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Octubre\"/>
    </mc:Choice>
  </mc:AlternateContent>
  <bookViews>
    <workbookView xWindow="0" yWindow="0" windowWidth="28800" windowHeight="11700" tabRatio="1000"/>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'73'!$A$9:$N$103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I" localSheetId="79">#REF!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'17'!$A$1:$I$87</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'67'!$C$1:$F$93</definedName>
    <definedName name="_xlnm.Print_Area" localSheetId="7">'7'!$A$1:$I$87</definedName>
    <definedName name="_xlnm.Print_Area" localSheetId="75">'72'!$B$1:$N$80</definedName>
    <definedName name="_xlnm.Print_Area" localSheetId="76">'73'!$B$1:$P$79</definedName>
    <definedName name="_xlnm.Print_Area" localSheetId="77">'74'!$B$1:$Q$29</definedName>
    <definedName name="_xlnm.Print_Area" localSheetId="78">#REF!</definedName>
    <definedName name="_xlnm.Print_Area" localSheetId="8">'8'!$A$1:$I$87</definedName>
    <definedName name="_xlnm.Print_Area" localSheetId="9">'9'!$A$1:$I$87</definedName>
    <definedName name="_xlnm.Print_Area" localSheetId="79">#REF!</definedName>
    <definedName name="_xlnm.Print_Area">#REF!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62913"/>
</workbook>
</file>

<file path=xl/calcChain.xml><?xml version="1.0" encoding="utf-8"?>
<calcChain xmlns="http://schemas.openxmlformats.org/spreadsheetml/2006/main">
  <c r="E97" i="60" l="1"/>
  <c r="F97" i="60" s="1"/>
  <c r="B97" i="60"/>
  <c r="C97" i="60" s="1"/>
  <c r="K84" i="60"/>
  <c r="H84" i="60"/>
  <c r="K74" i="60"/>
  <c r="I74" i="60"/>
  <c r="H74" i="60"/>
  <c r="K41" i="60"/>
  <c r="I41" i="60"/>
  <c r="H41" i="60"/>
  <c r="K30" i="60"/>
  <c r="I30" i="60"/>
  <c r="H30" i="60"/>
  <c r="K24" i="60"/>
  <c r="K97" i="60" s="1"/>
  <c r="I24" i="60"/>
  <c r="H24" i="60"/>
  <c r="H97" i="60" s="1"/>
  <c r="K7" i="60"/>
  <c r="L70" i="60" l="1"/>
  <c r="L66" i="60"/>
  <c r="L62" i="60"/>
  <c r="L58" i="60"/>
  <c r="L54" i="60"/>
  <c r="L50" i="60"/>
  <c r="L46" i="60"/>
  <c r="L39" i="60"/>
  <c r="L33" i="60"/>
  <c r="L22" i="60"/>
  <c r="L18" i="60"/>
  <c r="L14" i="60"/>
  <c r="L10" i="60"/>
  <c r="L82" i="60"/>
  <c r="L80" i="60"/>
  <c r="L78" i="60"/>
  <c r="L73" i="60"/>
  <c r="L69" i="60"/>
  <c r="L61" i="60"/>
  <c r="L57" i="60"/>
  <c r="L53" i="60"/>
  <c r="L49" i="60"/>
  <c r="L45" i="60"/>
  <c r="L38" i="60"/>
  <c r="L29" i="60"/>
  <c r="L21" i="60"/>
  <c r="L17" i="60"/>
  <c r="L13" i="60"/>
  <c r="L65" i="60"/>
  <c r="L72" i="60"/>
  <c r="L68" i="60"/>
  <c r="L64" i="60"/>
  <c r="L60" i="60"/>
  <c r="L56" i="60"/>
  <c r="L52" i="60"/>
  <c r="L48" i="60"/>
  <c r="L44" i="60"/>
  <c r="L36" i="60"/>
  <c r="L28" i="60"/>
  <c r="L30" i="60" s="1"/>
  <c r="L20" i="60"/>
  <c r="L16" i="60"/>
  <c r="L12" i="60"/>
  <c r="L97" i="60"/>
  <c r="L83" i="60"/>
  <c r="L81" i="60"/>
  <c r="L79" i="60"/>
  <c r="L77" i="60"/>
  <c r="L71" i="60"/>
  <c r="L67" i="60"/>
  <c r="L63" i="60"/>
  <c r="L59" i="60"/>
  <c r="L55" i="60"/>
  <c r="L51" i="60"/>
  <c r="L47" i="60"/>
  <c r="L40" i="60"/>
  <c r="L35" i="60"/>
  <c r="L23" i="60"/>
  <c r="L19" i="60"/>
  <c r="L15" i="60"/>
  <c r="L11" i="60"/>
  <c r="I83" i="60"/>
  <c r="I81" i="60"/>
  <c r="I79" i="60"/>
  <c r="I77" i="60"/>
  <c r="I97" i="60"/>
  <c r="I82" i="60"/>
  <c r="I80" i="60"/>
  <c r="I78" i="60"/>
  <c r="Q22" i="45"/>
  <c r="R21" i="45"/>
  <c r="Q21" i="45"/>
  <c r="R19" i="45" s="1"/>
  <c r="R18" i="45"/>
  <c r="R17" i="45"/>
  <c r="R16" i="45"/>
  <c r="R14" i="45"/>
  <c r="R13" i="45"/>
  <c r="R12" i="45"/>
  <c r="R10" i="45"/>
  <c r="R9" i="45"/>
  <c r="R20" i="45" l="1"/>
  <c r="Q23" i="45"/>
  <c r="I84" i="60"/>
  <c r="L84" i="60"/>
  <c r="L74" i="60"/>
  <c r="L24" i="60"/>
  <c r="L41" i="60"/>
  <c r="R11" i="45"/>
  <c r="R15" i="45"/>
</calcChain>
</file>

<file path=xl/sharedStrings.xml><?xml version="1.0" encoding="utf-8"?>
<sst xmlns="http://schemas.openxmlformats.org/spreadsheetml/2006/main" count="11620" uniqueCount="1515">
  <si>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</si>
  <si>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</si>
  <si>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</si>
  <si>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</si>
  <si>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</si>
  <si>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</si>
  <si>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</si>
  <si>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</si>
  <si>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</si>
  <si>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</si>
  <si>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</si>
  <si>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</si>
  <si>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</si>
  <si>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</si>
  <si>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</si>
  <si>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</si>
  <si>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</si>
  <si>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</si>
  <si>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</si>
  <si>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</si>
  <si>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</si>
  <si>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</si>
  <si>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</si>
  <si>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</si>
  <si>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</si>
  <si>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</si>
  <si>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</si>
  <si>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</si>
  <si>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</si>
  <si>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</si>
  <si>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</si>
  <si>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</si>
  <si>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</si>
  <si>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</si>
  <si>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</si>
  <si>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</si>
  <si>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</si>
  <si>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</si>
  <si>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</si>
  <si>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</si>
  <si>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</si>
  <si>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</si>
  <si>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</si>
  <si>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</si>
  <si>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</si>
  <si>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</si>
  <si>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</si>
  <si>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</si>
  <si>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</si>
  <si>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</si>
  <si>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</si>
  <si>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</si>
  <si>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</si>
  <si>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</si>
  <si>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</si>
  <si>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</si>
  <si>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</si>
  <si>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</si>
  <si>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</si>
  <si>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</si>
  <si>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</si>
  <si>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</si>
  <si>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</si>
  <si>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</si>
  <si>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</si>
  <si>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</si>
  <si>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</si>
  <si>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</si>
  <si>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</si>
  <si>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</si>
  <si>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</si>
  <si>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</si>
  <si>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</si>
  <si>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</si>
  <si>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</si>
  <si>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</si>
  <si>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</si>
  <si>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</si>
  <si>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</si>
  <si>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</si>
  <si>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</si>
  <si>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</si>
  <si>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</si>
  <si>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</si>
  <si>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</si>
  <si>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</si>
  <si>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</si>
  <si>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</si>
  <si>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</si>
  <si>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</si>
  <si>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</si>
  <si>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</si>
  <si>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</si>
  <si>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</si>
  <si>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</si>
  <si>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</si>
  <si>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</si>
  <si>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</si>
  <si>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</si>
  <si>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</si>
  <si>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</si>
  <si>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</si>
  <si>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</si>
  <si>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</si>
  <si>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</si>
  <si>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</si>
  <si>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</si>
  <si>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</si>
  <si>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</si>
  <si>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</si>
  <si>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</si>
  <si>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</si>
  <si>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</si>
  <si>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</si>
  <si>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</si>
  <si>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</si>
  <si>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</si>
  <si>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</si>
  <si>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</si>
  <si>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</si>
  <si>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</si>
  <si>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</si>
  <si>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</si>
  <si>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</si>
  <si>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</si>
  <si>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</si>
  <si>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</si>
  <si>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</si>
  <si>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</si>
  <si>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</si>
  <si>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</si>
  <si>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</si>
  <si>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</si>
  <si>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</si>
  <si>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</si>
  <si>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</si>
  <si>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</si>
  <si>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</si>
  <si>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</si>
  <si>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</si>
  <si>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</si>
  <si>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</si>
  <si>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</si>
  <si>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</si>
  <si>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</si>
  <si>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</si>
  <si>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</si>
  <si>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</si>
  <si>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</si>
  <si>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</si>
  <si>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</si>
  <si>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</si>
  <si>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</si>
  <si>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</si>
  <si>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</si>
  <si>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</si>
  <si>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</si>
  <si>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</si>
  <si>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</si>
  <si>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</si>
  <si>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</si>
  <si>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</si>
  <si>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</si>
  <si>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</si>
  <si>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</si>
  <si>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</si>
  <si>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</si>
  <si>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</si>
  <si>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</si>
  <si>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</si>
  <si>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</si>
  <si>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</si>
  <si>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</si>
  <si>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</si>
  <si>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</si>
  <si>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</si>
  <si>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</si>
  <si>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</si>
  <si>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</si>
  <si>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</si>
  <si>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</si>
  <si>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</si>
  <si>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</si>
  <si>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</si>
  <si>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</si>
  <si>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</si>
  <si>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</si>
  <si>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</si>
  <si>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</si>
  <si>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</si>
  <si>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</si>
  <si>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</si>
  <si>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</si>
  <si>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</si>
  <si>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</si>
  <si>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</si>
  <si>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</si>
  <si>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</si>
  <si>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</si>
  <si>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</si>
  <si>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</si>
  <si>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</si>
  <si>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</si>
  <si>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</si>
  <si>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</si>
  <si>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</si>
  <si>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</si>
  <si>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</si>
  <si>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</si>
  <si>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</si>
  <si>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</si>
  <si>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</si>
  <si>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</si>
  <si>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</si>
  <si>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</si>
  <si>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</si>
  <si>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</si>
  <si>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</si>
  <si>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</si>
  <si>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</si>
  <si>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</si>
  <si>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</si>
  <si>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</si>
  <si>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</si>
  <si>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</si>
  <si>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</si>
  <si>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</si>
  <si>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</si>
  <si>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</si>
  <si>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</si>
  <si>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</si>
  <si>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</si>
  <si>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</si>
  <si>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</si>
  <si>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</si>
  <si>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</si>
  <si>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</si>
  <si>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</si>
  <si>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</si>
  <si>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</si>
  <si>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</si>
  <si>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</si>
  <si>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</si>
  <si>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</si>
  <si>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</si>
  <si>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</si>
  <si>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</si>
  <si>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</si>
  <si>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</si>
  <si>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</si>
  <si>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</si>
  <si>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</si>
  <si>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</si>
  <si>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</si>
  <si>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</si>
  <si>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</si>
  <si>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</si>
  <si>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</si>
  <si>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</si>
  <si>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</si>
  <si>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</si>
  <si>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</si>
  <si>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</si>
  <si>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</si>
  <si>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</si>
  <si>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</si>
  <si>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</si>
  <si>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</si>
  <si>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</si>
  <si>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</si>
  <si>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</si>
  <si>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</si>
  <si>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</si>
  <si>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</si>
  <si>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</si>
  <si>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</si>
  <si>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</si>
  <si>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</si>
  <si>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</si>
  <si>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</si>
  <si>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</si>
  <si>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</si>
  <si>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</si>
  <si>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</si>
  <si>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</si>
  <si>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</si>
  <si>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</si>
  <si>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</si>
  <si>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</si>
  <si>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</si>
  <si>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</si>
  <si>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</si>
  <si>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</si>
  <si>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</si>
  <si>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</si>
  <si>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</si>
  <si>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</si>
  <si>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</si>
  <si>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</si>
  <si>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</si>
  <si>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</si>
  <si>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</si>
  <si>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</si>
  <si>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</si>
  <si>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</si>
  <si>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</si>
  <si>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</si>
  <si>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</si>
  <si>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</si>
  <si>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</si>
  <si>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</si>
  <si>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</si>
  <si>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</si>
  <si>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</si>
  <si>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</si>
  <si>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</si>
  <si>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</si>
  <si>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</si>
  <si>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</si>
  <si>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</si>
  <si>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</si>
  <si>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</si>
  <si>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</si>
  <si>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</si>
  <si>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</si>
  <si>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</si>
  <si>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</si>
  <si>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</si>
  <si>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</si>
  <si>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</si>
  <si>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</si>
  <si>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</si>
  <si>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</si>
  <si>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</si>
  <si>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</si>
  <si>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</si>
  <si>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</si>
  <si>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</si>
  <si>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</si>
  <si>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</si>
  <si>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</si>
  <si>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</si>
  <si>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</si>
  <si>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</si>
  <si>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</si>
  <si>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</si>
  <si>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</si>
  <si>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</si>
  <si>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</si>
  <si>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</si>
  <si>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</si>
  <si>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</si>
  <si>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</si>
  <si>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</si>
  <si>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</si>
  <si>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</si>
  <si>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</si>
  <si>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</si>
  <si>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</si>
  <si>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</si>
  <si>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</si>
  <si>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</si>
  <si>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</si>
  <si>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</si>
  <si>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</si>
  <si>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</si>
  <si>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</si>
  <si>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</si>
  <si>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</si>
  <si>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</si>
  <si>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</si>
  <si>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</si>
  <si>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</si>
  <si>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</si>
  <si>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</si>
  <si>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</si>
  <si>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</si>
  <si>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</si>
  <si>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</si>
  <si>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</si>
  <si>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</si>
  <si>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</si>
  <si>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</si>
  <si>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</si>
  <si>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</si>
  <si>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</si>
  <si>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</si>
  <si>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</si>
  <si>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</si>
  <si>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</si>
  <si>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</si>
  <si>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</si>
  <si>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</si>
  <si>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</si>
  <si>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</si>
  <si>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</si>
  <si>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</si>
  <si>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</si>
  <si>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</si>
  <si>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</si>
  <si>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</si>
  <si>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</si>
  <si>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</si>
  <si>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</si>
  <si>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</si>
  <si>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</si>
  <si>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</si>
  <si>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</si>
  <si>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</si>
  <si>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</si>
  <si>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</si>
  <si>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</si>
  <si>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</si>
  <si>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</si>
  <si>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</si>
  <si>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</si>
  <si>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</si>
  <si>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</si>
  <si>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</si>
  <si>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</si>
  <si>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</si>
  <si>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</si>
  <si>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</si>
  <si>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</si>
  <si>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</si>
  <si>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</si>
  <si>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</si>
  <si>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</si>
  <si>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</si>
  <si>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</si>
  <si>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</si>
  <si>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</si>
  <si>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</si>
  <si>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</si>
  <si>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</si>
  <si>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</si>
  <si>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</si>
  <si>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</si>
  <si>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</si>
  <si>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</si>
  <si>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</si>
  <si>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</si>
  <si>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</si>
  <si>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</si>
  <si>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</si>
  <si>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</si>
  <si>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</si>
  <si>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</si>
  <si>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</si>
  <si>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</si>
  <si>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</si>
  <si>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</si>
  <si>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</si>
  <si>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</si>
  <si>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</si>
  <si>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</si>
  <si>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</si>
  <si>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</si>
  <si>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</si>
  <si>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</si>
  <si>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</si>
  <si>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</si>
  <si>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</si>
  <si>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</si>
  <si>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</si>
  <si>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</si>
  <si>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</si>
  <si>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</si>
  <si>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</si>
  <si>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</si>
  <si>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</si>
  <si>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</si>
  <si>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</si>
  <si>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</si>
  <si>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</si>
  <si>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</si>
  <si>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</si>
  <si>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</si>
  <si>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</si>
  <si>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</si>
  <si>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</si>
  <si>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</si>
  <si>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</si>
  <si>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</si>
  <si>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</si>
  <si>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</si>
  <si>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</si>
  <si>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</si>
  <si>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</si>
  <si>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</si>
  <si>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</si>
  <si>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</si>
  <si>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</si>
  <si>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</si>
  <si>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</si>
  <si>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</si>
  <si>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</si>
  <si>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</si>
  <si>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</si>
  <si>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</si>
  <si>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</si>
  <si>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</si>
  <si>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</si>
  <si>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</si>
  <si>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</si>
  <si>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</si>
  <si>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</si>
  <si>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</si>
  <si>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</si>
  <si>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</si>
  <si>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</si>
  <si>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</si>
  <si>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</si>
  <si>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</si>
  <si>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</si>
  <si>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</si>
  <si>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</si>
  <si>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</si>
  <si>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</si>
  <si>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</si>
  <si>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</si>
  <si>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</si>
  <si>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</si>
  <si>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</si>
  <si>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</si>
  <si>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</si>
  <si>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</si>
  <si>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</si>
  <si>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</si>
  <si>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</si>
  <si>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</si>
  <si>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</si>
  <si>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</si>
  <si>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</si>
  <si>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</si>
  <si>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</si>
  <si>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</si>
  <si>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</si>
  <si>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</si>
  <si>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</si>
  <si>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</si>
  <si>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</si>
  <si>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</si>
  <si>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</si>
  <si>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</si>
  <si>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</si>
  <si>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</si>
  <si>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</si>
  <si>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</si>
  <si>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</si>
  <si>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</si>
  <si>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</si>
  <si>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</si>
  <si>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</si>
  <si>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</si>
  <si>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</si>
  <si>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</si>
  <si>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</si>
  <si>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</si>
  <si>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</si>
  <si>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</si>
  <si>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</si>
  <si>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</si>
  <si>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</si>
  <si>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</si>
  <si>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</si>
  <si>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</si>
  <si>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</si>
  <si>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</si>
  <si>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</si>
  <si>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</si>
  <si>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</si>
  <si>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</si>
  <si>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</si>
  <si>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</si>
  <si>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</si>
  <si>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</si>
  <si>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</si>
  <si>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</si>
  <si>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</si>
  <si>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</si>
  <si>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</si>
  <si>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</si>
  <si>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</si>
  <si>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</si>
  <si>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</si>
  <si>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</si>
  <si>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</si>
  <si>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</si>
  <si>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</si>
  <si>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</si>
  <si>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</si>
  <si>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</si>
  <si>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</si>
  <si>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</si>
  <si>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</si>
  <si>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</si>
  <si>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</si>
  <si>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</si>
  <si>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</si>
  <si>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</si>
  <si>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</si>
  <si>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</si>
  <si>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</si>
  <si>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</si>
  <si>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</si>
  <si>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</si>
  <si>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</si>
  <si>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</si>
  <si>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</si>
  <si>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</si>
  <si>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</si>
  <si>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</si>
  <si>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</si>
  <si>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</si>
  <si>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</si>
  <si>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</si>
  <si>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</si>
  <si>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</si>
  <si>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</si>
  <si>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</si>
  <si>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</si>
  <si>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</si>
  <si>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</si>
  <si>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</si>
  <si>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</si>
  <si>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</si>
  <si>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</si>
  <si>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</si>
  <si>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</si>
  <si>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</si>
  <si>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</si>
  <si>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</si>
  <si>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</si>
  <si>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</si>
  <si>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</si>
  <si>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</si>
  <si>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</si>
  <si>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</si>
  <si>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</si>
  <si>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</si>
  <si>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</si>
  <si>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</si>
  <si>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</si>
  <si>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</si>
  <si>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</si>
  <si>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</si>
  <si>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</si>
  <si>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</si>
  <si>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</si>
  <si>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</si>
  <si>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</si>
  <si>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</si>
  <si>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</si>
  <si>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</si>
  <si>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</si>
  <si>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</si>
  <si>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</si>
  <si>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</si>
  <si>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</si>
  <si>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</si>
  <si>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</si>
  <si>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</si>
  <si>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</si>
  <si>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</si>
  <si>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</si>
  <si>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</si>
  <si>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</si>
  <si>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</si>
  <si>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</si>
  <si>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</si>
  <si>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</si>
  <si>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</si>
  <si>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</si>
  <si>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</si>
  <si>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</si>
  <si>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</si>
  <si>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</si>
  <si>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</si>
  <si>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</si>
  <si>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</si>
  <si>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</si>
  <si>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</si>
  <si>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</si>
  <si>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</si>
  <si>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</si>
  <si>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</si>
  <si>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</si>
  <si>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</si>
  <si>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</si>
  <si>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</si>
  <si>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</si>
  <si>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</si>
  <si>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</si>
  <si>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</si>
  <si>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</si>
  <si>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</si>
  <si>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</si>
  <si>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</si>
  <si>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</si>
  <si>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</si>
  <si>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</si>
  <si>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</si>
  <si>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</si>
  <si>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</si>
  <si>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</si>
  <si>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</si>
  <si>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</si>
  <si>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</si>
  <si>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</si>
  <si>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</si>
  <si>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</si>
  <si>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</si>
  <si>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</si>
  <si>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</si>
  <si>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</si>
  <si>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</si>
  <si>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</si>
  <si>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</si>
  <si>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</si>
  <si>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</si>
  <si>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</si>
  <si>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</si>
  <si>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</si>
  <si>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</si>
  <si>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</si>
  <si>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</si>
  <si>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</si>
  <si>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</si>
  <si>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</si>
  <si>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</si>
  <si>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</si>
  <si>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</si>
  <si>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</si>
  <si>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</si>
  <si>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</si>
  <si>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</si>
  <si>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</si>
  <si>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</si>
  <si>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</si>
  <si>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</si>
  <si>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</si>
  <si>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</si>
  <si>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</si>
  <si>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</si>
  <si>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</si>
  <si>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</si>
  <si>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</si>
  <si>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</si>
  <si>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</si>
  <si>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</si>
  <si>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</si>
  <si>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</si>
  <si>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</si>
  <si>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</si>
  <si>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</si>
  <si>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</si>
  <si>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</si>
  <si>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</si>
  <si>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</si>
  <si>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</si>
  <si>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</si>
  <si>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</si>
  <si>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</si>
  <si>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</si>
  <si>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</si>
  <si>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</si>
  <si>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</si>
  <si>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</si>
  <si>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</si>
  <si>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</si>
  <si>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</si>
  <si>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</si>
  <si>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</si>
  <si>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</si>
  <si>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</si>
  <si>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</si>
  <si>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</si>
  <si>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</si>
  <si>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</si>
  <si>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</si>
  <si>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</si>
  <si>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</si>
  <si>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</si>
  <si>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</si>
  <si>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</si>
  <si>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</si>
  <si>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</si>
  <si>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</si>
  <si>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</si>
  <si>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</si>
  <si>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</si>
  <si>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</si>
  <si>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</si>
  <si>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</si>
  <si>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</si>
  <si>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</si>
  <si>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</si>
  <si>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</si>
  <si>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</si>
  <si>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</si>
  <si>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</si>
  <si>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</si>
  <si>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</si>
  <si>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</si>
  <si>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</si>
  <si>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</si>
  <si>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</si>
  <si>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</si>
  <si>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</si>
  <si>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</si>
  <si>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</si>
  <si>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</si>
  <si>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</si>
  <si>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</si>
  <si>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</si>
  <si>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</si>
  <si>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</si>
  <si>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</si>
  <si>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</si>
  <si>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</si>
  <si>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</si>
  <si>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</si>
  <si>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</si>
  <si>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</si>
  <si>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</si>
  <si>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</si>
  <si>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</si>
  <si>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</si>
  <si>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</si>
  <si>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</si>
  <si>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</si>
  <si>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</si>
  <si>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</si>
  <si>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</si>
  <si>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</si>
  <si>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</si>
  <si>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</si>
  <si>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</si>
  <si>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</si>
  <si>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</si>
  <si>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</si>
  <si>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</si>
  <si>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</si>
  <si>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</si>
  <si>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</si>
  <si>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</si>
  <si>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</si>
  <si>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</si>
  <si>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</si>
  <si>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</si>
  <si>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</si>
  <si>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</si>
  <si>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</si>
  <si>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</si>
  <si>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</si>
  <si>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</si>
  <si>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</si>
  <si>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</si>
  <si>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</si>
  <si>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</si>
  <si>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</si>
  <si>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</si>
  <si>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</si>
  <si>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</si>
  <si>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</si>
  <si>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</si>
  <si>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</si>
  <si>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</si>
  <si>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</si>
  <si>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</si>
  <si>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</si>
  <si>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</si>
  <si>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</si>
  <si>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</si>
  <si>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</si>
  <si>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</si>
  <si>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</si>
  <si>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</si>
  <si>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</si>
  <si>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</si>
  <si>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</si>
  <si>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</si>
  <si>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</si>
  <si>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</si>
  <si>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</si>
  <si>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</si>
  <si>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</si>
  <si>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</si>
  <si>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</si>
  <si>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</si>
  <si>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</si>
  <si>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</si>
  <si>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</si>
  <si>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</si>
  <si>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</si>
  <si>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</si>
  <si>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</si>
  <si>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</si>
  <si>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</si>
  <si>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</si>
  <si>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</si>
  <si>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</si>
  <si>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</si>
  <si>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</si>
  <si>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</si>
  <si>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</si>
  <si>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</si>
  <si>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</si>
  <si>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</si>
  <si>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</si>
  <si>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</si>
  <si>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</si>
  <si>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</si>
  <si>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</si>
  <si>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</si>
  <si>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</si>
  <si>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</si>
  <si>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</si>
  <si>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</si>
  <si>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</si>
  <si>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</si>
  <si>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</si>
  <si>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</si>
  <si>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</si>
  <si>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</si>
  <si>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</si>
  <si>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</si>
  <si>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</si>
  <si>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</si>
  <si>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</si>
  <si>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</si>
  <si>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</si>
  <si>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</si>
  <si>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</si>
  <si>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</si>
  <si>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</si>
  <si>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</si>
  <si>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</si>
  <si>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</si>
  <si>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</si>
  <si>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</si>
  <si>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</si>
  <si>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</si>
  <si>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</si>
  <si>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</si>
  <si>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</si>
  <si>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</si>
  <si>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</si>
  <si>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</si>
  <si>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</si>
  <si>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</si>
  <si>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</si>
  <si>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</si>
  <si>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</si>
  <si>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</si>
  <si>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</si>
  <si>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</si>
  <si>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</si>
  <si>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</si>
  <si>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</si>
  <si>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</si>
  <si>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</si>
  <si>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</si>
  <si>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</si>
  <si>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</si>
  <si>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</si>
  <si>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</si>
  <si>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</si>
  <si>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</si>
  <si>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</si>
  <si>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</si>
  <si>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</si>
  <si>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</si>
  <si>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</si>
  <si>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</si>
  <si>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</si>
  <si>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</si>
  <si>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</si>
  <si>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</si>
  <si>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</si>
  <si>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</si>
  <si>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</si>
  <si>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</si>
  <si>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</si>
  <si>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</si>
  <si>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</si>
  <si>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</si>
  <si>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</si>
  <si>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</si>
  <si>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</si>
  <si>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</si>
  <si>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</si>
  <si>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</si>
  <si>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</si>
  <si>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</si>
  <si>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</si>
  <si>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</si>
  <si>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</si>
  <si>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</si>
  <si>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</si>
  <si>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</si>
  <si>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</si>
  <si>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</si>
  <si>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</si>
  <si>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</si>
  <si>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</si>
  <si>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</si>
  <si>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</si>
  <si>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</si>
  <si>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</si>
  <si>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</si>
  <si>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</si>
  <si>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</si>
  <si>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</si>
  <si>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</si>
  <si>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</si>
  <si>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</si>
  <si>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</si>
  <si>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</si>
  <si>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</si>
  <si>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</si>
  <si>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</si>
  <si>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</si>
  <si>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</si>
  <si>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</si>
  <si>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</si>
  <si>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</si>
  <si>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</si>
  <si>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</si>
  <si>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</si>
  <si>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</si>
  <si>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</si>
  <si>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</si>
  <si>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</si>
  <si>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</si>
  <si>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</si>
  <si>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</si>
  <si>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</si>
  <si>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</si>
  <si>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</si>
  <si>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</si>
  <si>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</si>
  <si>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</si>
  <si>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</si>
  <si>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</si>
  <si>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</si>
  <si>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</si>
  <si>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</si>
  <si>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</si>
  <si>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</si>
  <si>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</si>
  <si>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</si>
  <si>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</si>
  <si>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</si>
  <si>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</si>
  <si>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</si>
  <si>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</si>
  <si>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</si>
  <si>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</si>
  <si>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</si>
  <si>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</si>
  <si>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</si>
  <si>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</si>
  <si>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</si>
  <si>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</si>
  <si>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</si>
  <si>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</si>
  <si>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</si>
  <si>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</si>
  <si>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</si>
  <si>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</si>
  <si>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</si>
  <si>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</si>
  <si>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</si>
  <si>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</si>
  <si>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</si>
  <si>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</si>
  <si>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</si>
  <si>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</si>
  <si>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</si>
  <si>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</si>
  <si>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</si>
  <si>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</si>
  <si>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</si>
  <si>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</si>
  <si>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</si>
  <si>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</si>
  <si>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</si>
  <si>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</si>
  <si>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</si>
  <si>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</si>
  <si>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</si>
  <si>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</si>
  <si>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</si>
  <si>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</si>
  <si>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</si>
  <si>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</si>
  <si>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</si>
  <si>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</si>
  <si>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</si>
  <si>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</si>
  <si>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</si>
  <si>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</si>
  <si>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</si>
  <si>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</si>
  <si>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</si>
  <si>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</si>
  <si>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</si>
  <si>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</si>
  <si>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</si>
  <si>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</si>
  <si>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</si>
  <si>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</si>
  <si>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</si>
  <si>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</si>
  <si>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</si>
  <si>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</si>
  <si>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</si>
  <si>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</si>
  <si>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</si>
  <si>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</si>
  <si>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</si>
  <si>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</si>
  <si>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</si>
  <si>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</si>
  <si>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</si>
  <si>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</si>
  <si>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</si>
  <si>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</si>
  <si>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</si>
  <si>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</si>
  <si>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</si>
  <si>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</si>
  <si>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</si>
  <si>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</si>
  <si>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</si>
  <si>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</si>
  <si>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</si>
  <si>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</si>
  <si>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</si>
  <si>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</si>
  <si>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</si>
  <si>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</si>
  <si>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</si>
  <si>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</si>
  <si>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</si>
  <si>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</si>
  <si>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</si>
  <si>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</si>
  <si>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</si>
  <si>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</si>
  <si>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</si>
  <si>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</si>
  <si>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</si>
  <si>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</si>
  <si>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</si>
  <si>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</si>
  <si>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</si>
  <si>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</si>
  <si>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</si>
  <si>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</si>
  <si>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</si>
  <si>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</si>
  <si>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</si>
  <si>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</si>
  <si>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</si>
  <si>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</si>
  <si>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</si>
  <si>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</si>
  <si>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</si>
  <si>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</si>
  <si>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</si>
  <si>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</si>
  <si>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</si>
  <si>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</si>
  <si>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</si>
  <si>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</si>
  <si>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</si>
  <si>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</si>
  <si>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</si>
  <si>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</si>
  <si>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</si>
  <si>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</si>
  <si>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</si>
  <si>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</si>
  <si>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</si>
  <si>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</si>
  <si>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</si>
  <si>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</si>
  <si>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</si>
  <si>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</si>
  <si>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</si>
  <si>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</si>
  <si>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</si>
  <si>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</si>
  <si>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</si>
  <si>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</si>
  <si>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</si>
  <si>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</si>
  <si>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</si>
  <si>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</si>
  <si>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</si>
  <si>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</si>
  <si>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</si>
  <si>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</si>
  <si>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</si>
  <si>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</si>
  <si>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</si>
  <si>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</si>
  <si>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</si>
  <si>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</si>
  <si>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</si>
  <si>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</si>
  <si>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</si>
  <si>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</si>
  <si>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</si>
  <si>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</si>
  <si>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</si>
  <si>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</si>
  <si>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</si>
  <si>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</si>
  <si>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</si>
  <si>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</si>
  <si>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</si>
  <si>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</si>
  <si>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</si>
  <si>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</si>
  <si>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</si>
  <si>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</si>
  <si>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</si>
  <si>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</si>
  <si>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</si>
  <si>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</si>
  <si>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</si>
  <si>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</si>
  <si>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</si>
  <si>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</si>
  <si>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</si>
  <si>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</si>
  <si>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</si>
  <si>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</si>
  <si>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</si>
  <si>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</si>
  <si>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</si>
  <si>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</si>
  <si>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</si>
  <si>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</si>
  <si>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</si>
  <si>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</si>
  <si>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</si>
  <si>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</si>
  <si>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</si>
  <si>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</si>
  <si>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</si>
  <si>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</si>
  <si>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</si>
  <si>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</si>
  <si>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</si>
  <si>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</si>
  <si>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</si>
  <si>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</si>
  <si>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</si>
  <si>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</si>
  <si>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</si>
  <si>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</si>
  <si>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</si>
  <si>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</si>
  <si>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</si>
  <si>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</si>
  <si>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</si>
  <si>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</si>
  <si>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</si>
  <si>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</si>
  <si>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</si>
  <si>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</si>
  <si>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</si>
  <si>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</si>
  <si>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</si>
  <si>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</si>
  <si>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</si>
  <si>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</si>
  <si>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</si>
  <si>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</si>
  <si>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</si>
  <si>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</si>
  <si>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</si>
  <si>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</si>
  <si>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</si>
  <si>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</si>
  <si>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</si>
  <si>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</si>
  <si>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</si>
  <si>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</si>
  <si>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</si>
  <si>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</si>
  <si>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</si>
  <si>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</si>
  <si>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</si>
  <si>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</si>
  <si>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</si>
  <si>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</si>
  <si>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</si>
  <si>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</si>
  <si>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</si>
  <si>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</si>
  <si>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</si>
  <si>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</si>
  <si>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</si>
  <si>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</si>
  <si>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</si>
  <si>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</si>
  <si>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</si>
  <si>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</si>
  <si>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</si>
  <si>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</si>
  <si>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</si>
  <si>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</si>
  <si>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</si>
  <si>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</si>
  <si>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</si>
  <si>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</si>
  <si>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</si>
  <si>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</si>
  <si>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</si>
  <si>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</si>
  <si>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</si>
  <si>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</si>
  <si>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</si>
  <si>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</si>
  <si>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</si>
  <si>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</si>
  <si>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</si>
  <si>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</si>
  <si>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</si>
  <si>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</si>
  <si>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</si>
  <si>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</si>
  <si>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</si>
  <si>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</si>
  <si>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</si>
  <si>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</si>
  <si>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</si>
  <si>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</si>
  <si>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Ranking de depósitos</t>
  </si>
  <si>
    <t>Ranking de cartera  de créditos</t>
  </si>
  <si>
    <t>Ranking de contingente</t>
  </si>
  <si>
    <t>2016</t>
  </si>
  <si>
    <t>TRANSFERENCIAS</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</si>
  <si>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</si>
  <si>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</si>
  <si>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</si>
  <si>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</si>
  <si>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</si>
  <si>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</si>
  <si>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</si>
  <si>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</si>
  <si>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</si>
  <si>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</si>
  <si>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</si>
  <si>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</si>
  <si>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</si>
  <si>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</si>
  <si>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</si>
  <si>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</si>
  <si>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</si>
  <si>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</si>
  <si>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</si>
  <si>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</si>
  <si>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</si>
  <si>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</si>
  <si>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</si>
  <si>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</si>
  <si>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</si>
  <si>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</si>
  <si>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</si>
  <si>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</si>
  <si>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</si>
  <si>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</si>
  <si>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</si>
  <si>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</si>
  <si>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</si>
  <si>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</si>
  <si>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</si>
  <si>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</si>
  <si>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</si>
  <si>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</si>
  <si>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</si>
  <si>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</si>
  <si>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</si>
  <si>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</si>
  <si>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</si>
  <si>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</si>
  <si>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</si>
  <si>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</si>
  <si>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</si>
  <si>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</si>
  <si>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</si>
  <si>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</si>
  <si>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</si>
  <si>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</si>
  <si>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</si>
  <si>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</si>
  <si>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</si>
  <si>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</si>
  <si>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</si>
  <si>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</si>
  <si>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</si>
  <si>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</si>
  <si>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</si>
  <si>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</si>
  <si>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</si>
  <si>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</si>
  <si>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</si>
  <si>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</si>
  <si>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</si>
  <si>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</si>
  <si>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</si>
  <si>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</si>
  <si>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</si>
  <si>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</si>
  <si>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</si>
  <si>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</si>
  <si>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</si>
  <si>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</si>
  <si>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</si>
  <si>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</si>
  <si>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</si>
  <si>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</si>
  <si>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</si>
  <si>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</si>
  <si>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</si>
  <si>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</si>
  <si>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</si>
  <si>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</si>
  <si>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</si>
  <si>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</si>
  <si>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Banco PYME EcoFuturo S.A. (12)</t>
  </si>
  <si>
    <t>(12) Con Resolución ASFI/129/2017 de 31 .01.17 se revocó la licencia de  funcionamiento del PLA como efecto de la fusión por absorción con el BME.</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</si>
  <si>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</si>
  <si>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</si>
  <si>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PLA (5)</t>
  </si>
  <si>
    <t>ENTIDADES FINANCIERAS DE VIVIENDA (2)</t>
  </si>
  <si>
    <t>VPZ (4)</t>
  </si>
  <si>
    <t>VPA (6)</t>
  </si>
  <si>
    <t>MUTUALES DE AHORRO Y PRÉSTAMO (3)</t>
  </si>
  <si>
    <t>(1) Depositos en cuenta corriente, caja de ahorros y a plazo fijo del público y de empresas con participación estatal.</t>
  </si>
  <si>
    <t>(2) A partir del 23 de noviembre de 2015 se transformaron de mutuales de ahorro y préstamo a entidades financieras de vivienda.</t>
  </si>
  <si>
    <t>(3) Hasta el 22 de noviembre de 2015.</t>
  </si>
  <si>
    <t>(4) A partir de mayo de 2016 no se incluye la información de VPZ, debido a su intervención, en cumplimiento de la Resolución ASFI/302/2016 de 11.05.16.</t>
  </si>
  <si>
    <t xml:space="preserve">(5) Con Resolución ASFI/129/2017 de 31 .01.17 se revocó la licencia de  funcionamiento de PLA como efecto de la fusión por absorción con el BME. </t>
  </si>
  <si>
    <t>(6) Con Resolución ASFI/414/2017 de 30.03.17 se revocó la licencia de funcionamiento como efecto de la fusión por absorción con  “La Primera” Entidad Financiera de Vivienda.</t>
  </si>
  <si>
    <t>PLA (4)</t>
  </si>
  <si>
    <t>VPZ (3)</t>
  </si>
  <si>
    <t>VPA (5)</t>
  </si>
  <si>
    <t>MUTUALES DE AHORRO Y PRÉSTAMO (2)</t>
  </si>
  <si>
    <t>(1) A partir del 23 de noviembre de 2015 se transformaron de mutuales de ahorro y préstamo a entidades financieras de vivienda.</t>
  </si>
  <si>
    <t>(2) Hasta el 22 de noviembre de 2015.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</si>
  <si>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</si>
  <si>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</si>
  <si>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</si>
  <si>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 xml:space="preserve">  INGRESOS DE  GESTIONES ANTERIORES</t>
  </si>
  <si>
    <t xml:space="preserve">  EGRESOS  DE  GESTIONES ANTERIORES</t>
  </si>
  <si>
    <t>La Plata (13)</t>
  </si>
  <si>
    <t>(13) Con Resolución ASFI/414/2017 de 30.03.17 se revocó la licencia de  funcionamiento del VPA como efecto de la fusión por absorción con VL1 con efecto a partir del 01.04.17.</t>
  </si>
  <si>
    <t>ESTADOS FINANCIEROS, POR DENOMINACIÓN MONETARIA</t>
  </si>
  <si>
    <t>PLA(5)</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</si>
  <si>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</si>
  <si>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</si>
  <si>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</si>
  <si>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</si>
  <si>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</si>
  <si>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</si>
  <si>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</si>
  <si>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</si>
  <si>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Banco Público</t>
  </si>
  <si>
    <t>Nota.- No incluye información del Banco de Desarrollo Productivo S.A.M.</t>
  </si>
  <si>
    <t>AL 31 DE JULIO DE 2017</t>
  </si>
  <si>
    <t>Nota.- Incluye al banco público Unión S.A.</t>
  </si>
  <si>
    <t xml:space="preserve">    los ingresos provenientes de cartera vencida (515.00), cuentas por cobrar (517.00) y disponibilidades (511.00)</t>
  </si>
  <si>
    <t>VARIACIÓN RELATIVA</t>
  </si>
  <si>
    <t>NOMINAL %</t>
  </si>
  <si>
    <t>REAL %</t>
  </si>
  <si>
    <t xml:space="preserve">CHUQUISACA   </t>
  </si>
  <si>
    <t xml:space="preserve">LA PAZ   </t>
  </si>
  <si>
    <t xml:space="preserve">COCHABAMBA  </t>
  </si>
  <si>
    <t xml:space="preserve">ORURO    </t>
  </si>
  <si>
    <t xml:space="preserve">POTOSÍ             </t>
  </si>
  <si>
    <t xml:space="preserve">TARIJA                </t>
  </si>
  <si>
    <t xml:space="preserve">BENI                 </t>
  </si>
  <si>
    <t xml:space="preserve">PANDO     </t>
  </si>
  <si>
    <t xml:space="preserve">     Cargos por diferencia de  cambio</t>
  </si>
  <si>
    <t>ESTADO DE SITUACION PATRIMONIAL</t>
  </si>
  <si>
    <t xml:space="preserve">  RESULTADOS DEL EJERCICIO</t>
  </si>
  <si>
    <t>ESTADO DE GANANCIAS Y PERDIDAS</t>
  </si>
  <si>
    <t>TOTAL DEPOSITOS</t>
  </si>
  <si>
    <t>ESTRATIFICACIÓN DE DEPÓSITOS EN CAJA DE AHORRO</t>
  </si>
  <si>
    <t>(En Miles de Bolivianos)</t>
  </si>
  <si>
    <t>OBLIGACIONES CON EMPRESAS CON PARTICIP. ESTATAL</t>
  </si>
  <si>
    <t>AL 31 DE OCTUBRE DE  2017</t>
  </si>
  <si>
    <t>Oct-16</t>
  </si>
  <si>
    <t>Oct-17</t>
  </si>
  <si>
    <r>
      <t xml:space="preserve">     </t>
    </r>
    <r>
      <rPr>
        <sz val="12"/>
        <color indexed="8"/>
        <rFont val="Arial"/>
        <family val="2"/>
      </rPr>
      <t>Cargos por diferencia de  cambio</t>
    </r>
  </si>
  <si>
    <t>AL 31 DE OCTUBRE DE 2017</t>
  </si>
  <si>
    <t>OCT</t>
  </si>
  <si>
    <t>CARTERA REPROGRAMADA O REESTRUCTURADA VIGENTE</t>
  </si>
  <si>
    <t>(En Bolivianos)</t>
  </si>
  <si>
    <t>ESTRATIFICACIÓN DE DEPÓSITOS EN CAJA  DE AHORROS</t>
  </si>
  <si>
    <t>ALMACENES GENERALES DE DEPÓSITO</t>
  </si>
  <si>
    <t>OCT-17</t>
  </si>
  <si>
    <t>BANCOS PYME(4)</t>
  </si>
  <si>
    <t>ENTIDADES FINANCIERAS DE VIVIENDA (1)</t>
  </si>
  <si>
    <t>BANCO DE CRÉDITO DE BOLIVIA S. A.</t>
  </si>
  <si>
    <t>BANCOS MÚTIPLES</t>
  </si>
  <si>
    <t>ESTRATIFICACIÓN DE DEPÓSITOS EN CAJA DE AHORROS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</si>
</sst>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0"/>
      <color indexed="18"/>
      <name val="Helv"/>
    </font>
    <font>
      <sz val="10"/>
      <name val="Univers Condensed"/>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sz val="10"/>
      <name val="Arial"/>
      <family val="2"/>
    </font>
    <font>
      <sz val="12"/>
      <color theme="1"/>
      <name val="Arial"/>
      <family val="2"/>
    </font>
    <font>
      <i/>
      <sz val="10"/>
      <name val="Univers Condensed"/>
    </font>
    <font>
      <sz val="14"/>
      <name val="Univers Condensed"/>
      <family val="2"/>
    </font>
    <font>
      <sz val="16"/>
      <name val="Univers Condensed"/>
      <family val="2"/>
    </font>
  </fonts>
  <fills count="3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s>
  <borders count="2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ck">
        <color indexed="23"/>
      </top>
      <bottom/>
      <diagonal/>
    </border>
    <border>
      <left/>
      <right/>
      <top style="thick">
        <color indexed="23"/>
      </top>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0" fillId="0" borderId="0" applyNumberFormat="0" applyFill="0" applyBorder="0" applyAlignment="0" applyProtection="0">
      <alignment vertical="top"/>
      <protection locked="0"/>
    </xf>
    <xf numFmtId="0" fontId="9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6"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7" fillId="0" borderId="0"/>
    <xf numFmtId="0" fontId="97"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9"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9" fillId="0" borderId="0"/>
    <xf numFmtId="0" fontId="99" fillId="0" borderId="0"/>
    <xf numFmtId="0" fontId="1" fillId="0" borderId="0"/>
    <xf numFmtId="0" fontId="98" fillId="0" borderId="0"/>
    <xf numFmtId="37" fontId="100"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16" borderId="0" applyNumberFormat="0" applyBorder="0" applyAlignment="0" applyProtection="0"/>
    <xf numFmtId="0" fontId="29" fillId="19" borderId="0" applyNumberFormat="0" applyBorder="0" applyAlignment="0" applyProtection="0"/>
    <xf numFmtId="0" fontId="29" fillId="22" borderId="0" applyNumberFormat="0" applyBorder="0" applyAlignment="0" applyProtection="0"/>
    <xf numFmtId="0" fontId="23" fillId="23"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30" borderId="0" applyNumberFormat="0" applyBorder="0" applyAlignment="0" applyProtection="0"/>
    <xf numFmtId="0" fontId="120" fillId="14" borderId="0" applyNumberFormat="0" applyBorder="0" applyAlignment="0" applyProtection="0"/>
    <xf numFmtId="0" fontId="121" fillId="31" borderId="16" applyNumberFormat="0" applyAlignment="0" applyProtection="0"/>
    <xf numFmtId="0" fontId="122" fillId="32" borderId="17"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23" fillId="0" borderId="0" applyNumberFormat="0" applyFill="0" applyBorder="0" applyAlignment="0" applyProtection="0"/>
    <xf numFmtId="0" fontId="124" fillId="15" borderId="0" applyNumberFormat="0" applyBorder="0" applyAlignment="0" applyProtection="0"/>
    <xf numFmtId="0" fontId="125" fillId="0" borderId="18" applyNumberFormat="0" applyFill="0" applyAlignment="0" applyProtection="0"/>
    <xf numFmtId="0" fontId="126" fillId="0" borderId="19" applyNumberFormat="0" applyFill="0" applyAlignment="0" applyProtection="0"/>
    <xf numFmtId="0" fontId="127" fillId="0" borderId="20" applyNumberFormat="0" applyFill="0" applyAlignment="0" applyProtection="0"/>
    <xf numFmtId="0" fontId="127" fillId="0" borderId="0" applyNumberFormat="0" applyFill="0" applyBorder="0" applyAlignment="0" applyProtection="0"/>
    <xf numFmtId="0" fontId="128" fillId="18" borderId="16" applyNumberFormat="0" applyAlignment="0" applyProtection="0"/>
    <xf numFmtId="0" fontId="129" fillId="0" borderId="21"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8"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8" fillId="0" borderId="0"/>
    <xf numFmtId="0" fontId="97" fillId="33" borderId="22" applyNumberFormat="0" applyFont="0" applyAlignment="0" applyProtection="0"/>
    <xf numFmtId="0" fontId="130" fillId="31" borderId="23" applyNumberFormat="0" applyAlignment="0" applyProtection="0"/>
    <xf numFmtId="9" fontId="96" fillId="0" borderId="0" applyFont="0" applyFill="0" applyBorder="0" applyAlignment="0" applyProtection="0"/>
    <xf numFmtId="9" fontId="96" fillId="0" borderId="0" applyFont="0" applyFill="0" applyBorder="0" applyAlignment="0" applyProtection="0"/>
    <xf numFmtId="9" fontId="4"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4" fillId="0" borderId="0" applyFont="0" applyFill="0" applyBorder="0" applyAlignment="0" applyProtection="0"/>
    <xf numFmtId="0" fontId="131" fillId="0" borderId="0" applyNumberFormat="0" applyFill="0" applyBorder="0" applyAlignment="0" applyProtection="0"/>
    <xf numFmtId="0" fontId="63" fillId="0" borderId="0" applyNumberFormat="0" applyFill="0" applyBorder="0" applyAlignment="0" applyProtection="0"/>
  </cellStyleXfs>
  <cellXfs count="1259">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89"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1" fillId="4" borderId="0" xfId="7" applyFont="1" applyFill="1" applyAlignment="1" applyProtection="1">
      <alignment horizontal="left" indent="11"/>
    </xf>
    <xf numFmtId="0" fontId="30" fillId="4" borderId="0" xfId="5" applyFont="1" applyFill="1" applyAlignment="1"/>
    <xf numFmtId="0" fontId="92" fillId="4" borderId="0" xfId="7" applyFont="1" applyFill="1" applyAlignment="1" applyProtection="1">
      <alignment horizontal="left" indent="11"/>
    </xf>
    <xf numFmtId="0" fontId="93" fillId="8" borderId="0" xfId="5" applyFont="1" applyFill="1" applyAlignment="1"/>
    <xf numFmtId="0" fontId="30" fillId="8" borderId="0" xfId="5" applyFont="1" applyFill="1" applyAlignment="1"/>
    <xf numFmtId="0" fontId="8" fillId="0" borderId="0" xfId="6" applyFill="1"/>
    <xf numFmtId="0" fontId="94" fillId="4" borderId="0" xfId="5" applyFont="1" applyFill="1" applyAlignment="1">
      <alignment horizontal="left" indent="11"/>
    </xf>
    <xf numFmtId="0" fontId="8" fillId="0" borderId="0" xfId="42"/>
    <xf numFmtId="0" fontId="2" fillId="0" borderId="0" xfId="42"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6" fillId="0" borderId="0" xfId="0" applyNumberFormat="1" applyFont="1" applyFill="1"/>
    <xf numFmtId="0" fontId="7" fillId="0" borderId="0" xfId="0" applyFont="1" applyFill="1"/>
    <xf numFmtId="0" fontId="58" fillId="0" borderId="0" xfId="0" applyFont="1"/>
    <xf numFmtId="0" fontId="67" fillId="3" borderId="3" xfId="0" applyFont="1" applyFill="1" applyBorder="1"/>
    <xf numFmtId="0" fontId="31" fillId="0" borderId="0" xfId="0" applyFont="1"/>
    <xf numFmtId="0" fontId="31" fillId="0" borderId="0" xfId="0" applyFont="1" applyAlignment="1">
      <alignment horizontal="left"/>
    </xf>
    <xf numFmtId="0" fontId="67" fillId="3" borderId="2" xfId="0" applyFont="1" applyFill="1" applyBorder="1" applyAlignment="1">
      <alignment vertical="center"/>
    </xf>
    <xf numFmtId="0" fontId="67" fillId="3" borderId="3" xfId="0" applyFont="1" applyFill="1" applyBorder="1" applyAlignment="1">
      <alignment horizontal="left"/>
    </xf>
    <xf numFmtId="0" fontId="67" fillId="3" borderId="3" xfId="0" applyFont="1" applyFill="1" applyBorder="1" applyAlignment="1">
      <alignment horizontal="left" wrapText="1"/>
    </xf>
    <xf numFmtId="0" fontId="67" fillId="0" borderId="0" xfId="0" applyFont="1"/>
    <xf numFmtId="0" fontId="67" fillId="3" borderId="2" xfId="0" applyFont="1" applyFill="1" applyBorder="1"/>
    <xf numFmtId="0" fontId="67" fillId="0" borderId="0" xfId="0" applyFont="1" applyAlignment="1">
      <alignment horizontal="left"/>
    </xf>
    <xf numFmtId="0" fontId="41" fillId="3" borderId="2" xfId="0" applyFont="1" applyFill="1" applyBorder="1"/>
    <xf numFmtId="164" fontId="67"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8" fillId="0" borderId="0" xfId="0" applyFont="1"/>
    <xf numFmtId="0" fontId="38" fillId="0" borderId="0" xfId="0" applyFont="1" applyAlignment="1">
      <alignment vertical="top"/>
    </xf>
    <xf numFmtId="37" fontId="52" fillId="0" borderId="4" xfId="0" applyNumberFormat="1" applyFont="1" applyBorder="1"/>
    <xf numFmtId="3" fontId="4" fillId="0" borderId="4" xfId="0" applyNumberFormat="1" applyFont="1" applyBorder="1"/>
    <xf numFmtId="37" fontId="52"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1" fillId="0" borderId="0" xfId="0" applyFont="1"/>
    <xf numFmtId="0" fontId="59" fillId="2" borderId="0" xfId="0" applyFont="1" applyFill="1"/>
    <xf numFmtId="0" fontId="18" fillId="2" borderId="0" xfId="0" applyFont="1" applyFill="1"/>
    <xf numFmtId="0" fontId="45"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2" fillId="0" borderId="0" xfId="0" applyFont="1"/>
    <xf numFmtId="3" fontId="0" fillId="0" borderId="0" xfId="0" applyNumberFormat="1"/>
    <xf numFmtId="0" fontId="38" fillId="0" borderId="0" xfId="0" applyFont="1" applyAlignment="1">
      <alignment vertic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4" fillId="2" borderId="0" xfId="0" applyFont="1" applyFill="1" applyAlignment="1"/>
    <xf numFmtId="0" fontId="45" fillId="0" borderId="0" xfId="0" applyFont="1" applyAlignment="1">
      <alignment vertical="top"/>
    </xf>
    <xf numFmtId="49" fontId="41" fillId="0" borderId="0" xfId="0" applyNumberFormat="1" applyFont="1"/>
    <xf numFmtId="49" fontId="48" fillId="0" borderId="0" xfId="0" applyNumberFormat="1" applyFont="1"/>
    <xf numFmtId="3" fontId="49" fillId="0" borderId="0" xfId="0" applyNumberFormat="1" applyFont="1" applyAlignment="1">
      <alignment horizontal="right"/>
    </xf>
    <xf numFmtId="0" fontId="49" fillId="0" borderId="0" xfId="0" applyFont="1"/>
    <xf numFmtId="3" fontId="50" fillId="3" borderId="3" xfId="0" applyNumberFormat="1" applyFont="1" applyFill="1" applyBorder="1" applyAlignment="1">
      <alignment horizontal="center"/>
    </xf>
    <xf numFmtId="3" fontId="48" fillId="0" borderId="0" xfId="0" applyNumberFormat="1" applyFont="1"/>
    <xf numFmtId="3" fontId="48" fillId="0" borderId="0" xfId="0" applyNumberFormat="1" applyFont="1" applyAlignment="1">
      <alignment horizontal="right"/>
    </xf>
    <xf numFmtId="10" fontId="48" fillId="0" borderId="0" xfId="0" applyNumberFormat="1" applyFont="1" applyAlignment="1">
      <alignment horizontal="right"/>
    </xf>
    <xf numFmtId="3" fontId="51" fillId="3" borderId="3" xfId="0" applyNumberFormat="1" applyFont="1" applyFill="1" applyBorder="1" applyAlignment="1">
      <alignment vertical="center"/>
    </xf>
    <xf numFmtId="10" fontId="48" fillId="3" borderId="3" xfId="0" applyNumberFormat="1" applyFont="1" applyFill="1" applyBorder="1" applyAlignment="1">
      <alignment horizontal="right" vertical="center"/>
    </xf>
    <xf numFmtId="3" fontId="51" fillId="0" borderId="0" xfId="0" applyNumberFormat="1" applyFont="1" applyAlignment="1">
      <alignment vertical="center"/>
    </xf>
    <xf numFmtId="10" fontId="51" fillId="0" borderId="4" xfId="0" applyNumberFormat="1" applyFont="1" applyBorder="1" applyAlignment="1">
      <alignment vertical="center"/>
    </xf>
    <xf numFmtId="10" fontId="48" fillId="0" borderId="4" xfId="0" applyNumberFormat="1" applyFont="1" applyBorder="1" applyAlignment="1">
      <alignment horizontal="right" vertical="center"/>
    </xf>
    <xf numFmtId="10" fontId="0" fillId="0" borderId="0" xfId="0" applyNumberFormat="1"/>
    <xf numFmtId="10" fontId="52" fillId="0" borderId="0" xfId="0" applyNumberFormat="1" applyFont="1" applyFill="1" applyAlignment="1">
      <alignment horizontal="right"/>
    </xf>
    <xf numFmtId="3" fontId="52" fillId="0" borderId="0" xfId="0" applyNumberFormat="1" applyFont="1" applyFill="1" applyAlignment="1">
      <alignment horizontal="right"/>
    </xf>
    <xf numFmtId="49" fontId="52" fillId="0" borderId="0" xfId="0" applyNumberFormat="1" applyFont="1" applyBorder="1"/>
    <xf numFmtId="3" fontId="52" fillId="0" borderId="0" xfId="0" applyNumberFormat="1" applyFont="1" applyAlignment="1">
      <alignment horizontal="right"/>
    </xf>
    <xf numFmtId="49" fontId="55" fillId="0" borderId="0" xfId="0" quotePrefix="1" applyNumberFormat="1" applyFont="1" applyBorder="1" applyAlignment="1">
      <alignment horizontal="left"/>
    </xf>
    <xf numFmtId="49" fontId="52" fillId="0" borderId="0" xfId="0" quotePrefix="1" applyNumberFormat="1" applyFont="1" applyBorder="1"/>
    <xf numFmtId="49" fontId="52" fillId="0" borderId="0" xfId="0" applyNumberFormat="1" applyFont="1"/>
    <xf numFmtId="49" fontId="55"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4" fillId="0" borderId="0" xfId="0" applyFont="1" applyFill="1" applyAlignment="1">
      <alignment horizontal="center"/>
    </xf>
    <xf numFmtId="37" fontId="18" fillId="0" borderId="0" xfId="0" applyNumberFormat="1" applyFont="1" applyAlignment="1">
      <alignment horizontal="right"/>
    </xf>
    <xf numFmtId="0" fontId="55" fillId="0" borderId="4" xfId="0" quotePrefix="1" applyFont="1" applyBorder="1" applyAlignment="1" applyProtection="1">
      <alignment horizontal="left"/>
    </xf>
    <xf numFmtId="37" fontId="52" fillId="0" borderId="4" xfId="0" applyNumberFormat="1" applyFont="1" applyBorder="1" applyAlignment="1">
      <alignment horizontal="right"/>
    </xf>
    <xf numFmtId="3" fontId="52"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2" fillId="0" borderId="4" xfId="0" applyNumberFormat="1" applyFont="1" applyBorder="1"/>
    <xf numFmtId="3" fontId="63"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8" fillId="0" borderId="0" xfId="0" applyFont="1" applyAlignment="1"/>
    <xf numFmtId="0" fontId="58" fillId="0" borderId="0" xfId="0" applyFont="1" applyBorder="1" applyAlignment="1"/>
    <xf numFmtId="0" fontId="7" fillId="0" borderId="0" xfId="0" applyFont="1" applyBorder="1"/>
    <xf numFmtId="0" fontId="7" fillId="0" borderId="0" xfId="0" applyFont="1" applyBorder="1" applyAlignment="1"/>
    <xf numFmtId="0" fontId="64" fillId="0" borderId="0" xfId="0" applyFont="1"/>
    <xf numFmtId="0" fontId="65" fillId="0" borderId="0" xfId="0" applyFont="1"/>
    <xf numFmtId="0" fontId="14" fillId="3" borderId="0" xfId="0" applyFont="1" applyFill="1"/>
    <xf numFmtId="0" fontId="65"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5"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7" fillId="0" borderId="0" xfId="0" applyNumberFormat="1" applyFont="1" applyAlignment="1" applyProtection="1">
      <alignment horizontal="left"/>
    </xf>
    <xf numFmtId="37" fontId="66"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3"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2" fillId="0" borderId="0" xfId="0" applyNumberFormat="1" applyFont="1" applyAlignment="1">
      <alignment horizontal="right"/>
    </xf>
    <xf numFmtId="10" fontId="52"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5" fillId="3" borderId="3" xfId="0" applyFont="1" applyFill="1" applyBorder="1" applyAlignment="1">
      <alignment horizontal="left"/>
    </xf>
    <xf numFmtId="0" fontId="75"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4" fillId="2" borderId="0" xfId="0" applyFont="1" applyFill="1"/>
    <xf numFmtId="0" fontId="45" fillId="2" borderId="0" xfId="0" applyFont="1" applyFill="1"/>
    <xf numFmtId="0" fontId="78" fillId="0" borderId="0" xfId="0" applyFont="1" applyAlignment="1">
      <alignment horizontal="left"/>
    </xf>
    <xf numFmtId="0" fontId="45" fillId="0" borderId="0" xfId="0" applyFont="1" applyAlignment="1">
      <alignment horizontal="left" vertical="top"/>
    </xf>
    <xf numFmtId="3" fontId="50" fillId="3" borderId="0" xfId="0" applyNumberFormat="1" applyFont="1" applyFill="1" applyAlignment="1">
      <alignment horizontal="center"/>
    </xf>
    <xf numFmtId="0" fontId="14" fillId="0" borderId="0" xfId="0" applyFont="1" applyAlignment="1">
      <alignment horizontal="left"/>
    </xf>
    <xf numFmtId="3" fontId="51" fillId="3" borderId="0" xfId="0" applyNumberFormat="1" applyFont="1" applyFill="1" applyAlignment="1">
      <alignment vertical="center"/>
    </xf>
    <xf numFmtId="10" fontId="51" fillId="0" borderId="8" xfId="0" applyNumberFormat="1" applyFont="1" applyFill="1" applyBorder="1" applyAlignment="1">
      <alignment vertical="center"/>
    </xf>
    <xf numFmtId="10" fontId="48" fillId="0" borderId="8" xfId="0" applyNumberFormat="1" applyFont="1" applyFill="1" applyBorder="1" applyAlignment="1">
      <alignment horizontal="right" vertical="center"/>
    </xf>
    <xf numFmtId="0" fontId="55" fillId="0" borderId="0" xfId="0" applyFont="1" applyAlignment="1">
      <alignment horizontal="left"/>
    </xf>
    <xf numFmtId="3" fontId="51" fillId="3" borderId="0" xfId="0" applyNumberFormat="1" applyFont="1" applyFill="1"/>
    <xf numFmtId="10" fontId="48" fillId="3" borderId="0" xfId="0" applyNumberFormat="1" applyFont="1" applyFill="1" applyAlignment="1">
      <alignment horizontal="right"/>
    </xf>
    <xf numFmtId="3" fontId="51" fillId="0" borderId="0" xfId="0" applyNumberFormat="1" applyFont="1"/>
    <xf numFmtId="10" fontId="51" fillId="0" borderId="8" xfId="0" applyNumberFormat="1" applyFont="1" applyBorder="1"/>
    <xf numFmtId="10" fontId="48"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0" fillId="3" borderId="2" xfId="0" applyFont="1" applyFill="1" applyBorder="1" applyAlignment="1">
      <alignment horizontal="right"/>
    </xf>
    <xf numFmtId="0" fontId="6" fillId="3" borderId="3" xfId="0" applyFont="1" applyFill="1" applyBorder="1"/>
    <xf numFmtId="168" fontId="82"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2" fillId="0" borderId="0" xfId="0" applyFont="1"/>
    <xf numFmtId="168" fontId="82" fillId="0" borderId="0" xfId="0" applyNumberFormat="1" applyFont="1" applyAlignment="1">
      <alignment horizontal="right"/>
    </xf>
    <xf numFmtId="0" fontId="6" fillId="3" borderId="3" xfId="0" applyFont="1" applyFill="1" applyBorder="1" applyAlignment="1">
      <alignment vertical="center"/>
    </xf>
    <xf numFmtId="37" fontId="82" fillId="3" borderId="3" xfId="0" applyNumberFormat="1" applyFont="1" applyFill="1" applyBorder="1" applyAlignment="1">
      <alignment vertical="center"/>
    </xf>
    <xf numFmtId="0" fontId="6" fillId="0" borderId="0" xfId="0" applyFont="1" applyAlignment="1">
      <alignment vertical="center"/>
    </xf>
    <xf numFmtId="37" fontId="82" fillId="0" borderId="0" xfId="0" applyNumberFormat="1" applyFont="1" applyAlignment="1">
      <alignment vertical="center"/>
    </xf>
    <xf numFmtId="0" fontId="6" fillId="0" borderId="0" xfId="0" applyFont="1" applyAlignment="1">
      <alignment vertical="top"/>
    </xf>
    <xf numFmtId="37" fontId="82" fillId="0" borderId="0" xfId="0" applyNumberFormat="1" applyFont="1" applyAlignment="1">
      <alignment vertical="top"/>
    </xf>
    <xf numFmtId="37" fontId="82" fillId="3" borderId="3" xfId="0" applyNumberFormat="1" applyFont="1" applyFill="1" applyBorder="1"/>
    <xf numFmtId="0" fontId="70" fillId="0" borderId="0" xfId="0" applyFont="1" applyAlignment="1">
      <alignment vertical="top"/>
    </xf>
    <xf numFmtId="0" fontId="6" fillId="0" borderId="0" xfId="0" quotePrefix="1" applyFont="1" applyAlignment="1">
      <alignment horizontal="left" vertical="top"/>
    </xf>
    <xf numFmtId="0" fontId="70" fillId="0" borderId="0" xfId="0" applyFont="1" applyAlignment="1">
      <alignment horizontal="left" vertical="top"/>
    </xf>
    <xf numFmtId="0" fontId="6" fillId="3" borderId="3" xfId="0" quotePrefix="1" applyFont="1" applyFill="1" applyBorder="1" applyAlignment="1">
      <alignment horizontal="left" vertical="center"/>
    </xf>
    <xf numFmtId="0" fontId="82" fillId="3" borderId="3" xfId="0" applyFont="1" applyFill="1" applyBorder="1" applyAlignment="1">
      <alignment vertical="center"/>
    </xf>
    <xf numFmtId="0" fontId="70" fillId="0" borderId="0" xfId="0" quotePrefix="1" applyFont="1" applyAlignment="1">
      <alignment horizontal="left" vertical="center"/>
    </xf>
    <xf numFmtId="0" fontId="70" fillId="0" borderId="0" xfId="0" applyFont="1" applyAlignment="1">
      <alignment vertical="center"/>
    </xf>
    <xf numFmtId="0" fontId="6" fillId="0" borderId="0" xfId="0" quotePrefix="1" applyFont="1" applyAlignment="1">
      <alignment horizontal="left" vertical="center"/>
    </xf>
    <xf numFmtId="0" fontId="70" fillId="0" borderId="0" xfId="0" applyFont="1" applyAlignment="1">
      <alignment horizontal="left" vertical="center"/>
    </xf>
    <xf numFmtId="0" fontId="6" fillId="3" borderId="2" xfId="0" applyFont="1" applyFill="1" applyBorder="1" applyAlignment="1">
      <alignment vertical="center"/>
    </xf>
    <xf numFmtId="37" fontId="82" fillId="3" borderId="2" xfId="0" applyNumberFormat="1" applyFont="1" applyFill="1" applyBorder="1" applyAlignment="1">
      <alignment vertical="center"/>
    </xf>
    <xf numFmtId="0" fontId="55" fillId="3" borderId="3" xfId="0" applyFont="1" applyFill="1" applyBorder="1"/>
    <xf numFmtId="37" fontId="12" fillId="3" borderId="3" xfId="0" applyNumberFormat="1" applyFont="1" applyFill="1" applyBorder="1"/>
    <xf numFmtId="37" fontId="52" fillId="3" borderId="3" xfId="0" applyNumberFormat="1" applyFont="1" applyFill="1" applyBorder="1"/>
    <xf numFmtId="37" fontId="0" fillId="0" borderId="0" xfId="0" applyNumberFormat="1" applyBorder="1"/>
    <xf numFmtId="37" fontId="6" fillId="0" borderId="0" xfId="0" applyNumberFormat="1" applyFont="1" applyBorder="1"/>
    <xf numFmtId="37" fontId="82" fillId="0" borderId="0" xfId="0" applyNumberFormat="1" applyFont="1"/>
    <xf numFmtId="0" fontId="70" fillId="0" borderId="0" xfId="0" applyFont="1"/>
    <xf numFmtId="0" fontId="6" fillId="0" borderId="0" xfId="0" applyFont="1"/>
    <xf numFmtId="37" fontId="83"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6" fillId="0" borderId="8" xfId="0" quotePrefix="1" applyNumberFormat="1" applyFont="1" applyBorder="1" applyAlignment="1" applyProtection="1">
      <alignment horizontal="left"/>
    </xf>
    <xf numFmtId="3" fontId="58" fillId="0" borderId="8" xfId="0" applyNumberFormat="1" applyFont="1" applyBorder="1"/>
    <xf numFmtId="37" fontId="66"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5" fillId="0" borderId="0" xfId="0" applyFont="1"/>
    <xf numFmtId="0" fontId="34" fillId="2" borderId="0" xfId="0" applyFont="1" applyFill="1"/>
    <xf numFmtId="0" fontId="84" fillId="2" borderId="0" xfId="0" applyFont="1" applyFill="1"/>
    <xf numFmtId="0" fontId="45" fillId="0" borderId="0" xfId="0" applyFont="1" applyAlignment="1">
      <alignment vertical="center"/>
    </xf>
    <xf numFmtId="0" fontId="55"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52" fillId="0" borderId="0" xfId="0" quotePrefix="1" applyNumberFormat="1" applyFont="1" applyBorder="1" applyAlignment="1" applyProtection="1">
      <alignment horizontal="left"/>
    </xf>
    <xf numFmtId="0" fontId="84" fillId="2" borderId="0" xfId="0" applyFont="1" applyFill="1" applyAlignment="1">
      <alignment horizontal="right"/>
    </xf>
    <xf numFmtId="0" fontId="52" fillId="0" borderId="0" xfId="0" applyFont="1" applyAlignment="1">
      <alignment horizontal="right"/>
    </xf>
    <xf numFmtId="0" fontId="58"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2" fillId="0" borderId="4" xfId="0" applyFont="1" applyBorder="1"/>
    <xf numFmtId="10" fontId="52" fillId="0" borderId="4" xfId="0" applyNumberFormat="1" applyFont="1" applyBorder="1"/>
    <xf numFmtId="3" fontId="52" fillId="0" borderId="4" xfId="0" applyNumberFormat="1" applyFont="1" applyBorder="1" applyAlignment="1">
      <alignment horizontal="right"/>
    </xf>
    <xf numFmtId="0" fontId="85" fillId="0" borderId="0" xfId="0" applyFont="1"/>
    <xf numFmtId="0" fontId="86" fillId="2" borderId="0" xfId="0" applyFont="1" applyFill="1"/>
    <xf numFmtId="0" fontId="87" fillId="2" borderId="0" xfId="0" applyFont="1" applyFill="1"/>
    <xf numFmtId="0" fontId="102" fillId="4" borderId="0" xfId="7" applyFont="1" applyFill="1" applyAlignment="1" applyProtection="1">
      <alignment horizontal="left" indent="11"/>
    </xf>
    <xf numFmtId="0" fontId="99" fillId="4" borderId="0" xfId="5" applyFont="1" applyFill="1" applyAlignment="1"/>
    <xf numFmtId="0" fontId="99"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7" fillId="2" borderId="0" xfId="0" applyFont="1" applyFill="1"/>
    <xf numFmtId="0" fontId="106" fillId="0" borderId="0" xfId="0" applyFont="1"/>
    <xf numFmtId="0" fontId="106"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3"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3"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1"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9" fillId="4" borderId="0" xfId="5" applyFont="1" applyFill="1" applyAlignment="1">
      <alignment horizontal="right"/>
    </xf>
    <xf numFmtId="3" fontId="48" fillId="3" borderId="3" xfId="0" applyNumberFormat="1" applyFont="1" applyFill="1" applyBorder="1" applyAlignment="1">
      <alignment horizontal="right" vertical="center"/>
    </xf>
    <xf numFmtId="3" fontId="48" fillId="0" borderId="0" xfId="0" applyNumberFormat="1" applyFont="1" applyAlignment="1">
      <alignment horizontal="right" vertical="center"/>
    </xf>
    <xf numFmtId="37" fontId="4" fillId="0" borderId="0" xfId="0" applyNumberFormat="1" applyFont="1" applyProtection="1"/>
    <xf numFmtId="0" fontId="75" fillId="3" borderId="3" xfId="0" applyFont="1" applyFill="1" applyBorder="1"/>
    <xf numFmtId="0" fontId="75"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31"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7" fillId="3" borderId="3" xfId="0" applyNumberFormat="1" applyFont="1" applyFill="1" applyBorder="1"/>
    <xf numFmtId="37" fontId="67" fillId="3" borderId="2" xfId="0" applyNumberFormat="1" applyFont="1" applyFill="1" applyBorder="1" applyAlignment="1">
      <alignment horizontal="left"/>
    </xf>
    <xf numFmtId="37" fontId="67" fillId="3" borderId="3" xfId="0" applyNumberFormat="1" applyFont="1" applyFill="1" applyBorder="1"/>
    <xf numFmtId="37" fontId="67" fillId="3" borderId="2" xfId="0" applyNumberFormat="1" applyFont="1" applyFill="1" applyBorder="1"/>
    <xf numFmtId="37" fontId="67" fillId="3" borderId="3" xfId="0" applyNumberFormat="1" applyFont="1" applyFill="1" applyBorder="1" applyAlignment="1">
      <alignment horizontal="left"/>
    </xf>
    <xf numFmtId="0" fontId="31" fillId="2" borderId="0" xfId="0" applyFont="1" applyFill="1"/>
    <xf numFmtId="0" fontId="44" fillId="5" borderId="0" xfId="0" applyFont="1" applyFill="1" applyAlignment="1"/>
    <xf numFmtId="0" fontId="45" fillId="5" borderId="0" xfId="0" applyFont="1" applyFill="1" applyAlignment="1"/>
    <xf numFmtId="0" fontId="45" fillId="0" borderId="0" xfId="0" applyFont="1" applyAlignment="1">
      <alignment horizontal="left"/>
    </xf>
    <xf numFmtId="0" fontId="45" fillId="0" borderId="0" xfId="0" applyFont="1" applyFill="1"/>
    <xf numFmtId="0" fontId="45" fillId="0" borderId="0" xfId="0" applyFont="1" applyFill="1" applyAlignment="1">
      <alignment horizontal="left"/>
    </xf>
    <xf numFmtId="0" fontId="52" fillId="3" borderId="3" xfId="0" applyFont="1" applyFill="1" applyBorder="1" applyAlignment="1">
      <alignment horizontal="center" vertical="center"/>
    </xf>
    <xf numFmtId="3" fontId="55" fillId="3" borderId="2" xfId="0" applyNumberFormat="1" applyFont="1" applyFill="1" applyBorder="1" applyAlignment="1">
      <alignment horizontal="center" vertical="center"/>
    </xf>
    <xf numFmtId="3" fontId="55"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2"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7" fillId="0" borderId="0" xfId="0" applyNumberFormat="1" applyFont="1" applyBorder="1"/>
    <xf numFmtId="37" fontId="31" fillId="0" borderId="0" xfId="0" applyNumberFormat="1" applyFont="1" applyBorder="1" applyAlignment="1" applyProtection="1">
      <alignment horizontal="left"/>
    </xf>
    <xf numFmtId="0" fontId="67" fillId="0" borderId="0" xfId="0" applyFont="1" applyBorder="1"/>
    <xf numFmtId="0" fontId="104" fillId="0" borderId="0" xfId="0" applyFont="1"/>
    <xf numFmtId="0" fontId="7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04" fillId="0" borderId="0" xfId="0" applyFont="1" applyAlignment="1">
      <alignment vertical="center"/>
    </xf>
    <xf numFmtId="0" fontId="52" fillId="0" borderId="0" xfId="0" applyFont="1" applyBorder="1"/>
    <xf numFmtId="0" fontId="75" fillId="3" borderId="0" xfId="0" applyFont="1" applyFill="1" applyBorder="1" applyAlignment="1">
      <alignment horizontal="center"/>
    </xf>
    <xf numFmtId="0" fontId="75" fillId="3" borderId="0" xfId="0" applyFont="1" applyFill="1" applyBorder="1" applyAlignment="1">
      <alignment vertical="center"/>
    </xf>
    <xf numFmtId="0" fontId="75" fillId="3" borderId="0" xfId="0" applyFont="1" applyFill="1" applyBorder="1" applyAlignment="1">
      <alignment horizontal="center" vertical="center" wrapText="1"/>
    </xf>
    <xf numFmtId="0" fontId="75"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31" fillId="0" borderId="0" xfId="0" applyFont="1" applyBorder="1"/>
    <xf numFmtId="37" fontId="31" fillId="0" borderId="0" xfId="0" applyNumberFormat="1" applyFont="1" applyBorder="1" applyAlignment="1">
      <alignment horizontal="left" wrapText="1"/>
    </xf>
    <xf numFmtId="37" fontId="67" fillId="0" borderId="0" xfId="0" applyNumberFormat="1" applyFont="1" applyBorder="1" applyAlignment="1">
      <alignment horizontal="left"/>
    </xf>
    <xf numFmtId="164" fontId="31" fillId="0" borderId="0" xfId="0" applyNumberFormat="1" applyFont="1" applyBorder="1"/>
    <xf numFmtId="164" fontId="67" fillId="0" borderId="0" xfId="0" applyNumberFormat="1" applyFont="1" applyBorder="1"/>
    <xf numFmtId="164" fontId="31" fillId="0" borderId="0" xfId="0" applyNumberFormat="1" applyFont="1" applyBorder="1" applyAlignment="1">
      <alignment horizontal="left"/>
    </xf>
    <xf numFmtId="37" fontId="67" fillId="3" borderId="2" xfId="0" applyNumberFormat="1" applyFont="1" applyFill="1" applyBorder="1" applyAlignment="1" applyProtection="1">
      <alignment horizontal="left"/>
    </xf>
    <xf numFmtId="37" fontId="67" fillId="3" borderId="3" xfId="0" applyNumberFormat="1" applyFont="1" applyFill="1" applyBorder="1" applyAlignment="1" applyProtection="1">
      <alignment horizontal="left"/>
    </xf>
    <xf numFmtId="37" fontId="70" fillId="0" borderId="0" xfId="0" applyNumberFormat="1" applyFont="1" applyAlignment="1">
      <alignment horizontal="right"/>
    </xf>
    <xf numFmtId="10" fontId="70" fillId="0" borderId="0" xfId="0" applyNumberFormat="1" applyFont="1" applyAlignment="1">
      <alignment horizontal="right"/>
    </xf>
    <xf numFmtId="37" fontId="70" fillId="3" borderId="3" xfId="0" applyNumberFormat="1" applyFont="1" applyFill="1" applyBorder="1" applyAlignment="1">
      <alignment horizontal="right"/>
    </xf>
    <xf numFmtId="0" fontId="75" fillId="0" borderId="0" xfId="5" applyFont="1" applyFill="1" applyAlignment="1"/>
    <xf numFmtId="0" fontId="4" fillId="0" borderId="0" xfId="6" applyFont="1"/>
    <xf numFmtId="0" fontId="75" fillId="4" borderId="0" xfId="5" applyFont="1" applyFill="1" applyAlignment="1">
      <alignment horizontal="left" indent="11"/>
    </xf>
    <xf numFmtId="3" fontId="108" fillId="0" borderId="0" xfId="0" applyNumberFormat="1" applyFont="1" applyAlignment="1">
      <alignment horizontal="left"/>
    </xf>
    <xf numFmtId="10" fontId="4" fillId="0" borderId="4" xfId="0" applyNumberFormat="1" applyFont="1" applyBorder="1" applyAlignment="1">
      <alignment horizontal="right"/>
    </xf>
    <xf numFmtId="37" fontId="52" fillId="0" borderId="0" xfId="0" applyNumberFormat="1" applyFont="1" applyBorder="1" applyAlignment="1">
      <alignment horizontal="right"/>
    </xf>
    <xf numFmtId="0" fontId="46" fillId="5" borderId="0" xfId="0" applyFont="1" applyFill="1" applyAlignment="1">
      <alignment horizontal="center"/>
    </xf>
    <xf numFmtId="0" fontId="47" fillId="5" borderId="0" xfId="0" applyFont="1" applyFill="1" applyAlignment="1">
      <alignment horizontal="center" vertical="top"/>
    </xf>
    <xf numFmtId="0" fontId="52"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2"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1" fillId="0" borderId="0" xfId="0" applyNumberFormat="1" applyFont="1" applyAlignment="1" applyProtection="1">
      <alignment vertical="center"/>
    </xf>
    <xf numFmtId="37" fontId="111" fillId="0" borderId="0" xfId="0" applyNumberFormat="1" applyFont="1" applyProtection="1"/>
    <xf numFmtId="0" fontId="31" fillId="0" borderId="0" xfId="0" applyFont="1" applyAlignment="1">
      <alignment vertical="center"/>
    </xf>
    <xf numFmtId="166" fontId="0" fillId="0" borderId="0" xfId="0" applyNumberFormat="1" applyFont="1" applyFill="1"/>
    <xf numFmtId="166" fontId="26" fillId="0" borderId="0" xfId="2" applyNumberFormat="1" applyFont="1" applyFill="1"/>
    <xf numFmtId="166" fontId="26" fillId="0" borderId="0" xfId="2" applyNumberFormat="1" applyFont="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7"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7" fillId="3" borderId="3" xfId="0" applyNumberFormat="1" applyFont="1" applyFill="1" applyBorder="1" applyAlignment="1">
      <alignment horizontal="left" vertical="center"/>
    </xf>
    <xf numFmtId="37" fontId="67" fillId="0" borderId="0" xfId="0" applyNumberFormat="1" applyFont="1" applyBorder="1" applyAlignment="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18" fillId="2" borderId="0" xfId="0" applyFont="1" applyFill="1" applyAlignment="1">
      <alignment horizontal="right"/>
    </xf>
    <xf numFmtId="0" fontId="67" fillId="0" borderId="0" xfId="0" applyFont="1" applyFill="1" applyAlignment="1">
      <alignment horizontal="right"/>
    </xf>
    <xf numFmtId="164" fontId="67" fillId="3" borderId="2" xfId="0" applyNumberFormat="1" applyFont="1" applyFill="1" applyBorder="1" applyAlignment="1">
      <alignment horizontal="right"/>
    </xf>
    <xf numFmtId="3" fontId="4" fillId="0" borderId="0" xfId="0" applyNumberFormat="1" applyFont="1" applyAlignment="1">
      <alignment horizontal="right"/>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7" fillId="5" borderId="0" xfId="0" applyFont="1" applyFill="1" applyAlignment="1">
      <alignment horizontal="left"/>
    </xf>
    <xf numFmtId="0" fontId="40" fillId="2" borderId="0" xfId="0" applyFont="1" applyFill="1" applyAlignment="1">
      <alignment horizontal="left"/>
    </xf>
    <xf numFmtId="0" fontId="41"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1" fillId="0" borderId="4" xfId="0" applyFont="1" applyBorder="1" applyAlignment="1">
      <alignment horizontal="left"/>
    </xf>
    <xf numFmtId="0" fontId="45" fillId="2" borderId="0" xfId="0" applyFont="1" applyFill="1" applyAlignment="1">
      <alignment horizontal="right"/>
    </xf>
    <xf numFmtId="0" fontId="49" fillId="0" borderId="0" xfId="0" applyFont="1" applyAlignment="1">
      <alignment horizontal="right"/>
    </xf>
    <xf numFmtId="3" fontId="50" fillId="3" borderId="3" xfId="0" applyNumberFormat="1" applyFont="1" applyFill="1" applyBorder="1" applyAlignment="1">
      <alignment horizontal="right"/>
    </xf>
    <xf numFmtId="3" fontId="50" fillId="3" borderId="3" xfId="0" applyNumberFormat="1" applyFont="1" applyFill="1" applyBorder="1" applyAlignment="1">
      <alignment horizontal="right" wrapText="1"/>
    </xf>
    <xf numFmtId="10" fontId="50" fillId="3" borderId="3" xfId="0" applyNumberFormat="1" applyFont="1" applyFill="1" applyBorder="1" applyAlignment="1">
      <alignment horizontal="right"/>
    </xf>
    <xf numFmtId="10" fontId="48" fillId="0" borderId="0" xfId="0" applyNumberFormat="1" applyFont="1" applyAlignment="1">
      <alignment horizontal="right" vertical="center"/>
    </xf>
    <xf numFmtId="0" fontId="52" fillId="0" borderId="0" xfId="0" applyFont="1" applyFill="1" applyAlignment="1">
      <alignment horizontal="right"/>
    </xf>
    <xf numFmtId="0" fontId="0" fillId="2" borderId="0" xfId="0" applyFill="1" applyAlignment="1">
      <alignment horizontal="right"/>
    </xf>
    <xf numFmtId="0" fontId="7" fillId="0" borderId="0" xfId="0" applyFont="1" applyAlignment="1">
      <alignment horizontal="right"/>
    </xf>
    <xf numFmtId="10" fontId="0" fillId="0" borderId="0" xfId="0" applyNumberFormat="1" applyAlignment="1">
      <alignment horizontal="right"/>
    </xf>
    <xf numFmtId="0" fontId="38"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6" fillId="2" borderId="0" xfId="0" applyFont="1" applyFill="1" applyAlignment="1">
      <alignment horizontal="left"/>
    </xf>
    <xf numFmtId="0" fontId="14" fillId="3" borderId="3" xfId="0" applyFont="1" applyFill="1" applyBorder="1" applyAlignment="1" applyProtection="1">
      <alignment horizontal="left"/>
    </xf>
    <xf numFmtId="0" fontId="77" fillId="0" borderId="0" xfId="0" applyFont="1" applyAlignment="1">
      <alignment horizontal="left"/>
    </xf>
    <xf numFmtId="41" fontId="18" fillId="0" borderId="0" xfId="43" applyNumberFormat="1" applyFont="1" applyFill="1"/>
    <xf numFmtId="175" fontId="7" fillId="0" borderId="0" xfId="43" applyNumberFormat="1" applyFont="1" applyFill="1" applyAlignment="1">
      <alignment horizontal="left"/>
    </xf>
    <xf numFmtId="175" fontId="18" fillId="0" borderId="0" xfId="43" applyNumberFormat="1"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175" fontId="18" fillId="0" borderId="0" xfId="43" applyNumberFormat="1" applyFont="1" applyFill="1" applyBorder="1"/>
    <xf numFmtId="0" fontId="7" fillId="0" borderId="0" xfId="43" applyFont="1" applyFill="1"/>
    <xf numFmtId="0" fontId="18" fillId="0" borderId="0" xfId="43" applyFont="1" applyFill="1"/>
    <xf numFmtId="0" fontId="67" fillId="0" borderId="0" xfId="0" applyFont="1" applyAlignment="1">
      <alignment horizontal="right"/>
    </xf>
    <xf numFmtId="37" fontId="67" fillId="3" borderId="2" xfId="0" applyNumberFormat="1" applyFont="1" applyFill="1" applyBorder="1" applyAlignment="1">
      <alignment horizontal="right"/>
    </xf>
    <xf numFmtId="37" fontId="55" fillId="3" borderId="2" xfId="0" applyNumberFormat="1" applyFont="1" applyFill="1" applyBorder="1" applyAlignment="1">
      <alignment horizontal="right"/>
    </xf>
    <xf numFmtId="0" fontId="4" fillId="0" borderId="0" xfId="0" applyFont="1" applyAlignment="1">
      <alignment horizontal="right"/>
    </xf>
    <xf numFmtId="0" fontId="4" fillId="0" borderId="4" xfId="0" applyFont="1" applyBorder="1" applyAlignment="1">
      <alignment horizontal="right"/>
    </xf>
    <xf numFmtId="0" fontId="67"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1"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3" fontId="49" fillId="0" borderId="0" xfId="0" applyNumberFormat="1" applyFont="1" applyAlignment="1">
      <alignment horizontal="right" wrapText="1"/>
    </xf>
    <xf numFmtId="10" fontId="45" fillId="2" borderId="0" xfId="0" applyNumberFormat="1" applyFont="1" applyFill="1" applyAlignment="1">
      <alignment horizontal="right"/>
    </xf>
    <xf numFmtId="3" fontId="18" fillId="3" borderId="0" xfId="0" applyNumberFormat="1" applyFont="1" applyFill="1" applyAlignment="1">
      <alignment horizontal="right" vertical="center"/>
    </xf>
    <xf numFmtId="3" fontId="52" fillId="0" borderId="4" xfId="0" applyNumberFormat="1" applyFont="1" applyBorder="1"/>
    <xf numFmtId="49" fontId="7" fillId="0" borderId="4" xfId="0" quotePrefix="1" applyNumberFormat="1" applyFont="1" applyBorder="1" applyAlignment="1">
      <alignment horizontal="left"/>
    </xf>
    <xf numFmtId="0" fontId="75"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5"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0" fontId="110" fillId="0" borderId="0" xfId="0" applyFont="1" applyFill="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0" fontId="4" fillId="0" borderId="7" xfId="0" applyFont="1" applyBorder="1" applyAlignment="1"/>
    <xf numFmtId="0" fontId="70" fillId="5" borderId="0" xfId="0" applyFont="1" applyFill="1" applyAlignment="1">
      <alignment horizontal="right"/>
    </xf>
    <xf numFmtId="0" fontId="70" fillId="0" borderId="0" xfId="0" applyFont="1" applyFill="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42" fillId="3" borderId="3" xfId="2" applyNumberFormat="1" applyFont="1" applyFill="1" applyBorder="1" applyAlignment="1" applyProtection="1">
      <alignment horizontal="right"/>
    </xf>
    <xf numFmtId="37" fontId="43" fillId="0" borderId="0" xfId="2" applyNumberFormat="1" applyFont="1" applyBorder="1" applyAlignment="1" applyProtection="1">
      <alignment horizontal="right"/>
    </xf>
    <xf numFmtId="37" fontId="42" fillId="3" borderId="3" xfId="2" applyNumberFormat="1" applyFont="1" applyFill="1" applyBorder="1" applyAlignment="1" applyProtection="1">
      <alignment horizontal="right" vertical="center"/>
    </xf>
    <xf numFmtId="2" fontId="42" fillId="0" borderId="0" xfId="2" applyNumberFormat="1" applyFont="1" applyBorder="1" applyAlignment="1" applyProtection="1">
      <alignment horizontal="right" vertical="center"/>
    </xf>
    <xf numFmtId="37" fontId="42" fillId="3" borderId="3" xfId="2" applyNumberFormat="1" applyFont="1" applyFill="1" applyBorder="1" applyAlignment="1" applyProtection="1">
      <alignment horizontal="right"/>
    </xf>
    <xf numFmtId="10" fontId="43" fillId="0" borderId="0" xfId="2" applyNumberFormat="1" applyFont="1" applyBorder="1" applyAlignment="1" applyProtection="1">
      <alignment horizontal="right"/>
    </xf>
    <xf numFmtId="3" fontId="48" fillId="0" borderId="0" xfId="0" applyNumberFormat="1" applyFont="1" applyAlignment="1">
      <alignment vertical="center"/>
    </xf>
    <xf numFmtId="10" fontId="55" fillId="0" borderId="0" xfId="0" applyNumberFormat="1" applyFont="1" applyAlignment="1">
      <alignment horizontal="left"/>
    </xf>
    <xf numFmtId="10" fontId="18" fillId="0" borderId="0" xfId="3" applyNumberFormat="1" applyFont="1" applyAlignment="1">
      <alignment horizontal="righ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31" fillId="0" borderId="0" xfId="0" applyFont="1" applyAlignment="1">
      <alignment vertical="top"/>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1"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37" fontId="9" fillId="3" borderId="2" xfId="0" applyNumberFormat="1" applyFont="1" applyFill="1" applyBorder="1" applyAlignment="1">
      <alignment horizontal="right" wrapText="1"/>
    </xf>
    <xf numFmtId="37" fontId="43" fillId="0" borderId="0" xfId="2" applyNumberFormat="1" applyFont="1" applyBorder="1" applyAlignment="1" applyProtection="1">
      <alignment horizontal="right" vertical="center"/>
    </xf>
    <xf numFmtId="37" fontId="42" fillId="0" borderId="0" xfId="2" applyNumberFormat="1" applyFont="1" applyBorder="1" applyAlignment="1" applyProtection="1">
      <alignment horizontal="right" vertical="center"/>
    </xf>
    <xf numFmtId="0" fontId="4" fillId="0" borderId="0" xfId="0" applyFont="1" applyAlignment="1"/>
    <xf numFmtId="37" fontId="12" fillId="0" borderId="0" xfId="0" applyNumberFormat="1" applyFont="1" applyBorder="1" applyAlignment="1" applyProtection="1">
      <alignment horizontal="left"/>
    </xf>
    <xf numFmtId="0" fontId="7" fillId="0" borderId="0" xfId="43" applyFont="1" applyFill="1" applyAlignment="1">
      <alignment horizontal="left"/>
    </xf>
    <xf numFmtId="0" fontId="99" fillId="0" borderId="0" xfId="5" applyFont="1" applyFill="1" applyAlignment="1"/>
    <xf numFmtId="37" fontId="82" fillId="3" borderId="2" xfId="0" applyNumberFormat="1" applyFont="1" applyFill="1" applyBorder="1"/>
    <xf numFmtId="0" fontId="115" fillId="0" borderId="0" xfId="0" applyFont="1"/>
    <xf numFmtId="0" fontId="26" fillId="3" borderId="2" xfId="0" applyFont="1" applyFill="1" applyBorder="1"/>
    <xf numFmtId="0" fontId="75" fillId="3" borderId="2" xfId="0" applyFont="1" applyFill="1" applyBorder="1" applyAlignment="1">
      <alignment horizontal="right"/>
    </xf>
    <xf numFmtId="168" fontId="26" fillId="3" borderId="3" xfId="0" applyNumberFormat="1" applyFont="1" applyFill="1" applyBorder="1" applyAlignment="1">
      <alignment horizontal="center"/>
    </xf>
    <xf numFmtId="37" fontId="75" fillId="0" borderId="0" xfId="0" applyNumberFormat="1" applyFont="1" applyBorder="1" applyAlignment="1">
      <alignment horizontal="center"/>
    </xf>
    <xf numFmtId="0" fontId="75" fillId="3" borderId="3" xfId="0" applyFont="1" applyFill="1" applyBorder="1" applyAlignment="1">
      <alignment vertical="center"/>
    </xf>
    <xf numFmtId="166" fontId="26" fillId="3" borderId="3" xfId="2" applyNumberFormat="1" applyFont="1" applyFill="1" applyBorder="1" applyAlignment="1">
      <alignment vertical="center"/>
    </xf>
    <xf numFmtId="0" fontId="75" fillId="0" borderId="0" xfId="0" applyFont="1" applyAlignment="1">
      <alignment vertical="center"/>
    </xf>
    <xf numFmtId="0" fontId="75" fillId="0" borderId="0" xfId="0" applyFont="1" applyAlignment="1">
      <alignment vertical="top"/>
    </xf>
    <xf numFmtId="0" fontId="26" fillId="0" borderId="0" xfId="0" applyFont="1" applyAlignment="1">
      <alignment vertical="top"/>
    </xf>
    <xf numFmtId="0" fontId="75" fillId="0" borderId="0" xfId="0" quotePrefix="1" applyFont="1" applyAlignment="1">
      <alignment horizontal="left" vertical="top"/>
    </xf>
    <xf numFmtId="0" fontId="75"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5" fillId="0" borderId="0" xfId="0" quotePrefix="1" applyFont="1" applyAlignment="1">
      <alignment horizontal="left" vertical="center"/>
    </xf>
    <xf numFmtId="0" fontId="26" fillId="0" borderId="0" xfId="0" applyFont="1" applyAlignment="1">
      <alignment horizontal="left" vertical="center"/>
    </xf>
    <xf numFmtId="0" fontId="75"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3" fillId="0" borderId="0" xfId="0" applyFont="1"/>
    <xf numFmtId="0" fontId="93" fillId="8" borderId="0" xfId="5" applyFont="1" applyFill="1"/>
    <xf numFmtId="37" fontId="52" fillId="0" borderId="14" xfId="0" applyNumberFormat="1" applyFont="1" applyBorder="1" applyAlignment="1">
      <alignment horizontal="right"/>
    </xf>
    <xf numFmtId="0" fontId="45" fillId="2" borderId="0" xfId="0" applyFont="1" applyFill="1" applyAlignment="1"/>
    <xf numFmtId="10" fontId="48" fillId="0" borderId="0" xfId="0" applyNumberFormat="1" applyFont="1" applyAlignment="1">
      <alignment vertical="center"/>
    </xf>
    <xf numFmtId="10" fontId="48" fillId="0" borderId="4" xfId="0" applyNumberFormat="1" applyFont="1" applyBorder="1" applyAlignment="1">
      <alignment vertical="center"/>
    </xf>
    <xf numFmtId="3" fontId="45" fillId="2" borderId="0" xfId="0" applyNumberFormat="1" applyFont="1" applyFill="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0" fontId="4" fillId="3" borderId="0" xfId="0" applyFont="1" applyFill="1"/>
    <xf numFmtId="0" fontId="116" fillId="0" borderId="0" xfId="42" applyFont="1"/>
    <xf numFmtId="0" fontId="52" fillId="0" borderId="0" xfId="42" applyFont="1"/>
    <xf numFmtId="0" fontId="116"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7" fontId="58" fillId="0" borderId="0" xfId="0" applyNumberFormat="1" applyFont="1" applyBorder="1" applyAlignment="1">
      <alignment horizontal="right"/>
    </xf>
    <xf numFmtId="37" fontId="58" fillId="0" borderId="0" xfId="0" applyNumberFormat="1" applyFont="1" applyBorder="1"/>
    <xf numFmtId="3" fontId="58" fillId="0" borderId="0" xfId="0" applyNumberFormat="1" applyFont="1" applyAlignment="1">
      <alignment horizontal="right"/>
    </xf>
    <xf numFmtId="3" fontId="73" fillId="0" borderId="0" xfId="0" applyNumberFormat="1" applyFont="1" applyAlignment="1">
      <alignment horizontal="center"/>
    </xf>
    <xf numFmtId="0" fontId="8" fillId="12" borderId="0" xfId="6" applyFill="1"/>
    <xf numFmtId="0" fontId="114" fillId="0" borderId="0" xfId="0" applyFont="1"/>
    <xf numFmtId="0" fontId="117" fillId="0" borderId="0" xfId="0" applyFont="1" applyAlignment="1">
      <alignment horizontal="left"/>
    </xf>
    <xf numFmtId="37" fontId="31" fillId="0" borderId="4" xfId="0" applyNumberFormat="1" applyFont="1" applyBorder="1"/>
    <xf numFmtId="3" fontId="31" fillId="0" borderId="4" xfId="0" applyNumberFormat="1" applyFont="1" applyBorder="1" applyAlignment="1">
      <alignment horizontal="right"/>
    </xf>
    <xf numFmtId="37" fontId="58" fillId="3" borderId="2" xfId="0" applyNumberFormat="1" applyFont="1" applyFill="1" applyBorder="1" applyAlignment="1">
      <alignment horizontal="right"/>
    </xf>
    <xf numFmtId="164" fontId="55" fillId="3" borderId="3" xfId="0" applyNumberFormat="1" applyFont="1" applyFill="1" applyBorder="1"/>
    <xf numFmtId="37" fontId="58" fillId="3" borderId="3" xfId="0" applyNumberFormat="1" applyFont="1" applyFill="1" applyBorder="1" applyAlignment="1">
      <alignment horizontal="right"/>
    </xf>
    <xf numFmtId="37" fontId="58" fillId="0" borderId="0" xfId="0" applyNumberFormat="1" applyFont="1" applyAlignment="1">
      <alignment horizontal="right"/>
    </xf>
    <xf numFmtId="37" fontId="9" fillId="0" borderId="0" xfId="0" applyNumberFormat="1" applyFont="1" applyBorder="1"/>
    <xf numFmtId="3" fontId="58" fillId="0" borderId="0" xfId="0" applyNumberFormat="1" applyFont="1" applyBorder="1" applyAlignment="1">
      <alignment horizontal="right"/>
    </xf>
    <xf numFmtId="37" fontId="58" fillId="3" borderId="2" xfId="0" applyNumberFormat="1" applyFont="1" applyFill="1" applyBorder="1" applyAlignment="1">
      <alignment horizontal="right" vertical="center"/>
    </xf>
    <xf numFmtId="3" fontId="58" fillId="3" borderId="3" xfId="0" applyNumberFormat="1" applyFont="1" applyFill="1" applyBorder="1" applyAlignment="1">
      <alignment horizontal="right"/>
    </xf>
    <xf numFmtId="176" fontId="31" fillId="0" borderId="0" xfId="0" applyNumberFormat="1" applyFont="1" applyAlignment="1">
      <alignment horizontal="right"/>
    </xf>
    <xf numFmtId="37" fontId="31" fillId="0" borderId="0" xfId="0" applyNumberFormat="1" applyFont="1" applyFill="1" applyBorder="1" applyAlignment="1">
      <alignment horizontal="left"/>
    </xf>
    <xf numFmtId="37" fontId="6" fillId="3" borderId="3" xfId="0" applyNumberFormat="1" applyFont="1" applyFill="1" applyBorder="1" applyAlignment="1">
      <alignment horizontal="left"/>
    </xf>
    <xf numFmtId="164" fontId="31" fillId="0" borderId="0" xfId="0" applyNumberFormat="1" applyFont="1" applyBorder="1" applyAlignment="1">
      <alignment vertical="center"/>
    </xf>
    <xf numFmtId="164" fontId="67" fillId="3" borderId="3" xfId="0" applyNumberFormat="1" applyFont="1" applyFill="1" applyBorder="1" applyAlignment="1">
      <alignment vertical="center"/>
    </xf>
    <xf numFmtId="164" fontId="67" fillId="0" borderId="0" xfId="0" applyNumberFormat="1" applyFont="1" applyBorder="1" applyAlignment="1">
      <alignment vertical="center"/>
    </xf>
    <xf numFmtId="37" fontId="31" fillId="3" borderId="3" xfId="0" applyNumberFormat="1" applyFont="1" applyFill="1" applyBorder="1" applyAlignment="1">
      <alignment vertical="center"/>
    </xf>
    <xf numFmtId="37" fontId="67" fillId="3" borderId="3" xfId="0" applyNumberFormat="1" applyFont="1" applyFill="1" applyBorder="1" applyAlignment="1">
      <alignment vertical="center"/>
    </xf>
    <xf numFmtId="37" fontId="31" fillId="0" borderId="0" xfId="0" applyNumberFormat="1" applyFont="1" applyBorder="1" applyAlignment="1">
      <alignment vertical="top"/>
    </xf>
    <xf numFmtId="37" fontId="67" fillId="0" borderId="0" xfId="0" applyNumberFormat="1" applyFont="1" applyBorder="1" applyAlignment="1">
      <alignment vertical="center"/>
    </xf>
    <xf numFmtId="37" fontId="31" fillId="0" borderId="0" xfId="0" applyNumberFormat="1" applyFont="1" applyBorder="1" applyAlignment="1">
      <alignment vertical="center"/>
    </xf>
    <xf numFmtId="37" fontId="67" fillId="3" borderId="2" xfId="0" applyNumberFormat="1" applyFont="1" applyFill="1" applyBorder="1" applyAlignment="1">
      <alignment vertical="center"/>
    </xf>
    <xf numFmtId="37" fontId="55" fillId="0" borderId="14" xfId="0" applyNumberFormat="1" applyFont="1" applyBorder="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6" fillId="0" borderId="0" xfId="0" applyNumberFormat="1" applyFont="1" applyBorder="1"/>
    <xf numFmtId="37" fontId="118" fillId="0" borderId="0" xfId="0" applyNumberFormat="1" applyFont="1" applyProtection="1"/>
    <xf numFmtId="0" fontId="0" fillId="0" borderId="0" xfId="0"/>
    <xf numFmtId="0" fontId="24" fillId="2" borderId="0" xfId="0" applyFont="1" applyFill="1" applyAlignment="1">
      <alignment horizontal="center"/>
    </xf>
    <xf numFmtId="0" fontId="4" fillId="2" borderId="0" xfId="0" applyFont="1" applyFill="1" applyAlignment="1"/>
    <xf numFmtId="0" fontId="60" fillId="2" borderId="0" xfId="0" applyFont="1" applyFill="1" applyAlignment="1">
      <alignment horizontal="center"/>
    </xf>
    <xf numFmtId="0" fontId="34" fillId="2" borderId="0" xfId="0" applyFont="1" applyFill="1" applyAlignment="1">
      <alignment horizontal="center"/>
    </xf>
    <xf numFmtId="0" fontId="59" fillId="2" borderId="0" xfId="0" applyFont="1" applyFill="1" applyAlignment="1"/>
    <xf numFmtId="0" fontId="61" fillId="2" borderId="0" xfId="0" applyFont="1" applyFill="1" applyAlignment="1">
      <alignment horizontal="center" vertical="center"/>
    </xf>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2" fillId="0" borderId="4" xfId="0" applyNumberFormat="1" applyFont="1" applyFill="1" applyBorder="1"/>
    <xf numFmtId="166" fontId="31" fillId="0" borderId="12" xfId="0" applyNumberFormat="1" applyFont="1" applyBorder="1" applyAlignment="1">
      <alignment horizontal="left" vertical="top"/>
    </xf>
    <xf numFmtId="166" fontId="75" fillId="3" borderId="3" xfId="0" applyNumberFormat="1" applyFont="1" applyFill="1" applyBorder="1" applyAlignment="1">
      <alignment horizontal="left" vertical="center"/>
    </xf>
    <xf numFmtId="166" fontId="75" fillId="3" borderId="3" xfId="0" applyNumberFormat="1" applyFont="1" applyFill="1" applyBorder="1" applyAlignment="1">
      <alignment horizontal="right"/>
    </xf>
    <xf numFmtId="166" fontId="75" fillId="3" borderId="3" xfId="0" applyNumberFormat="1" applyFont="1" applyFill="1" applyBorder="1" applyAlignment="1">
      <alignment horizontal="right" wrapText="1"/>
    </xf>
    <xf numFmtId="37" fontId="10" fillId="3" borderId="3" xfId="0" applyNumberFormat="1" applyFont="1" applyFill="1" applyBorder="1" applyAlignment="1"/>
    <xf numFmtId="0" fontId="10" fillId="3" borderId="3" xfId="0" applyNumberFormat="1" applyFont="1" applyFill="1" applyBorder="1" applyAlignment="1">
      <alignment horizontal="right" vertical="center" wrapText="1"/>
    </xf>
    <xf numFmtId="10" fontId="42" fillId="3" borderId="3" xfId="2" applyNumberFormat="1" applyFont="1" applyFill="1" applyBorder="1" applyAlignment="1" applyProtection="1">
      <alignment horizontal="right" vertical="center"/>
    </xf>
    <xf numFmtId="10" fontId="43" fillId="0" borderId="0" xfId="2" applyNumberFormat="1" applyFont="1" applyBorder="1" applyAlignment="1" applyProtection="1">
      <alignment horizontal="right" vertical="center"/>
    </xf>
    <xf numFmtId="0" fontId="7" fillId="3" borderId="3" xfId="0" applyFont="1" applyFill="1" applyBorder="1" applyAlignment="1">
      <alignment horizontal="center"/>
    </xf>
    <xf numFmtId="166" fontId="7" fillId="3" borderId="3" xfId="2" applyNumberFormat="1" applyFont="1" applyFill="1" applyBorder="1" applyAlignment="1">
      <alignment horizontal="right"/>
    </xf>
    <xf numFmtId="10" fontId="4" fillId="0" borderId="0" xfId="3" applyNumberFormat="1" applyFont="1" applyAlignment="1">
      <alignment horizontal="right"/>
    </xf>
    <xf numFmtId="166" fontId="7" fillId="0" borderId="0" xfId="2" applyNumberFormat="1" applyFont="1" applyAlignment="1">
      <alignment horizontal="center"/>
    </xf>
    <xf numFmtId="10" fontId="7" fillId="0" borderId="0" xfId="3" applyNumberFormat="1" applyFont="1" applyAlignment="1">
      <alignment horizontal="right"/>
    </xf>
    <xf numFmtId="166" fontId="7" fillId="0" borderId="0" xfId="2" applyNumberFormat="1" applyFont="1" applyAlignment="1">
      <alignment horizontal="right"/>
    </xf>
    <xf numFmtId="166" fontId="7" fillId="3" borderId="3" xfId="2" applyNumberFormat="1" applyFont="1" applyFill="1" applyBorder="1" applyAlignment="1">
      <alignment horizontal="center"/>
    </xf>
    <xf numFmtId="166" fontId="7" fillId="0" borderId="0" xfId="2" applyNumberFormat="1" applyFont="1" applyAlignment="1"/>
    <xf numFmtId="166" fontId="4" fillId="0" borderId="0" xfId="2" applyNumberFormat="1" applyFont="1" applyAlignment="1"/>
    <xf numFmtId="166"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alignment horizontal="right"/>
    </xf>
    <xf numFmtId="3" fontId="4" fillId="0" borderId="0" xfId="2" applyNumberFormat="1" applyFont="1" applyAlignment="1"/>
    <xf numFmtId="3" fontId="4" fillId="0" borderId="0" xfId="2" applyNumberFormat="1" applyFont="1" applyBorder="1" applyAlignment="1"/>
    <xf numFmtId="3" fontId="4" fillId="0" borderId="0" xfId="2" applyNumberFormat="1" applyFont="1" applyBorder="1"/>
    <xf numFmtId="3" fontId="4" fillId="0" borderId="0" xfId="2" applyNumberFormat="1" applyFont="1"/>
    <xf numFmtId="37" fontId="6"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10" fontId="4" fillId="0" borderId="0" xfId="3" applyNumberFormat="1" applyFont="1" applyAlignment="1">
      <alignment horizontal="center"/>
    </xf>
    <xf numFmtId="10" fontId="7" fillId="0" borderId="0" xfId="3" applyNumberFormat="1" applyFont="1" applyAlignment="1">
      <alignment horizontal="center"/>
    </xf>
    <xf numFmtId="3" fontId="7" fillId="3" borderId="3" xfId="2" applyNumberFormat="1" applyFont="1" applyFill="1" applyBorder="1" applyAlignment="1"/>
    <xf numFmtId="10" fontId="4" fillId="0" borderId="0" xfId="3" applyNumberFormat="1" applyFont="1" applyAlignment="1"/>
    <xf numFmtId="166" fontId="4" fillId="0" borderId="4" xfId="2" applyNumberFormat="1" applyFont="1" applyBorder="1" applyAlignment="1">
      <alignment horizontal="right"/>
    </xf>
    <xf numFmtId="3" fontId="7" fillId="0" borderId="0" xfId="2" applyNumberFormat="1" applyFont="1" applyAlignment="1"/>
    <xf numFmtId="10" fontId="7" fillId="0" borderId="0" xfId="3" applyNumberFormat="1" applyFont="1" applyAlignment="1"/>
    <xf numFmtId="166" fontId="4" fillId="0" borderId="0" xfId="2" applyNumberFormat="1" applyFont="1" applyBorder="1" applyAlignment="1"/>
    <xf numFmtId="166" fontId="7" fillId="0" borderId="0" xfId="2" applyNumberFormat="1" applyFont="1" applyBorder="1" applyAlignment="1"/>
    <xf numFmtId="166" fontId="4" fillId="0" borderId="0" xfId="2" applyNumberFormat="1" applyFont="1" applyBorder="1"/>
    <xf numFmtId="166" fontId="7" fillId="0" borderId="0" xfId="2" applyNumberFormat="1" applyFont="1" applyBorder="1"/>
    <xf numFmtId="3" fontId="58" fillId="0" borderId="0" xfId="2" applyNumberFormat="1" applyFont="1"/>
    <xf numFmtId="166" fontId="4" fillId="0" borderId="0" xfId="2" applyNumberFormat="1" applyFont="1"/>
    <xf numFmtId="166" fontId="7" fillId="0" borderId="0" xfId="2" applyNumberFormat="1" applyFo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36" fillId="0" borderId="0" xfId="0" quotePrefix="1" applyNumberFormat="1" applyFont="1" applyBorder="1" applyAlignment="1" applyProtection="1">
      <alignment horizontal="left"/>
    </xf>
    <xf numFmtId="37" fontId="80" fillId="3" borderId="3" xfId="0" applyNumberFormat="1" applyFont="1" applyFill="1" applyBorder="1" applyAlignment="1"/>
    <xf numFmtId="0" fontId="0" fillId="0" borderId="0" xfId="0" applyAlignment="1">
      <alignment wrapText="1"/>
    </xf>
    <xf numFmtId="0" fontId="0" fillId="0" borderId="0" xfId="0" applyAlignment="1"/>
    <xf numFmtId="0" fontId="41" fillId="0" borderId="0" xfId="0" applyFont="1" applyAlignment="1"/>
    <xf numFmtId="37" fontId="0" fillId="0" borderId="0" xfId="0" applyNumberFormat="1" applyFill="1"/>
    <xf numFmtId="0" fontId="14" fillId="0" borderId="0" xfId="43" applyFont="1" applyAlignment="1">
      <alignment horizontal="left"/>
    </xf>
    <xf numFmtId="0" fontId="18" fillId="0" borderId="0" xfId="43" applyFont="1"/>
    <xf numFmtId="0" fontId="6" fillId="0" borderId="0" xfId="43" applyFont="1" applyAlignment="1">
      <alignment horizontal="left"/>
    </xf>
    <xf numFmtId="0" fontId="70" fillId="0" borderId="0" xfId="43" applyFont="1" applyFill="1"/>
    <xf numFmtId="0" fontId="70" fillId="0" borderId="0" xfId="43" applyFont="1"/>
    <xf numFmtId="0" fontId="6" fillId="0" borderId="0" xfId="43" applyFont="1" applyAlignment="1">
      <alignment horizontal="left" vertical="center"/>
    </xf>
    <xf numFmtId="0" fontId="70" fillId="0" borderId="0" xfId="43" applyFont="1" applyFill="1" applyAlignment="1">
      <alignment vertical="center"/>
    </xf>
    <xf numFmtId="0" fontId="70" fillId="0" borderId="0" xfId="43" applyFont="1" applyAlignment="1">
      <alignment vertical="center"/>
    </xf>
    <xf numFmtId="0" fontId="31" fillId="0" borderId="0" xfId="43" applyFont="1"/>
    <xf numFmtId="0" fontId="4" fillId="0" borderId="0" xfId="43" applyFont="1"/>
    <xf numFmtId="0" fontId="4" fillId="0" borderId="0" xfId="43" applyFont="1" applyFill="1"/>
    <xf numFmtId="175" fontId="4" fillId="0" borderId="0" xfId="43" applyNumberFormat="1" applyFont="1" applyFill="1"/>
    <xf numFmtId="41" fontId="4" fillId="0" borderId="0" xfId="43" applyNumberFormat="1" applyFont="1" applyFill="1"/>
    <xf numFmtId="0" fontId="31" fillId="0" borderId="0" xfId="43" applyFont="1" applyFill="1"/>
    <xf numFmtId="0" fontId="4" fillId="0" borderId="0" xfId="43" applyFont="1" applyFill="1" applyBorder="1"/>
    <xf numFmtId="0" fontId="7" fillId="0" borderId="0" xfId="42" applyFont="1"/>
    <xf numFmtId="0" fontId="60" fillId="2" borderId="0" xfId="0" applyFont="1" applyFill="1" applyAlignment="1">
      <alignment horizontal="center"/>
    </xf>
    <xf numFmtId="166" fontId="4" fillId="0" borderId="0" xfId="170" applyNumberFormat="1" applyFont="1" applyAlignment="1">
      <alignment horizontal="right"/>
    </xf>
    <xf numFmtId="166" fontId="4" fillId="3" borderId="3" xfId="170" applyNumberFormat="1" applyFont="1" applyFill="1" applyBorder="1" applyAlignment="1">
      <alignment horizontal="right"/>
    </xf>
    <xf numFmtId="37" fontId="12" fillId="3" borderId="3" xfId="170" applyNumberFormat="1" applyFont="1" applyFill="1" applyBorder="1" applyAlignment="1">
      <alignment horizontal="right"/>
    </xf>
    <xf numFmtId="37" fontId="12" fillId="0" borderId="0" xfId="170" applyNumberFormat="1" applyFont="1" applyBorder="1" applyAlignment="1">
      <alignment horizontal="right" vertical="center"/>
    </xf>
    <xf numFmtId="37" fontId="12" fillId="0" borderId="0" xfId="170" applyNumberFormat="1" applyFont="1" applyBorder="1" applyAlignment="1">
      <alignment horizontal="right" vertical="top"/>
    </xf>
    <xf numFmtId="37" fontId="12" fillId="0" borderId="0" xfId="170" applyNumberFormat="1" applyFont="1" applyBorder="1" applyAlignment="1">
      <alignment horizontal="right"/>
    </xf>
    <xf numFmtId="39" fontId="12" fillId="0" borderId="4" xfId="170" applyNumberFormat="1" applyFont="1" applyBorder="1" applyAlignment="1">
      <alignment horizontal="right"/>
    </xf>
    <xf numFmtId="37" fontId="10" fillId="3" borderId="3" xfId="0" applyNumberFormat="1" applyFont="1" applyFill="1" applyBorder="1" applyAlignment="1">
      <alignment vertical="center"/>
    </xf>
    <xf numFmtId="10" fontId="42" fillId="3" borderId="3" xfId="170" applyNumberFormat="1" applyFont="1" applyFill="1" applyBorder="1" applyAlignment="1" applyProtection="1">
      <alignment horizontal="right" vertical="center"/>
    </xf>
    <xf numFmtId="37" fontId="43" fillId="0" borderId="0" xfId="170" applyNumberFormat="1" applyFont="1" applyBorder="1" applyAlignment="1" applyProtection="1">
      <alignment horizontal="right" vertical="center"/>
    </xf>
    <xf numFmtId="37" fontId="42" fillId="3" borderId="3" xfId="170" applyNumberFormat="1" applyFont="1" applyFill="1" applyBorder="1" applyAlignment="1" applyProtection="1">
      <alignment horizontal="right" vertical="center"/>
    </xf>
    <xf numFmtId="37" fontId="42" fillId="0" borderId="0" xfId="170" applyNumberFormat="1" applyFont="1" applyBorder="1" applyAlignment="1" applyProtection="1">
      <alignment horizontal="right" vertical="center"/>
    </xf>
    <xf numFmtId="2" fontId="42" fillId="0" borderId="0" xfId="170" applyNumberFormat="1" applyFont="1" applyBorder="1" applyAlignment="1" applyProtection="1">
      <alignment horizontal="right" vertical="center"/>
    </xf>
    <xf numFmtId="10" fontId="43" fillId="0" borderId="0" xfId="170" applyNumberFormat="1" applyFont="1" applyBorder="1" applyAlignment="1" applyProtection="1">
      <alignment horizontal="right" vertical="center"/>
    </xf>
    <xf numFmtId="9" fontId="43" fillId="0" borderId="0" xfId="170" applyNumberFormat="1" applyFont="1" applyBorder="1" applyAlignment="1" applyProtection="1">
      <alignment horizontal="right" vertical="center"/>
    </xf>
    <xf numFmtId="166" fontId="7" fillId="3" borderId="3" xfId="170" applyNumberFormat="1" applyFont="1" applyFill="1" applyBorder="1" applyAlignment="1">
      <alignment horizontal="center"/>
    </xf>
    <xf numFmtId="3" fontId="4" fillId="0" borderId="0" xfId="170" applyNumberFormat="1" applyFont="1" applyAlignment="1"/>
    <xf numFmtId="10" fontId="4" fillId="0" borderId="0" xfId="171" applyNumberFormat="1" applyFont="1" applyAlignment="1">
      <alignment horizontal="center"/>
    </xf>
    <xf numFmtId="166" fontId="7" fillId="0" borderId="0" xfId="170" applyNumberFormat="1" applyFont="1" applyAlignment="1">
      <alignment horizontal="center"/>
    </xf>
    <xf numFmtId="3" fontId="4" fillId="0" borderId="0" xfId="170" applyNumberFormat="1" applyFont="1" applyAlignment="1">
      <alignment horizontal="right"/>
    </xf>
    <xf numFmtId="166" fontId="4" fillId="0" borderId="0" xfId="170" applyNumberFormat="1" applyFont="1" applyAlignment="1"/>
    <xf numFmtId="10" fontId="7" fillId="0" borderId="0" xfId="171" applyNumberFormat="1" applyFont="1" applyAlignment="1">
      <alignment horizontal="center"/>
    </xf>
    <xf numFmtId="166" fontId="7" fillId="0" borderId="0" xfId="170" applyNumberFormat="1" applyFont="1" applyAlignment="1">
      <alignment horizontal="right"/>
    </xf>
    <xf numFmtId="166" fontId="7" fillId="3" borderId="3" xfId="170" applyNumberFormat="1" applyFont="1" applyFill="1" applyBorder="1" applyAlignment="1"/>
    <xf numFmtId="166" fontId="7" fillId="3" borderId="3" xfId="170" applyNumberFormat="1" applyFont="1" applyFill="1" applyBorder="1" applyAlignment="1">
      <alignment horizontal="right"/>
    </xf>
    <xf numFmtId="166" fontId="7" fillId="0" borderId="0" xfId="170" applyNumberFormat="1" applyFont="1" applyAlignment="1"/>
    <xf numFmtId="166" fontId="7" fillId="3" borderId="2" xfId="170" applyNumberFormat="1" applyFont="1" applyFill="1" applyBorder="1" applyAlignment="1">
      <alignment horizontal="right"/>
    </xf>
    <xf numFmtId="10" fontId="4" fillId="0" borderId="0" xfId="171" applyNumberFormat="1" applyFont="1" applyAlignment="1">
      <alignment horizontal="right"/>
    </xf>
    <xf numFmtId="10" fontId="4" fillId="0" borderId="0" xfId="171" applyNumberFormat="1" applyFont="1" applyAlignment="1"/>
    <xf numFmtId="10" fontId="7" fillId="0" borderId="0" xfId="171" applyNumberFormat="1" applyFont="1" applyAlignment="1">
      <alignment horizontal="right"/>
    </xf>
    <xf numFmtId="10" fontId="7" fillId="0" borderId="0" xfId="171" applyNumberFormat="1" applyFont="1" applyAlignment="1"/>
    <xf numFmtId="166" fontId="4" fillId="3" borderId="3" xfId="170" applyNumberFormat="1" applyFont="1" applyFill="1" applyBorder="1" applyAlignment="1"/>
    <xf numFmtId="3" fontId="7" fillId="3" borderId="3" xfId="170" applyNumberFormat="1" applyFont="1" applyFill="1" applyBorder="1" applyAlignment="1"/>
    <xf numFmtId="3" fontId="4" fillId="0" borderId="4" xfId="170" applyNumberFormat="1" applyFont="1" applyBorder="1" applyAlignment="1"/>
    <xf numFmtId="10" fontId="4" fillId="0" borderId="4" xfId="171" applyNumberFormat="1" applyFont="1" applyBorder="1" applyAlignment="1"/>
    <xf numFmtId="166" fontId="7" fillId="0" borderId="4" xfId="170" applyNumberFormat="1" applyFont="1" applyBorder="1" applyAlignment="1">
      <alignment horizontal="right"/>
    </xf>
    <xf numFmtId="3" fontId="58" fillId="0" borderId="0" xfId="170" applyNumberFormat="1" applyFont="1" applyAlignment="1"/>
    <xf numFmtId="3" fontId="58" fillId="0" borderId="0" xfId="170" applyNumberFormat="1" applyFont="1" applyBorder="1" applyAlignment="1"/>
    <xf numFmtId="3" fontId="4" fillId="0" borderId="0" xfId="170" applyNumberFormat="1" applyFont="1" applyBorder="1" applyAlignment="1"/>
    <xf numFmtId="166" fontId="4" fillId="0" borderId="0" xfId="170" applyNumberFormat="1" applyFont="1" applyBorder="1" applyAlignment="1"/>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58"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37" fontId="14" fillId="3" borderId="3" xfId="0" applyNumberFormat="1" applyFont="1" applyFill="1" applyBorder="1" applyAlignment="1"/>
    <xf numFmtId="10" fontId="119" fillId="3" borderId="3" xfId="3" applyNumberFormat="1" applyFont="1" applyFill="1" applyBorder="1" applyAlignment="1">
      <alignment horizontal="right" vertical="center"/>
    </xf>
    <xf numFmtId="0" fontId="4" fillId="4" borderId="0" xfId="0" applyFont="1" applyFill="1" applyAlignment="1">
      <alignment horizontal="right"/>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37" fontId="74" fillId="0" borderId="0" xfId="0" applyNumberFormat="1" applyFont="1" applyBorder="1" applyProtection="1"/>
    <xf numFmtId="0" fontId="74" fillId="0" borderId="0" xfId="0" applyFont="1" applyBorder="1"/>
    <xf numFmtId="37" fontId="6" fillId="3" borderId="3" xfId="0" applyNumberFormat="1" applyFont="1" applyFill="1" applyBorder="1" applyAlignment="1" applyProtection="1">
      <alignment horizontal="left"/>
    </xf>
    <xf numFmtId="37" fontId="70"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5" fillId="0" borderId="7" xfId="0" quotePrefix="1" applyNumberFormat="1" applyFont="1" applyBorder="1" applyAlignment="1">
      <alignment horizontal="left"/>
    </xf>
    <xf numFmtId="3" fontId="50" fillId="0" borderId="0" xfId="0" applyNumberFormat="1" applyFont="1" applyAlignment="1">
      <alignment horizontal="center"/>
    </xf>
    <xf numFmtId="3" fontId="48" fillId="3" borderId="3" xfId="0" applyNumberFormat="1" applyFont="1" applyFill="1" applyBorder="1" applyAlignment="1">
      <alignment vertical="center"/>
    </xf>
    <xf numFmtId="0" fontId="58" fillId="0" borderId="0" xfId="0" applyFont="1" applyBorder="1"/>
    <xf numFmtId="0" fontId="103" fillId="2" borderId="0" xfId="0" applyFont="1" applyFill="1" applyAlignment="1"/>
    <xf numFmtId="0" fontId="75"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3" fontId="26" fillId="0" borderId="0" xfId="0" applyNumberFormat="1" applyFont="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0" fontId="60" fillId="12" borderId="0" xfId="43" applyFont="1" applyFill="1"/>
    <xf numFmtId="0" fontId="82" fillId="12" borderId="0" xfId="43" applyFont="1" applyFill="1"/>
    <xf numFmtId="0" fontId="60" fillId="12" borderId="0" xfId="43" applyFont="1" applyFill="1" applyAlignment="1">
      <alignment horizontal="center"/>
    </xf>
    <xf numFmtId="0" fontId="7" fillId="0" borderId="0" xfId="43" applyFont="1" applyBorder="1" applyAlignment="1">
      <alignment horizontal="left"/>
    </xf>
    <xf numFmtId="0" fontId="12" fillId="0" borderId="0" xfId="0" applyFont="1" applyBorder="1" applyAlignment="1">
      <alignment horizontal="center" vertical="center"/>
    </xf>
    <xf numFmtId="0" fontId="104" fillId="2" borderId="0" xfId="0" applyFont="1" applyFill="1" applyAlignment="1"/>
    <xf numFmtId="0" fontId="0" fillId="2" borderId="0" xfId="0" applyFill="1"/>
    <xf numFmtId="0" fontId="7" fillId="2" borderId="0" xfId="0" applyFont="1" applyFill="1" applyAlignment="1">
      <alignment horizontal="left"/>
    </xf>
    <xf numFmtId="37" fontId="74" fillId="0" borderId="0" xfId="0" applyNumberFormat="1" applyFont="1" applyBorder="1" applyAlignment="1" applyProtection="1">
      <alignment horizontal="center"/>
    </xf>
    <xf numFmtId="0" fontId="9" fillId="0" borderId="0" xfId="0" applyFont="1" applyAlignment="1">
      <alignment horizontal="left"/>
    </xf>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18" fillId="0" borderId="4" xfId="0" applyFont="1" applyBorder="1"/>
    <xf numFmtId="10" fontId="18" fillId="0" borderId="4" xfId="0" applyNumberFormat="1" applyFont="1" applyBorder="1"/>
    <xf numFmtId="10" fontId="14" fillId="3" borderId="3" xfId="0" applyNumberFormat="1" applyFont="1" applyFill="1" applyBorder="1" applyAlignment="1" applyProtection="1">
      <alignment horizontal="center"/>
    </xf>
    <xf numFmtId="0" fontId="37" fillId="5" borderId="0" xfId="0" applyFont="1" applyFill="1" applyAlignment="1"/>
    <xf numFmtId="0" fontId="18" fillId="0" borderId="0" xfId="0" applyFont="1" applyBorder="1" applyAlignment="1" applyProtection="1"/>
    <xf numFmtId="37" fontId="31" fillId="0" borderId="0" xfId="0" applyNumberFormat="1" applyFont="1"/>
    <xf numFmtId="9" fontId="4" fillId="0" borderId="0" xfId="0" applyNumberFormat="1" applyFont="1" applyAlignment="1">
      <alignment horizontal="right"/>
    </xf>
    <xf numFmtId="0" fontId="4" fillId="4" borderId="0" xfId="0" applyFont="1" applyFill="1"/>
    <xf numFmtId="37" fontId="105" fillId="0" borderId="0" xfId="0" applyNumberFormat="1" applyFont="1" applyAlignment="1" applyProtection="1">
      <alignment horizontal="left"/>
    </xf>
    <xf numFmtId="3" fontId="105" fillId="0" borderId="0" xfId="0" applyNumberFormat="1" applyFont="1" applyAlignment="1">
      <alignment horizontal="right"/>
    </xf>
    <xf numFmtId="37" fontId="74" fillId="3" borderId="3" xfId="0" applyNumberFormat="1" applyFont="1" applyFill="1" applyBorder="1" applyAlignment="1" applyProtection="1">
      <alignment horizontal="left"/>
    </xf>
    <xf numFmtId="10" fontId="74" fillId="0" borderId="0" xfId="0" applyNumberFormat="1" applyFont="1" applyBorder="1" applyAlignment="1" applyProtection="1">
      <alignment horizontal="left" vertical="center"/>
    </xf>
    <xf numFmtId="37" fontId="74" fillId="3" borderId="3" xfId="0" applyNumberFormat="1" applyFont="1" applyFill="1" applyBorder="1" applyAlignment="1" applyProtection="1">
      <alignment horizontal="left" wrapText="1"/>
    </xf>
    <xf numFmtId="10" fontId="74" fillId="0" borderId="0" xfId="0" applyNumberFormat="1" applyFont="1" applyBorder="1" applyAlignment="1" applyProtection="1">
      <alignment horizontal="left"/>
    </xf>
    <xf numFmtId="0" fontId="45" fillId="4" borderId="0" xfId="0" applyFont="1" applyFill="1"/>
    <xf numFmtId="0" fontId="0" fillId="4" borderId="0" xfId="0" applyFill="1"/>
    <xf numFmtId="37" fontId="27" fillId="4" borderId="0" xfId="0" quotePrefix="1" applyNumberFormat="1" applyFont="1" applyFill="1" applyBorder="1" applyAlignment="1" applyProtection="1">
      <alignment horizontal="left"/>
    </xf>
    <xf numFmtId="10" fontId="18" fillId="0" borderId="0" xfId="171" applyNumberFormat="1" applyFont="1" applyAlignment="1">
      <alignment horizontal="right"/>
    </xf>
    <xf numFmtId="10" fontId="18" fillId="3" borderId="3" xfId="171" applyNumberFormat="1" applyFont="1" applyFill="1" applyBorder="1" applyAlignment="1">
      <alignment horizontal="right"/>
    </xf>
    <xf numFmtId="41" fontId="18" fillId="0" borderId="0" xfId="172" applyNumberFormat="1" applyFont="1" applyFill="1"/>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0" fillId="0" borderId="0" xfId="0"/>
    <xf numFmtId="49" fontId="41" fillId="2" borderId="0" xfId="0" applyNumberFormat="1" applyFont="1" applyFill="1"/>
    <xf numFmtId="0" fontId="105" fillId="0" borderId="0" xfId="0" applyFont="1" applyBorder="1"/>
    <xf numFmtId="49" fontId="4" fillId="0" borderId="0" xfId="0" applyNumberFormat="1" applyFont="1" applyBorder="1"/>
    <xf numFmtId="37" fontId="0" fillId="0" borderId="0" xfId="0" applyNumberFormat="1" applyFont="1"/>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7" fontId="6" fillId="3" borderId="3" xfId="0" applyNumberFormat="1" applyFont="1" applyFill="1" applyBorder="1" applyAlignment="1" applyProtection="1">
      <alignment horizontal="center"/>
    </xf>
    <xf numFmtId="0" fontId="52" fillId="0" borderId="7" xfId="0" applyFont="1" applyBorder="1" applyAlignment="1">
      <alignment horizontal="center"/>
    </xf>
    <xf numFmtId="3" fontId="52" fillId="0" borderId="7" xfId="0" applyNumberFormat="1" applyFont="1" applyBorder="1" applyAlignment="1">
      <alignment horizontal="center"/>
    </xf>
    <xf numFmtId="3" fontId="4" fillId="0" borderId="0" xfId="0" applyNumberFormat="1" applyFont="1"/>
    <xf numFmtId="10" fontId="6" fillId="3" borderId="3" xfId="0" applyNumberFormat="1" applyFont="1" applyFill="1" applyBorder="1" applyAlignment="1" applyProtection="1">
      <alignment horizontal="center"/>
    </xf>
    <xf numFmtId="0" fontId="133" fillId="0" borderId="0" xfId="0" applyFont="1" applyAlignment="1" applyProtection="1">
      <alignment horizontal="left"/>
    </xf>
    <xf numFmtId="0" fontId="133" fillId="0" borderId="0" xfId="0" applyFont="1"/>
    <xf numFmtId="37" fontId="133" fillId="0" borderId="0" xfId="0" applyNumberFormat="1" applyFont="1" applyAlignment="1" applyProtection="1">
      <alignment horizontal="left"/>
    </xf>
    <xf numFmtId="37" fontId="133" fillId="0" borderId="0" xfId="0" applyNumberFormat="1" applyFont="1" applyProtection="1"/>
    <xf numFmtId="3" fontId="133" fillId="0" borderId="0" xfId="0" applyNumberFormat="1" applyFont="1" applyProtection="1"/>
    <xf numFmtId="10" fontId="133" fillId="0" borderId="0" xfId="0" applyNumberFormat="1" applyFont="1" applyProtection="1"/>
    <xf numFmtId="3" fontId="133" fillId="0" borderId="0" xfId="0" applyNumberFormat="1" applyFont="1" applyAlignment="1" applyProtection="1">
      <alignment horizontal="left"/>
    </xf>
    <xf numFmtId="3" fontId="133" fillId="0" borderId="0" xfId="0" applyNumberFormat="1" applyFont="1"/>
    <xf numFmtId="3" fontId="14" fillId="0" borderId="0" xfId="0" applyNumberFormat="1" applyFont="1" applyFill="1" applyProtection="1"/>
    <xf numFmtId="10" fontId="14" fillId="0" borderId="0" xfId="0" applyNumberFormat="1" applyFont="1" applyFill="1" applyProtection="1"/>
    <xf numFmtId="10" fontId="133" fillId="0" borderId="0" xfId="0" applyNumberFormat="1" applyFont="1" applyAlignment="1" applyProtection="1">
      <alignment horizontal="left"/>
    </xf>
    <xf numFmtId="3" fontId="14" fillId="0" borderId="0" xfId="0" applyNumberFormat="1" applyFont="1" applyProtection="1"/>
    <xf numFmtId="10" fontId="14" fillId="0" borderId="0" xfId="0" applyNumberFormat="1" applyFont="1" applyProtection="1"/>
    <xf numFmtId="39" fontId="82" fillId="0" borderId="0" xfId="0" applyNumberFormat="1" applyFont="1"/>
    <xf numFmtId="0" fontId="24" fillId="2" borderId="0" xfId="0" applyFont="1" applyFill="1" applyAlignment="1">
      <alignment horizontal="center"/>
    </xf>
    <xf numFmtId="0" fontId="7" fillId="3" borderId="2" xfId="0" applyFont="1" applyFill="1" applyBorder="1" applyAlignment="1">
      <alignment horizontal="center"/>
    </xf>
    <xf numFmtId="3" fontId="10" fillId="3" borderId="2" xfId="0"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xf numFmtId="0" fontId="14" fillId="3" borderId="3" xfId="0" applyFont="1" applyFill="1" applyBorder="1" applyAlignment="1" applyProtection="1">
      <alignment horizontal="left" vertical="center"/>
    </xf>
    <xf numFmtId="0" fontId="14" fillId="3" borderId="3" xfId="0" applyFont="1" applyFill="1" applyBorder="1" applyAlignment="1" applyProtection="1">
      <alignment horizontal="center" vertical="center"/>
    </xf>
    <xf numFmtId="37" fontId="10" fillId="3" borderId="3" xfId="0" applyNumberFormat="1" applyFont="1" applyFill="1" applyBorder="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7" fillId="3" borderId="3" xfId="0" applyNumberFormat="1" applyFont="1" applyFill="1" applyBorder="1" applyAlignment="1">
      <alignment horizontal="center"/>
    </xf>
    <xf numFmtId="37" fontId="16" fillId="0" borderId="0" xfId="0" applyNumberFormat="1" applyFont="1" applyBorder="1"/>
    <xf numFmtId="37" fontId="15" fillId="0" borderId="0" xfId="0" applyNumberFormat="1" applyFont="1" applyBorder="1"/>
    <xf numFmtId="37" fontId="16" fillId="0" borderId="0" xfId="0" quotePrefix="1" applyNumberFormat="1" applyFont="1" applyBorder="1"/>
    <xf numFmtId="0" fontId="12" fillId="0" borderId="0" xfId="0" applyNumberFormat="1" applyFont="1" applyBorder="1" applyAlignment="1">
      <alignment horizontal="right" vertical="center"/>
    </xf>
    <xf numFmtId="0" fontId="4" fillId="2" borderId="0" xfId="0" applyFont="1" applyFill="1"/>
    <xf numFmtId="3" fontId="50" fillId="3" borderId="3" xfId="0" applyNumberFormat="1" applyFont="1" applyFill="1" applyBorder="1" applyAlignment="1">
      <alignment horizontal="right" vertical="center"/>
    </xf>
    <xf numFmtId="10" fontId="50" fillId="3" borderId="3" xfId="0" applyNumberFormat="1" applyFont="1" applyFill="1" applyBorder="1" applyAlignment="1">
      <alignment horizontal="right" vertical="center"/>
    </xf>
    <xf numFmtId="0" fontId="134" fillId="0" borderId="0" xfId="0" applyFont="1" applyFill="1"/>
    <xf numFmtId="10" fontId="52" fillId="0" borderId="0" xfId="0" applyNumberFormat="1" applyFont="1" applyFill="1"/>
    <xf numFmtId="0" fontId="52" fillId="0" borderId="0" xfId="0" applyFont="1" applyFill="1"/>
    <xf numFmtId="0" fontId="38" fillId="4" borderId="0" xfId="0" applyFont="1" applyFill="1"/>
    <xf numFmtId="0" fontId="38" fillId="4" borderId="0" xfId="0" applyFont="1" applyFill="1" applyAlignment="1">
      <alignment vertical="top"/>
    </xf>
    <xf numFmtId="0" fontId="7" fillId="4" borderId="0" xfId="0" applyFont="1" applyFill="1" applyAlignment="1">
      <alignment horizontal="left"/>
    </xf>
    <xf numFmtId="0" fontId="34" fillId="2" borderId="0" xfId="0" applyFont="1" applyFill="1" applyAlignment="1"/>
    <xf numFmtId="0" fontId="84" fillId="2" borderId="0" xfId="0" applyFont="1" applyFill="1" applyAlignment="1"/>
    <xf numFmtId="0" fontId="18" fillId="2" borderId="0" xfId="0" applyFont="1" applyFill="1" applyAlignment="1"/>
    <xf numFmtId="0" fontId="31" fillId="2" borderId="0" xfId="0" applyFont="1" applyFill="1" applyAlignment="1">
      <alignment horizontal="left"/>
    </xf>
    <xf numFmtId="0" fontId="67" fillId="2" borderId="0" xfId="0" applyFont="1" applyFill="1" applyAlignment="1">
      <alignment horizontal="center"/>
    </xf>
    <xf numFmtId="0" fontId="31" fillId="0" borderId="0" xfId="0" applyFont="1" applyBorder="1" applyAlignment="1">
      <alignment horizontal="left"/>
    </xf>
    <xf numFmtId="0" fontId="67" fillId="0" borderId="0" xfId="0" applyFont="1" applyBorder="1" applyAlignment="1">
      <alignment horizontal="left"/>
    </xf>
    <xf numFmtId="0" fontId="67" fillId="0" borderId="0" xfId="0" applyFont="1" applyFill="1" applyAlignment="1">
      <alignment horizontal="center"/>
    </xf>
    <xf numFmtId="164" fontId="67" fillId="3" borderId="2" xfId="0" applyNumberFormat="1" applyFont="1" applyFill="1" applyBorder="1" applyAlignment="1">
      <alignment horizontal="center"/>
    </xf>
    <xf numFmtId="37" fontId="31" fillId="3" borderId="3" xfId="0" applyNumberFormat="1" applyFont="1" applyFill="1" applyBorder="1"/>
    <xf numFmtId="3" fontId="31" fillId="3" borderId="3" xfId="0" applyNumberFormat="1" applyFont="1" applyFill="1" applyBorder="1"/>
    <xf numFmtId="0" fontId="32" fillId="0" borderId="0" xfId="0" applyFont="1" applyFill="1" applyBorder="1" applyAlignment="1" applyProtection="1">
      <alignment horizontal="right"/>
      <protection locked="0"/>
    </xf>
    <xf numFmtId="0" fontId="31" fillId="0" borderId="0" xfId="0" applyFont="1" applyFill="1" applyAlignment="1">
      <alignment horizontal="right"/>
    </xf>
    <xf numFmtId="0" fontId="109" fillId="0" borderId="0" xfId="0" applyFont="1" applyFill="1" applyBorder="1" applyAlignment="1" applyProtection="1">
      <alignment horizontal="right"/>
      <protection locked="0"/>
    </xf>
    <xf numFmtId="10" fontId="31" fillId="0" borderId="0" xfId="0" applyNumberFormat="1" applyFont="1" applyBorder="1"/>
    <xf numFmtId="0" fontId="31" fillId="0" borderId="0" xfId="0" applyFont="1" applyBorder="1" applyAlignment="1">
      <alignment horizontal="right"/>
    </xf>
    <xf numFmtId="37" fontId="31" fillId="0" borderId="0" xfId="0" applyNumberFormat="1" applyFont="1" applyFill="1" applyAlignment="1">
      <alignment horizontal="right"/>
    </xf>
    <xf numFmtId="0" fontId="40" fillId="2" borderId="0" xfId="0" applyFont="1" applyFill="1"/>
    <xf numFmtId="0" fontId="41" fillId="0" borderId="4" xfId="0" applyFont="1" applyBorder="1"/>
    <xf numFmtId="37" fontId="0" fillId="0" borderId="4" xfId="0" applyNumberFormat="1" applyBorder="1" applyAlignment="1" applyProtection="1">
      <alignment horizontal="left"/>
    </xf>
    <xf numFmtId="0" fontId="67"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0" fontId="7" fillId="0" borderId="0" xfId="0" applyFont="1" applyAlignment="1">
      <alignment horizontal="center" wrapText="1"/>
    </xf>
    <xf numFmtId="168" fontId="4" fillId="0" borderId="4" xfId="0" applyNumberFormat="1" applyFont="1" applyBorder="1"/>
    <xf numFmtId="3" fontId="31" fillId="0" borderId="0" xfId="0" applyNumberFormat="1" applyFont="1" applyFill="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1"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10" fontId="27" fillId="3" borderId="3" xfId="171" applyNumberFormat="1" applyFont="1" applyFill="1" applyBorder="1" applyAlignment="1">
      <alignment horizontal="right" vertical="center"/>
    </xf>
    <xf numFmtId="10" fontId="12" fillId="0" borderId="0" xfId="171" applyNumberFormat="1" applyFont="1" applyBorder="1"/>
    <xf numFmtId="10" fontId="119" fillId="3" borderId="3" xfId="171" applyNumberFormat="1" applyFont="1" applyFill="1" applyBorder="1" applyAlignment="1">
      <alignment horizontal="right" vertical="center"/>
    </xf>
    <xf numFmtId="10" fontId="10" fillId="3" borderId="3" xfId="170" applyNumberFormat="1" applyFont="1" applyFill="1" applyBorder="1" applyAlignment="1" applyProtection="1">
      <alignment horizontal="right"/>
    </xf>
    <xf numFmtId="37" fontId="12" fillId="0" borderId="0" xfId="170" applyNumberFormat="1" applyFont="1" applyBorder="1" applyAlignment="1" applyProtection="1">
      <alignment horizontal="right"/>
    </xf>
    <xf numFmtId="37" fontId="12" fillId="0" borderId="0" xfId="170" applyNumberFormat="1" applyFont="1" applyFill="1" applyBorder="1" applyAlignment="1" applyProtection="1">
      <alignment horizontal="right"/>
    </xf>
    <xf numFmtId="37" fontId="10" fillId="3" borderId="3" xfId="170" applyNumberFormat="1" applyFont="1" applyFill="1" applyBorder="1" applyAlignment="1" applyProtection="1">
      <alignment horizontal="right"/>
    </xf>
    <xf numFmtId="39" fontId="12" fillId="0" borderId="0" xfId="170" applyNumberFormat="1" applyFont="1" applyBorder="1" applyAlignment="1" applyProtection="1">
      <alignment horizontal="right"/>
    </xf>
    <xf numFmtId="39" fontId="12" fillId="0" borderId="0" xfId="170" applyNumberFormat="1" applyFont="1" applyFill="1" applyBorder="1" applyAlignment="1" applyProtection="1">
      <alignment horizontal="right"/>
    </xf>
    <xf numFmtId="0" fontId="48" fillId="0" borderId="0" xfId="0" applyFont="1"/>
    <xf numFmtId="3" fontId="73" fillId="3" borderId="0" xfId="0" applyNumberFormat="1" applyFont="1" applyFill="1" applyAlignment="1">
      <alignment horizontal="center" wrapText="1"/>
    </xf>
    <xf numFmtId="10" fontId="18" fillId="0" borderId="8" xfId="0" applyNumberFormat="1" applyFont="1" applyBorder="1" applyAlignment="1">
      <alignment vertical="center"/>
    </xf>
    <xf numFmtId="10" fontId="4" fillId="0" borderId="0" xfId="0" applyNumberFormat="1" applyFont="1"/>
    <xf numFmtId="49" fontId="55" fillId="0" borderId="4" xfId="0" quotePrefix="1" applyNumberFormat="1" applyFont="1" applyBorder="1" applyAlignment="1">
      <alignment horizontal="left"/>
    </xf>
    <xf numFmtId="0" fontId="55" fillId="0" borderId="0" xfId="0" applyFont="1" applyAlignment="1"/>
    <xf numFmtId="0" fontId="14" fillId="3" borderId="2" xfId="0" applyFont="1" applyFill="1" applyBorder="1" applyAlignment="1">
      <alignment horizont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37" fontId="70" fillId="0" borderId="4" xfId="0" applyNumberFormat="1" applyFont="1" applyFill="1" applyBorder="1" applyAlignment="1" applyProtection="1">
      <alignment horizontal="left"/>
    </xf>
    <xf numFmtId="10" fontId="70" fillId="0" borderId="4" xfId="0" applyNumberFormat="1" applyFont="1" applyBorder="1" applyAlignment="1">
      <alignment horizontal="center"/>
    </xf>
    <xf numFmtId="3" fontId="12" fillId="0" borderId="0" xfId="0" applyNumberFormat="1" applyFont="1"/>
    <xf numFmtId="37" fontId="12" fillId="0" borderId="0" xfId="0" applyNumberFormat="1" applyFont="1" applyBorder="1"/>
    <xf numFmtId="0" fontId="135" fillId="0" borderId="0" xfId="0" applyFont="1" applyAlignment="1">
      <alignment horizontal="left"/>
    </xf>
    <xf numFmtId="0" fontId="136" fillId="0" borderId="0" xfId="0" applyFont="1" applyAlignment="1">
      <alignment horizontal="left"/>
    </xf>
    <xf numFmtId="3" fontId="48" fillId="3" borderId="0" xfId="0" applyNumberFormat="1" applyFont="1" applyFill="1" applyAlignment="1">
      <alignment vertical="center"/>
    </xf>
    <xf numFmtId="0" fontId="134" fillId="0" borderId="0" xfId="0" applyFont="1"/>
    <xf numFmtId="3" fontId="49" fillId="0" borderId="0" xfId="0" applyNumberFormat="1" applyFont="1" applyAlignment="1">
      <alignment horizontal="center" wrapText="1"/>
    </xf>
    <xf numFmtId="10" fontId="49" fillId="0" borderId="0" xfId="0" applyNumberFormat="1" applyFont="1"/>
    <xf numFmtId="3" fontId="50" fillId="3" borderId="0" xfId="0" applyNumberFormat="1" applyFont="1" applyFill="1" applyAlignment="1">
      <alignment horizontal="center" wrapText="1"/>
    </xf>
    <xf numFmtId="10" fontId="50" fillId="3" borderId="0" xfId="0" applyNumberFormat="1" applyFont="1" applyFill="1" applyAlignment="1">
      <alignment horizontal="center"/>
    </xf>
    <xf numFmtId="3" fontId="48" fillId="3" borderId="0" xfId="0" applyNumberFormat="1" applyFont="1" applyFill="1"/>
    <xf numFmtId="10" fontId="48" fillId="0" borderId="0" xfId="0" applyNumberFormat="1" applyFont="1"/>
    <xf numFmtId="10" fontId="48" fillId="0" borderId="8" xfId="0" applyNumberFormat="1" applyFont="1" applyBorder="1"/>
    <xf numFmtId="10" fontId="52" fillId="0" borderId="0" xfId="3" applyNumberFormat="1" applyFont="1"/>
    <xf numFmtId="0" fontId="39" fillId="4" borderId="0" xfId="0" applyFont="1" applyFill="1" applyAlignment="1">
      <alignment horizontal="center" vertical="top"/>
    </xf>
    <xf numFmtId="0" fontId="104" fillId="0" borderId="0" xfId="0" applyFont="1" applyAlignment="1">
      <alignment vertical="top"/>
    </xf>
    <xf numFmtId="10" fontId="70" fillId="3" borderId="3" xfId="0" applyNumberFormat="1" applyFont="1" applyFill="1" applyBorder="1" applyAlignment="1">
      <alignment horizontal="right"/>
    </xf>
    <xf numFmtId="0" fontId="10" fillId="0" borderId="0" xfId="0" applyFont="1" applyAlignment="1">
      <alignment horizontal="left"/>
    </xf>
    <xf numFmtId="10" fontId="70" fillId="0" borderId="4" xfId="0" applyNumberFormat="1" applyFont="1" applyBorder="1" applyAlignment="1">
      <alignment horizontal="right"/>
    </xf>
    <xf numFmtId="37" fontId="4" fillId="4" borderId="3" xfId="0" applyNumberFormat="1" applyFont="1" applyFill="1" applyBorder="1" applyAlignment="1" applyProtection="1">
      <alignment horizontal="left"/>
    </xf>
    <xf numFmtId="10" fontId="4" fillId="4" borderId="3" xfId="0" applyNumberFormat="1" applyFont="1" applyFill="1" applyBorder="1" applyAlignment="1">
      <alignment horizontal="right"/>
    </xf>
    <xf numFmtId="37" fontId="31" fillId="0" borderId="0" xfId="0" applyNumberFormat="1" applyFont="1" applyBorder="1" applyAlignment="1" applyProtection="1">
      <alignment horizontal="right"/>
    </xf>
    <xf numFmtId="0" fontId="7" fillId="3" borderId="3" xfId="0" applyFont="1" applyFill="1" applyBorder="1" applyAlignment="1">
      <alignment horizontal="center" vertical="center"/>
    </xf>
    <xf numFmtId="0" fontId="7" fillId="3" borderId="3" xfId="0" applyFont="1" applyFill="1" applyBorder="1" applyAlignment="1">
      <alignment horizontal="center" vertical="top" wrapText="1"/>
    </xf>
    <xf numFmtId="0" fontId="7" fillId="0" borderId="0" xfId="0" applyFont="1" applyAlignment="1">
      <alignment horizontal="center" vertical="top"/>
    </xf>
    <xf numFmtId="0" fontId="7" fillId="0" borderId="0" xfId="0" applyFont="1" applyAlignment="1">
      <alignment horizontal="center" vertical="top" wrapText="1"/>
    </xf>
    <xf numFmtId="0" fontId="7" fillId="3" borderId="3" xfId="0" applyFont="1" applyFill="1" applyBorder="1" applyAlignment="1">
      <alignment horizontal="center" vertical="top"/>
    </xf>
    <xf numFmtId="37" fontId="31" fillId="0" borderId="4" xfId="0" applyNumberFormat="1" applyFont="1" applyFill="1" applyBorder="1" applyAlignment="1" applyProtection="1">
      <alignment horizontal="left"/>
    </xf>
    <xf numFmtId="10" fontId="31" fillId="0" borderId="4" xfId="0" applyNumberFormat="1" applyFont="1" applyBorder="1" applyAlignment="1">
      <alignment horizontal="right"/>
    </xf>
    <xf numFmtId="10" fontId="18" fillId="3" borderId="3" xfId="3" applyNumberFormat="1" applyFont="1" applyFill="1" applyBorder="1" applyAlignment="1">
      <alignment horizontal="right"/>
    </xf>
    <xf numFmtId="0" fontId="0" fillId="0" borderId="0" xfId="0"/>
    <xf numFmtId="0" fontId="75" fillId="3" borderId="1" xfId="0" applyFont="1" applyFill="1" applyBorder="1" applyAlignment="1">
      <alignment vertical="center"/>
    </xf>
    <xf numFmtId="9" fontId="18" fillId="3" borderId="0" xfId="171" applyFont="1" applyFill="1" applyAlignment="1">
      <alignment horizontal="right" vertical="center"/>
    </xf>
    <xf numFmtId="0" fontId="0" fillId="0" borderId="0" xfId="0"/>
    <xf numFmtId="0" fontId="4" fillId="0" borderId="0" xfId="172" applyFill="1"/>
    <xf numFmtId="41" fontId="14" fillId="0" borderId="0" xfId="172" applyNumberFormat="1" applyFont="1" applyFill="1"/>
    <xf numFmtId="41" fontId="18" fillId="0" borderId="0" xfId="172" applyNumberFormat="1" applyFont="1" applyFill="1"/>
    <xf numFmtId="0" fontId="18" fillId="0" borderId="0" xfId="172" applyFont="1" applyFill="1"/>
    <xf numFmtId="0" fontId="41" fillId="0" borderId="0" xfId="172" applyFont="1" applyFill="1"/>
    <xf numFmtId="41" fontId="18" fillId="0" borderId="0" xfId="172" applyNumberFormat="1" applyFont="1" applyFill="1" applyBorder="1"/>
    <xf numFmtId="41" fontId="18" fillId="0" borderId="0" xfId="172" applyNumberFormat="1" applyFont="1" applyFill="1" applyBorder="1" applyAlignment="1">
      <alignment wrapText="1"/>
    </xf>
    <xf numFmtId="41" fontId="18" fillId="0" borderId="0" xfId="172" applyNumberFormat="1" applyFont="1" applyFill="1" applyAlignment="1">
      <alignment wrapText="1"/>
    </xf>
    <xf numFmtId="41" fontId="18" fillId="0" borderId="11" xfId="172" applyNumberFormat="1" applyFont="1" applyFill="1" applyBorder="1"/>
    <xf numFmtId="41" fontId="41" fillId="0" borderId="0" xfId="172" applyNumberFormat="1" applyFont="1" applyFill="1" applyBorder="1"/>
    <xf numFmtId="41" fontId="41" fillId="0" borderId="0" xfId="172" applyNumberFormat="1" applyFont="1" applyFill="1"/>
    <xf numFmtId="0" fontId="18" fillId="0" borderId="0" xfId="172" applyFont="1" applyFill="1" applyBorder="1"/>
    <xf numFmtId="37" fontId="18" fillId="0" borderId="0" xfId="172" applyNumberFormat="1" applyFont="1" applyFill="1" applyBorder="1"/>
    <xf numFmtId="37" fontId="18" fillId="0" borderId="0" xfId="172" applyNumberFormat="1" applyFont="1" applyFill="1"/>
    <xf numFmtId="41" fontId="18" fillId="0" borderId="0" xfId="172" applyNumberFormat="1" applyFont="1"/>
    <xf numFmtId="0" fontId="41" fillId="0" borderId="7" xfId="172" applyFont="1" applyFill="1" applyBorder="1"/>
    <xf numFmtId="0" fontId="4" fillId="0" borderId="7" xfId="172" applyFill="1" applyBorder="1"/>
    <xf numFmtId="0" fontId="18" fillId="0" borderId="7" xfId="172" applyFont="1" applyFill="1" applyBorder="1"/>
    <xf numFmtId="0" fontId="4" fillId="0" borderId="7" xfId="172" applyFont="1" applyFill="1" applyBorder="1"/>
    <xf numFmtId="0" fontId="104" fillId="2" borderId="0" xfId="0" applyFont="1" applyFill="1" applyAlignment="1">
      <alignment horizontal="right"/>
    </xf>
    <xf numFmtId="0" fontId="74" fillId="0" borderId="0" xfId="0" applyFont="1" applyBorder="1" applyAlignment="1">
      <alignment horizontal="right"/>
    </xf>
    <xf numFmtId="37" fontId="74" fillId="0" borderId="0" xfId="0" applyNumberFormat="1" applyFont="1" applyBorder="1" applyAlignment="1" applyProtection="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49" fontId="41" fillId="2" borderId="0" xfId="0" applyNumberFormat="1" applyFont="1" applyFill="1" applyAlignment="1">
      <alignment horizontal="right"/>
    </xf>
    <xf numFmtId="0" fontId="18" fillId="0" borderId="4" xfId="0" applyFont="1" applyBorder="1" applyAlignment="1">
      <alignment horizontal="right"/>
    </xf>
    <xf numFmtId="3" fontId="0" fillId="4" borderId="0" xfId="0" applyNumberFormat="1" applyFill="1" applyAlignment="1">
      <alignment horizontal="right"/>
    </xf>
    <xf numFmtId="0" fontId="0" fillId="4" borderId="0" xfId="0" applyFill="1" applyAlignment="1">
      <alignment horizontal="right"/>
    </xf>
    <xf numFmtId="0" fontId="103" fillId="2" borderId="0" xfId="0" applyFont="1" applyFill="1" applyAlignment="1">
      <alignment horizontal="left"/>
    </xf>
    <xf numFmtId="49" fontId="41" fillId="2" borderId="0" xfId="0" applyNumberFormat="1" applyFont="1" applyFill="1" applyAlignment="1">
      <alignment horizontal="left"/>
    </xf>
    <xf numFmtId="0" fontId="105" fillId="0" borderId="0" xfId="0" applyFont="1" applyBorder="1" applyAlignment="1">
      <alignment horizontal="left"/>
    </xf>
    <xf numFmtId="49" fontId="52" fillId="0" borderId="0" xfId="0" applyNumberFormat="1" applyFont="1" applyBorder="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34" fillId="2" borderId="0" xfId="0" applyFont="1" applyFill="1" applyAlignment="1">
      <alignment horizontal="left"/>
    </xf>
    <xf numFmtId="37" fontId="0" fillId="4" borderId="0" xfId="0" applyNumberFormat="1" applyFont="1" applyFill="1" applyAlignment="1">
      <alignment horizontal="left"/>
    </xf>
    <xf numFmtId="0" fontId="41" fillId="4" borderId="0" xfId="0" applyFont="1" applyFill="1" applyAlignment="1">
      <alignment horizontal="left"/>
    </xf>
    <xf numFmtId="0" fontId="4" fillId="0" borderId="0" xfId="0" applyFont="1" applyFill="1" applyBorder="1" applyAlignment="1">
      <alignment horizontal="right"/>
    </xf>
    <xf numFmtId="0" fontId="4" fillId="0" borderId="0" xfId="0" applyFont="1" applyFill="1" applyAlignment="1">
      <alignment horizontal="right"/>
    </xf>
    <xf numFmtId="2" fontId="10" fillId="3" borderId="2" xfId="170" applyNumberFormat="1" applyFont="1" applyFill="1" applyBorder="1" applyAlignment="1" applyProtection="1">
      <alignment horizontal="right"/>
    </xf>
    <xf numFmtId="41" fontId="10" fillId="3" borderId="3" xfId="170" applyNumberFormat="1" applyFont="1" applyFill="1" applyBorder="1" applyAlignment="1" applyProtection="1">
      <alignment horizontal="right"/>
    </xf>
    <xf numFmtId="41" fontId="12" fillId="0" borderId="0" xfId="170" applyNumberFormat="1" applyFont="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40" fillId="0" borderId="0" xfId="0" applyFont="1" applyFill="1" applyBorder="1" applyAlignment="1">
      <alignment horizontal="left"/>
    </xf>
    <xf numFmtId="0" fontId="14" fillId="3" borderId="2" xfId="0" applyFont="1" applyFill="1" applyBorder="1" applyAlignment="1" applyProtection="1">
      <alignment horizontal="left"/>
    </xf>
    <xf numFmtId="0" fontId="41" fillId="0" borderId="8" xfId="0" applyFont="1" applyBorder="1" applyAlignment="1">
      <alignment horizontal="left"/>
    </xf>
    <xf numFmtId="0" fontId="71" fillId="0" borderId="0" xfId="0" applyFont="1" applyAlignment="1">
      <alignment horizontal="left"/>
    </xf>
    <xf numFmtId="0" fontId="82" fillId="2" borderId="0" xfId="0" applyFont="1" applyFill="1" applyAlignment="1">
      <alignment horizontal="right"/>
    </xf>
    <xf numFmtId="0" fontId="60" fillId="2" borderId="0" xfId="0" applyFont="1" applyFill="1" applyAlignment="1">
      <alignment horizontal="right"/>
    </xf>
    <xf numFmtId="37" fontId="74" fillId="3" borderId="3" xfId="0" applyNumberFormat="1" applyFont="1" applyFill="1" applyBorder="1" applyAlignment="1" applyProtection="1">
      <alignment horizontal="right" vertical="center"/>
    </xf>
    <xf numFmtId="10" fontId="105" fillId="0" borderId="0" xfId="0" applyNumberFormat="1" applyFont="1" applyAlignment="1">
      <alignment horizontal="right"/>
    </xf>
    <xf numFmtId="3" fontId="105" fillId="3" borderId="3" xfId="0" applyNumberFormat="1" applyFont="1" applyFill="1" applyBorder="1" applyAlignment="1">
      <alignment horizontal="right"/>
    </xf>
    <xf numFmtId="10" fontId="105" fillId="3" borderId="3" xfId="0" applyNumberFormat="1" applyFont="1" applyFill="1" applyBorder="1" applyAlignment="1">
      <alignment horizontal="right"/>
    </xf>
    <xf numFmtId="37" fontId="74" fillId="3" borderId="3" xfId="0" applyNumberFormat="1" applyFont="1" applyFill="1" applyBorder="1" applyAlignment="1" applyProtection="1">
      <alignment horizontal="right"/>
    </xf>
    <xf numFmtId="0" fontId="59" fillId="2" borderId="0" xfId="0" applyFont="1" applyFill="1" applyAlignment="1">
      <alignment horizontal="right"/>
    </xf>
    <xf numFmtId="0" fontId="60" fillId="2" borderId="0" xfId="0" applyFont="1" applyFill="1" applyAlignment="1">
      <alignment horizontal="left"/>
    </xf>
    <xf numFmtId="37" fontId="74" fillId="3" borderId="3" xfId="0" applyNumberFormat="1" applyFont="1" applyFill="1" applyBorder="1" applyAlignment="1" applyProtection="1">
      <alignment horizontal="left" vertical="center"/>
    </xf>
    <xf numFmtId="0" fontId="59" fillId="2" borderId="0" xfId="0" applyFont="1" applyFill="1" applyAlignment="1">
      <alignment horizontal="left"/>
    </xf>
    <xf numFmtId="0" fontId="39" fillId="4" borderId="0" xfId="0" applyFont="1" applyFill="1" applyAlignment="1">
      <alignment horizontal="left" vertical="top"/>
    </xf>
    <xf numFmtId="0" fontId="7" fillId="2" borderId="0" xfId="0" applyFont="1" applyFill="1" applyAlignment="1">
      <alignment horizontal="right"/>
    </xf>
    <xf numFmtId="0" fontId="9" fillId="0" borderId="0" xfId="0" applyFont="1" applyAlignment="1">
      <alignment horizontal="right"/>
    </xf>
    <xf numFmtId="10" fontId="14" fillId="3" borderId="3" xfId="0" applyNumberFormat="1" applyFont="1" applyFill="1" applyBorder="1" applyAlignment="1" applyProtection="1">
      <alignment horizontal="right"/>
    </xf>
    <xf numFmtId="0" fontId="55" fillId="0" borderId="0" xfId="0" applyFont="1" applyAlignment="1">
      <alignment horizontal="right"/>
    </xf>
    <xf numFmtId="10" fontId="55" fillId="0" borderId="0" xfId="0" applyNumberFormat="1" applyFont="1" applyAlignment="1">
      <alignment horizontal="right"/>
    </xf>
    <xf numFmtId="49" fontId="55" fillId="0" borderId="0" xfId="0" applyNumberFormat="1" applyFont="1" applyBorder="1" applyAlignment="1">
      <alignment horizontal="left"/>
    </xf>
    <xf numFmtId="49" fontId="31" fillId="0" borderId="0" xfId="0" applyNumberFormat="1" applyFont="1" applyAlignment="1">
      <alignment horizontal="left"/>
    </xf>
    <xf numFmtId="3" fontId="67"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0" fontId="88" fillId="11" borderId="0" xfId="5" applyFont="1" applyFill="1" applyAlignment="1">
      <alignment horizontal="center"/>
    </xf>
    <xf numFmtId="0" fontId="88" fillId="11"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60" fillId="2" borderId="0" xfId="0" applyNumberFormat="1" applyFont="1" applyFill="1" applyAlignment="1">
      <alignment horizontal="center"/>
    </xf>
    <xf numFmtId="166" fontId="61" fillId="2" borderId="1" xfId="0" applyNumberFormat="1" applyFont="1" applyFill="1" applyBorder="1" applyAlignment="1">
      <alignment horizontal="center" vertical="top"/>
    </xf>
    <xf numFmtId="166" fontId="60" fillId="2" borderId="0" xfId="2" applyNumberFormat="1" applyFont="1" applyFill="1" applyAlignment="1">
      <alignment horizontal="center"/>
    </xf>
    <xf numFmtId="166" fontId="61" fillId="2" borderId="0" xfId="2" applyNumberFormat="1" applyFont="1" applyFill="1" applyAlignment="1">
      <alignment horizontal="center" vertical="center"/>
    </xf>
    <xf numFmtId="0" fontId="72" fillId="2" borderId="0" xfId="0" applyFont="1" applyFill="1" applyAlignment="1">
      <alignment horizontal="center" vertical="top"/>
    </xf>
    <xf numFmtId="0" fontId="72" fillId="2" borderId="0" xfId="0" applyFont="1" applyFill="1" applyAlignment="1">
      <alignment horizontal="center" vertical="center"/>
    </xf>
    <xf numFmtId="10" fontId="69" fillId="0" borderId="0" xfId="0" applyNumberFormat="1" applyFont="1" applyAlignment="1">
      <alignment horizontal="left" vertical="top" wrapText="1"/>
    </xf>
    <xf numFmtId="0" fontId="59" fillId="2" borderId="0" xfId="0" applyFont="1" applyFill="1" applyAlignment="1">
      <alignment horizontal="center"/>
    </xf>
    <xf numFmtId="0" fontId="11" fillId="2" borderId="0" xfId="0" applyFont="1" applyFill="1" applyAlignment="1">
      <alignment horizontal="center"/>
    </xf>
    <xf numFmtId="0" fontId="13" fillId="2" borderId="0" xfId="0" applyFont="1" applyFill="1" applyAlignment="1">
      <alignment horizontal="center"/>
    </xf>
    <xf numFmtId="0" fontId="11" fillId="2" borderId="1" xfId="0" applyFont="1" applyFill="1" applyBorder="1" applyAlignment="1">
      <alignment horizontal="center"/>
    </xf>
    <xf numFmtId="37" fontId="10"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39" fillId="2" borderId="0" xfId="0" applyFont="1" applyFill="1" applyAlignment="1">
      <alignment horizontal="center" vertical="center"/>
    </xf>
    <xf numFmtId="0" fontId="4" fillId="2" borderId="0" xfId="0" applyFont="1" applyFill="1" applyAlignment="1">
      <alignment vertical="center"/>
    </xf>
    <xf numFmtId="10" fontId="53" fillId="0" borderId="0" xfId="0" applyNumberFormat="1" applyFont="1" applyAlignment="1">
      <alignment horizontal="left" wrapText="1"/>
    </xf>
    <xf numFmtId="0" fontId="46" fillId="2" borderId="0" xfId="0" applyFont="1" applyFill="1" applyAlignment="1">
      <alignment horizontal="center"/>
    </xf>
    <xf numFmtId="0" fontId="47" fillId="2" borderId="0" xfId="0" applyFont="1" applyFill="1" applyAlignment="1">
      <alignment horizontal="center" vertical="top"/>
    </xf>
    <xf numFmtId="166" fontId="7" fillId="3" borderId="2" xfId="170" applyNumberFormat="1" applyFont="1" applyFill="1" applyBorder="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79" fillId="2" borderId="0" xfId="0" applyFont="1" applyFill="1" applyAlignment="1">
      <alignment horizontal="center" vertical="top"/>
    </xf>
    <xf numFmtId="37" fontId="0" fillId="0" borderId="0" xfId="0" applyNumberFormat="1" applyFont="1" applyAlignment="1">
      <alignment wrapText="1"/>
    </xf>
    <xf numFmtId="0" fontId="132" fillId="0" borderId="0" xfId="0" applyFont="1" applyAlignment="1">
      <alignment wrapText="1"/>
    </xf>
    <xf numFmtId="0" fontId="0" fillId="0" borderId="9" xfId="0" applyBorder="1" applyAlignment="1">
      <alignment vertical="top" wrapText="1"/>
    </xf>
    <xf numFmtId="0" fontId="0" fillId="0" borderId="10" xfId="0" applyBorder="1" applyAlignment="1">
      <alignment vertical="top" wrapText="1"/>
    </xf>
    <xf numFmtId="0" fontId="0" fillId="0" borderId="15" xfId="0" applyBorder="1" applyAlignment="1">
      <alignment vertical="top" wrapText="1"/>
    </xf>
    <xf numFmtId="37" fontId="31" fillId="0" borderId="0" xfId="0" applyNumberFormat="1" applyFont="1" applyBorder="1" applyAlignment="1">
      <alignment horizontal="left" wrapText="1"/>
    </xf>
    <xf numFmtId="10" fontId="31" fillId="0" borderId="0" xfId="0" applyNumberFormat="1" applyFont="1" applyBorder="1" applyAlignment="1">
      <alignment horizontal="left" wrapText="1"/>
    </xf>
    <xf numFmtId="10" fontId="69" fillId="0" borderId="0" xfId="0" applyNumberFormat="1" applyFont="1" applyAlignment="1">
      <alignment horizontal="justify" vertical="top" wrapText="1"/>
    </xf>
    <xf numFmtId="0" fontId="0" fillId="0" borderId="0" xfId="0" applyAlignment="1">
      <alignment horizontal="justify" vertical="top"/>
    </xf>
    <xf numFmtId="0" fontId="59" fillId="2" borderId="0" xfId="0" applyFont="1" applyFill="1" applyAlignment="1"/>
    <xf numFmtId="0" fontId="5" fillId="2" borderId="0" xfId="0" applyFont="1" applyFill="1" applyAlignment="1">
      <alignment horizontal="center" vertical="center"/>
    </xf>
    <xf numFmtId="17" fontId="6" fillId="3" borderId="3" xfId="0" quotePrefix="1"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10" fontId="53" fillId="0" borderId="0" xfId="0" applyNumberFormat="1" applyFont="1" applyAlignment="1">
      <alignment horizontal="justify" wrapText="1"/>
    </xf>
    <xf numFmtId="0" fontId="54" fillId="0" borderId="0" xfId="0" applyFont="1" applyAlignment="1">
      <alignment horizontal="justify" wrapText="1"/>
    </xf>
    <xf numFmtId="0" fontId="54" fillId="0" borderId="0" xfId="0" applyFont="1" applyAlignment="1">
      <alignment horizontal="justify"/>
    </xf>
    <xf numFmtId="166" fontId="4" fillId="3" borderId="3" xfId="2" applyNumberFormat="1" applyFont="1" applyFill="1" applyBorder="1" applyAlignment="1">
      <alignment horizontal="center"/>
    </xf>
    <xf numFmtId="166" fontId="7" fillId="3" borderId="3" xfId="0" applyNumberFormat="1" applyFont="1" applyFill="1" applyBorder="1" applyAlignment="1">
      <alignment horizontal="center"/>
    </xf>
    <xf numFmtId="0" fontId="60" fillId="2" borderId="0" xfId="0" applyFont="1" applyFill="1" applyAlignment="1">
      <alignment horizontal="center"/>
    </xf>
    <xf numFmtId="0" fontId="61" fillId="2" borderId="0" xfId="0" applyFont="1" applyFill="1" applyAlignment="1">
      <alignment horizontal="center" vertical="top"/>
    </xf>
    <xf numFmtId="0" fontId="4" fillId="3" borderId="3" xfId="0" applyFont="1" applyFill="1" applyBorder="1" applyAlignment="1">
      <alignment horizontal="center"/>
    </xf>
    <xf numFmtId="0" fontId="7" fillId="3" borderId="3" xfId="0" applyFont="1" applyFill="1" applyBorder="1" applyAlignment="1">
      <alignment horizontal="center"/>
    </xf>
    <xf numFmtId="0" fontId="0" fillId="0" borderId="24" xfId="0" applyBorder="1" applyAlignment="1">
      <alignment horizontal="left" wrapText="1"/>
    </xf>
    <xf numFmtId="0" fontId="0" fillId="0" borderId="25" xfId="0" applyBorder="1" applyAlignment="1">
      <alignment horizontal="left" wrapText="1"/>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10" fillId="10" borderId="13"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56" fillId="2" borderId="0" xfId="0" applyFont="1" applyFill="1" applyAlignment="1">
      <alignment horizontal="center"/>
    </xf>
    <xf numFmtId="0" fontId="57" fillId="2" borderId="0" xfId="0" applyFont="1" applyFill="1" applyAlignment="1">
      <alignment horizontal="center" vertic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60" fillId="2" borderId="0" xfId="0" applyFont="1" applyFill="1" applyAlignment="1">
      <alignment horizontal="center" wrapText="1"/>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left" vertical="center"/>
    </xf>
    <xf numFmtId="0" fontId="14" fillId="3" borderId="0" xfId="0" applyFont="1" applyFill="1" applyAlignment="1" applyProtection="1">
      <alignment horizontal="center" vertical="center"/>
    </xf>
    <xf numFmtId="0" fontId="112" fillId="2" borderId="0" xfId="0" applyFont="1" applyFill="1" applyAlignment="1">
      <alignment horizontal="center"/>
    </xf>
    <xf numFmtId="0" fontId="113" fillId="2" borderId="0" xfId="0" applyFont="1" applyFill="1" applyAlignment="1">
      <alignment horizontal="center" vertical="top"/>
    </xf>
    <xf numFmtId="0" fontId="13" fillId="2" borderId="1" xfId="0" applyFont="1" applyFill="1" applyBorder="1" applyAlignment="1">
      <alignment horizontal="center" vertical="top"/>
    </xf>
    <xf numFmtId="17" fontId="80"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4" fillId="0" borderId="0" xfId="0" applyFont="1" applyAlignment="1">
      <alignment wrapText="1"/>
    </xf>
    <xf numFmtId="0" fontId="72" fillId="2" borderId="0" xfId="0" applyFont="1" applyFill="1" applyAlignment="1">
      <alignment horizontal="center"/>
    </xf>
    <xf numFmtId="0" fontId="57" fillId="2" borderId="0" xfId="0" applyFont="1" applyFill="1" applyAlignment="1">
      <alignment horizontal="center" vertical="top"/>
    </xf>
    <xf numFmtId="0" fontId="0" fillId="0" borderId="0" xfId="0" applyAlignment="1">
      <alignment wrapText="1"/>
    </xf>
    <xf numFmtId="0" fontId="61" fillId="2" borderId="0" xfId="0" applyFont="1" applyFill="1" applyAlignment="1">
      <alignment horizontal="center" vertical="center"/>
    </xf>
    <xf numFmtId="0" fontId="0" fillId="0" borderId="0" xfId="0" applyAlignment="1"/>
    <xf numFmtId="0" fontId="39" fillId="2" borderId="0" xfId="0" applyFont="1" applyFill="1" applyAlignment="1">
      <alignment horizontal="center" vertical="top"/>
    </xf>
    <xf numFmtId="37" fontId="70" fillId="0" borderId="0" xfId="0" applyNumberFormat="1" applyFont="1" applyAlignment="1">
      <alignment wrapText="1"/>
    </xf>
    <xf numFmtId="0" fontId="70" fillId="0" borderId="0" xfId="0" applyFont="1" applyAlignment="1">
      <alignment wrapText="1"/>
    </xf>
    <xf numFmtId="37" fontId="4" fillId="0" borderId="0" xfId="0" applyNumberFormat="1" applyFont="1" applyAlignment="1">
      <alignment wrapText="1"/>
    </xf>
    <xf numFmtId="37" fontId="12" fillId="0" borderId="0" xfId="0" applyNumberFormat="1" applyFont="1" applyAlignment="1">
      <alignment horizontal="left" vertical="center" wrapText="1"/>
    </xf>
    <xf numFmtId="37" fontId="12" fillId="0" borderId="0" xfId="0" applyNumberFormat="1" applyFont="1" applyAlignment="1">
      <alignment wrapText="1"/>
    </xf>
    <xf numFmtId="0" fontId="12" fillId="0" borderId="0" xfId="0" applyFont="1" applyAlignment="1">
      <alignment wrapText="1"/>
    </xf>
    <xf numFmtId="0" fontId="14" fillId="3" borderId="3" xfId="0" applyFont="1" applyFill="1" applyBorder="1" applyAlignment="1" applyProtection="1">
      <alignment horizontal="left" vertical="center"/>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39" fillId="2" borderId="0" xfId="0" applyFont="1" applyFill="1" applyAlignment="1">
      <alignment horizontal="center"/>
    </xf>
    <xf numFmtId="0" fontId="14" fillId="3" borderId="0" xfId="0" applyFont="1" applyFill="1" applyAlignment="1" applyProtection="1">
      <alignment horizontal="center"/>
    </xf>
    <xf numFmtId="0" fontId="54" fillId="0" borderId="0" xfId="0" applyFont="1" applyAlignment="1">
      <alignment wrapText="1"/>
    </xf>
    <xf numFmtId="0" fontId="54" fillId="0" borderId="0" xfId="0" applyFont="1" applyAlignment="1"/>
    <xf numFmtId="0" fontId="34" fillId="2" borderId="0" xfId="0" applyFont="1" applyFill="1" applyAlignment="1">
      <alignment horizontal="center" wrapText="1"/>
    </xf>
    <xf numFmtId="0" fontId="81" fillId="2" borderId="0" xfId="0" applyFont="1" applyFill="1" applyAlignment="1">
      <alignment horizontal="center"/>
    </xf>
    <xf numFmtId="0" fontId="44" fillId="2" borderId="0" xfId="0" applyFont="1" applyFill="1" applyAlignment="1">
      <alignment horizontal="center"/>
    </xf>
    <xf numFmtId="0" fontId="75" fillId="3" borderId="0" xfId="0" quotePrefix="1" applyFont="1" applyFill="1" applyBorder="1" applyAlignment="1">
      <alignment horizontal="center"/>
    </xf>
    <xf numFmtId="0" fontId="79" fillId="2" borderId="0" xfId="0" applyFont="1" applyFill="1" applyAlignment="1">
      <alignment horizontal="center" vertic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80" fillId="0" borderId="0" xfId="0" applyFont="1" applyBorder="1" applyAlignment="1">
      <alignment horizontal="center" vertical="center"/>
    </xf>
    <xf numFmtId="0" fontId="60" fillId="12" borderId="0" xfId="43" applyFont="1" applyFill="1" applyAlignment="1">
      <alignment horizontal="center"/>
    </xf>
    <xf numFmtId="0" fontId="60" fillId="12" borderId="0" xfId="43" applyFont="1" applyFill="1" applyAlignment="1">
      <alignment horizontal="center" vertical="center"/>
    </xf>
    <xf numFmtId="41" fontId="6" fillId="0" borderId="0" xfId="172" applyNumberFormat="1" applyFont="1" applyFill="1" applyAlignment="1">
      <alignment horizontal="center"/>
    </xf>
    <xf numFmtId="0" fontId="6" fillId="0" borderId="0" xfId="172" applyFont="1" applyAlignment="1">
      <alignment horizontal="center"/>
    </xf>
    <xf numFmtId="0" fontId="5" fillId="2" borderId="0" xfId="42" applyFont="1" applyFill="1" applyAlignment="1">
      <alignment horizontal="center"/>
    </xf>
  </cellXfs>
  <cellStyles count="343">
    <cellStyle name="20% - Accent1 2" xfId="173"/>
    <cellStyle name="20% - Accent2 2" xfId="174"/>
    <cellStyle name="20% - Accent3 2" xfId="175"/>
    <cellStyle name="20% - Accent4 2" xfId="176"/>
    <cellStyle name="20% - Accent5 2" xfId="177"/>
    <cellStyle name="20% - Accent6 2" xfId="178"/>
    <cellStyle name="40% - Accent1 2" xfId="179"/>
    <cellStyle name="40% - Accent2 2" xfId="180"/>
    <cellStyle name="40% - Accent3 2" xfId="181"/>
    <cellStyle name="40% - Accent4 2" xfId="182"/>
    <cellStyle name="40% - Accent5 2" xfId="183"/>
    <cellStyle name="40% - Accent6 2" xfId="184"/>
    <cellStyle name="60% - Accent1 2" xfId="185"/>
    <cellStyle name="60% - Accent2 2" xfId="186"/>
    <cellStyle name="60% - Accent3 2" xfId="187"/>
    <cellStyle name="60% - Accent4 2" xfId="188"/>
    <cellStyle name="60% - Accent5 2" xfId="189"/>
    <cellStyle name="60% - Accent6 2" xfId="190"/>
    <cellStyle name="Ä*_x0014_" xfId="8"/>
    <cellStyle name="Accent1 2" xfId="191"/>
    <cellStyle name="Accent2 2" xfId="192"/>
    <cellStyle name="Accent3 2" xfId="193"/>
    <cellStyle name="Accent4 2" xfId="194"/>
    <cellStyle name="Accent5 2" xfId="195"/>
    <cellStyle name="Accent6 2" xfId="196"/>
    <cellStyle name="Bad 2" xfId="197"/>
    <cellStyle name="Calculation 2" xfId="198"/>
    <cellStyle name="Check Cell 2" xfId="199"/>
    <cellStyle name="Comma" xfId="170" builtinId="3"/>
    <cellStyle name="Comma 2" xfId="2"/>
    <cellStyle name="Comma 2 2" xfId="9"/>
    <cellStyle name="Comma 2 2 2" xfId="200"/>
    <cellStyle name="Comma 3" xfId="10"/>
    <cellStyle name="Comma 3 2" xfId="11"/>
    <cellStyle name="Comma 3 2 2" xfId="202"/>
    <cellStyle name="Comma 3 3" xfId="12"/>
    <cellStyle name="Comma 3 3 2" xfId="203"/>
    <cellStyle name="Comma 3 4" xfId="201"/>
    <cellStyle name="Comma 4" xfId="13"/>
    <cellStyle name="Comma 5" xfId="14"/>
    <cellStyle name="Comma 6" xfId="15"/>
    <cellStyle name="Comma 7" xfId="16"/>
    <cellStyle name="Comma 8" xfId="17"/>
    <cellStyle name="Comma0" xfId="18"/>
    <cellStyle name="Comma0 2" xfId="19"/>
    <cellStyle name="Comma0 2 2" xfId="205"/>
    <cellStyle name="Comma0 3" xfId="204"/>
    <cellStyle name="Euro" xfId="20"/>
    <cellStyle name="Euro 2" xfId="21"/>
    <cellStyle name="Euro 2 2" xfId="207"/>
    <cellStyle name="Euro 3" xfId="22"/>
    <cellStyle name="Euro 3 2" xfId="208"/>
    <cellStyle name="Euro 4" xfId="206"/>
    <cellStyle name="Explanatory Text 2" xfId="209"/>
    <cellStyle name="Good 2" xfId="210"/>
    <cellStyle name="Heading 1 2" xfId="211"/>
    <cellStyle name="Heading 2 2" xfId="212"/>
    <cellStyle name="Heading 3 2" xfId="213"/>
    <cellStyle name="Heading 4 2" xfId="214"/>
    <cellStyle name="Hyperlink" xfId="7" builtinId="8"/>
    <cellStyle name="Input 2" xfId="215"/>
    <cellStyle name="Linked Cell 2" xfId="216"/>
    <cellStyle name="Millares 10" xfId="217"/>
    <cellStyle name="Millares 11" xfId="218"/>
    <cellStyle name="Millares 2" xfId="23"/>
    <cellStyle name="Millares 2 2" xfId="24"/>
    <cellStyle name="Millares 2 3" xfId="25"/>
    <cellStyle name="Millares 2 4" xfId="26"/>
    <cellStyle name="Millares 2 5" xfId="27"/>
    <cellStyle name="Millares 2 5 2" xfId="219"/>
    <cellStyle name="Millares 3" xfId="28"/>
    <cellStyle name="Millares 3 2" xfId="29"/>
    <cellStyle name="Millares 3 2 2" xfId="221"/>
    <cellStyle name="Millares 3 3" xfId="220"/>
    <cellStyle name="Millares 4" xfId="30"/>
    <cellStyle name="Millares 4 2" xfId="31"/>
    <cellStyle name="Millares 4 2 2" xfId="223"/>
    <cellStyle name="Millares 4 3" xfId="222"/>
    <cellStyle name="Millares 5" xfId="32"/>
    <cellStyle name="Millares 5 2" xfId="33"/>
    <cellStyle name="Millares 5 2 2" xfId="225"/>
    <cellStyle name="Millares 5 3" xfId="224"/>
    <cellStyle name="Millares 6" xfId="34"/>
    <cellStyle name="Millares 6 2" xfId="35"/>
    <cellStyle name="Millares 6 2 2" xfId="227"/>
    <cellStyle name="Millares 6 3" xfId="226"/>
    <cellStyle name="Millares 7" xfId="36"/>
    <cellStyle name="Millares 7 2" xfId="37"/>
    <cellStyle name="Millares 7 2 2" xfId="229"/>
    <cellStyle name="Millares 7 3" xfId="228"/>
    <cellStyle name="Millares 8" xfId="38"/>
    <cellStyle name="Millares 8 2" xfId="39"/>
    <cellStyle name="Millares 8 2 2" xfId="231"/>
    <cellStyle name="Millares 8 3" xfId="230"/>
    <cellStyle name="Millares 9" xfId="40"/>
    <cellStyle name="Millares 9 2" xfId="232"/>
    <cellStyle name="No-definido" xfId="41"/>
    <cellStyle name="Normal" xfId="0" builtinId="0"/>
    <cellStyle name="Normal 10" xfId="42"/>
    <cellStyle name="Normal 10 2" xfId="43"/>
    <cellStyle name="Normal 10 2 2" xfId="172"/>
    <cellStyle name="Normal 10 3" xfId="233"/>
    <cellStyle name="Normal 11" xfId="44"/>
    <cellStyle name="Normal 11 2" xfId="45"/>
    <cellStyle name="Normal 11 2 2" xfId="235"/>
    <cellStyle name="Normal 11 3" xfId="234"/>
    <cellStyle name="Normal 12" xfId="46"/>
    <cellStyle name="Normal 12 2" xfId="47"/>
    <cellStyle name="Normal 12 2 2" xfId="237"/>
    <cellStyle name="Normal 12 3" xfId="236"/>
    <cellStyle name="Normal 13" xfId="48"/>
    <cellStyle name="Normal 13 2" xfId="49"/>
    <cellStyle name="Normal 13 2 2" xfId="239"/>
    <cellStyle name="Normal 13 3" xfId="238"/>
    <cellStyle name="Normal 14" xfId="50"/>
    <cellStyle name="Normal 14 2" xfId="51"/>
    <cellStyle name="Normal 14 2 2" xfId="241"/>
    <cellStyle name="Normal 14 3" xfId="240"/>
    <cellStyle name="Normal 15" xfId="52"/>
    <cellStyle name="Normal 15 2" xfId="53"/>
    <cellStyle name="Normal 15 2 2" xfId="243"/>
    <cellStyle name="Normal 15 3" xfId="242"/>
    <cellStyle name="Normal 16" xfId="54"/>
    <cellStyle name="Normal 16 2" xfId="55"/>
    <cellStyle name="Normal 16 2 2" xfId="245"/>
    <cellStyle name="Normal 16 3" xfId="244"/>
    <cellStyle name="Normal 17" xfId="56"/>
    <cellStyle name="Normal 17 2" xfId="57"/>
    <cellStyle name="Normal 17 2 2" xfId="247"/>
    <cellStyle name="Normal 17 3" xfId="246"/>
    <cellStyle name="Normal 18" xfId="58"/>
    <cellStyle name="Normal 18 2" xfId="59"/>
    <cellStyle name="Normal 18 2 2" xfId="249"/>
    <cellStyle name="Normal 18 3" xfId="248"/>
    <cellStyle name="Normal 19" xfId="60"/>
    <cellStyle name="Normal 19 2" xfId="61"/>
    <cellStyle name="Normal 19 2 2" xfId="251"/>
    <cellStyle name="Normal 19 3" xfId="250"/>
    <cellStyle name="Normal 2" xfId="1"/>
    <cellStyle name="Normal 2 2" xfId="6"/>
    <cellStyle name="Normal 2 2 2" xfId="62"/>
    <cellStyle name="Normal 2 2 2 2" xfId="63"/>
    <cellStyle name="Normal 2 2 2 2 2" xfId="254"/>
    <cellStyle name="Normal 2 2 2 3" xfId="5"/>
    <cellStyle name="Normal 2 2 2 4" xfId="253"/>
    <cellStyle name="Normal 2 2 3" xfId="64"/>
    <cellStyle name="Normal 2 2 3 2" xfId="65"/>
    <cellStyle name="Normal 2 2 3 2 2" xfId="256"/>
    <cellStyle name="Normal 2 2 3 3" xfId="255"/>
    <cellStyle name="Normal 2 2 4" xfId="66"/>
    <cellStyle name="Normal 2 2 4 2" xfId="67"/>
    <cellStyle name="Normal 2 2 4 2 2" xfId="258"/>
    <cellStyle name="Normal 2 2 4 3" xfId="257"/>
    <cellStyle name="Normal 2 2 5" xfId="68"/>
    <cellStyle name="Normal 2 2 5 2" xfId="259"/>
    <cellStyle name="Normal 2 2 6" xfId="252"/>
    <cellStyle name="Normal 2 3" xfId="69"/>
    <cellStyle name="Normal 2 4" xfId="70"/>
    <cellStyle name="Normal 2 5" xfId="71"/>
    <cellStyle name="Normal 2 5 2" xfId="260"/>
    <cellStyle name="Normal 2 6" xfId="72"/>
    <cellStyle name="Normal 2 6 2" xfId="73"/>
    <cellStyle name="Normal 2 6 2 2" xfId="74"/>
    <cellStyle name="Normal 2 6 3" xfId="75"/>
    <cellStyle name="Normal 20" xfId="76"/>
    <cellStyle name="Normal 20 2" xfId="77"/>
    <cellStyle name="Normal 20 2 2" xfId="262"/>
    <cellStyle name="Normal 20 3" xfId="261"/>
    <cellStyle name="Normal 21" xfId="78"/>
    <cellStyle name="Normal 21 2" xfId="79"/>
    <cellStyle name="Normal 21 2 2" xfId="264"/>
    <cellStyle name="Normal 21 3" xfId="263"/>
    <cellStyle name="Normal 22" xfId="80"/>
    <cellStyle name="Normal 22 2" xfId="81"/>
    <cellStyle name="Normal 22 2 2" xfId="266"/>
    <cellStyle name="Normal 22 3" xfId="265"/>
    <cellStyle name="Normal 23" xfId="82"/>
    <cellStyle name="Normal 23 2" xfId="83"/>
    <cellStyle name="Normal 23 2 2" xfId="268"/>
    <cellStyle name="Normal 23 3" xfId="267"/>
    <cellStyle name="Normal 24" xfId="84"/>
    <cellStyle name="Normal 24 2" xfId="85"/>
    <cellStyle name="Normal 24 2 2" xfId="270"/>
    <cellStyle name="Normal 24 3" xfId="269"/>
    <cellStyle name="Normal 25" xfId="86"/>
    <cellStyle name="Normal 25 2" xfId="87"/>
    <cellStyle name="Normal 25 2 2" xfId="272"/>
    <cellStyle name="Normal 25 3" xfId="271"/>
    <cellStyle name="Normal 26" xfId="88"/>
    <cellStyle name="Normal 26 2" xfId="89"/>
    <cellStyle name="Normal 26 2 2" xfId="274"/>
    <cellStyle name="Normal 26 3" xfId="273"/>
    <cellStyle name="Normal 27" xfId="90"/>
    <cellStyle name="Normal 27 2" xfId="91"/>
    <cellStyle name="Normal 27 2 2" xfId="276"/>
    <cellStyle name="Normal 27 3" xfId="275"/>
    <cellStyle name="Normal 28" xfId="92"/>
    <cellStyle name="Normal 28 2" xfId="93"/>
    <cellStyle name="Normal 28 2 2" xfId="278"/>
    <cellStyle name="Normal 28 3" xfId="277"/>
    <cellStyle name="Normal 29" xfId="94"/>
    <cellStyle name="Normal 29 2" xfId="95"/>
    <cellStyle name="Normal 29 2 2" xfId="280"/>
    <cellStyle name="Normal 29 3" xfId="279"/>
    <cellStyle name="Normal 3" xfId="96"/>
    <cellStyle name="Normal 3 2" xfId="97"/>
    <cellStyle name="Normal 3 2 2" xfId="282"/>
    <cellStyle name="Normal 3 3" xfId="281"/>
    <cellStyle name="Normal 30" xfId="98"/>
    <cellStyle name="Normal 30 2" xfId="99"/>
    <cellStyle name="Normal 30 2 2" xfId="284"/>
    <cellStyle name="Normal 30 3" xfId="283"/>
    <cellStyle name="Normal 31" xfId="100"/>
    <cellStyle name="Normal 31 2" xfId="101"/>
    <cellStyle name="Normal 31 2 2" xfId="286"/>
    <cellStyle name="Normal 31 3" xfId="285"/>
    <cellStyle name="Normal 32" xfId="102"/>
    <cellStyle name="Normal 32 2" xfId="103"/>
    <cellStyle name="Normal 32 2 2" xfId="288"/>
    <cellStyle name="Normal 32 3" xfId="287"/>
    <cellStyle name="Normal 33" xfId="104"/>
    <cellStyle name="Normal 33 2" xfId="105"/>
    <cellStyle name="Normal 33 2 2" xfId="290"/>
    <cellStyle name="Normal 33 3" xfId="289"/>
    <cellStyle name="Normal 34" xfId="106"/>
    <cellStyle name="Normal 34 2" xfId="107"/>
    <cellStyle name="Normal 34 2 2" xfId="292"/>
    <cellStyle name="Normal 34 3" xfId="291"/>
    <cellStyle name="Normal 35" xfId="108"/>
    <cellStyle name="Normal 35 2" xfId="109"/>
    <cellStyle name="Normal 35 2 2" xfId="294"/>
    <cellStyle name="Normal 35 3" xfId="293"/>
    <cellStyle name="Normal 36" xfId="110"/>
    <cellStyle name="Normal 36 2" xfId="111"/>
    <cellStyle name="Normal 36 2 2" xfId="296"/>
    <cellStyle name="Normal 36 3" xfId="295"/>
    <cellStyle name="Normal 37" xfId="112"/>
    <cellStyle name="Normal 37 2" xfId="113"/>
    <cellStyle name="Normal 37 2 2" xfId="298"/>
    <cellStyle name="Normal 37 3" xfId="297"/>
    <cellStyle name="Normal 38" xfId="114"/>
    <cellStyle name="Normal 38 2" xfId="115"/>
    <cellStyle name="Normal 38 2 2" xfId="300"/>
    <cellStyle name="Normal 38 3" xfId="299"/>
    <cellStyle name="Normal 39" xfId="116"/>
    <cellStyle name="Normal 39 2" xfId="117"/>
    <cellStyle name="Normal 39 2 2" xfId="302"/>
    <cellStyle name="Normal 39 3" xfId="301"/>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4"/>
    <cellStyle name="Normal 40 3" xfId="303"/>
    <cellStyle name="Normal 41" xfId="128"/>
    <cellStyle name="Normal 41 2" xfId="129"/>
    <cellStyle name="Normal 41 2 2" xfId="306"/>
    <cellStyle name="Normal 41 3" xfId="305"/>
    <cellStyle name="Normal 42" xfId="130"/>
    <cellStyle name="Normal 42 2" xfId="131"/>
    <cellStyle name="Normal 42 2 2" xfId="308"/>
    <cellStyle name="Normal 42 3" xfId="307"/>
    <cellStyle name="Normal 43" xfId="132"/>
    <cellStyle name="Normal 43 2" xfId="133"/>
    <cellStyle name="Normal 43 2 2" xfId="310"/>
    <cellStyle name="Normal 43 3" xfId="309"/>
    <cellStyle name="Normal 44" xfId="134"/>
    <cellStyle name="Normal 44 2" xfId="135"/>
    <cellStyle name="Normal 44 2 2" xfId="312"/>
    <cellStyle name="Normal 44 3" xfId="311"/>
    <cellStyle name="Normal 45" xfId="136"/>
    <cellStyle name="Normal 45 2" xfId="137"/>
    <cellStyle name="Normal 45 2 2" xfId="314"/>
    <cellStyle name="Normal 45 3" xfId="313"/>
    <cellStyle name="Normal 46" xfId="138"/>
    <cellStyle name="Normal 46 2" xfId="139"/>
    <cellStyle name="Normal 46 2 2" xfId="316"/>
    <cellStyle name="Normal 46 3" xfId="315"/>
    <cellStyle name="Normal 47" xfId="140"/>
    <cellStyle name="Normal 47 2" xfId="141"/>
    <cellStyle name="Normal 47 2 2" xfId="318"/>
    <cellStyle name="Normal 47 3" xfId="317"/>
    <cellStyle name="Normal 48" xfId="142"/>
    <cellStyle name="Normal 48 2" xfId="320"/>
    <cellStyle name="Normal 48 3" xfId="319"/>
    <cellStyle name="Normal 49" xfId="143"/>
    <cellStyle name="Normal 5" xfId="144"/>
    <cellStyle name="Normal 5 2" xfId="145"/>
    <cellStyle name="Normal 5 2 2" xfId="322"/>
    <cellStyle name="Normal 5 3" xfId="321"/>
    <cellStyle name="Normal 50" xfId="146"/>
    <cellStyle name="Normal 50 2" xfId="324"/>
    <cellStyle name="Normal 50 2 2" xfId="325"/>
    <cellStyle name="Normal 50 3" xfId="323"/>
    <cellStyle name="Normal 51" xfId="147"/>
    <cellStyle name="Normal 51 2" xfId="327"/>
    <cellStyle name="Normal 51 3" xfId="326"/>
    <cellStyle name="Normal 54" xfId="169"/>
    <cellStyle name="Normal 6" xfId="148"/>
    <cellStyle name="Normal 6 2" xfId="149"/>
    <cellStyle name="Normal 66" xfId="150"/>
    <cellStyle name="Normal 66 2" xfId="151"/>
    <cellStyle name="Normal 66 2 2" xfId="329"/>
    <cellStyle name="Normal 66 3" xfId="328"/>
    <cellStyle name="Normal 7" xfId="152"/>
    <cellStyle name="Normal 7 2" xfId="330"/>
    <cellStyle name="Normal 8" xfId="153"/>
    <cellStyle name="Normal 8 2" xfId="154"/>
    <cellStyle name="Normal 8 3" xfId="331"/>
    <cellStyle name="Normal 9" xfId="155"/>
    <cellStyle name="Normal 9 2" xfId="156"/>
    <cellStyle name="Normal_Sheet1" xfId="4"/>
    <cellStyle name="Note 2" xfId="332"/>
    <cellStyle name="Output 2" xfId="333"/>
    <cellStyle name="P" xfId="157"/>
    <cellStyle name="Percent" xfId="171" builtinId="5"/>
    <cellStyle name="Percent 2" xfId="3"/>
    <cellStyle name="Percent 3" xfId="158"/>
    <cellStyle name="Percent 4" xfId="159"/>
    <cellStyle name="Percent 5" xfId="160"/>
    <cellStyle name="Porcentaje 2" xfId="161"/>
    <cellStyle name="Porcentaje 2 2" xfId="162"/>
    <cellStyle name="Porcentaje 2 2 2" xfId="335"/>
    <cellStyle name="Porcentaje 2 3" xfId="336"/>
    <cellStyle name="Porcentaje 2 4" xfId="334"/>
    <cellStyle name="Porcentaje 3" xfId="163"/>
    <cellStyle name="Porcentaje 3 2" xfId="164"/>
    <cellStyle name="Porcentaje 3 2 2" xfId="338"/>
    <cellStyle name="Porcentaje 3 3" xfId="337"/>
    <cellStyle name="Porcentaje 4" xfId="165"/>
    <cellStyle name="Porcentaje 4 2" xfId="339"/>
    <cellStyle name="Porcentual 2" xfId="166"/>
    <cellStyle name="Porcentual 2 2" xfId="340"/>
    <cellStyle name="Porcentual 7" xfId="167"/>
    <cellStyle name="Porcentual 9" xfId="168"/>
    <cellStyle name="Title 2" xfId="341"/>
    <cellStyle name="Warning Text 2" xfId="342"/>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activeCell="A22" sqref="A22"/>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1147" t="s">
        <v>985</v>
      </c>
      <c r="B1" s="1147"/>
      <c r="C1" s="1147"/>
    </row>
    <row r="2" spans="1:3" ht="22.5">
      <c r="A2" s="1147" t="s">
        <v>986</v>
      </c>
      <c r="B2" s="1147"/>
      <c r="C2" s="1147"/>
    </row>
    <row r="3" spans="1:3" ht="22.5">
      <c r="A3" s="1147" t="s">
        <v>1499</v>
      </c>
      <c r="B3" s="1147"/>
      <c r="C3" s="1147"/>
    </row>
    <row r="4" spans="1:3" ht="22.5">
      <c r="A4" s="1148" t="s">
        <v>1084</v>
      </c>
      <c r="B4" s="1148"/>
      <c r="C4" s="1148"/>
    </row>
    <row r="5" spans="1:3" ht="12" customHeight="1">
      <c r="A5" s="19"/>
      <c r="B5" s="19"/>
      <c r="C5" s="19"/>
    </row>
    <row r="6" spans="1:3" ht="15" customHeight="1">
      <c r="A6" s="26" t="s">
        <v>986</v>
      </c>
      <c r="B6" s="20"/>
      <c r="C6" s="20"/>
    </row>
    <row r="7" spans="1:3" ht="12.75" customHeight="1">
      <c r="A7" s="21"/>
      <c r="B7" s="21"/>
      <c r="C7" s="21"/>
    </row>
    <row r="8" spans="1:3" ht="18.75" customHeight="1">
      <c r="A8" s="23" t="s">
        <v>1264</v>
      </c>
      <c r="B8" s="345">
        <v>1</v>
      </c>
      <c r="C8" s="346"/>
    </row>
    <row r="9" spans="1:3" ht="18.75" customHeight="1">
      <c r="A9" s="23" t="s">
        <v>989</v>
      </c>
      <c r="B9" s="345">
        <v>2</v>
      </c>
      <c r="C9" s="346"/>
    </row>
    <row r="10" spans="1:3" ht="18.75" customHeight="1">
      <c r="A10" s="23" t="s">
        <v>1275</v>
      </c>
      <c r="B10" s="345">
        <v>3</v>
      </c>
      <c r="C10" s="346"/>
    </row>
    <row r="11" spans="1:3" ht="18.75" customHeight="1">
      <c r="A11" s="23"/>
      <c r="B11" s="24"/>
      <c r="C11" s="21"/>
    </row>
    <row r="12" spans="1:3" ht="15">
      <c r="A12" s="26" t="s">
        <v>0</v>
      </c>
      <c r="B12" s="27"/>
      <c r="C12" s="22"/>
    </row>
    <row r="13" spans="1:3" s="28" customFormat="1" ht="18.75" customHeight="1">
      <c r="A13" s="467" t="s">
        <v>1259</v>
      </c>
      <c r="B13" s="345"/>
      <c r="C13" s="21"/>
    </row>
    <row r="14" spans="1:3" ht="18.75" customHeight="1">
      <c r="A14" s="23" t="s">
        <v>1269</v>
      </c>
      <c r="B14" s="345">
        <v>4</v>
      </c>
      <c r="C14" s="21"/>
    </row>
    <row r="15" spans="1:3" ht="18.75" customHeight="1">
      <c r="A15" s="23" t="s">
        <v>1243</v>
      </c>
      <c r="B15" s="345">
        <v>5</v>
      </c>
      <c r="C15" s="21"/>
    </row>
    <row r="16" spans="1:3" ht="18.75" customHeight="1">
      <c r="A16" s="23" t="s">
        <v>1244</v>
      </c>
      <c r="B16" s="345">
        <v>6</v>
      </c>
      <c r="C16" s="21"/>
    </row>
    <row r="17" spans="1:3" ht="18.75" customHeight="1">
      <c r="A17" s="469" t="s">
        <v>1261</v>
      </c>
      <c r="B17" s="24"/>
      <c r="C17" s="21"/>
    </row>
    <row r="18" spans="1:3" ht="18.75" customHeight="1">
      <c r="A18" s="23" t="s">
        <v>1281</v>
      </c>
      <c r="B18" s="345">
        <v>7</v>
      </c>
      <c r="C18" s="21"/>
    </row>
    <row r="19" spans="1:3" ht="18.75" customHeight="1">
      <c r="A19" s="23" t="s">
        <v>1282</v>
      </c>
      <c r="B19" s="345">
        <v>8</v>
      </c>
      <c r="C19" s="21"/>
    </row>
    <row r="20" spans="1:3" ht="18.75" customHeight="1">
      <c r="A20" s="23" t="s">
        <v>1283</v>
      </c>
      <c r="B20" s="345">
        <v>9</v>
      </c>
      <c r="C20" s="21"/>
    </row>
    <row r="21" spans="1:3" ht="18.75" customHeight="1">
      <c r="A21" s="23" t="s">
        <v>1284</v>
      </c>
      <c r="B21" s="345">
        <v>10</v>
      </c>
      <c r="C21" s="21"/>
    </row>
    <row r="22" spans="1:3" ht="18.75" customHeight="1">
      <c r="A22" s="23" t="s">
        <v>1285</v>
      </c>
      <c r="B22" s="345">
        <v>11</v>
      </c>
      <c r="C22" s="21"/>
    </row>
    <row r="23" spans="1:3" ht="18.75" customHeight="1">
      <c r="A23" s="23" t="s">
        <v>1286</v>
      </c>
      <c r="B23" s="345">
        <v>12</v>
      </c>
      <c r="C23" s="21"/>
    </row>
    <row r="24" spans="1:3" ht="18.75" customHeight="1">
      <c r="A24" s="23" t="s">
        <v>1287</v>
      </c>
      <c r="B24" s="345">
        <v>13</v>
      </c>
      <c r="C24" s="21"/>
    </row>
    <row r="25" spans="1:3" ht="18.75" customHeight="1">
      <c r="A25" s="23" t="s">
        <v>1288</v>
      </c>
      <c r="B25" s="345">
        <v>14</v>
      </c>
      <c r="C25" s="21"/>
    </row>
    <row r="26" spans="1:3" ht="18.75" customHeight="1">
      <c r="A26" s="23" t="s">
        <v>1289</v>
      </c>
      <c r="B26" s="345">
        <v>15</v>
      </c>
      <c r="C26" s="21"/>
    </row>
    <row r="27" spans="1:3" ht="18.75" customHeight="1">
      <c r="A27" s="23" t="s">
        <v>1290</v>
      </c>
      <c r="B27" s="345">
        <v>16</v>
      </c>
      <c r="C27" s="21"/>
    </row>
    <row r="28" spans="1:3" ht="18.75" customHeight="1">
      <c r="A28" s="23" t="s">
        <v>1291</v>
      </c>
      <c r="B28" s="345">
        <v>17</v>
      </c>
      <c r="C28" s="21"/>
    </row>
    <row r="29" spans="1:3" ht="18.75" customHeight="1">
      <c r="A29" s="23" t="s">
        <v>1292</v>
      </c>
      <c r="B29" s="345">
        <v>18</v>
      </c>
      <c r="C29" s="21"/>
    </row>
    <row r="30" spans="1:3" ht="18.75" customHeight="1">
      <c r="A30" s="23" t="s">
        <v>1293</v>
      </c>
      <c r="B30" s="345">
        <v>19</v>
      </c>
      <c r="C30" s="21"/>
    </row>
    <row r="31" spans="1:3" ht="18.75" customHeight="1">
      <c r="A31" s="23" t="s">
        <v>1294</v>
      </c>
      <c r="B31" s="345">
        <v>20</v>
      </c>
      <c r="C31" s="21"/>
    </row>
    <row r="32" spans="1:3" ht="18.75" customHeight="1">
      <c r="A32" s="23" t="s">
        <v>1248</v>
      </c>
      <c r="B32" s="345">
        <v>21</v>
      </c>
      <c r="C32" s="21"/>
    </row>
    <row r="33" spans="1:3" ht="18.75" customHeight="1">
      <c r="A33" s="23" t="s">
        <v>1271</v>
      </c>
      <c r="B33" s="345">
        <v>22</v>
      </c>
      <c r="C33" s="21"/>
    </row>
    <row r="34" spans="1:3" ht="18.75" customHeight="1">
      <c r="A34" s="23" t="s">
        <v>1262</v>
      </c>
      <c r="B34" s="345">
        <v>23</v>
      </c>
      <c r="C34" s="21"/>
    </row>
    <row r="35" spans="1:3" ht="18.75" customHeight="1">
      <c r="A35" s="23" t="s">
        <v>1249</v>
      </c>
      <c r="B35" s="345">
        <v>24</v>
      </c>
      <c r="C35" s="21"/>
    </row>
    <row r="36" spans="1:3" ht="18.75" customHeight="1">
      <c r="A36" s="23"/>
      <c r="B36" s="345"/>
      <c r="C36" s="21"/>
    </row>
    <row r="37" spans="1:3" ht="18.75" customHeight="1">
      <c r="A37" s="467" t="s">
        <v>1263</v>
      </c>
      <c r="B37" s="345"/>
      <c r="C37" s="21"/>
    </row>
    <row r="38" spans="1:3" ht="18.75" customHeight="1">
      <c r="A38" s="23" t="s">
        <v>1264</v>
      </c>
      <c r="B38" s="345">
        <v>25</v>
      </c>
      <c r="C38" s="21"/>
    </row>
    <row r="39" spans="1:3" ht="18.75" customHeight="1">
      <c r="A39" s="23" t="s">
        <v>1260</v>
      </c>
      <c r="B39" s="345">
        <v>26</v>
      </c>
      <c r="C39" s="21"/>
    </row>
    <row r="40" spans="1:3" ht="18.75" customHeight="1">
      <c r="A40" s="23" t="s">
        <v>1244</v>
      </c>
      <c r="B40" s="345">
        <v>27</v>
      </c>
      <c r="C40" s="21"/>
    </row>
    <row r="41" spans="1:3" ht="18.75" customHeight="1">
      <c r="A41" s="469" t="s">
        <v>1265</v>
      </c>
      <c r="B41" s="345"/>
      <c r="C41" s="21"/>
    </row>
    <row r="42" spans="1:3" ht="18.75" customHeight="1">
      <c r="A42" s="23" t="s">
        <v>1295</v>
      </c>
      <c r="B42" s="345">
        <v>29</v>
      </c>
      <c r="C42" s="21"/>
    </row>
    <row r="43" spans="1:3" ht="18.75" customHeight="1">
      <c r="A43" s="23" t="s">
        <v>1296</v>
      </c>
      <c r="B43" s="345">
        <v>30</v>
      </c>
      <c r="C43" s="21"/>
    </row>
    <row r="44" spans="1:3" ht="18.75" customHeight="1">
      <c r="A44" s="23" t="s">
        <v>1248</v>
      </c>
      <c r="B44" s="345">
        <v>31</v>
      </c>
      <c r="C44" s="21"/>
    </row>
    <row r="45" spans="1:3" ht="18.75" customHeight="1">
      <c r="A45" s="23" t="s">
        <v>1271</v>
      </c>
      <c r="B45" s="345">
        <v>32</v>
      </c>
      <c r="C45" s="21"/>
    </row>
    <row r="46" spans="1:3" ht="18.75" customHeight="1">
      <c r="A46" s="23" t="s">
        <v>1262</v>
      </c>
      <c r="B46" s="345">
        <v>33</v>
      </c>
      <c r="C46" s="21"/>
    </row>
    <row r="47" spans="1:3" ht="18.75" customHeight="1">
      <c r="A47" s="23" t="s">
        <v>1249</v>
      </c>
      <c r="B47" s="345">
        <v>34</v>
      </c>
      <c r="C47" s="21"/>
    </row>
    <row r="48" spans="1:3" ht="12" customHeight="1">
      <c r="A48" s="23"/>
      <c r="B48" s="345"/>
      <c r="C48" s="21"/>
    </row>
    <row r="49" spans="1:3" ht="18.75" customHeight="1">
      <c r="A49" s="23" t="s">
        <v>1266</v>
      </c>
      <c r="B49" s="345">
        <v>35</v>
      </c>
      <c r="C49" s="21"/>
    </row>
    <row r="50" spans="1:3" ht="18.75" customHeight="1">
      <c r="A50" s="23" t="s">
        <v>1267</v>
      </c>
      <c r="B50" s="345">
        <v>36</v>
      </c>
      <c r="C50" s="21"/>
    </row>
    <row r="51" spans="1:3" ht="18.75" customHeight="1">
      <c r="A51" s="23" t="s">
        <v>1268</v>
      </c>
      <c r="B51" s="345">
        <v>37</v>
      </c>
      <c r="C51" s="21"/>
    </row>
    <row r="52" spans="1:3" ht="18.75" customHeight="1">
      <c r="A52" s="26" t="s">
        <v>988</v>
      </c>
      <c r="B52" s="27"/>
      <c r="C52" s="22"/>
    </row>
    <row r="53" spans="1:3" s="28" customFormat="1" ht="18.75" customHeight="1">
      <c r="A53" s="467" t="s">
        <v>1332</v>
      </c>
      <c r="B53" s="345"/>
      <c r="C53" s="21"/>
    </row>
    <row r="54" spans="1:3" ht="18.75" customHeight="1">
      <c r="A54" s="23" t="s">
        <v>1242</v>
      </c>
      <c r="B54" s="345">
        <v>38</v>
      </c>
      <c r="C54" s="21"/>
    </row>
    <row r="55" spans="1:3" ht="18.75" customHeight="1">
      <c r="A55" s="23" t="s">
        <v>1243</v>
      </c>
      <c r="B55" s="345">
        <v>39</v>
      </c>
      <c r="C55" s="21"/>
    </row>
    <row r="56" spans="1:3" ht="18.75" customHeight="1">
      <c r="A56" s="23" t="s">
        <v>1244</v>
      </c>
      <c r="B56" s="345">
        <v>40</v>
      </c>
      <c r="C56" s="21"/>
    </row>
    <row r="57" spans="1:3" ht="18.75" customHeight="1">
      <c r="A57" s="23" t="s">
        <v>1245</v>
      </c>
      <c r="B57" s="345">
        <v>41</v>
      </c>
      <c r="C57" s="21"/>
    </row>
    <row r="58" spans="1:3" ht="18.75" customHeight="1">
      <c r="A58" s="23" t="s">
        <v>1246</v>
      </c>
      <c r="B58" s="407" t="s">
        <v>1277</v>
      </c>
      <c r="C58" s="21"/>
    </row>
    <row r="59" spans="1:3" ht="18.75" customHeight="1">
      <c r="A59" s="23" t="s">
        <v>1247</v>
      </c>
      <c r="B59" s="407" t="s">
        <v>1278</v>
      </c>
      <c r="C59" s="21"/>
    </row>
    <row r="60" spans="1:3" ht="18.75" customHeight="1">
      <c r="A60" s="23" t="s">
        <v>1248</v>
      </c>
      <c r="B60" s="345">
        <v>43</v>
      </c>
      <c r="C60" s="21"/>
    </row>
    <row r="61" spans="1:3" ht="18.75" customHeight="1">
      <c r="A61" s="23" t="s">
        <v>1271</v>
      </c>
      <c r="B61" s="345">
        <v>44</v>
      </c>
      <c r="C61" s="21"/>
    </row>
    <row r="62" spans="1:3" ht="18.75" customHeight="1">
      <c r="A62" s="23" t="s">
        <v>1249</v>
      </c>
      <c r="B62" s="345">
        <v>45</v>
      </c>
      <c r="C62" s="21"/>
    </row>
    <row r="63" spans="1:3" s="28" customFormat="1" ht="18.75" customHeight="1">
      <c r="A63" s="467" t="s">
        <v>1250</v>
      </c>
      <c r="B63" s="345"/>
      <c r="C63" s="21"/>
    </row>
    <row r="64" spans="1:3" ht="18.75" customHeight="1">
      <c r="A64" s="23" t="s">
        <v>1251</v>
      </c>
      <c r="B64" s="345">
        <v>46</v>
      </c>
      <c r="C64" s="21"/>
    </row>
    <row r="65" spans="1:3" ht="18.75" customHeight="1">
      <c r="A65" s="23" t="s">
        <v>1252</v>
      </c>
      <c r="B65" s="345">
        <v>47</v>
      </c>
      <c r="C65" s="21"/>
    </row>
    <row r="66" spans="1:3" ht="18.75" customHeight="1">
      <c r="A66" s="23" t="s">
        <v>1253</v>
      </c>
      <c r="B66" s="345">
        <v>48</v>
      </c>
      <c r="C66" s="21"/>
    </row>
    <row r="67" spans="1:3" ht="18.75" customHeight="1">
      <c r="A67" s="23" t="s">
        <v>1254</v>
      </c>
      <c r="B67" s="345">
        <v>49</v>
      </c>
      <c r="C67" s="21"/>
    </row>
    <row r="68" spans="1:3" ht="18.75" customHeight="1">
      <c r="A68" s="23" t="s">
        <v>1255</v>
      </c>
      <c r="B68" s="407" t="s">
        <v>1184</v>
      </c>
      <c r="C68" s="21"/>
    </row>
    <row r="69" spans="1:3" ht="18.75" customHeight="1">
      <c r="A69" s="23" t="s">
        <v>1256</v>
      </c>
      <c r="B69" s="407" t="s">
        <v>1185</v>
      </c>
      <c r="C69" s="21"/>
    </row>
    <row r="70" spans="1:3" ht="18.75" customHeight="1">
      <c r="A70" s="23" t="s">
        <v>1257</v>
      </c>
      <c r="B70" s="407" t="s">
        <v>1101</v>
      </c>
      <c r="C70" s="21"/>
    </row>
    <row r="71" spans="1:3" ht="18.75" customHeight="1">
      <c r="A71" s="23" t="s">
        <v>1257</v>
      </c>
      <c r="B71" s="407" t="s">
        <v>1102</v>
      </c>
      <c r="C71" s="21"/>
    </row>
    <row r="72" spans="1:3" ht="18.75" customHeight="1">
      <c r="A72" s="23" t="s">
        <v>1272</v>
      </c>
      <c r="B72" s="407" t="s">
        <v>1279</v>
      </c>
      <c r="C72" s="21"/>
    </row>
    <row r="73" spans="1:3" ht="18.75" customHeight="1">
      <c r="A73" s="23" t="s">
        <v>1273</v>
      </c>
      <c r="B73" s="407" t="s">
        <v>1280</v>
      </c>
      <c r="C73" s="21"/>
    </row>
    <row r="74" spans="1:3" ht="18.75" customHeight="1">
      <c r="A74" s="23" t="s">
        <v>1258</v>
      </c>
      <c r="B74" s="345">
        <v>53</v>
      </c>
      <c r="C74" s="21"/>
    </row>
    <row r="75" spans="1:3" ht="9.75" customHeight="1">
      <c r="A75" s="23"/>
      <c r="B75" s="345"/>
      <c r="C75" s="21"/>
    </row>
    <row r="76" spans="1:3" ht="9.75" customHeight="1">
      <c r="A76" s="23"/>
      <c r="B76" s="345"/>
      <c r="C76" s="21"/>
    </row>
    <row r="77" spans="1:3" ht="18.75" customHeight="1">
      <c r="A77" s="23" t="s">
        <v>1274</v>
      </c>
      <c r="B77" s="345">
        <v>54</v>
      </c>
      <c r="C77" s="21"/>
    </row>
    <row r="78" spans="1:3" ht="9.75" customHeight="1">
      <c r="A78" s="23"/>
      <c r="B78" s="345"/>
      <c r="C78" s="21"/>
    </row>
    <row r="79" spans="1:3" s="28" customFormat="1" ht="18.75" customHeight="1">
      <c r="A79" s="467" t="s">
        <v>1382</v>
      </c>
      <c r="B79" s="345"/>
      <c r="C79" s="21"/>
    </row>
    <row r="80" spans="1:3" ht="18.75" customHeight="1">
      <c r="A80" s="23" t="s">
        <v>1251</v>
      </c>
      <c r="B80" s="345">
        <v>55</v>
      </c>
      <c r="C80" s="21"/>
    </row>
    <row r="81" spans="1:3" ht="18.75" customHeight="1">
      <c r="A81" s="23" t="s">
        <v>1252</v>
      </c>
      <c r="B81" s="345">
        <v>56</v>
      </c>
      <c r="C81" s="21"/>
    </row>
    <row r="82" spans="1:3" ht="18.75" customHeight="1">
      <c r="A82" s="23" t="s">
        <v>1253</v>
      </c>
      <c r="B82" s="345">
        <v>57</v>
      </c>
      <c r="C82" s="21"/>
    </row>
    <row r="83" spans="1:3" ht="18.75" customHeight="1">
      <c r="A83" s="23" t="s">
        <v>1271</v>
      </c>
      <c r="B83" s="345">
        <v>58</v>
      </c>
      <c r="C83" s="21"/>
    </row>
    <row r="84" spans="1:3" ht="18.75" customHeight="1">
      <c r="A84" s="23" t="s">
        <v>1257</v>
      </c>
      <c r="B84" s="637">
        <v>59</v>
      </c>
      <c r="C84" s="21"/>
    </row>
    <row r="85" spans="1:3" ht="14.25">
      <c r="A85" s="23"/>
      <c r="B85" s="345"/>
      <c r="C85" s="21"/>
    </row>
    <row r="86" spans="1:3" s="28" customFormat="1" ht="18.75" customHeight="1">
      <c r="A86" s="467" t="s">
        <v>1343</v>
      </c>
      <c r="B86" s="345"/>
      <c r="C86" s="21"/>
    </row>
    <row r="87" spans="1:3" ht="18.75" customHeight="1">
      <c r="A87" s="23" t="s">
        <v>1251</v>
      </c>
      <c r="B87" s="345">
        <v>60</v>
      </c>
      <c r="C87" s="21"/>
    </row>
    <row r="88" spans="1:3" ht="18.75" customHeight="1">
      <c r="A88" s="23" t="s">
        <v>1252</v>
      </c>
      <c r="B88" s="345">
        <v>61</v>
      </c>
      <c r="C88" s="21"/>
    </row>
    <row r="89" spans="1:3" ht="18.75" customHeight="1">
      <c r="A89" s="23" t="s">
        <v>1253</v>
      </c>
      <c r="B89" s="345">
        <v>62</v>
      </c>
      <c r="C89" s="21"/>
    </row>
    <row r="90" spans="1:3" ht="18.75" customHeight="1">
      <c r="A90" s="23" t="s">
        <v>1257</v>
      </c>
      <c r="B90" s="345">
        <v>63</v>
      </c>
      <c r="C90" s="21"/>
    </row>
    <row r="91" spans="1:3" ht="18.75" customHeight="1">
      <c r="A91" s="23" t="s">
        <v>1271</v>
      </c>
      <c r="B91" s="345">
        <v>64</v>
      </c>
      <c r="C91" s="21"/>
    </row>
    <row r="92" spans="1:3" ht="18.75" customHeight="1">
      <c r="A92" s="23" t="s">
        <v>1258</v>
      </c>
      <c r="B92" s="345">
        <v>65</v>
      </c>
      <c r="C92" s="21"/>
    </row>
    <row r="93" spans="1:3" ht="18.75" customHeight="1">
      <c r="A93" s="23"/>
      <c r="B93" s="345"/>
      <c r="C93" s="21"/>
    </row>
    <row r="94" spans="1:3" s="28" customFormat="1" ht="18.75" customHeight="1">
      <c r="A94" s="467" t="s">
        <v>1426</v>
      </c>
      <c r="B94" s="345"/>
      <c r="C94" s="21"/>
    </row>
    <row r="95" spans="1:3" ht="18.75" customHeight="1">
      <c r="A95" s="23" t="s">
        <v>1240</v>
      </c>
      <c r="B95" s="345">
        <v>66</v>
      </c>
      <c r="C95" s="21"/>
    </row>
    <row r="96" spans="1:3" ht="18.75" customHeight="1">
      <c r="A96" s="23" t="s">
        <v>1241</v>
      </c>
      <c r="B96" s="345">
        <v>67</v>
      </c>
      <c r="C96" s="21"/>
    </row>
    <row r="97" spans="1:3" ht="18.75" customHeight="1">
      <c r="A97" s="23" t="s">
        <v>1405</v>
      </c>
      <c r="B97" s="345">
        <v>68</v>
      </c>
      <c r="C97" s="21"/>
    </row>
    <row r="98" spans="1:3" ht="18.75" customHeight="1">
      <c r="A98" s="23" t="s">
        <v>1406</v>
      </c>
      <c r="B98" s="345">
        <v>69</v>
      </c>
      <c r="C98" s="21"/>
    </row>
    <row r="99" spans="1:3" ht="18.75" customHeight="1">
      <c r="A99" s="23" t="s">
        <v>1407</v>
      </c>
      <c r="B99" s="345">
        <v>70</v>
      </c>
      <c r="C99" s="21"/>
    </row>
    <row r="100" spans="1:3" ht="18.75" customHeight="1">
      <c r="A100" s="23" t="s">
        <v>1408</v>
      </c>
      <c r="B100" s="345">
        <v>71</v>
      </c>
      <c r="C100" s="21"/>
    </row>
    <row r="101" spans="1:3" ht="18.75" customHeight="1">
      <c r="A101" s="23"/>
      <c r="B101" s="345"/>
      <c r="C101" s="21"/>
    </row>
    <row r="102" spans="1:3" ht="18.75" customHeight="1">
      <c r="A102" s="663" t="s">
        <v>1435</v>
      </c>
      <c r="B102" s="27"/>
      <c r="C102" s="22"/>
    </row>
    <row r="103" spans="1:3" ht="18" customHeight="1">
      <c r="A103" s="23"/>
      <c r="B103" s="345"/>
      <c r="C103" s="346"/>
    </row>
    <row r="104" spans="1:3" ht="18" customHeight="1">
      <c r="A104" s="23" t="s">
        <v>1344</v>
      </c>
      <c r="B104" s="345">
        <v>72</v>
      </c>
      <c r="C104" s="21"/>
    </row>
    <row r="105" spans="1:3" ht="18" customHeight="1">
      <c r="A105" s="23" t="s">
        <v>1345</v>
      </c>
      <c r="B105" s="345">
        <v>73</v>
      </c>
      <c r="C105" s="21"/>
    </row>
    <row r="106" spans="1:3" ht="18" customHeight="1">
      <c r="A106" s="23" t="s">
        <v>1346</v>
      </c>
      <c r="B106" s="345">
        <v>74</v>
      </c>
      <c r="C106" s="21"/>
    </row>
    <row r="107" spans="1:3" ht="18" customHeight="1">
      <c r="A107" s="344"/>
      <c r="B107" s="345"/>
      <c r="C107" s="21"/>
    </row>
    <row r="108" spans="1:3" ht="15">
      <c r="A108" s="663" t="s">
        <v>987</v>
      </c>
      <c r="B108" s="22"/>
      <c r="C108" s="22"/>
    </row>
    <row r="109" spans="1:3" ht="14.25">
      <c r="A109" s="23" t="s">
        <v>1231</v>
      </c>
      <c r="B109" s="24">
        <v>75</v>
      </c>
      <c r="C109" s="21"/>
    </row>
    <row r="110" spans="1:3" ht="14.25">
      <c r="A110" s="25"/>
      <c r="B110" s="24"/>
      <c r="C110" s="21"/>
    </row>
    <row r="111" spans="1:3" ht="18.75" customHeight="1">
      <c r="A111" s="29" t="s">
        <v>1276</v>
      </c>
      <c r="B111" s="24"/>
      <c r="C111" s="21"/>
    </row>
    <row r="112" spans="1:3">
      <c r="A112" s="468"/>
    </row>
    <row r="113" ht="12.75" hidden="1" customHeight="1"/>
    <row r="114" ht="12.75"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hidden="1" customHeight="1"/>
    <row r="146" ht="12.75" hidden="1" customHeight="1"/>
    <row r="147" ht="2.25"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customHeight="1"/>
    <row r="169" spans="1:3" ht="12.75" customHeight="1"/>
    <row r="170" spans="1:3" ht="2.1" customHeight="1">
      <c r="A170" s="682"/>
      <c r="B170" s="682"/>
      <c r="C170" s="682"/>
    </row>
    <row r="171" spans="1:3" ht="2.1" customHeight="1">
      <c r="A171" s="682"/>
      <c r="B171" s="682"/>
      <c r="C171" s="682"/>
    </row>
    <row r="172" spans="1:3" ht="2.1" customHeight="1"/>
    <row r="173" spans="1:3" ht="2.1" customHeight="1"/>
    <row r="174" spans="1:3" ht="2.1" customHeight="1"/>
    <row r="175" spans="1:3" ht="2.1" customHeight="1"/>
    <row r="176" spans="1:3" ht="2.1" customHeight="1"/>
    <row r="177" ht="2.1" customHeight="1"/>
    <row r="178" ht="2.1"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95" location="'66'!A1" display="Estados financieros Empresas de Arrendamiento Financiero"/>
    <hyperlink ref="A87" location="'60'!A1" display="Estados financieros por moneda"/>
    <hyperlink ref="A104" location="'72'!A1" display="Ranking de depósitos"/>
    <hyperlink ref="A105" location="'73'!A1" display="Ranking de cartera  de créditos"/>
    <hyperlink ref="A106" location="'74'!A1" display="Ranking de contingente"/>
    <hyperlink ref="A111"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109"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3" location="'58'!A1" display="Calificación de cartera y contingente"/>
    <hyperlink ref="A84" location="'59'!A1" display="Ponderación de activos y suficiencia patrimonial "/>
    <hyperlink ref="A96:A98" location="'60'!A1" display="Estados financieros Bancos de Desarrollo Productivo"/>
    <hyperlink ref="A99:A100" location="'60'!A1" display="Estados financieros Bancos de Desarrollo Productivo"/>
    <hyperlink ref="A96" location="'67'!A1" display="Estados financieros Almacenes Generales de Depósito"/>
    <hyperlink ref="A97" location="'68'!A1" display="Estados financieros Cámaras de compensación y liquidación"/>
    <hyperlink ref="A98" location="'69'!A1" display="Estados financieros Burós de información"/>
    <hyperlink ref="A99" location="'70'!A1" display="Estados financieros Empresas de pago móvil"/>
    <hyperlink ref="A100" location="'71'!A1" display="Estados financieros Empresas de transporte de material monetario y valores"/>
    <hyperlink ref="A82" location="'57'!A1" display="Indicadores financieros por entidad "/>
    <hyperlink ref="A88" location="'61'!A1" display="Estados financieros por entidad "/>
    <hyperlink ref="A89" location="'62'!A1" display="Indicadores financieros por entidad "/>
    <hyperlink ref="A90" location="'63'!A1" display="Ponderación de activos y suficiencia patrimonial "/>
    <hyperlink ref="A91" location="'64'!A1" display="Calificación de cartera y contingente"/>
    <hyperlink ref="A92"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zoomScaleNormal="100" workbookViewId="0">
      <selection sqref="A1:F1"/>
    </sheetView>
  </sheetViews>
  <sheetFormatPr defaultColWidth="11.42578125" defaultRowHeight="15"/>
  <cols>
    <col min="1" max="1" width="72.85546875" style="714" customWidth="1"/>
    <col min="2" max="6" width="12.5703125" style="68" customWidth="1"/>
    <col min="7" max="7" width="1.85546875" style="684" customWidth="1"/>
    <col min="8" max="8" width="9.140625" style="677" customWidth="1"/>
    <col min="9" max="9" width="10.7109375" style="677" bestFit="1" customWidth="1"/>
    <col min="10" max="256" width="11.42578125" style="677"/>
    <col min="257" max="257" width="57.5703125" style="677" customWidth="1"/>
    <col min="258" max="262" width="12.5703125" style="677" customWidth="1"/>
    <col min="263" max="263" width="1.85546875" style="677" customWidth="1"/>
    <col min="264" max="264" width="9.140625" style="677" customWidth="1"/>
    <col min="265" max="265" width="10.7109375" style="677" bestFit="1" customWidth="1"/>
    <col min="266" max="512" width="11.42578125" style="677"/>
    <col min="513" max="513" width="57.5703125" style="677" customWidth="1"/>
    <col min="514" max="518" width="12.5703125" style="677" customWidth="1"/>
    <col min="519" max="519" width="1.85546875" style="677" customWidth="1"/>
    <col min="520" max="520" width="9.140625" style="677" customWidth="1"/>
    <col min="521" max="521" width="10.7109375" style="677" bestFit="1" customWidth="1"/>
    <col min="522" max="768" width="11.42578125" style="677"/>
    <col min="769" max="769" width="57.5703125" style="677" customWidth="1"/>
    <col min="770" max="774" width="12.5703125" style="677" customWidth="1"/>
    <col min="775" max="775" width="1.85546875" style="677" customWidth="1"/>
    <col min="776" max="776" width="9.140625" style="677" customWidth="1"/>
    <col min="777" max="777" width="10.7109375" style="677" bestFit="1" customWidth="1"/>
    <col min="778" max="1024" width="11.42578125" style="677"/>
    <col min="1025" max="1025" width="57.5703125" style="677" customWidth="1"/>
    <col min="1026" max="1030" width="12.5703125" style="677" customWidth="1"/>
    <col min="1031" max="1031" width="1.85546875" style="677" customWidth="1"/>
    <col min="1032" max="1032" width="9.140625" style="677" customWidth="1"/>
    <col min="1033" max="1033" width="10.7109375" style="677" bestFit="1" customWidth="1"/>
    <col min="1034" max="1280" width="11.42578125" style="677"/>
    <col min="1281" max="1281" width="57.5703125" style="677" customWidth="1"/>
    <col min="1282" max="1286" width="12.5703125" style="677" customWidth="1"/>
    <col min="1287" max="1287" width="1.85546875" style="677" customWidth="1"/>
    <col min="1288" max="1288" width="9.140625" style="677" customWidth="1"/>
    <col min="1289" max="1289" width="10.7109375" style="677" bestFit="1" customWidth="1"/>
    <col min="1290" max="1536" width="11.42578125" style="677"/>
    <col min="1537" max="1537" width="57.5703125" style="677" customWidth="1"/>
    <col min="1538" max="1542" width="12.5703125" style="677" customWidth="1"/>
    <col min="1543" max="1543" width="1.85546875" style="677" customWidth="1"/>
    <col min="1544" max="1544" width="9.140625" style="677" customWidth="1"/>
    <col min="1545" max="1545" width="10.7109375" style="677" bestFit="1" customWidth="1"/>
    <col min="1546" max="1792" width="11.42578125" style="677"/>
    <col min="1793" max="1793" width="57.5703125" style="677" customWidth="1"/>
    <col min="1794" max="1798" width="12.5703125" style="677" customWidth="1"/>
    <col min="1799" max="1799" width="1.85546875" style="677" customWidth="1"/>
    <col min="1800" max="1800" width="9.140625" style="677" customWidth="1"/>
    <col min="1801" max="1801" width="10.7109375" style="677" bestFit="1" customWidth="1"/>
    <col min="1802" max="2048" width="11.42578125" style="677"/>
    <col min="2049" max="2049" width="57.5703125" style="677" customWidth="1"/>
    <col min="2050" max="2054" width="12.5703125" style="677" customWidth="1"/>
    <col min="2055" max="2055" width="1.85546875" style="677" customWidth="1"/>
    <col min="2056" max="2056" width="9.140625" style="677" customWidth="1"/>
    <col min="2057" max="2057" width="10.7109375" style="677" bestFit="1" customWidth="1"/>
    <col min="2058" max="2304" width="11.42578125" style="677"/>
    <col min="2305" max="2305" width="57.5703125" style="677" customWidth="1"/>
    <col min="2306" max="2310" width="12.5703125" style="677" customWidth="1"/>
    <col min="2311" max="2311" width="1.85546875" style="677" customWidth="1"/>
    <col min="2312" max="2312" width="9.140625" style="677" customWidth="1"/>
    <col min="2313" max="2313" width="10.7109375" style="677" bestFit="1" customWidth="1"/>
    <col min="2314" max="2560" width="11.42578125" style="677"/>
    <col min="2561" max="2561" width="57.5703125" style="677" customWidth="1"/>
    <col min="2562" max="2566" width="12.5703125" style="677" customWidth="1"/>
    <col min="2567" max="2567" width="1.85546875" style="677" customWidth="1"/>
    <col min="2568" max="2568" width="9.140625" style="677" customWidth="1"/>
    <col min="2569" max="2569" width="10.7109375" style="677" bestFit="1" customWidth="1"/>
    <col min="2570" max="2816" width="11.42578125" style="677"/>
    <col min="2817" max="2817" width="57.5703125" style="677" customWidth="1"/>
    <col min="2818" max="2822" width="12.5703125" style="677" customWidth="1"/>
    <col min="2823" max="2823" width="1.85546875" style="677" customWidth="1"/>
    <col min="2824" max="2824" width="9.140625" style="677" customWidth="1"/>
    <col min="2825" max="2825" width="10.7109375" style="677" bestFit="1" customWidth="1"/>
    <col min="2826" max="3072" width="11.42578125" style="677"/>
    <col min="3073" max="3073" width="57.5703125" style="677" customWidth="1"/>
    <col min="3074" max="3078" width="12.5703125" style="677" customWidth="1"/>
    <col min="3079" max="3079" width="1.85546875" style="677" customWidth="1"/>
    <col min="3080" max="3080" width="9.140625" style="677" customWidth="1"/>
    <col min="3081" max="3081" width="10.7109375" style="677" bestFit="1" customWidth="1"/>
    <col min="3082" max="3328" width="11.42578125" style="677"/>
    <col min="3329" max="3329" width="57.5703125" style="677" customWidth="1"/>
    <col min="3330" max="3334" width="12.5703125" style="677" customWidth="1"/>
    <col min="3335" max="3335" width="1.85546875" style="677" customWidth="1"/>
    <col min="3336" max="3336" width="9.140625" style="677" customWidth="1"/>
    <col min="3337" max="3337" width="10.7109375" style="677" bestFit="1" customWidth="1"/>
    <col min="3338" max="3584" width="11.42578125" style="677"/>
    <col min="3585" max="3585" width="57.5703125" style="677" customWidth="1"/>
    <col min="3586" max="3590" width="12.5703125" style="677" customWidth="1"/>
    <col min="3591" max="3591" width="1.85546875" style="677" customWidth="1"/>
    <col min="3592" max="3592" width="9.140625" style="677" customWidth="1"/>
    <col min="3593" max="3593" width="10.7109375" style="677" bestFit="1" customWidth="1"/>
    <col min="3594" max="3840" width="11.42578125" style="677"/>
    <col min="3841" max="3841" width="57.5703125" style="677" customWidth="1"/>
    <col min="3842" max="3846" width="12.5703125" style="677" customWidth="1"/>
    <col min="3847" max="3847" width="1.85546875" style="677" customWidth="1"/>
    <col min="3848" max="3848" width="9.140625" style="677" customWidth="1"/>
    <col min="3849" max="3849" width="10.7109375" style="677" bestFit="1" customWidth="1"/>
    <col min="3850" max="4096" width="11.42578125" style="677"/>
    <col min="4097" max="4097" width="57.5703125" style="677" customWidth="1"/>
    <col min="4098" max="4102" width="12.5703125" style="677" customWidth="1"/>
    <col min="4103" max="4103" width="1.85546875" style="677" customWidth="1"/>
    <col min="4104" max="4104" width="9.140625" style="677" customWidth="1"/>
    <col min="4105" max="4105" width="10.7109375" style="677" bestFit="1" customWidth="1"/>
    <col min="4106" max="4352" width="11.42578125" style="677"/>
    <col min="4353" max="4353" width="57.5703125" style="677" customWidth="1"/>
    <col min="4354" max="4358" width="12.5703125" style="677" customWidth="1"/>
    <col min="4359" max="4359" width="1.85546875" style="677" customWidth="1"/>
    <col min="4360" max="4360" width="9.140625" style="677" customWidth="1"/>
    <col min="4361" max="4361" width="10.7109375" style="677" bestFit="1" customWidth="1"/>
    <col min="4362" max="4608" width="11.42578125" style="677"/>
    <col min="4609" max="4609" width="57.5703125" style="677" customWidth="1"/>
    <col min="4610" max="4614" width="12.5703125" style="677" customWidth="1"/>
    <col min="4615" max="4615" width="1.85546875" style="677" customWidth="1"/>
    <col min="4616" max="4616" width="9.140625" style="677" customWidth="1"/>
    <col min="4617" max="4617" width="10.7109375" style="677" bestFit="1" customWidth="1"/>
    <col min="4618" max="4864" width="11.42578125" style="677"/>
    <col min="4865" max="4865" width="57.5703125" style="677" customWidth="1"/>
    <col min="4866" max="4870" width="12.5703125" style="677" customWidth="1"/>
    <col min="4871" max="4871" width="1.85546875" style="677" customWidth="1"/>
    <col min="4872" max="4872" width="9.140625" style="677" customWidth="1"/>
    <col min="4873" max="4873" width="10.7109375" style="677" bestFit="1" customWidth="1"/>
    <col min="4874" max="5120" width="11.42578125" style="677"/>
    <col min="5121" max="5121" width="57.5703125" style="677" customWidth="1"/>
    <col min="5122" max="5126" width="12.5703125" style="677" customWidth="1"/>
    <col min="5127" max="5127" width="1.85546875" style="677" customWidth="1"/>
    <col min="5128" max="5128" width="9.140625" style="677" customWidth="1"/>
    <col min="5129" max="5129" width="10.7109375" style="677" bestFit="1" customWidth="1"/>
    <col min="5130" max="5376" width="11.42578125" style="677"/>
    <col min="5377" max="5377" width="57.5703125" style="677" customWidth="1"/>
    <col min="5378" max="5382" width="12.5703125" style="677" customWidth="1"/>
    <col min="5383" max="5383" width="1.85546875" style="677" customWidth="1"/>
    <col min="5384" max="5384" width="9.140625" style="677" customWidth="1"/>
    <col min="5385" max="5385" width="10.7109375" style="677" bestFit="1" customWidth="1"/>
    <col min="5386" max="5632" width="11.42578125" style="677"/>
    <col min="5633" max="5633" width="57.5703125" style="677" customWidth="1"/>
    <col min="5634" max="5638" width="12.5703125" style="677" customWidth="1"/>
    <col min="5639" max="5639" width="1.85546875" style="677" customWidth="1"/>
    <col min="5640" max="5640" width="9.140625" style="677" customWidth="1"/>
    <col min="5641" max="5641" width="10.7109375" style="677" bestFit="1" customWidth="1"/>
    <col min="5642" max="5888" width="11.42578125" style="677"/>
    <col min="5889" max="5889" width="57.5703125" style="677" customWidth="1"/>
    <col min="5890" max="5894" width="12.5703125" style="677" customWidth="1"/>
    <col min="5895" max="5895" width="1.85546875" style="677" customWidth="1"/>
    <col min="5896" max="5896" width="9.140625" style="677" customWidth="1"/>
    <col min="5897" max="5897" width="10.7109375" style="677" bestFit="1" customWidth="1"/>
    <col min="5898" max="6144" width="11.42578125" style="677"/>
    <col min="6145" max="6145" width="57.5703125" style="677" customWidth="1"/>
    <col min="6146" max="6150" width="12.5703125" style="677" customWidth="1"/>
    <col min="6151" max="6151" width="1.85546875" style="677" customWidth="1"/>
    <col min="6152" max="6152" width="9.140625" style="677" customWidth="1"/>
    <col min="6153" max="6153" width="10.7109375" style="677" bestFit="1" customWidth="1"/>
    <col min="6154" max="6400" width="11.42578125" style="677"/>
    <col min="6401" max="6401" width="57.5703125" style="677" customWidth="1"/>
    <col min="6402" max="6406" width="12.5703125" style="677" customWidth="1"/>
    <col min="6407" max="6407" width="1.85546875" style="677" customWidth="1"/>
    <col min="6408" max="6408" width="9.140625" style="677" customWidth="1"/>
    <col min="6409" max="6409" width="10.7109375" style="677" bestFit="1" customWidth="1"/>
    <col min="6410" max="6656" width="11.42578125" style="677"/>
    <col min="6657" max="6657" width="57.5703125" style="677" customWidth="1"/>
    <col min="6658" max="6662" width="12.5703125" style="677" customWidth="1"/>
    <col min="6663" max="6663" width="1.85546875" style="677" customWidth="1"/>
    <col min="6664" max="6664" width="9.140625" style="677" customWidth="1"/>
    <col min="6665" max="6665" width="10.7109375" style="677" bestFit="1" customWidth="1"/>
    <col min="6666" max="6912" width="11.42578125" style="677"/>
    <col min="6913" max="6913" width="57.5703125" style="677" customWidth="1"/>
    <col min="6914" max="6918" width="12.5703125" style="677" customWidth="1"/>
    <col min="6919" max="6919" width="1.85546875" style="677" customWidth="1"/>
    <col min="6920" max="6920" width="9.140625" style="677" customWidth="1"/>
    <col min="6921" max="6921" width="10.7109375" style="677" bestFit="1" customWidth="1"/>
    <col min="6922" max="7168" width="11.42578125" style="677"/>
    <col min="7169" max="7169" width="57.5703125" style="677" customWidth="1"/>
    <col min="7170" max="7174" width="12.5703125" style="677" customWidth="1"/>
    <col min="7175" max="7175" width="1.85546875" style="677" customWidth="1"/>
    <col min="7176" max="7176" width="9.140625" style="677" customWidth="1"/>
    <col min="7177" max="7177" width="10.7109375" style="677" bestFit="1" customWidth="1"/>
    <col min="7178" max="7424" width="11.42578125" style="677"/>
    <col min="7425" max="7425" width="57.5703125" style="677" customWidth="1"/>
    <col min="7426" max="7430" width="12.5703125" style="677" customWidth="1"/>
    <col min="7431" max="7431" width="1.85546875" style="677" customWidth="1"/>
    <col min="7432" max="7432" width="9.140625" style="677" customWidth="1"/>
    <col min="7433" max="7433" width="10.7109375" style="677" bestFit="1" customWidth="1"/>
    <col min="7434" max="7680" width="11.42578125" style="677"/>
    <col min="7681" max="7681" width="57.5703125" style="677" customWidth="1"/>
    <col min="7682" max="7686" width="12.5703125" style="677" customWidth="1"/>
    <col min="7687" max="7687" width="1.85546875" style="677" customWidth="1"/>
    <col min="7688" max="7688" width="9.140625" style="677" customWidth="1"/>
    <col min="7689" max="7689" width="10.7109375" style="677" bestFit="1" customWidth="1"/>
    <col min="7690" max="7936" width="11.42578125" style="677"/>
    <col min="7937" max="7937" width="57.5703125" style="677" customWidth="1"/>
    <col min="7938" max="7942" width="12.5703125" style="677" customWidth="1"/>
    <col min="7943" max="7943" width="1.85546875" style="677" customWidth="1"/>
    <col min="7944" max="7944" width="9.140625" style="677" customWidth="1"/>
    <col min="7945" max="7945" width="10.7109375" style="677" bestFit="1" customWidth="1"/>
    <col min="7946" max="8192" width="11.42578125" style="677"/>
    <col min="8193" max="8193" width="57.5703125" style="677" customWidth="1"/>
    <col min="8194" max="8198" width="12.5703125" style="677" customWidth="1"/>
    <col min="8199" max="8199" width="1.85546875" style="677" customWidth="1"/>
    <col min="8200" max="8200" width="9.140625" style="677" customWidth="1"/>
    <col min="8201" max="8201" width="10.7109375" style="677" bestFit="1" customWidth="1"/>
    <col min="8202" max="8448" width="11.42578125" style="677"/>
    <col min="8449" max="8449" width="57.5703125" style="677" customWidth="1"/>
    <col min="8450" max="8454" width="12.5703125" style="677" customWidth="1"/>
    <col min="8455" max="8455" width="1.85546875" style="677" customWidth="1"/>
    <col min="8456" max="8456" width="9.140625" style="677" customWidth="1"/>
    <col min="8457" max="8457" width="10.7109375" style="677" bestFit="1" customWidth="1"/>
    <col min="8458" max="8704" width="11.42578125" style="677"/>
    <col min="8705" max="8705" width="57.5703125" style="677" customWidth="1"/>
    <col min="8706" max="8710" width="12.5703125" style="677" customWidth="1"/>
    <col min="8711" max="8711" width="1.85546875" style="677" customWidth="1"/>
    <col min="8712" max="8712" width="9.140625" style="677" customWidth="1"/>
    <col min="8713" max="8713" width="10.7109375" style="677" bestFit="1" customWidth="1"/>
    <col min="8714" max="8960" width="11.42578125" style="677"/>
    <col min="8961" max="8961" width="57.5703125" style="677" customWidth="1"/>
    <col min="8962" max="8966" width="12.5703125" style="677" customWidth="1"/>
    <col min="8967" max="8967" width="1.85546875" style="677" customWidth="1"/>
    <col min="8968" max="8968" width="9.140625" style="677" customWidth="1"/>
    <col min="8969" max="8969" width="10.7109375" style="677" bestFit="1" customWidth="1"/>
    <col min="8970" max="9216" width="11.42578125" style="677"/>
    <col min="9217" max="9217" width="57.5703125" style="677" customWidth="1"/>
    <col min="9218" max="9222" width="12.5703125" style="677" customWidth="1"/>
    <col min="9223" max="9223" width="1.85546875" style="677" customWidth="1"/>
    <col min="9224" max="9224" width="9.140625" style="677" customWidth="1"/>
    <col min="9225" max="9225" width="10.7109375" style="677" bestFit="1" customWidth="1"/>
    <col min="9226" max="9472" width="11.42578125" style="677"/>
    <col min="9473" max="9473" width="57.5703125" style="677" customWidth="1"/>
    <col min="9474" max="9478" width="12.5703125" style="677" customWidth="1"/>
    <col min="9479" max="9479" width="1.85546875" style="677" customWidth="1"/>
    <col min="9480" max="9480" width="9.140625" style="677" customWidth="1"/>
    <col min="9481" max="9481" width="10.7109375" style="677" bestFit="1" customWidth="1"/>
    <col min="9482" max="9728" width="11.42578125" style="677"/>
    <col min="9729" max="9729" width="57.5703125" style="677" customWidth="1"/>
    <col min="9730" max="9734" width="12.5703125" style="677" customWidth="1"/>
    <col min="9735" max="9735" width="1.85546875" style="677" customWidth="1"/>
    <col min="9736" max="9736" width="9.140625" style="677" customWidth="1"/>
    <col min="9737" max="9737" width="10.7109375" style="677" bestFit="1" customWidth="1"/>
    <col min="9738" max="9984" width="11.42578125" style="677"/>
    <col min="9985" max="9985" width="57.5703125" style="677" customWidth="1"/>
    <col min="9986" max="9990" width="12.5703125" style="677" customWidth="1"/>
    <col min="9991" max="9991" width="1.85546875" style="677" customWidth="1"/>
    <col min="9992" max="9992" width="9.140625" style="677" customWidth="1"/>
    <col min="9993" max="9993" width="10.7109375" style="677" bestFit="1" customWidth="1"/>
    <col min="9994" max="10240" width="11.42578125" style="677"/>
    <col min="10241" max="10241" width="57.5703125" style="677" customWidth="1"/>
    <col min="10242" max="10246" width="12.5703125" style="677" customWidth="1"/>
    <col min="10247" max="10247" width="1.85546875" style="677" customWidth="1"/>
    <col min="10248" max="10248" width="9.140625" style="677" customWidth="1"/>
    <col min="10249" max="10249" width="10.7109375" style="677" bestFit="1" customWidth="1"/>
    <col min="10250" max="10496" width="11.42578125" style="677"/>
    <col min="10497" max="10497" width="57.5703125" style="677" customWidth="1"/>
    <col min="10498" max="10502" width="12.5703125" style="677" customWidth="1"/>
    <col min="10503" max="10503" width="1.85546875" style="677" customWidth="1"/>
    <col min="10504" max="10504" width="9.140625" style="677" customWidth="1"/>
    <col min="10505" max="10505" width="10.7109375" style="677" bestFit="1" customWidth="1"/>
    <col min="10506" max="10752" width="11.42578125" style="677"/>
    <col min="10753" max="10753" width="57.5703125" style="677" customWidth="1"/>
    <col min="10754" max="10758" width="12.5703125" style="677" customWidth="1"/>
    <col min="10759" max="10759" width="1.85546875" style="677" customWidth="1"/>
    <col min="10760" max="10760" width="9.140625" style="677" customWidth="1"/>
    <col min="10761" max="10761" width="10.7109375" style="677" bestFit="1" customWidth="1"/>
    <col min="10762" max="11008" width="11.42578125" style="677"/>
    <col min="11009" max="11009" width="57.5703125" style="677" customWidth="1"/>
    <col min="11010" max="11014" width="12.5703125" style="677" customWidth="1"/>
    <col min="11015" max="11015" width="1.85546875" style="677" customWidth="1"/>
    <col min="11016" max="11016" width="9.140625" style="677" customWidth="1"/>
    <col min="11017" max="11017" width="10.7109375" style="677" bestFit="1" customWidth="1"/>
    <col min="11018" max="11264" width="11.42578125" style="677"/>
    <col min="11265" max="11265" width="57.5703125" style="677" customWidth="1"/>
    <col min="11266" max="11270" width="12.5703125" style="677" customWidth="1"/>
    <col min="11271" max="11271" width="1.85546875" style="677" customWidth="1"/>
    <col min="11272" max="11272" width="9.140625" style="677" customWidth="1"/>
    <col min="11273" max="11273" width="10.7109375" style="677" bestFit="1" customWidth="1"/>
    <col min="11274" max="11520" width="11.42578125" style="677"/>
    <col min="11521" max="11521" width="57.5703125" style="677" customWidth="1"/>
    <col min="11522" max="11526" width="12.5703125" style="677" customWidth="1"/>
    <col min="11527" max="11527" width="1.85546875" style="677" customWidth="1"/>
    <col min="11528" max="11528" width="9.140625" style="677" customWidth="1"/>
    <col min="11529" max="11529" width="10.7109375" style="677" bestFit="1" customWidth="1"/>
    <col min="11530" max="11776" width="11.42578125" style="677"/>
    <col min="11777" max="11777" width="57.5703125" style="677" customWidth="1"/>
    <col min="11778" max="11782" width="12.5703125" style="677" customWidth="1"/>
    <col min="11783" max="11783" width="1.85546875" style="677" customWidth="1"/>
    <col min="11784" max="11784" width="9.140625" style="677" customWidth="1"/>
    <col min="11785" max="11785" width="10.7109375" style="677" bestFit="1" customWidth="1"/>
    <col min="11786" max="12032" width="11.42578125" style="677"/>
    <col min="12033" max="12033" width="57.5703125" style="677" customWidth="1"/>
    <col min="12034" max="12038" width="12.5703125" style="677" customWidth="1"/>
    <col min="12039" max="12039" width="1.85546875" style="677" customWidth="1"/>
    <col min="12040" max="12040" width="9.140625" style="677" customWidth="1"/>
    <col min="12041" max="12041" width="10.7109375" style="677" bestFit="1" customWidth="1"/>
    <col min="12042" max="12288" width="11.42578125" style="677"/>
    <col min="12289" max="12289" width="57.5703125" style="677" customWidth="1"/>
    <col min="12290" max="12294" width="12.5703125" style="677" customWidth="1"/>
    <col min="12295" max="12295" width="1.85546875" style="677" customWidth="1"/>
    <col min="12296" max="12296" width="9.140625" style="677" customWidth="1"/>
    <col min="12297" max="12297" width="10.7109375" style="677" bestFit="1" customWidth="1"/>
    <col min="12298" max="12544" width="11.42578125" style="677"/>
    <col min="12545" max="12545" width="57.5703125" style="677" customWidth="1"/>
    <col min="12546" max="12550" width="12.5703125" style="677" customWidth="1"/>
    <col min="12551" max="12551" width="1.85546875" style="677" customWidth="1"/>
    <col min="12552" max="12552" width="9.140625" style="677" customWidth="1"/>
    <col min="12553" max="12553" width="10.7109375" style="677" bestFit="1" customWidth="1"/>
    <col min="12554" max="12800" width="11.42578125" style="677"/>
    <col min="12801" max="12801" width="57.5703125" style="677" customWidth="1"/>
    <col min="12802" max="12806" width="12.5703125" style="677" customWidth="1"/>
    <col min="12807" max="12807" width="1.85546875" style="677" customWidth="1"/>
    <col min="12808" max="12808" width="9.140625" style="677" customWidth="1"/>
    <col min="12809" max="12809" width="10.7109375" style="677" bestFit="1" customWidth="1"/>
    <col min="12810" max="13056" width="11.42578125" style="677"/>
    <col min="13057" max="13057" width="57.5703125" style="677" customWidth="1"/>
    <col min="13058" max="13062" width="12.5703125" style="677" customWidth="1"/>
    <col min="13063" max="13063" width="1.85546875" style="677" customWidth="1"/>
    <col min="13064" max="13064" width="9.140625" style="677" customWidth="1"/>
    <col min="13065" max="13065" width="10.7109375" style="677" bestFit="1" customWidth="1"/>
    <col min="13066" max="13312" width="11.42578125" style="677"/>
    <col min="13313" max="13313" width="57.5703125" style="677" customWidth="1"/>
    <col min="13314" max="13318" width="12.5703125" style="677" customWidth="1"/>
    <col min="13319" max="13319" width="1.85546875" style="677" customWidth="1"/>
    <col min="13320" max="13320" width="9.140625" style="677" customWidth="1"/>
    <col min="13321" max="13321" width="10.7109375" style="677" bestFit="1" customWidth="1"/>
    <col min="13322" max="13568" width="11.42578125" style="677"/>
    <col min="13569" max="13569" width="57.5703125" style="677" customWidth="1"/>
    <col min="13570" max="13574" width="12.5703125" style="677" customWidth="1"/>
    <col min="13575" max="13575" width="1.85546875" style="677" customWidth="1"/>
    <col min="13576" max="13576" width="9.140625" style="677" customWidth="1"/>
    <col min="13577" max="13577" width="10.7109375" style="677" bestFit="1" customWidth="1"/>
    <col min="13578" max="13824" width="11.42578125" style="677"/>
    <col min="13825" max="13825" width="57.5703125" style="677" customWidth="1"/>
    <col min="13826" max="13830" width="12.5703125" style="677" customWidth="1"/>
    <col min="13831" max="13831" width="1.85546875" style="677" customWidth="1"/>
    <col min="13832" max="13832" width="9.140625" style="677" customWidth="1"/>
    <col min="13833" max="13833" width="10.7109375" style="677" bestFit="1" customWidth="1"/>
    <col min="13834" max="14080" width="11.42578125" style="677"/>
    <col min="14081" max="14081" width="57.5703125" style="677" customWidth="1"/>
    <col min="14082" max="14086" width="12.5703125" style="677" customWidth="1"/>
    <col min="14087" max="14087" width="1.85546875" style="677" customWidth="1"/>
    <col min="14088" max="14088" width="9.140625" style="677" customWidth="1"/>
    <col min="14089" max="14089" width="10.7109375" style="677" bestFit="1" customWidth="1"/>
    <col min="14090" max="14336" width="11.42578125" style="677"/>
    <col min="14337" max="14337" width="57.5703125" style="677" customWidth="1"/>
    <col min="14338" max="14342" width="12.5703125" style="677" customWidth="1"/>
    <col min="14343" max="14343" width="1.85546875" style="677" customWidth="1"/>
    <col min="14344" max="14344" width="9.140625" style="677" customWidth="1"/>
    <col min="14345" max="14345" width="10.7109375" style="677" bestFit="1" customWidth="1"/>
    <col min="14346" max="14592" width="11.42578125" style="677"/>
    <col min="14593" max="14593" width="57.5703125" style="677" customWidth="1"/>
    <col min="14594" max="14598" width="12.5703125" style="677" customWidth="1"/>
    <col min="14599" max="14599" width="1.85546875" style="677" customWidth="1"/>
    <col min="14600" max="14600" width="9.140625" style="677" customWidth="1"/>
    <col min="14601" max="14601" width="10.7109375" style="677" bestFit="1" customWidth="1"/>
    <col min="14602" max="14848" width="11.42578125" style="677"/>
    <col min="14849" max="14849" width="57.5703125" style="677" customWidth="1"/>
    <col min="14850" max="14854" width="12.5703125" style="677" customWidth="1"/>
    <col min="14855" max="14855" width="1.85546875" style="677" customWidth="1"/>
    <col min="14856" max="14856" width="9.140625" style="677" customWidth="1"/>
    <col min="14857" max="14857" width="10.7109375" style="677" bestFit="1" customWidth="1"/>
    <col min="14858" max="15104" width="11.42578125" style="677"/>
    <col min="15105" max="15105" width="57.5703125" style="677" customWidth="1"/>
    <col min="15106" max="15110" width="12.5703125" style="677" customWidth="1"/>
    <col min="15111" max="15111" width="1.85546875" style="677" customWidth="1"/>
    <col min="15112" max="15112" width="9.140625" style="677" customWidth="1"/>
    <col min="15113" max="15113" width="10.7109375" style="677" bestFit="1" customWidth="1"/>
    <col min="15114" max="15360" width="11.42578125" style="677"/>
    <col min="15361" max="15361" width="57.5703125" style="677" customWidth="1"/>
    <col min="15362" max="15366" width="12.5703125" style="677" customWidth="1"/>
    <col min="15367" max="15367" width="1.85546875" style="677" customWidth="1"/>
    <col min="15368" max="15368" width="9.140625" style="677" customWidth="1"/>
    <col min="15369" max="15369" width="10.7109375" style="677" bestFit="1" customWidth="1"/>
    <col min="15370" max="15616" width="11.42578125" style="677"/>
    <col min="15617" max="15617" width="57.5703125" style="677" customWidth="1"/>
    <col min="15618" max="15622" width="12.5703125" style="677" customWidth="1"/>
    <col min="15623" max="15623" width="1.85546875" style="677" customWidth="1"/>
    <col min="15624" max="15624" width="9.140625" style="677" customWidth="1"/>
    <col min="15625" max="15625" width="10.7109375" style="677" bestFit="1" customWidth="1"/>
    <col min="15626" max="15872" width="11.42578125" style="677"/>
    <col min="15873" max="15873" width="57.5703125" style="677" customWidth="1"/>
    <col min="15874" max="15878" width="12.5703125" style="677" customWidth="1"/>
    <col min="15879" max="15879" width="1.85546875" style="677" customWidth="1"/>
    <col min="15880" max="15880" width="9.140625" style="677" customWidth="1"/>
    <col min="15881" max="15881" width="10.7109375" style="677" bestFit="1" customWidth="1"/>
    <col min="15882" max="16128" width="11.42578125" style="677"/>
    <col min="16129" max="16129" width="57.5703125" style="677" customWidth="1"/>
    <col min="16130" max="16134" width="12.5703125" style="677" customWidth="1"/>
    <col min="16135" max="16135" width="1.85546875" style="677" customWidth="1"/>
    <col min="16136" max="16136" width="9.140625" style="677" customWidth="1"/>
    <col min="16137" max="16137" width="10.7109375" style="677" bestFit="1" customWidth="1"/>
    <col min="16138" max="16384" width="11.42578125" style="677"/>
  </cols>
  <sheetData>
    <row r="1" spans="1:7" s="72" customFormat="1" ht="2.25" customHeight="1">
      <c r="A1" s="1151"/>
      <c r="B1" s="1151"/>
      <c r="C1" s="1151"/>
      <c r="D1" s="1151"/>
      <c r="E1" s="1151"/>
      <c r="F1" s="1151"/>
    </row>
    <row r="2" spans="1:7" s="62" customFormat="1" ht="39" customHeight="1">
      <c r="A2" s="1149" t="s">
        <v>986</v>
      </c>
      <c r="B2" s="1149"/>
      <c r="C2" s="1149"/>
      <c r="D2" s="1149"/>
      <c r="E2" s="1149"/>
      <c r="F2" s="1149"/>
    </row>
    <row r="3" spans="1:7" s="62" customFormat="1" ht="20.25">
      <c r="A3" s="1149" t="s">
        <v>1465</v>
      </c>
      <c r="B3" s="1149"/>
      <c r="C3" s="1149"/>
      <c r="D3" s="1149"/>
      <c r="E3" s="1149"/>
      <c r="F3" s="1149"/>
    </row>
    <row r="4" spans="1:7" s="62" customFormat="1" ht="20.25">
      <c r="A4" s="1149" t="s">
        <v>1503</v>
      </c>
      <c r="B4" s="1149"/>
      <c r="C4" s="1149"/>
      <c r="D4" s="1149"/>
      <c r="E4" s="1149"/>
      <c r="F4" s="1149"/>
    </row>
    <row r="5" spans="1:7" s="63" customFormat="1" ht="28.5" customHeight="1">
      <c r="A5" s="1150" t="s">
        <v>1230</v>
      </c>
      <c r="B5" s="1150"/>
      <c r="C5" s="1150"/>
      <c r="D5" s="1150"/>
      <c r="E5" s="1150"/>
      <c r="F5" s="1150"/>
    </row>
    <row r="6" spans="1:7" ht="6" customHeight="1">
      <c r="A6" s="959"/>
      <c r="G6" s="677"/>
    </row>
    <row r="7" spans="1:7" ht="4.5" customHeight="1" thickBot="1">
      <c r="A7" s="399"/>
      <c r="B7" s="505"/>
      <c r="C7" s="505"/>
      <c r="D7" s="505"/>
      <c r="E7" s="505"/>
      <c r="F7" s="505"/>
      <c r="G7" s="677"/>
    </row>
    <row r="8" spans="1:7" ht="16.5" thickTop="1" thickBot="1">
      <c r="A8" s="56"/>
      <c r="B8" s="506" t="s">
        <v>2</v>
      </c>
      <c r="C8" s="506" t="s">
        <v>3</v>
      </c>
      <c r="D8" s="506" t="s">
        <v>4</v>
      </c>
      <c r="E8" s="506" t="s">
        <v>5</v>
      </c>
      <c r="F8" s="506" t="s">
        <v>6</v>
      </c>
      <c r="G8" s="677"/>
    </row>
    <row r="9" spans="1:7" s="48" customFormat="1" ht="13.5" thickTop="1" thickBot="1">
      <c r="A9" s="57" t="s">
        <v>7</v>
      </c>
      <c r="B9" s="687">
        <v>185791994.46928999</v>
      </c>
      <c r="C9" s="687">
        <v>28575743.780420002</v>
      </c>
      <c r="D9" s="687">
        <v>2774.1805800000002</v>
      </c>
      <c r="E9" s="687">
        <v>143820.9656</v>
      </c>
      <c r="F9" s="687">
        <v>214514333.39589</v>
      </c>
    </row>
    <row r="10" spans="1:7" s="48" customFormat="1" ht="13.5" thickTop="1" thickBot="1">
      <c r="A10" s="688" t="s">
        <v>8</v>
      </c>
      <c r="B10" s="689">
        <v>17368547.21771</v>
      </c>
      <c r="C10" s="689">
        <v>7510252.3615099993</v>
      </c>
      <c r="D10" s="689">
        <v>2148.4488300000003</v>
      </c>
      <c r="E10" s="689">
        <v>82765.313220000011</v>
      </c>
      <c r="F10" s="689">
        <v>24963713.34127</v>
      </c>
    </row>
    <row r="11" spans="1:7" s="48" customFormat="1" ht="12.75" thickTop="1">
      <c r="A11" s="459" t="s">
        <v>9</v>
      </c>
      <c r="B11" s="690">
        <v>6152136.0364700006</v>
      </c>
      <c r="C11" s="690">
        <v>2116892.9847499998</v>
      </c>
      <c r="D11" s="690">
        <v>0</v>
      </c>
      <c r="E11" s="690">
        <v>1.75E-3</v>
      </c>
      <c r="F11" s="690">
        <v>8269029.0229700012</v>
      </c>
    </row>
    <row r="12" spans="1:7" s="48" customFormat="1" ht="12">
      <c r="A12" s="459" t="s">
        <v>10</v>
      </c>
      <c r="B12" s="690">
        <v>10832901.562569998</v>
      </c>
      <c r="C12" s="690">
        <v>4277331.2027399996</v>
      </c>
      <c r="D12" s="690">
        <v>2148.4488300000003</v>
      </c>
      <c r="E12" s="690">
        <v>82765.311470000015</v>
      </c>
      <c r="F12" s="690">
        <v>15195146.525610002</v>
      </c>
    </row>
    <row r="13" spans="1:7" s="48" customFormat="1" ht="12">
      <c r="A13" s="459" t="s">
        <v>11</v>
      </c>
      <c r="B13" s="690">
        <v>313922.51013000001</v>
      </c>
      <c r="C13" s="690">
        <v>214948.49059999999</v>
      </c>
      <c r="D13" s="690">
        <v>0</v>
      </c>
      <c r="E13" s="690">
        <v>0</v>
      </c>
      <c r="F13" s="690">
        <v>528871.00072999997</v>
      </c>
    </row>
    <row r="14" spans="1:7" s="48" customFormat="1" ht="12">
      <c r="A14" s="459" t="s">
        <v>12</v>
      </c>
      <c r="B14" s="690">
        <v>0</v>
      </c>
      <c r="C14" s="690">
        <v>2839.2608599999999</v>
      </c>
      <c r="D14" s="690">
        <v>0</v>
      </c>
      <c r="E14" s="690">
        <v>0</v>
      </c>
      <c r="F14" s="690">
        <v>2839.2608599999999</v>
      </c>
    </row>
    <row r="15" spans="1:7" s="48" customFormat="1" ht="12">
      <c r="A15" s="459" t="s">
        <v>13</v>
      </c>
      <c r="B15" s="690">
        <v>0</v>
      </c>
      <c r="C15" s="690">
        <v>890427.63514999999</v>
      </c>
      <c r="D15" s="690">
        <v>0</v>
      </c>
      <c r="E15" s="690">
        <v>0</v>
      </c>
      <c r="F15" s="690">
        <v>890427.63514999999</v>
      </c>
    </row>
    <row r="16" spans="1:7" s="48" customFormat="1" ht="12">
      <c r="A16" s="459" t="s">
        <v>14</v>
      </c>
      <c r="B16" s="690">
        <v>76886.652710000009</v>
      </c>
      <c r="C16" s="690">
        <v>8078.4561300000005</v>
      </c>
      <c r="D16" s="690">
        <v>0</v>
      </c>
      <c r="E16" s="690">
        <v>0</v>
      </c>
      <c r="F16" s="690">
        <v>84965.108840000001</v>
      </c>
    </row>
    <row r="17" spans="1:6" s="48" customFormat="1" ht="12">
      <c r="A17" s="459" t="s">
        <v>15</v>
      </c>
      <c r="B17" s="690">
        <v>6.1725099999999999</v>
      </c>
      <c r="C17" s="690">
        <v>4.1900000000000001E-3</v>
      </c>
      <c r="D17" s="690">
        <v>0</v>
      </c>
      <c r="E17" s="690">
        <v>0</v>
      </c>
      <c r="F17" s="690">
        <v>6.1766999999999994</v>
      </c>
    </row>
    <row r="18" spans="1:6" s="48" customFormat="1" ht="12.75" thickBot="1">
      <c r="A18" s="459" t="s">
        <v>16</v>
      </c>
      <c r="B18" s="690">
        <v>-7305.7166799999995</v>
      </c>
      <c r="C18" s="690">
        <v>-265.67291</v>
      </c>
      <c r="D18" s="690">
        <v>0</v>
      </c>
      <c r="E18" s="690">
        <v>0</v>
      </c>
      <c r="F18" s="690">
        <v>-7571.3895899999998</v>
      </c>
    </row>
    <row r="19" spans="1:6" s="48" customFormat="1" ht="13.5" thickTop="1" thickBot="1">
      <c r="A19" s="420" t="s">
        <v>17</v>
      </c>
      <c r="B19" s="689">
        <v>17634287.084879998</v>
      </c>
      <c r="C19" s="689">
        <v>14177159.038699998</v>
      </c>
      <c r="D19" s="689">
        <v>66.903499999999994</v>
      </c>
      <c r="E19" s="689">
        <v>59820.189509999997</v>
      </c>
      <c r="F19" s="689">
        <v>31871333.216590002</v>
      </c>
    </row>
    <row r="20" spans="1:6" s="48" customFormat="1" ht="12.75" thickTop="1">
      <c r="A20" s="459" t="s">
        <v>18</v>
      </c>
      <c r="B20" s="690">
        <v>951996.26682000002</v>
      </c>
      <c r="C20" s="690">
        <v>0</v>
      </c>
      <c r="D20" s="690">
        <v>0</v>
      </c>
      <c r="E20" s="690">
        <v>0</v>
      </c>
      <c r="F20" s="690">
        <v>951996.26682000002</v>
      </c>
    </row>
    <row r="21" spans="1:6" s="48" customFormat="1" ht="12">
      <c r="A21" s="459" t="s">
        <v>19</v>
      </c>
      <c r="B21" s="690">
        <v>7069608.2873099996</v>
      </c>
      <c r="C21" s="690">
        <v>660009.0382699999</v>
      </c>
      <c r="D21" s="690">
        <v>0</v>
      </c>
      <c r="E21" s="690">
        <v>203.87223</v>
      </c>
      <c r="F21" s="690">
        <v>7729821.1978099998</v>
      </c>
    </row>
    <row r="22" spans="1:6" s="48" customFormat="1" ht="12">
      <c r="A22" s="459" t="s">
        <v>20</v>
      </c>
      <c r="B22" s="690">
        <v>0</v>
      </c>
      <c r="C22" s="690">
        <v>884078.22577999998</v>
      </c>
      <c r="D22" s="690">
        <v>0</v>
      </c>
      <c r="E22" s="690">
        <v>0</v>
      </c>
      <c r="F22" s="690">
        <v>884078.22577999998</v>
      </c>
    </row>
    <row r="23" spans="1:6" s="48" customFormat="1" ht="12">
      <c r="A23" s="459" t="s">
        <v>21</v>
      </c>
      <c r="B23" s="690">
        <v>140462.58825</v>
      </c>
      <c r="C23" s="690">
        <v>1318186.1317400001</v>
      </c>
      <c r="D23" s="690">
        <v>0</v>
      </c>
      <c r="E23" s="690">
        <v>0</v>
      </c>
      <c r="F23" s="690">
        <v>1458648.7199899999</v>
      </c>
    </row>
    <row r="24" spans="1:6" s="48" customFormat="1" ht="12">
      <c r="A24" s="459" t="s">
        <v>22</v>
      </c>
      <c r="B24" s="690">
        <v>2234398.2420999999</v>
      </c>
      <c r="C24" s="690">
        <v>1125232.13341</v>
      </c>
      <c r="D24" s="690">
        <v>0</v>
      </c>
      <c r="E24" s="690">
        <v>59060.666929999999</v>
      </c>
      <c r="F24" s="690">
        <v>3418691.04244</v>
      </c>
    </row>
    <row r="25" spans="1:6" s="48" customFormat="1" ht="12">
      <c r="A25" s="459" t="s">
        <v>23</v>
      </c>
      <c r="B25" s="690">
        <v>7031599.2351799998</v>
      </c>
      <c r="C25" s="690">
        <v>10200489.328149999</v>
      </c>
      <c r="D25" s="690">
        <v>66.903499999999994</v>
      </c>
      <c r="E25" s="690">
        <v>555.65035</v>
      </c>
      <c r="F25" s="690">
        <v>17232711.117180001</v>
      </c>
    </row>
    <row r="26" spans="1:6" s="48" customFormat="1" ht="12">
      <c r="A26" s="459" t="s">
        <v>24</v>
      </c>
      <c r="B26" s="690">
        <v>213763.83695</v>
      </c>
      <c r="C26" s="690">
        <v>27350.809809999999</v>
      </c>
      <c r="D26" s="690">
        <v>0</v>
      </c>
      <c r="E26" s="690">
        <v>0</v>
      </c>
      <c r="F26" s="690">
        <v>241114.64676</v>
      </c>
    </row>
    <row r="27" spans="1:6" s="48" customFormat="1" ht="12.75" thickBot="1">
      <c r="A27" s="459" t="s">
        <v>25</v>
      </c>
      <c r="B27" s="690">
        <v>-7541.3717300000008</v>
      </c>
      <c r="C27" s="690">
        <v>-38186.62846</v>
      </c>
      <c r="D27" s="690">
        <v>0</v>
      </c>
      <c r="E27" s="690">
        <v>0</v>
      </c>
      <c r="F27" s="690">
        <v>-45728.000189999999</v>
      </c>
    </row>
    <row r="28" spans="1:6" s="48" customFormat="1" ht="13.5" thickTop="1" thickBot="1">
      <c r="A28" s="420" t="s">
        <v>26</v>
      </c>
      <c r="B28" s="689">
        <v>142801446.23671001</v>
      </c>
      <c r="C28" s="689">
        <v>2866140.4202200002</v>
      </c>
      <c r="D28" s="689">
        <v>512.38300000000004</v>
      </c>
      <c r="E28" s="689">
        <v>1232.32215</v>
      </c>
      <c r="F28" s="689">
        <v>145669331.36207998</v>
      </c>
    </row>
    <row r="29" spans="1:6" s="48" customFormat="1" ht="12.75" thickTop="1">
      <c r="A29" s="460" t="s">
        <v>27</v>
      </c>
      <c r="B29" s="690">
        <v>142635079.81906003</v>
      </c>
      <c r="C29" s="690">
        <v>3226831.6693399996</v>
      </c>
      <c r="D29" s="690">
        <v>4.2239799999999992</v>
      </c>
      <c r="E29" s="690">
        <v>1183.35223</v>
      </c>
      <c r="F29" s="690">
        <v>145863099.06460997</v>
      </c>
    </row>
    <row r="30" spans="1:6" s="48" customFormat="1" ht="12">
      <c r="A30" s="459" t="s">
        <v>28</v>
      </c>
      <c r="B30" s="690">
        <v>140302300.81744</v>
      </c>
      <c r="C30" s="690">
        <v>3042244.39579</v>
      </c>
      <c r="D30" s="690">
        <v>4.2239799999999992</v>
      </c>
      <c r="E30" s="690">
        <v>1114.7151800000001</v>
      </c>
      <c r="F30" s="690">
        <v>143345664.15238997</v>
      </c>
    </row>
    <row r="31" spans="1:6" s="48" customFormat="1" ht="12">
      <c r="A31" s="459" t="s">
        <v>29</v>
      </c>
      <c r="B31" s="690">
        <v>2327375.8481600001</v>
      </c>
      <c r="C31" s="690">
        <v>182621.76613</v>
      </c>
      <c r="D31" s="690">
        <v>0</v>
      </c>
      <c r="E31" s="690">
        <v>68.637050000000002</v>
      </c>
      <c r="F31" s="690">
        <v>2510066.2513400004</v>
      </c>
    </row>
    <row r="32" spans="1:6" s="48" customFormat="1" ht="12">
      <c r="A32" s="459" t="s">
        <v>30</v>
      </c>
      <c r="B32" s="690">
        <v>5403.1534600000005</v>
      </c>
      <c r="C32" s="690">
        <v>1965.5074199999999</v>
      </c>
      <c r="D32" s="690">
        <v>0</v>
      </c>
      <c r="E32" s="690">
        <v>0</v>
      </c>
      <c r="F32" s="690">
        <v>7368.6608799999995</v>
      </c>
    </row>
    <row r="33" spans="1:6" s="48" customFormat="1" ht="12">
      <c r="A33" s="460" t="s">
        <v>31</v>
      </c>
      <c r="B33" s="690">
        <v>915582.31586999993</v>
      </c>
      <c r="C33" s="690">
        <v>51844.384030000001</v>
      </c>
      <c r="D33" s="690">
        <v>0</v>
      </c>
      <c r="E33" s="690">
        <v>0</v>
      </c>
      <c r="F33" s="690">
        <v>967426.69990000001</v>
      </c>
    </row>
    <row r="34" spans="1:6" s="48" customFormat="1" ht="12">
      <c r="A34" s="459" t="s">
        <v>32</v>
      </c>
      <c r="B34" s="690">
        <v>819245.40146999981</v>
      </c>
      <c r="C34" s="690">
        <v>43398.351069999997</v>
      </c>
      <c r="D34" s="690">
        <v>0</v>
      </c>
      <c r="E34" s="690">
        <v>0</v>
      </c>
      <c r="F34" s="690">
        <v>862643.75254000002</v>
      </c>
    </row>
    <row r="35" spans="1:6" s="48" customFormat="1" ht="12">
      <c r="A35" s="459" t="s">
        <v>33</v>
      </c>
      <c r="B35" s="690">
        <v>96167.29002</v>
      </c>
      <c r="C35" s="690">
        <v>8446.0329600000005</v>
      </c>
      <c r="D35" s="690">
        <v>0</v>
      </c>
      <c r="E35" s="690">
        <v>0</v>
      </c>
      <c r="F35" s="690">
        <v>104613.32298</v>
      </c>
    </row>
    <row r="36" spans="1:6" s="48" customFormat="1" ht="12">
      <c r="A36" s="459" t="s">
        <v>34</v>
      </c>
      <c r="B36" s="690">
        <v>169.62437999999997</v>
      </c>
      <c r="C36" s="690">
        <v>0</v>
      </c>
      <c r="D36" s="690">
        <v>0</v>
      </c>
      <c r="E36" s="690">
        <v>0</v>
      </c>
      <c r="F36" s="690">
        <v>169.62437999999997</v>
      </c>
    </row>
    <row r="37" spans="1:6" s="48" customFormat="1" ht="12">
      <c r="A37" s="460" t="s">
        <v>35</v>
      </c>
      <c r="B37" s="690">
        <v>1603421.60042</v>
      </c>
      <c r="C37" s="690">
        <v>272797.70084999996</v>
      </c>
      <c r="D37" s="690">
        <v>1051.4285600000001</v>
      </c>
      <c r="E37" s="690">
        <v>334.46519000000001</v>
      </c>
      <c r="F37" s="690">
        <v>1877605.1950200002</v>
      </c>
    </row>
    <row r="38" spans="1:6" s="48" customFormat="1" ht="12">
      <c r="A38" s="459" t="s">
        <v>36</v>
      </c>
      <c r="B38" s="690">
        <v>1396987.4500800001</v>
      </c>
      <c r="C38" s="690">
        <v>166501.64599999998</v>
      </c>
      <c r="D38" s="690">
        <v>263.31196999999997</v>
      </c>
      <c r="E38" s="690">
        <v>167.42771999999999</v>
      </c>
      <c r="F38" s="690">
        <v>1563919.83577</v>
      </c>
    </row>
    <row r="39" spans="1:6" s="48" customFormat="1" ht="12">
      <c r="A39" s="459" t="s">
        <v>37</v>
      </c>
      <c r="B39" s="690">
        <v>205352.13453999997</v>
      </c>
      <c r="C39" s="690">
        <v>85731.013279999999</v>
      </c>
      <c r="D39" s="690">
        <v>788.11658999999997</v>
      </c>
      <c r="E39" s="690">
        <v>167.03747000000001</v>
      </c>
      <c r="F39" s="690">
        <v>292038.30188000004</v>
      </c>
    </row>
    <row r="40" spans="1:6" s="48" customFormat="1" ht="12.75" thickBot="1">
      <c r="A40" s="459" t="s">
        <v>38</v>
      </c>
      <c r="B40" s="690">
        <v>1082.0158000000001</v>
      </c>
      <c r="C40" s="690">
        <v>20565.041570000001</v>
      </c>
      <c r="D40" s="690">
        <v>0</v>
      </c>
      <c r="E40" s="690">
        <v>0</v>
      </c>
      <c r="F40" s="690">
        <v>21647.057369999999</v>
      </c>
    </row>
    <row r="41" spans="1:6" s="48" customFormat="1" ht="13.5" thickTop="1" thickBot="1">
      <c r="A41" s="420" t="s">
        <v>39</v>
      </c>
      <c r="B41" s="689">
        <v>1302280.1087199999</v>
      </c>
      <c r="C41" s="689">
        <v>26363.436310000005</v>
      </c>
      <c r="D41" s="689">
        <v>1.592E-2</v>
      </c>
      <c r="E41" s="689">
        <v>4.1273499999999999</v>
      </c>
      <c r="F41" s="689">
        <v>1328647.6882999998</v>
      </c>
    </row>
    <row r="42" spans="1:6" s="48" customFormat="1" ht="12.75" thickTop="1">
      <c r="A42" s="459" t="s">
        <v>40</v>
      </c>
      <c r="B42" s="690">
        <v>1271979.0752099999</v>
      </c>
      <c r="C42" s="690">
        <v>23008.324639999999</v>
      </c>
      <c r="D42" s="690">
        <v>1.592E-2</v>
      </c>
      <c r="E42" s="690">
        <v>3.7950100000000004</v>
      </c>
      <c r="F42" s="690">
        <v>1294991.2107799996</v>
      </c>
    </row>
    <row r="43" spans="1:6" s="48" customFormat="1" ht="12">
      <c r="A43" s="459" t="s">
        <v>41</v>
      </c>
      <c r="B43" s="690">
        <v>24389.918750000001</v>
      </c>
      <c r="C43" s="690">
        <v>3060.9264599999997</v>
      </c>
      <c r="D43" s="690">
        <v>0</v>
      </c>
      <c r="E43" s="690">
        <v>0.33233999999999997</v>
      </c>
      <c r="F43" s="690">
        <v>27451.17755</v>
      </c>
    </row>
    <row r="44" spans="1:6" s="48" customFormat="1" ht="12">
      <c r="A44" s="459" t="s">
        <v>42</v>
      </c>
      <c r="B44" s="690">
        <v>5310.0317300000006</v>
      </c>
      <c r="C44" s="690">
        <v>271.22370000000001</v>
      </c>
      <c r="D44" s="690">
        <v>0</v>
      </c>
      <c r="E44" s="690">
        <v>0</v>
      </c>
      <c r="F44" s="690">
        <v>5581.2554299999993</v>
      </c>
    </row>
    <row r="45" spans="1:6" s="48" customFormat="1" ht="12">
      <c r="A45" s="459" t="s">
        <v>43</v>
      </c>
      <c r="B45" s="690">
        <v>506.29340999999999</v>
      </c>
      <c r="C45" s="690">
        <v>22.961510000000001</v>
      </c>
      <c r="D45" s="690">
        <v>0</v>
      </c>
      <c r="E45" s="690">
        <v>0</v>
      </c>
      <c r="F45" s="690">
        <v>529.25491999999997</v>
      </c>
    </row>
    <row r="46" spans="1:6" s="48" customFormat="1" ht="12">
      <c r="A46" s="459" t="s">
        <v>44</v>
      </c>
      <c r="B46" s="690">
        <v>87.725759999999994</v>
      </c>
      <c r="C46" s="690">
        <v>0</v>
      </c>
      <c r="D46" s="690">
        <v>0</v>
      </c>
      <c r="E46" s="690">
        <v>0</v>
      </c>
      <c r="F46" s="690">
        <v>87.725759999999994</v>
      </c>
    </row>
    <row r="47" spans="1:6" s="48" customFormat="1" ht="12.75" thickBot="1">
      <c r="A47" s="459" t="s">
        <v>45</v>
      </c>
      <c r="B47" s="690">
        <v>7.06386</v>
      </c>
      <c r="C47" s="690">
        <v>0</v>
      </c>
      <c r="D47" s="690">
        <v>0</v>
      </c>
      <c r="E47" s="690">
        <v>0</v>
      </c>
      <c r="F47" s="690">
        <v>7.06386</v>
      </c>
    </row>
    <row r="48" spans="1:6" s="48" customFormat="1" ht="13.5" thickTop="1" thickBot="1">
      <c r="A48" s="420" t="s">
        <v>46</v>
      </c>
      <c r="B48" s="689">
        <v>-3654917.6073600003</v>
      </c>
      <c r="C48" s="689">
        <v>-711696.77030999993</v>
      </c>
      <c r="D48" s="689">
        <v>-543.28545999999994</v>
      </c>
      <c r="E48" s="689">
        <v>-289.62262000000004</v>
      </c>
      <c r="F48" s="689">
        <v>-4367447.2857500007</v>
      </c>
    </row>
    <row r="49" spans="1:6" s="48" customFormat="1" ht="12.75" thickTop="1">
      <c r="A49" s="461" t="s">
        <v>47</v>
      </c>
      <c r="B49" s="690">
        <v>-758957.96950999997</v>
      </c>
      <c r="C49" s="690">
        <v>-65654.390830000004</v>
      </c>
      <c r="D49" s="690">
        <v>-5.2749999999999998E-2</v>
      </c>
      <c r="E49" s="690">
        <v>-1.3934</v>
      </c>
      <c r="F49" s="690">
        <v>-824613.80648999999</v>
      </c>
    </row>
    <row r="50" spans="1:6" s="48" customFormat="1" ht="12">
      <c r="A50" s="459" t="s">
        <v>48</v>
      </c>
      <c r="B50" s="690">
        <v>-93280.396580000001</v>
      </c>
      <c r="C50" s="690">
        <v>-20638.815050000005</v>
      </c>
      <c r="D50" s="690">
        <v>0</v>
      </c>
      <c r="E50" s="690">
        <v>-8.5790000000000005E-2</v>
      </c>
      <c r="F50" s="690">
        <v>-113919.29742000002</v>
      </c>
    </row>
    <row r="51" spans="1:6" s="48" customFormat="1" ht="12">
      <c r="A51" s="459" t="s">
        <v>49</v>
      </c>
      <c r="B51" s="690">
        <v>-365177.75085999997</v>
      </c>
      <c r="C51" s="690">
        <v>-11950.45363</v>
      </c>
      <c r="D51" s="690">
        <v>0</v>
      </c>
      <c r="E51" s="690">
        <v>0</v>
      </c>
      <c r="F51" s="690">
        <v>-377128.20449000009</v>
      </c>
    </row>
    <row r="52" spans="1:6" s="48" customFormat="1" ht="12">
      <c r="A52" s="459" t="s">
        <v>50</v>
      </c>
      <c r="B52" s="690">
        <v>-49959.195740000003</v>
      </c>
      <c r="C52" s="690">
        <v>-4847.1624600000005</v>
      </c>
      <c r="D52" s="690">
        <v>0</v>
      </c>
      <c r="E52" s="690">
        <v>0</v>
      </c>
      <c r="F52" s="690">
        <v>-54806.358200000002</v>
      </c>
    </row>
    <row r="53" spans="1:6" s="48" customFormat="1" ht="12">
      <c r="A53" s="459" t="s">
        <v>51</v>
      </c>
      <c r="B53" s="690">
        <v>-1021176.51623</v>
      </c>
      <c r="C53" s="690">
        <v>-111170.06367999999</v>
      </c>
      <c r="D53" s="690">
        <v>-149.17440999999999</v>
      </c>
      <c r="E53" s="690">
        <v>-83.71383999999999</v>
      </c>
      <c r="F53" s="690">
        <v>-1132579.4681599999</v>
      </c>
    </row>
    <row r="54" spans="1:6" s="48" customFormat="1" ht="12">
      <c r="A54" s="459" t="s">
        <v>52</v>
      </c>
      <c r="B54" s="690">
        <v>-134853.15882000001</v>
      </c>
      <c r="C54" s="690">
        <v>-65382.71237999999</v>
      </c>
      <c r="D54" s="690">
        <v>-394.05829999999997</v>
      </c>
      <c r="E54" s="690">
        <v>-167.03747000000001</v>
      </c>
      <c r="F54" s="690">
        <v>-200796.96696999998</v>
      </c>
    </row>
    <row r="55" spans="1:6" s="48" customFormat="1" ht="12">
      <c r="A55" s="461" t="s">
        <v>53</v>
      </c>
      <c r="B55" s="690">
        <v>-756009.91261000012</v>
      </c>
      <c r="C55" s="690">
        <v>-405926.53134999995</v>
      </c>
      <c r="D55" s="690">
        <v>0</v>
      </c>
      <c r="E55" s="690">
        <v>0</v>
      </c>
      <c r="F55" s="690">
        <v>-1161936.4439600001</v>
      </c>
    </row>
    <row r="56" spans="1:6" s="48" customFormat="1" ht="12">
      <c r="A56" s="459" t="s">
        <v>54</v>
      </c>
      <c r="B56" s="690">
        <v>-473389.93845000002</v>
      </c>
      <c r="C56" s="690">
        <v>-26103.466550000001</v>
      </c>
      <c r="D56" s="690">
        <v>0</v>
      </c>
      <c r="E56" s="690">
        <v>-37.392120000000006</v>
      </c>
      <c r="F56" s="690">
        <v>-499530.79712</v>
      </c>
    </row>
    <row r="57" spans="1:6" s="48" customFormat="1" ht="12">
      <c r="A57" s="459" t="s">
        <v>55</v>
      </c>
      <c r="B57" s="690">
        <v>-2112.76856</v>
      </c>
      <c r="C57" s="690">
        <v>-23.174379999999999</v>
      </c>
      <c r="D57" s="690">
        <v>0</v>
      </c>
      <c r="E57" s="690">
        <v>0</v>
      </c>
      <c r="F57" s="690">
        <v>-2135.9429399999999</v>
      </c>
    </row>
    <row r="58" spans="1:6" s="48" customFormat="1" ht="12.75" thickBot="1">
      <c r="A58" s="459" t="s">
        <v>56</v>
      </c>
      <c r="B58" s="690">
        <v>0</v>
      </c>
      <c r="C58" s="690">
        <v>0</v>
      </c>
      <c r="D58" s="690">
        <v>0</v>
      </c>
      <c r="E58" s="690">
        <v>0</v>
      </c>
      <c r="F58" s="690">
        <v>0</v>
      </c>
    </row>
    <row r="59" spans="1:6" s="48" customFormat="1" ht="13.5" thickTop="1" thickBot="1">
      <c r="A59" s="420" t="s">
        <v>57</v>
      </c>
      <c r="B59" s="689">
        <v>849930.51977000001</v>
      </c>
      <c r="C59" s="689">
        <v>284860.14281999995</v>
      </c>
      <c r="D59" s="689">
        <v>12.14532</v>
      </c>
      <c r="E59" s="689">
        <v>3.1406900000000002</v>
      </c>
      <c r="F59" s="689">
        <v>1134805.9486</v>
      </c>
    </row>
    <row r="60" spans="1:6" s="48" customFormat="1" ht="12.75" thickTop="1">
      <c r="A60" s="459" t="s">
        <v>58</v>
      </c>
      <c r="B60" s="690">
        <v>582.05211999999995</v>
      </c>
      <c r="C60" s="690">
        <v>2210.1450800000002</v>
      </c>
      <c r="D60" s="690">
        <v>711.49381000000005</v>
      </c>
      <c r="E60" s="690">
        <v>0</v>
      </c>
      <c r="F60" s="690">
        <v>3503.6910100000005</v>
      </c>
    </row>
    <row r="61" spans="1:6" s="48" customFormat="1" ht="12">
      <c r="A61" s="461" t="s">
        <v>59</v>
      </c>
      <c r="B61" s="690">
        <v>670483.39382999996</v>
      </c>
      <c r="C61" s="690">
        <v>160148.04781999998</v>
      </c>
      <c r="D61" s="690">
        <v>11.885540000000001</v>
      </c>
      <c r="E61" s="690">
        <v>0.74548999999999999</v>
      </c>
      <c r="F61" s="690">
        <v>830644.07267999998</v>
      </c>
    </row>
    <row r="62" spans="1:6" s="48" customFormat="1" ht="12">
      <c r="A62" s="459" t="s">
        <v>60</v>
      </c>
      <c r="B62" s="690">
        <v>208229.17313000004</v>
      </c>
      <c r="C62" s="690">
        <v>143081.45105999999</v>
      </c>
      <c r="D62" s="690">
        <v>1.97746</v>
      </c>
      <c r="E62" s="690">
        <v>12.305200000000001</v>
      </c>
      <c r="F62" s="690">
        <v>351324.90684999997</v>
      </c>
    </row>
    <row r="63" spans="1:6" s="48" customFormat="1" ht="12">
      <c r="A63" s="459" t="s">
        <v>61</v>
      </c>
      <c r="B63" s="690">
        <v>0</v>
      </c>
      <c r="C63" s="690">
        <v>1.0000000000000001E-5</v>
      </c>
      <c r="D63" s="690">
        <v>0</v>
      </c>
      <c r="E63" s="690">
        <v>0</v>
      </c>
      <c r="F63" s="690">
        <v>1.0000000000000001E-5</v>
      </c>
    </row>
    <row r="64" spans="1:6" s="48" customFormat="1" ht="12.75" thickBot="1">
      <c r="A64" s="459" t="s">
        <v>62</v>
      </c>
      <c r="B64" s="690">
        <v>-29364.099309999998</v>
      </c>
      <c r="C64" s="690">
        <v>-20579.50115</v>
      </c>
      <c r="D64" s="690">
        <v>-713.21149000000003</v>
      </c>
      <c r="E64" s="690">
        <v>-9.91</v>
      </c>
      <c r="F64" s="690">
        <v>-50666.721949999999</v>
      </c>
    </row>
    <row r="65" spans="1:6" s="48" customFormat="1" ht="13.5" thickTop="1" thickBot="1">
      <c r="A65" s="420" t="s">
        <v>63</v>
      </c>
      <c r="B65" s="689">
        <v>60844.567999999999</v>
      </c>
      <c r="C65" s="689">
        <v>0</v>
      </c>
      <c r="D65" s="689">
        <v>0</v>
      </c>
      <c r="E65" s="689">
        <v>0</v>
      </c>
      <c r="F65" s="689">
        <v>60844.567999999999</v>
      </c>
    </row>
    <row r="66" spans="1:6" s="48" customFormat="1" ht="12.75" thickTop="1">
      <c r="A66" s="459" t="s">
        <v>64</v>
      </c>
      <c r="B66" s="690">
        <v>6729.2417999999998</v>
      </c>
      <c r="C66" s="690">
        <v>0</v>
      </c>
      <c r="D66" s="690">
        <v>0</v>
      </c>
      <c r="E66" s="690">
        <v>0</v>
      </c>
      <c r="F66" s="690">
        <v>6729.2417999999998</v>
      </c>
    </row>
    <row r="67" spans="1:6" s="48" customFormat="1" ht="12">
      <c r="A67" s="459" t="s">
        <v>65</v>
      </c>
      <c r="B67" s="690">
        <v>383632.59999000002</v>
      </c>
      <c r="C67" s="690">
        <v>0</v>
      </c>
      <c r="D67" s="690">
        <v>0</v>
      </c>
      <c r="E67" s="690">
        <v>0</v>
      </c>
      <c r="F67" s="690">
        <v>383632.59999000002</v>
      </c>
    </row>
    <row r="68" spans="1:6" s="48" customFormat="1" ht="12">
      <c r="A68" s="459" t="s">
        <v>66</v>
      </c>
      <c r="B68" s="690">
        <v>11904.03962</v>
      </c>
      <c r="C68" s="690">
        <v>0</v>
      </c>
      <c r="D68" s="690">
        <v>0</v>
      </c>
      <c r="E68" s="690">
        <v>0</v>
      </c>
      <c r="F68" s="690">
        <v>11904.03962</v>
      </c>
    </row>
    <row r="69" spans="1:6" s="48" customFormat="1" ht="12">
      <c r="A69" s="459" t="s">
        <v>67</v>
      </c>
      <c r="B69" s="690">
        <v>341.34444000000002</v>
      </c>
      <c r="C69" s="690">
        <v>0</v>
      </c>
      <c r="D69" s="690">
        <v>0</v>
      </c>
      <c r="E69" s="690">
        <v>0</v>
      </c>
      <c r="F69" s="690">
        <v>341.34444000000002</v>
      </c>
    </row>
    <row r="70" spans="1:6" s="48" customFormat="1" ht="12.75" thickBot="1">
      <c r="A70" s="459" t="s">
        <v>68</v>
      </c>
      <c r="B70" s="690">
        <v>-341762.65784999996</v>
      </c>
      <c r="C70" s="690">
        <v>0</v>
      </c>
      <c r="D70" s="690">
        <v>0</v>
      </c>
      <c r="E70" s="690">
        <v>0</v>
      </c>
      <c r="F70" s="690">
        <v>-341762.65784999996</v>
      </c>
    </row>
    <row r="71" spans="1:6" s="48" customFormat="1" ht="13.5" thickTop="1" thickBot="1">
      <c r="A71" s="420" t="s">
        <v>69</v>
      </c>
      <c r="B71" s="689">
        <v>3272253.7929799999</v>
      </c>
      <c r="C71" s="689">
        <v>3682878.1742900005</v>
      </c>
      <c r="D71" s="689">
        <v>34.299999999999997</v>
      </c>
      <c r="E71" s="689">
        <v>2.9999999999999997E-5</v>
      </c>
      <c r="F71" s="689">
        <v>6955166.2673000004</v>
      </c>
    </row>
    <row r="72" spans="1:6" s="48" customFormat="1" ht="12.75" thickTop="1">
      <c r="A72" s="459" t="s">
        <v>18</v>
      </c>
      <c r="B72" s="690">
        <v>0</v>
      </c>
      <c r="C72" s="690">
        <v>0</v>
      </c>
      <c r="D72" s="690">
        <v>0</v>
      </c>
      <c r="E72" s="690">
        <v>2.0000000000000002E-5</v>
      </c>
      <c r="F72" s="690">
        <v>2.0000000000000002E-5</v>
      </c>
    </row>
    <row r="73" spans="1:6" s="48" customFormat="1" ht="12">
      <c r="A73" s="459" t="s">
        <v>19</v>
      </c>
      <c r="B73" s="690">
        <v>380762.95013999997</v>
      </c>
      <c r="C73" s="690">
        <v>16854.741480000001</v>
      </c>
      <c r="D73" s="690">
        <v>0</v>
      </c>
      <c r="E73" s="690">
        <v>0</v>
      </c>
      <c r="F73" s="690">
        <v>397617.69162</v>
      </c>
    </row>
    <row r="74" spans="1:6" s="48" customFormat="1" ht="12">
      <c r="A74" s="459" t="s">
        <v>20</v>
      </c>
      <c r="B74" s="690">
        <v>0</v>
      </c>
      <c r="C74" s="690">
        <v>228918.26160999999</v>
      </c>
      <c r="D74" s="690">
        <v>0</v>
      </c>
      <c r="E74" s="690">
        <v>0</v>
      </c>
      <c r="F74" s="690">
        <v>228918.26160999999</v>
      </c>
    </row>
    <row r="75" spans="1:6" s="48" customFormat="1" ht="12">
      <c r="A75" s="459" t="s">
        <v>21</v>
      </c>
      <c r="B75" s="690">
        <v>803975.14754999999</v>
      </c>
      <c r="C75" s="690">
        <v>898664.96070000005</v>
      </c>
      <c r="D75" s="690">
        <v>0</v>
      </c>
      <c r="E75" s="690">
        <v>0</v>
      </c>
      <c r="F75" s="690">
        <v>1702640.10825</v>
      </c>
    </row>
    <row r="76" spans="1:6" s="48" customFormat="1" ht="12">
      <c r="A76" s="459" t="s">
        <v>70</v>
      </c>
      <c r="B76" s="690">
        <v>1064187.8129</v>
      </c>
      <c r="C76" s="690">
        <v>4349.8369599999996</v>
      </c>
      <c r="D76" s="690">
        <v>0</v>
      </c>
      <c r="E76" s="690">
        <v>0</v>
      </c>
      <c r="F76" s="690">
        <v>1068537.64986</v>
      </c>
    </row>
    <row r="77" spans="1:6" s="48" customFormat="1" ht="12">
      <c r="A77" s="459" t="s">
        <v>71</v>
      </c>
      <c r="B77" s="690">
        <v>456423.69195000001</v>
      </c>
      <c r="C77" s="690">
        <v>75123.917170000015</v>
      </c>
      <c r="D77" s="690">
        <v>48.02</v>
      </c>
      <c r="E77" s="690">
        <v>0</v>
      </c>
      <c r="F77" s="690">
        <v>531595.62911999994</v>
      </c>
    </row>
    <row r="78" spans="1:6" s="48" customFormat="1" ht="12">
      <c r="A78" s="459" t="s">
        <v>23</v>
      </c>
      <c r="B78" s="690">
        <v>517911.34070999996</v>
      </c>
      <c r="C78" s="690">
        <v>2426259.7467700006</v>
      </c>
      <c r="D78" s="690">
        <v>0</v>
      </c>
      <c r="E78" s="690">
        <v>0</v>
      </c>
      <c r="F78" s="690">
        <v>2944171.0874800007</v>
      </c>
    </row>
    <row r="79" spans="1:6" s="48" customFormat="1" ht="12">
      <c r="A79" s="459" t="s">
        <v>72</v>
      </c>
      <c r="B79" s="690">
        <v>61988.708060000004</v>
      </c>
      <c r="C79" s="690">
        <v>50453.95422</v>
      </c>
      <c r="D79" s="690">
        <v>0</v>
      </c>
      <c r="E79" s="690">
        <v>0</v>
      </c>
      <c r="F79" s="690">
        <v>112442.66227999999</v>
      </c>
    </row>
    <row r="80" spans="1:6" s="48" customFormat="1" ht="12.75" thickBot="1">
      <c r="A80" s="459" t="s">
        <v>73</v>
      </c>
      <c r="B80" s="690">
        <v>-12995.858329999999</v>
      </c>
      <c r="C80" s="690">
        <v>-17747.244619999998</v>
      </c>
      <c r="D80" s="690">
        <v>-13.72</v>
      </c>
      <c r="E80" s="690">
        <v>1.0000000000000001E-5</v>
      </c>
      <c r="F80" s="690">
        <v>-30756.822939999998</v>
      </c>
    </row>
    <row r="81" spans="1:6" s="48" customFormat="1" ht="13.5" thickTop="1" thickBot="1">
      <c r="A81" s="420" t="s">
        <v>74</v>
      </c>
      <c r="B81" s="689">
        <v>3234207.6600700007</v>
      </c>
      <c r="C81" s="689">
        <v>0</v>
      </c>
      <c r="D81" s="689">
        <v>0</v>
      </c>
      <c r="E81" s="689">
        <v>0</v>
      </c>
      <c r="F81" s="689">
        <v>3234207.6600700007</v>
      </c>
    </row>
    <row r="82" spans="1:6" s="48" customFormat="1" ht="12.75" thickTop="1">
      <c r="A82" s="459" t="s">
        <v>75</v>
      </c>
      <c r="B82" s="690">
        <v>1064549.5767699999</v>
      </c>
      <c r="C82" s="690">
        <v>0</v>
      </c>
      <c r="D82" s="690">
        <v>0</v>
      </c>
      <c r="E82" s="690">
        <v>0</v>
      </c>
      <c r="F82" s="690">
        <v>1064549.5767699999</v>
      </c>
    </row>
    <row r="83" spans="1:6" s="48" customFormat="1" ht="12">
      <c r="A83" s="459" t="s">
        <v>76</v>
      </c>
      <c r="B83" s="690">
        <v>1015404.58199</v>
      </c>
      <c r="C83" s="690">
        <v>0</v>
      </c>
      <c r="D83" s="690">
        <v>0</v>
      </c>
      <c r="E83" s="690">
        <v>0</v>
      </c>
      <c r="F83" s="690">
        <v>1015404.58199</v>
      </c>
    </row>
    <row r="84" spans="1:6" s="48" customFormat="1" ht="12">
      <c r="A84" s="459" t="s">
        <v>77</v>
      </c>
      <c r="B84" s="690">
        <v>232829.46346</v>
      </c>
      <c r="C84" s="690">
        <v>0</v>
      </c>
      <c r="D84" s="690">
        <v>0</v>
      </c>
      <c r="E84" s="690">
        <v>0</v>
      </c>
      <c r="F84" s="690">
        <v>232829.46346</v>
      </c>
    </row>
    <row r="85" spans="1:6" s="48" customFormat="1" ht="12">
      <c r="A85" s="459" t="s">
        <v>78</v>
      </c>
      <c r="B85" s="690">
        <v>297686.19267000002</v>
      </c>
      <c r="C85" s="690">
        <v>0</v>
      </c>
      <c r="D85" s="690">
        <v>0</v>
      </c>
      <c r="E85" s="690">
        <v>0</v>
      </c>
      <c r="F85" s="690">
        <v>297686.19267000002</v>
      </c>
    </row>
    <row r="86" spans="1:6" s="48" customFormat="1" ht="12">
      <c r="A86" s="459" t="s">
        <v>79</v>
      </c>
      <c r="B86" s="690">
        <v>314905.71753999998</v>
      </c>
      <c r="C86" s="690">
        <v>0</v>
      </c>
      <c r="D86" s="690">
        <v>0</v>
      </c>
      <c r="E86" s="690">
        <v>0</v>
      </c>
      <c r="F86" s="690">
        <v>314905.71753999998</v>
      </c>
    </row>
    <row r="87" spans="1:6" s="48" customFormat="1" ht="12">
      <c r="A87" s="459" t="s">
        <v>80</v>
      </c>
      <c r="B87" s="690">
        <v>53592.989579999994</v>
      </c>
      <c r="C87" s="690">
        <v>0</v>
      </c>
      <c r="D87" s="690">
        <v>0</v>
      </c>
      <c r="E87" s="690">
        <v>0</v>
      </c>
      <c r="F87" s="690">
        <v>53592.989579999994</v>
      </c>
    </row>
    <row r="88" spans="1:6" s="48" customFormat="1" ht="12">
      <c r="A88" s="459" t="s">
        <v>81</v>
      </c>
      <c r="B88" s="690">
        <v>11132.04761</v>
      </c>
      <c r="C88" s="690">
        <v>0</v>
      </c>
      <c r="D88" s="690">
        <v>0</v>
      </c>
      <c r="E88" s="690">
        <v>0</v>
      </c>
      <c r="F88" s="690">
        <v>11132.04761</v>
      </c>
    </row>
    <row r="89" spans="1:6" s="48" customFormat="1" ht="12">
      <c r="A89" s="459" t="s">
        <v>82</v>
      </c>
      <c r="B89" s="690">
        <v>0</v>
      </c>
      <c r="C89" s="690">
        <v>0</v>
      </c>
      <c r="D89" s="690">
        <v>0</v>
      </c>
      <c r="E89" s="690">
        <v>0</v>
      </c>
      <c r="F89" s="690">
        <v>0</v>
      </c>
    </row>
    <row r="90" spans="1:6" s="48" customFormat="1" ht="12.75" thickBot="1">
      <c r="A90" s="459" t="s">
        <v>83</v>
      </c>
      <c r="B90" s="690">
        <v>244107.09045000002</v>
      </c>
      <c r="C90" s="690">
        <v>0</v>
      </c>
      <c r="D90" s="690">
        <v>0</v>
      </c>
      <c r="E90" s="690">
        <v>0</v>
      </c>
      <c r="F90" s="690">
        <v>244107.09045000002</v>
      </c>
    </row>
    <row r="91" spans="1:6" s="48" customFormat="1" ht="13.5" thickTop="1" thickBot="1">
      <c r="A91" s="420" t="s">
        <v>84</v>
      </c>
      <c r="B91" s="689">
        <v>570477.3891700001</v>
      </c>
      <c r="C91" s="689">
        <v>54453.642879999999</v>
      </c>
      <c r="D91" s="689">
        <v>-7.0000000000000007E-5</v>
      </c>
      <c r="E91" s="689">
        <v>0</v>
      </c>
      <c r="F91" s="689">
        <v>624931.03197999997</v>
      </c>
    </row>
    <row r="92" spans="1:6" s="48" customFormat="1" ht="12.75" thickTop="1">
      <c r="A92" s="459" t="s">
        <v>85</v>
      </c>
      <c r="B92" s="690">
        <v>62596.689050000008</v>
      </c>
      <c r="C92" s="690">
        <v>117.0659</v>
      </c>
      <c r="D92" s="690">
        <v>0</v>
      </c>
      <c r="E92" s="690">
        <v>0</v>
      </c>
      <c r="F92" s="690">
        <v>62713.754950000002</v>
      </c>
    </row>
    <row r="93" spans="1:6" s="48" customFormat="1" ht="12">
      <c r="A93" s="459" t="s">
        <v>86</v>
      </c>
      <c r="B93" s="690">
        <v>163552.11516000002</v>
      </c>
      <c r="C93" s="690">
        <v>29.781320000000001</v>
      </c>
      <c r="D93" s="690">
        <v>0</v>
      </c>
      <c r="E93" s="690">
        <v>0</v>
      </c>
      <c r="F93" s="690">
        <v>163581.89648000002</v>
      </c>
    </row>
    <row r="94" spans="1:6" s="48" customFormat="1" ht="12">
      <c r="A94" s="459" t="s">
        <v>87</v>
      </c>
      <c r="B94" s="690">
        <v>195094.09294999999</v>
      </c>
      <c r="C94" s="690">
        <v>53001.543430000005</v>
      </c>
      <c r="D94" s="690">
        <v>-7.0000000000000007E-5</v>
      </c>
      <c r="E94" s="690">
        <v>0</v>
      </c>
      <c r="F94" s="690">
        <v>248095.63630999997</v>
      </c>
    </row>
    <row r="95" spans="1:6" s="48" customFormat="1" ht="12">
      <c r="A95" s="459" t="s">
        <v>88</v>
      </c>
      <c r="B95" s="690">
        <v>150692.82429999998</v>
      </c>
      <c r="C95" s="690">
        <v>1899.27117</v>
      </c>
      <c r="D95" s="690">
        <v>0</v>
      </c>
      <c r="E95" s="690">
        <v>0</v>
      </c>
      <c r="F95" s="690">
        <v>152592.09547</v>
      </c>
    </row>
    <row r="96" spans="1:6" s="48" customFormat="1" ht="12.75" thickBot="1">
      <c r="A96" s="459" t="s">
        <v>89</v>
      </c>
      <c r="B96" s="678">
        <v>-1458.3322900000001</v>
      </c>
      <c r="C96" s="678">
        <v>-594.01894000000004</v>
      </c>
      <c r="D96" s="678">
        <v>0</v>
      </c>
      <c r="E96" s="678">
        <v>0</v>
      </c>
      <c r="F96" s="678">
        <v>-2052.3512299999998</v>
      </c>
    </row>
    <row r="97" spans="1:6" s="48" customFormat="1" ht="13.5" thickTop="1" thickBot="1">
      <c r="A97" s="421" t="s">
        <v>90</v>
      </c>
      <c r="B97" s="687">
        <v>167664007.46338999</v>
      </c>
      <c r="C97" s="687">
        <v>29188165.329009999</v>
      </c>
      <c r="D97" s="687">
        <v>949.26692000000003</v>
      </c>
      <c r="E97" s="687">
        <v>67730.878459999993</v>
      </c>
      <c r="F97" s="687">
        <v>196920852.93777999</v>
      </c>
    </row>
    <row r="98" spans="1:6" s="48" customFormat="1" ht="13.5" thickTop="1" thickBot="1">
      <c r="A98" s="422" t="s">
        <v>91</v>
      </c>
      <c r="B98" s="689">
        <v>137842626.16187</v>
      </c>
      <c r="C98" s="689">
        <v>23512971.49109</v>
      </c>
      <c r="D98" s="689">
        <v>126.55328999999999</v>
      </c>
      <c r="E98" s="689">
        <v>62798.228629999998</v>
      </c>
      <c r="F98" s="689">
        <v>161418522.43487996</v>
      </c>
    </row>
    <row r="99" spans="1:6" s="48" customFormat="1" ht="12.75" thickTop="1">
      <c r="A99" s="87" t="s">
        <v>92</v>
      </c>
      <c r="B99" s="690">
        <v>21916484.67515</v>
      </c>
      <c r="C99" s="690">
        <v>7232064.9598700004</v>
      </c>
      <c r="D99" s="690">
        <v>126.45244</v>
      </c>
      <c r="E99" s="690">
        <v>161.76137</v>
      </c>
      <c r="F99" s="690">
        <v>29148837.84883</v>
      </c>
    </row>
    <row r="100" spans="1:6" s="48" customFormat="1" ht="12">
      <c r="A100" s="87" t="s">
        <v>93</v>
      </c>
      <c r="B100" s="690">
        <v>21612299.688929997</v>
      </c>
      <c r="C100" s="690">
        <v>7151628.3071499998</v>
      </c>
      <c r="D100" s="690">
        <v>36.735779999999998</v>
      </c>
      <c r="E100" s="690">
        <v>161.45602</v>
      </c>
      <c r="F100" s="690">
        <v>28764126.187880002</v>
      </c>
    </row>
    <row r="101" spans="1:6" s="48" customFormat="1" ht="12">
      <c r="A101" s="87" t="s">
        <v>94</v>
      </c>
      <c r="B101" s="690">
        <v>304184.98622000002</v>
      </c>
      <c r="C101" s="690">
        <v>80436.652719999998</v>
      </c>
      <c r="D101" s="690">
        <v>89.716660000000005</v>
      </c>
      <c r="E101" s="690">
        <v>0.30535000000000001</v>
      </c>
      <c r="F101" s="690">
        <v>384711.66095000005</v>
      </c>
    </row>
    <row r="102" spans="1:6" s="48" customFormat="1" ht="12">
      <c r="A102" s="87" t="s">
        <v>95</v>
      </c>
      <c r="B102" s="690">
        <v>37792342.887820005</v>
      </c>
      <c r="C102" s="690">
        <v>11456944.188630002</v>
      </c>
      <c r="D102" s="690">
        <v>0</v>
      </c>
      <c r="E102" s="690">
        <v>12272.014260000002</v>
      </c>
      <c r="F102" s="690">
        <v>49261559.090709999</v>
      </c>
    </row>
    <row r="103" spans="1:6" s="48" customFormat="1" ht="12">
      <c r="A103" s="87" t="s">
        <v>96</v>
      </c>
      <c r="B103" s="690">
        <v>3237679.5130699999</v>
      </c>
      <c r="C103" s="690">
        <v>975031.46836000006</v>
      </c>
      <c r="D103" s="690">
        <v>0</v>
      </c>
      <c r="E103" s="690">
        <v>2136.57339</v>
      </c>
      <c r="F103" s="690">
        <v>4214847.5548199993</v>
      </c>
    </row>
    <row r="104" spans="1:6" s="48" customFormat="1" ht="12">
      <c r="A104" s="436" t="s">
        <v>97</v>
      </c>
      <c r="B104" s="690">
        <v>175779.62249000001</v>
      </c>
      <c r="C104" s="690">
        <v>218138.50248000002</v>
      </c>
      <c r="D104" s="690">
        <v>0</v>
      </c>
      <c r="E104" s="690">
        <v>2136.57341</v>
      </c>
      <c r="F104" s="690">
        <v>396054.69837999996</v>
      </c>
    </row>
    <row r="105" spans="1:6" s="48" customFormat="1" ht="12">
      <c r="A105" s="436" t="s">
        <v>98</v>
      </c>
      <c r="B105" s="690">
        <v>4265.6802699999998</v>
      </c>
      <c r="C105" s="690">
        <v>4935.9258</v>
      </c>
      <c r="D105" s="690">
        <v>0</v>
      </c>
      <c r="E105" s="690">
        <v>0</v>
      </c>
      <c r="F105" s="690">
        <v>9201.6060699999998</v>
      </c>
    </row>
    <row r="106" spans="1:6" s="48" customFormat="1" ht="12">
      <c r="A106" s="48" t="s">
        <v>99</v>
      </c>
      <c r="B106" s="690">
        <v>53214.233759999996</v>
      </c>
      <c r="C106" s="690">
        <v>18956.881020000001</v>
      </c>
      <c r="D106" s="690">
        <v>0</v>
      </c>
      <c r="E106" s="690">
        <v>-2.0000000000000002E-5</v>
      </c>
      <c r="F106" s="690">
        <v>72171.114759999997</v>
      </c>
    </row>
    <row r="107" spans="1:6" s="48" customFormat="1" ht="12">
      <c r="A107" s="48" t="s">
        <v>100</v>
      </c>
      <c r="B107" s="690">
        <v>204131.85709</v>
      </c>
      <c r="C107" s="690">
        <v>51042.471809999995</v>
      </c>
      <c r="D107" s="690">
        <v>0</v>
      </c>
      <c r="E107" s="690">
        <v>0</v>
      </c>
      <c r="F107" s="690">
        <v>255174.32889999999</v>
      </c>
    </row>
    <row r="108" spans="1:6" s="48" customFormat="1" ht="12">
      <c r="A108" s="48" t="s">
        <v>101</v>
      </c>
      <c r="B108" s="690">
        <v>411704.08928000001</v>
      </c>
      <c r="C108" s="690">
        <v>100680.16505000001</v>
      </c>
      <c r="D108" s="690">
        <v>0</v>
      </c>
      <c r="E108" s="690">
        <v>0</v>
      </c>
      <c r="F108" s="690">
        <v>512384.25432999997</v>
      </c>
    </row>
    <row r="109" spans="1:6" s="48" customFormat="1" ht="12">
      <c r="A109" s="48" t="s">
        <v>102</v>
      </c>
      <c r="B109" s="690">
        <v>1244841.0735299999</v>
      </c>
      <c r="C109" s="690">
        <v>188069.44706000003</v>
      </c>
      <c r="D109" s="690">
        <v>0</v>
      </c>
      <c r="E109" s="690">
        <v>0</v>
      </c>
      <c r="F109" s="690">
        <v>1432910.5205899999</v>
      </c>
    </row>
    <row r="110" spans="1:6" s="48" customFormat="1" ht="12">
      <c r="A110" s="48" t="s">
        <v>103</v>
      </c>
      <c r="B110" s="690">
        <v>380149.20199000003</v>
      </c>
      <c r="C110" s="690">
        <v>159681.91022000002</v>
      </c>
      <c r="D110" s="690">
        <v>0</v>
      </c>
      <c r="E110" s="690">
        <v>0</v>
      </c>
      <c r="F110" s="690">
        <v>539831.11220999993</v>
      </c>
    </row>
    <row r="111" spans="1:6" s="48" customFormat="1" ht="12">
      <c r="A111" s="48" t="s">
        <v>104</v>
      </c>
      <c r="B111" s="690">
        <v>763593.75465999986</v>
      </c>
      <c r="C111" s="690">
        <v>233526.16491999998</v>
      </c>
      <c r="D111" s="690">
        <v>0</v>
      </c>
      <c r="E111" s="690">
        <v>0</v>
      </c>
      <c r="F111" s="690">
        <v>997119.91957999999</v>
      </c>
    </row>
    <row r="112" spans="1:6" s="48" customFormat="1" ht="12">
      <c r="A112" s="49" t="s">
        <v>105</v>
      </c>
      <c r="B112" s="690">
        <v>4173639.5581999999</v>
      </c>
      <c r="C112" s="690">
        <v>1037104.1295700001</v>
      </c>
      <c r="D112" s="690">
        <v>0.10085</v>
      </c>
      <c r="E112" s="690">
        <v>47225.819939999994</v>
      </c>
      <c r="F112" s="690">
        <v>5257969.6085599996</v>
      </c>
    </row>
    <row r="113" spans="1:6" s="48" customFormat="1" ht="12">
      <c r="A113" s="49" t="s">
        <v>106</v>
      </c>
      <c r="B113" s="690">
        <v>65200890.953419991</v>
      </c>
      <c r="C113" s="690">
        <v>2675039.3692200002</v>
      </c>
      <c r="D113" s="690">
        <v>0</v>
      </c>
      <c r="E113" s="690">
        <v>1001.73858</v>
      </c>
      <c r="F113" s="690">
        <v>67876932.06121999</v>
      </c>
    </row>
    <row r="114" spans="1:6" s="48" customFormat="1" ht="12.75" thickBot="1">
      <c r="A114" s="87" t="s">
        <v>107</v>
      </c>
      <c r="B114" s="690">
        <v>5521588.5742100012</v>
      </c>
      <c r="C114" s="690">
        <v>136787.37544</v>
      </c>
      <c r="D114" s="690">
        <v>0</v>
      </c>
      <c r="E114" s="690">
        <v>0.32108999999999999</v>
      </c>
      <c r="F114" s="690">
        <v>5658376.2707399996</v>
      </c>
    </row>
    <row r="115" spans="1:6" s="48" customFormat="1" ht="13.5" thickTop="1" thickBot="1">
      <c r="A115" s="423" t="s">
        <v>108</v>
      </c>
      <c r="B115" s="687">
        <v>202514.31075</v>
      </c>
      <c r="C115" s="687">
        <v>1147.97471</v>
      </c>
      <c r="D115" s="687">
        <v>0</v>
      </c>
      <c r="E115" s="687">
        <v>3.63E-3</v>
      </c>
      <c r="F115" s="687">
        <v>203662.28908999998</v>
      </c>
    </row>
    <row r="116" spans="1:6" s="48" customFormat="1" ht="13.5" thickTop="1" thickBot="1">
      <c r="A116" s="422" t="s">
        <v>109</v>
      </c>
      <c r="B116" s="689">
        <v>7801146.0625600005</v>
      </c>
      <c r="C116" s="689">
        <v>357364.72832999995</v>
      </c>
      <c r="D116" s="689">
        <v>29.003799999999998</v>
      </c>
      <c r="E116" s="689">
        <v>0</v>
      </c>
      <c r="F116" s="689">
        <v>8158539.7946899999</v>
      </c>
    </row>
    <row r="117" spans="1:6" s="53" customFormat="1" ht="12.75" thickTop="1">
      <c r="A117" s="87" t="s">
        <v>110</v>
      </c>
      <c r="B117" s="690">
        <v>4716468.2271199999</v>
      </c>
      <c r="C117" s="690">
        <v>301281.28348000004</v>
      </c>
      <c r="D117" s="690">
        <v>29.003799999999998</v>
      </c>
      <c r="E117" s="690">
        <v>0</v>
      </c>
      <c r="F117" s="690">
        <v>5017778.5143999998</v>
      </c>
    </row>
    <row r="118" spans="1:6" s="53" customFormat="1" ht="12">
      <c r="A118" s="87" t="s">
        <v>111</v>
      </c>
      <c r="B118" s="690">
        <v>2372810.8171199998</v>
      </c>
      <c r="C118" s="690">
        <v>13836.57286</v>
      </c>
      <c r="D118" s="690">
        <v>0</v>
      </c>
      <c r="E118" s="690">
        <v>0</v>
      </c>
      <c r="F118" s="690">
        <v>2386647.38998</v>
      </c>
    </row>
    <row r="119" spans="1:6" s="48" customFormat="1" ht="12">
      <c r="A119" s="87" t="s">
        <v>112</v>
      </c>
      <c r="B119" s="690">
        <v>3000</v>
      </c>
      <c r="C119" s="690">
        <v>439.62907000000001</v>
      </c>
      <c r="D119" s="690">
        <v>0</v>
      </c>
      <c r="E119" s="690">
        <v>0</v>
      </c>
      <c r="F119" s="690">
        <v>3439.62907</v>
      </c>
    </row>
    <row r="120" spans="1:6" s="48" customFormat="1" ht="12">
      <c r="A120" s="87" t="s">
        <v>113</v>
      </c>
      <c r="B120" s="690">
        <v>130504.70634</v>
      </c>
      <c r="C120" s="690">
        <v>41160</v>
      </c>
      <c r="D120" s="690">
        <v>0</v>
      </c>
      <c r="E120" s="690">
        <v>0</v>
      </c>
      <c r="F120" s="690">
        <v>171664.70634</v>
      </c>
    </row>
    <row r="121" spans="1:6" s="48" customFormat="1" ht="12">
      <c r="A121" s="87" t="s">
        <v>114</v>
      </c>
      <c r="B121" s="690">
        <v>573235.76014999999</v>
      </c>
      <c r="C121" s="690">
        <v>0</v>
      </c>
      <c r="D121" s="690">
        <v>0</v>
      </c>
      <c r="E121" s="690">
        <v>0</v>
      </c>
      <c r="F121" s="690">
        <v>573235.76014999999</v>
      </c>
    </row>
    <row r="122" spans="1:6" s="48" customFormat="1" ht="12.75" thickBot="1">
      <c r="A122" s="87" t="s">
        <v>115</v>
      </c>
      <c r="B122" s="690">
        <v>5126.5518300000003</v>
      </c>
      <c r="C122" s="690">
        <v>647.24292000000003</v>
      </c>
      <c r="D122" s="690">
        <v>0</v>
      </c>
      <c r="E122" s="690">
        <v>0</v>
      </c>
      <c r="F122" s="690">
        <v>5773.79475</v>
      </c>
    </row>
    <row r="123" spans="1:6" s="48" customFormat="1" ht="13.5" thickTop="1" thickBot="1">
      <c r="A123" s="422" t="s">
        <v>116</v>
      </c>
      <c r="B123" s="689">
        <v>12436331.745379999</v>
      </c>
      <c r="C123" s="689">
        <v>3150659.20536</v>
      </c>
      <c r="D123" s="689">
        <v>793.67182000000003</v>
      </c>
      <c r="E123" s="689">
        <v>768.36805000000004</v>
      </c>
      <c r="F123" s="689">
        <v>15588552.99061</v>
      </c>
    </row>
    <row r="124" spans="1:6" s="48" customFormat="1" ht="12.75" thickTop="1">
      <c r="A124" s="87" t="s">
        <v>117</v>
      </c>
      <c r="B124" s="690">
        <v>432188.99349999998</v>
      </c>
      <c r="C124" s="690">
        <v>255805.00013999999</v>
      </c>
      <c r="D124" s="690">
        <v>0</v>
      </c>
      <c r="E124" s="690">
        <v>0</v>
      </c>
      <c r="F124" s="690">
        <v>687993.99364</v>
      </c>
    </row>
    <row r="125" spans="1:6" s="48" customFormat="1" ht="12">
      <c r="A125" s="87" t="s">
        <v>118</v>
      </c>
      <c r="B125" s="690">
        <v>1930181.29238</v>
      </c>
      <c r="C125" s="690">
        <v>103577.37492</v>
      </c>
      <c r="D125" s="690">
        <v>0</v>
      </c>
      <c r="E125" s="690">
        <v>0</v>
      </c>
      <c r="F125" s="690">
        <v>2033758.6673000001</v>
      </c>
    </row>
    <row r="126" spans="1:6" s="48" customFormat="1" ht="12">
      <c r="A126" s="87" t="s">
        <v>119</v>
      </c>
      <c r="B126" s="690">
        <v>0</v>
      </c>
      <c r="C126" s="690">
        <v>2963.2953900000002</v>
      </c>
      <c r="D126" s="690">
        <v>0</v>
      </c>
      <c r="E126" s="690">
        <v>768.36805000000004</v>
      </c>
      <c r="F126" s="690">
        <v>3731.6634400000003</v>
      </c>
    </row>
    <row r="127" spans="1:6" s="48" customFormat="1" ht="12">
      <c r="A127" s="87" t="s">
        <v>1333</v>
      </c>
      <c r="B127" s="690">
        <v>1848490.4506600001</v>
      </c>
      <c r="C127" s="690">
        <v>18785.719430000001</v>
      </c>
      <c r="D127" s="690">
        <v>208.95726000000002</v>
      </c>
      <c r="E127" s="690">
        <v>0</v>
      </c>
      <c r="F127" s="690">
        <v>1867485.1273500002</v>
      </c>
    </row>
    <row r="128" spans="1:6" s="48" customFormat="1" ht="12">
      <c r="A128" s="87" t="s">
        <v>120</v>
      </c>
      <c r="B128" s="690">
        <v>6893061.3203999996</v>
      </c>
      <c r="C128" s="690">
        <v>754783.44094999996</v>
      </c>
      <c r="D128" s="690">
        <v>0</v>
      </c>
      <c r="E128" s="690">
        <v>0</v>
      </c>
      <c r="F128" s="690">
        <v>7647844.7613499993</v>
      </c>
    </row>
    <row r="129" spans="1:6" s="48" customFormat="1" ht="12">
      <c r="A129" s="87" t="s">
        <v>121</v>
      </c>
      <c r="B129" s="690">
        <v>876877.21795000008</v>
      </c>
      <c r="C129" s="690">
        <v>5796.6999900000001</v>
      </c>
      <c r="D129" s="690">
        <v>0</v>
      </c>
      <c r="E129" s="690">
        <v>0</v>
      </c>
      <c r="F129" s="690">
        <v>882673.91794000007</v>
      </c>
    </row>
    <row r="130" spans="1:6" s="48" customFormat="1" ht="12">
      <c r="A130" s="87" t="s">
        <v>122</v>
      </c>
      <c r="B130" s="690">
        <v>186972.29687999998</v>
      </c>
      <c r="C130" s="690">
        <v>1982820.9225299999</v>
      </c>
      <c r="D130" s="690">
        <v>571.2713</v>
      </c>
      <c r="E130" s="690">
        <v>0</v>
      </c>
      <c r="F130" s="690">
        <v>2170364.4907099996</v>
      </c>
    </row>
    <row r="131" spans="1:6" s="48" customFormat="1" ht="12.75" thickBot="1">
      <c r="A131" s="87" t="s">
        <v>123</v>
      </c>
      <c r="B131" s="690">
        <v>268560.17360999994</v>
      </c>
      <c r="C131" s="690">
        <v>26126.752010000004</v>
      </c>
      <c r="D131" s="690">
        <v>13.443259999999999</v>
      </c>
      <c r="E131" s="690">
        <v>0</v>
      </c>
      <c r="F131" s="690">
        <v>294700.36888000002</v>
      </c>
    </row>
    <row r="132" spans="1:6" s="48" customFormat="1" ht="13.5" thickTop="1" thickBot="1">
      <c r="A132" s="422" t="s">
        <v>124</v>
      </c>
      <c r="B132" s="689">
        <v>3402770.1601</v>
      </c>
      <c r="C132" s="689">
        <v>384849.09989000001</v>
      </c>
      <c r="D132" s="689">
        <v>0</v>
      </c>
      <c r="E132" s="689">
        <v>76.834909999999994</v>
      </c>
      <c r="F132" s="689">
        <v>3787696.0948999999</v>
      </c>
    </row>
    <row r="133" spans="1:6" s="48" customFormat="1" ht="12.75" thickTop="1">
      <c r="A133" s="87" t="s">
        <v>58</v>
      </c>
      <c r="B133" s="690">
        <v>56750.070359999998</v>
      </c>
      <c r="C133" s="690">
        <v>19887.70534</v>
      </c>
      <c r="D133" s="690">
        <v>0</v>
      </c>
      <c r="E133" s="690">
        <v>6.5599999999999992E-2</v>
      </c>
      <c r="F133" s="690">
        <v>76637.8413</v>
      </c>
    </row>
    <row r="134" spans="1:6" s="48" customFormat="1" ht="12">
      <c r="A134" s="87" t="s">
        <v>60</v>
      </c>
      <c r="B134" s="690">
        <v>796698.89481999993</v>
      </c>
      <c r="C134" s="690">
        <v>210814.66669000001</v>
      </c>
      <c r="D134" s="690">
        <v>0</v>
      </c>
      <c r="E134" s="690">
        <v>73.37554999999999</v>
      </c>
      <c r="F134" s="690">
        <v>1007586.9370599999</v>
      </c>
    </row>
    <row r="135" spans="1:6" s="48" customFormat="1" ht="12">
      <c r="A135" s="87" t="s">
        <v>125</v>
      </c>
      <c r="B135" s="690">
        <v>2403377.8722099997</v>
      </c>
      <c r="C135" s="690">
        <v>122782.01326000001</v>
      </c>
      <c r="D135" s="690">
        <v>0</v>
      </c>
      <c r="E135" s="690">
        <v>3.0452499999999998</v>
      </c>
      <c r="F135" s="690">
        <v>2526162.9307200001</v>
      </c>
    </row>
    <row r="136" spans="1:6" s="48" customFormat="1" ht="12">
      <c r="A136" s="87" t="s">
        <v>87</v>
      </c>
      <c r="B136" s="690">
        <v>145943.32271000004</v>
      </c>
      <c r="C136" s="690">
        <v>31364.714599999999</v>
      </c>
      <c r="D136" s="690">
        <v>0</v>
      </c>
      <c r="E136" s="690">
        <v>0.34850999999999999</v>
      </c>
      <c r="F136" s="690">
        <v>177308.38582000002</v>
      </c>
    </row>
    <row r="137" spans="1:6" s="48" customFormat="1" ht="12.75" thickBot="1">
      <c r="A137" s="87" t="s">
        <v>126</v>
      </c>
      <c r="B137" s="690">
        <v>0</v>
      </c>
      <c r="C137" s="690">
        <v>0</v>
      </c>
      <c r="D137" s="690">
        <v>0</v>
      </c>
      <c r="E137" s="690">
        <v>0</v>
      </c>
      <c r="F137" s="690">
        <v>0</v>
      </c>
    </row>
    <row r="138" spans="1:6" s="48" customFormat="1" ht="13.5" thickTop="1" thickBot="1">
      <c r="A138" s="422" t="s">
        <v>127</v>
      </c>
      <c r="B138" s="689">
        <v>1943759.6731900002</v>
      </c>
      <c r="C138" s="689">
        <v>362679.96168000007</v>
      </c>
      <c r="D138" s="689">
        <v>3.8009999999999995E-2</v>
      </c>
      <c r="E138" s="689">
        <v>4087.4432399999996</v>
      </c>
      <c r="F138" s="689">
        <v>2310527.1161199999</v>
      </c>
    </row>
    <row r="139" spans="1:6" s="48" customFormat="1" ht="12.75" thickTop="1">
      <c r="A139" s="87" t="s">
        <v>128</v>
      </c>
      <c r="B139" s="690">
        <v>44280.037120000008</v>
      </c>
      <c r="C139" s="690">
        <v>23071.275590000001</v>
      </c>
      <c r="D139" s="690">
        <v>0</v>
      </c>
      <c r="E139" s="690">
        <v>2090.7403400000003</v>
      </c>
      <c r="F139" s="690">
        <v>69442.053050000002</v>
      </c>
    </row>
    <row r="140" spans="1:6" s="48" customFormat="1" ht="12">
      <c r="A140" s="87" t="s">
        <v>129</v>
      </c>
      <c r="B140" s="690">
        <v>0</v>
      </c>
      <c r="C140" s="690">
        <v>0</v>
      </c>
      <c r="D140" s="690">
        <v>0</v>
      </c>
      <c r="E140" s="690">
        <v>0</v>
      </c>
      <c r="F140" s="690">
        <v>0</v>
      </c>
    </row>
    <row r="141" spans="1:6" s="48" customFormat="1" ht="12">
      <c r="A141" s="87" t="s">
        <v>130</v>
      </c>
      <c r="B141" s="690">
        <v>987387.21739000001</v>
      </c>
      <c r="C141" s="690">
        <v>226799.24144000001</v>
      </c>
      <c r="D141" s="690">
        <v>1.9E-2</v>
      </c>
      <c r="E141" s="690">
        <v>933.17684999999994</v>
      </c>
      <c r="F141" s="690">
        <v>1215119.6546800002</v>
      </c>
    </row>
    <row r="142" spans="1:6" s="48" customFormat="1" ht="12">
      <c r="A142" s="87" t="s">
        <v>131</v>
      </c>
      <c r="B142" s="690">
        <v>867347.83716</v>
      </c>
      <c r="C142" s="690">
        <v>52792.786789999998</v>
      </c>
      <c r="D142" s="690">
        <v>1.9010000000000003E-2</v>
      </c>
      <c r="E142" s="690">
        <v>1063.5260499999999</v>
      </c>
      <c r="F142" s="690">
        <v>921204.16901000007</v>
      </c>
    </row>
    <row r="143" spans="1:6" s="48" customFormat="1" ht="12.75" thickBot="1">
      <c r="A143" s="87" t="s">
        <v>132</v>
      </c>
      <c r="B143" s="690">
        <v>44744.58152</v>
      </c>
      <c r="C143" s="690">
        <v>60016.657859999999</v>
      </c>
      <c r="D143" s="690">
        <v>0</v>
      </c>
      <c r="E143" s="690">
        <v>0</v>
      </c>
      <c r="F143" s="690">
        <v>104761.23938</v>
      </c>
    </row>
    <row r="144" spans="1:6" s="48" customFormat="1" ht="13.5" thickTop="1" thickBot="1">
      <c r="A144" s="422" t="s">
        <v>133</v>
      </c>
      <c r="B144" s="689">
        <v>2246994.0833300003</v>
      </c>
      <c r="C144" s="689">
        <v>467867.13848999998</v>
      </c>
      <c r="D144" s="689">
        <v>0</v>
      </c>
      <c r="E144" s="689">
        <v>0</v>
      </c>
      <c r="F144" s="689">
        <v>2714861.2218200001</v>
      </c>
    </row>
    <row r="145" spans="1:6" s="48" customFormat="1" ht="12.75" thickTop="1">
      <c r="A145" s="87" t="s">
        <v>134</v>
      </c>
      <c r="B145" s="690">
        <v>2186000</v>
      </c>
      <c r="C145" s="690">
        <v>464422</v>
      </c>
      <c r="D145" s="690">
        <v>0</v>
      </c>
      <c r="E145" s="690">
        <v>0</v>
      </c>
      <c r="F145" s="690">
        <v>2650422</v>
      </c>
    </row>
    <row r="146" spans="1:6" s="48" customFormat="1" ht="12">
      <c r="A146" s="87" t="s">
        <v>135</v>
      </c>
      <c r="B146" s="690">
        <v>0</v>
      </c>
      <c r="C146" s="690">
        <v>0</v>
      </c>
      <c r="D146" s="690">
        <v>0</v>
      </c>
      <c r="E146" s="690">
        <v>0</v>
      </c>
      <c r="F146" s="690">
        <v>0</v>
      </c>
    </row>
    <row r="147" spans="1:6" s="48" customFormat="1" ht="12">
      <c r="A147" s="87" t="s">
        <v>136</v>
      </c>
      <c r="B147" s="690">
        <v>41065.805520000002</v>
      </c>
      <c r="C147" s="690">
        <v>0</v>
      </c>
      <c r="D147" s="690">
        <v>0</v>
      </c>
      <c r="E147" s="690">
        <v>0</v>
      </c>
      <c r="F147" s="690">
        <v>41065.805520000002</v>
      </c>
    </row>
    <row r="148" spans="1:6" s="48" customFormat="1" ht="12.75" thickBot="1">
      <c r="A148" s="87" t="s">
        <v>137</v>
      </c>
      <c r="B148" s="690">
        <v>19928.27781</v>
      </c>
      <c r="C148" s="690">
        <v>3445.1384900000003</v>
      </c>
      <c r="D148" s="690">
        <v>0</v>
      </c>
      <c r="E148" s="690">
        <v>0</v>
      </c>
      <c r="F148" s="690">
        <v>23373.416299999997</v>
      </c>
    </row>
    <row r="149" spans="1:6" s="48" customFormat="1" ht="13.5" thickTop="1" thickBot="1">
      <c r="A149" s="422" t="s">
        <v>138</v>
      </c>
      <c r="B149" s="689">
        <v>1787865.26621</v>
      </c>
      <c r="C149" s="689">
        <v>950625.72945999994</v>
      </c>
      <c r="D149" s="689">
        <v>0</v>
      </c>
      <c r="E149" s="689">
        <v>0</v>
      </c>
      <c r="F149" s="689">
        <v>2738490.9956700006</v>
      </c>
    </row>
    <row r="150" spans="1:6" s="48" customFormat="1" ht="12.75" thickTop="1">
      <c r="A150" s="87" t="s">
        <v>139</v>
      </c>
      <c r="B150" s="690">
        <v>49455.499349999998</v>
      </c>
      <c r="C150" s="690">
        <v>490614.50994999998</v>
      </c>
      <c r="D150" s="690">
        <v>0</v>
      </c>
      <c r="E150" s="690">
        <v>0</v>
      </c>
      <c r="F150" s="690">
        <v>540070.00930000003</v>
      </c>
    </row>
    <row r="151" spans="1:6" s="48" customFormat="1" ht="12">
      <c r="A151" s="87" t="s">
        <v>140</v>
      </c>
      <c r="B151" s="690">
        <v>63.49935</v>
      </c>
      <c r="C151" s="690">
        <v>0</v>
      </c>
      <c r="D151" s="690">
        <v>0</v>
      </c>
      <c r="E151" s="690">
        <v>0</v>
      </c>
      <c r="F151" s="690">
        <v>63.49935</v>
      </c>
    </row>
    <row r="152" spans="1:6" s="48" customFormat="1" ht="12">
      <c r="A152" s="87" t="s">
        <v>141</v>
      </c>
      <c r="B152" s="690">
        <v>0</v>
      </c>
      <c r="C152" s="690">
        <v>6953.6400199999998</v>
      </c>
      <c r="D152" s="690">
        <v>0</v>
      </c>
      <c r="E152" s="690">
        <v>0</v>
      </c>
      <c r="F152" s="690">
        <v>6953.6400199999998</v>
      </c>
    </row>
    <row r="153" spans="1:6" s="48" customFormat="1" ht="12">
      <c r="A153" s="87" t="s">
        <v>142</v>
      </c>
      <c r="B153" s="690">
        <v>49392</v>
      </c>
      <c r="C153" s="690">
        <v>340713.33329000004</v>
      </c>
      <c r="D153" s="690">
        <v>0</v>
      </c>
      <c r="E153" s="690">
        <v>0</v>
      </c>
      <c r="F153" s="690">
        <v>390105.33329000004</v>
      </c>
    </row>
    <row r="154" spans="1:6" s="48" customFormat="1" ht="12">
      <c r="A154" s="87" t="s">
        <v>143</v>
      </c>
      <c r="B154" s="690">
        <v>0</v>
      </c>
      <c r="C154" s="690">
        <v>0</v>
      </c>
      <c r="D154" s="690">
        <v>0</v>
      </c>
      <c r="E154" s="690">
        <v>0</v>
      </c>
      <c r="F154" s="690">
        <v>0</v>
      </c>
    </row>
    <row r="155" spans="1:6" s="48" customFormat="1" ht="12">
      <c r="A155" s="87" t="s">
        <v>144</v>
      </c>
      <c r="B155" s="690">
        <v>0</v>
      </c>
      <c r="C155" s="690">
        <v>142947.53663999998</v>
      </c>
      <c r="D155" s="690">
        <v>0</v>
      </c>
      <c r="E155" s="690">
        <v>0</v>
      </c>
      <c r="F155" s="690">
        <v>142947.53663999998</v>
      </c>
    </row>
    <row r="156" spans="1:6" s="48" customFormat="1" ht="12">
      <c r="A156" s="87" t="s">
        <v>145</v>
      </c>
      <c r="B156" s="690">
        <v>1719055.2</v>
      </c>
      <c r="C156" s="690">
        <v>446356.87599999999</v>
      </c>
      <c r="D156" s="690">
        <v>0</v>
      </c>
      <c r="E156" s="690">
        <v>0</v>
      </c>
      <c r="F156" s="690">
        <v>2165412.0759999999</v>
      </c>
    </row>
    <row r="157" spans="1:6" s="48" customFormat="1" ht="12.75" thickBot="1">
      <c r="A157" s="87" t="s">
        <v>146</v>
      </c>
      <c r="B157" s="678">
        <v>19354.566859999999</v>
      </c>
      <c r="C157" s="678">
        <v>13654.343510000001</v>
      </c>
      <c r="D157" s="678">
        <v>0</v>
      </c>
      <c r="E157" s="678">
        <v>0</v>
      </c>
      <c r="F157" s="678">
        <v>33008.910369999998</v>
      </c>
    </row>
    <row r="158" spans="1:6" s="48" customFormat="1" ht="13.5" thickTop="1" thickBot="1">
      <c r="A158" s="424" t="s">
        <v>147</v>
      </c>
      <c r="B158" s="689">
        <v>17593480.457929999</v>
      </c>
      <c r="C158" s="689">
        <v>0</v>
      </c>
      <c r="D158" s="689">
        <v>0</v>
      </c>
      <c r="E158" s="689">
        <v>0</v>
      </c>
      <c r="F158" s="689">
        <v>17593480.457929999</v>
      </c>
    </row>
    <row r="159" spans="1:6" s="48" customFormat="1" ht="12.75" thickTop="1">
      <c r="A159" s="438" t="s">
        <v>148</v>
      </c>
      <c r="B159" s="690">
        <v>12053755.098850003</v>
      </c>
      <c r="C159" s="690">
        <v>0</v>
      </c>
      <c r="D159" s="690">
        <v>0</v>
      </c>
      <c r="E159" s="690">
        <v>0</v>
      </c>
      <c r="F159" s="690">
        <v>12053755.098850003</v>
      </c>
    </row>
    <row r="160" spans="1:6" s="48" customFormat="1" ht="12">
      <c r="A160" s="87" t="s">
        <v>149</v>
      </c>
      <c r="B160" s="690">
        <v>12053755.098850003</v>
      </c>
      <c r="C160" s="690">
        <v>0</v>
      </c>
      <c r="D160" s="690">
        <v>0</v>
      </c>
      <c r="E160" s="690">
        <v>0</v>
      </c>
      <c r="F160" s="690">
        <v>12053755.098850003</v>
      </c>
    </row>
    <row r="161" spans="1:6" s="48" customFormat="1" ht="12">
      <c r="A161" s="87" t="s">
        <v>150</v>
      </c>
      <c r="B161" s="690">
        <v>87506</v>
      </c>
      <c r="C161" s="690">
        <v>0</v>
      </c>
      <c r="D161" s="690">
        <v>0</v>
      </c>
      <c r="E161" s="690">
        <v>0</v>
      </c>
      <c r="F161" s="690">
        <v>87506</v>
      </c>
    </row>
    <row r="162" spans="1:6" s="48" customFormat="1" ht="12">
      <c r="A162" s="87" t="s">
        <v>151</v>
      </c>
      <c r="B162" s="690">
        <v>-87506</v>
      </c>
      <c r="C162" s="690">
        <v>0</v>
      </c>
      <c r="D162" s="690">
        <v>0</v>
      </c>
      <c r="E162" s="690">
        <v>0</v>
      </c>
      <c r="F162" s="690">
        <v>-87506</v>
      </c>
    </row>
    <row r="163" spans="1:6" s="48" customFormat="1" ht="12">
      <c r="A163" s="438" t="s">
        <v>152</v>
      </c>
      <c r="B163" s="690">
        <v>755158.81556999998</v>
      </c>
      <c r="C163" s="690">
        <v>0</v>
      </c>
      <c r="D163" s="690">
        <v>0</v>
      </c>
      <c r="E163" s="690">
        <v>0</v>
      </c>
      <c r="F163" s="690">
        <v>755158.81556999998</v>
      </c>
    </row>
    <row r="164" spans="1:6" s="48" customFormat="1" ht="12">
      <c r="A164" s="87" t="s">
        <v>153</v>
      </c>
      <c r="B164" s="690">
        <v>349.64628999999996</v>
      </c>
      <c r="C164" s="690">
        <v>0</v>
      </c>
      <c r="D164" s="690">
        <v>0</v>
      </c>
      <c r="E164" s="690">
        <v>0</v>
      </c>
      <c r="F164" s="690">
        <v>349.64628999999996</v>
      </c>
    </row>
    <row r="165" spans="1:6" s="48" customFormat="1" ht="12">
      <c r="A165" s="87" t="s">
        <v>154</v>
      </c>
      <c r="B165" s="690">
        <v>730782.77849000006</v>
      </c>
      <c r="C165" s="690">
        <v>0</v>
      </c>
      <c r="D165" s="690">
        <v>0</v>
      </c>
      <c r="E165" s="690">
        <v>0</v>
      </c>
      <c r="F165" s="690">
        <v>730782.77849000006</v>
      </c>
    </row>
    <row r="166" spans="1:6" s="48" customFormat="1" ht="12">
      <c r="A166" s="87" t="s">
        <v>155</v>
      </c>
      <c r="B166" s="690">
        <v>24026.390790000001</v>
      </c>
      <c r="C166" s="690">
        <v>0</v>
      </c>
      <c r="D166" s="690">
        <v>0</v>
      </c>
      <c r="E166" s="690">
        <v>0</v>
      </c>
      <c r="F166" s="690">
        <v>24026.390790000001</v>
      </c>
    </row>
    <row r="167" spans="1:6" s="48" customFormat="1" ht="12">
      <c r="A167" s="438" t="s">
        <v>156</v>
      </c>
      <c r="B167" s="690">
        <v>0</v>
      </c>
      <c r="C167" s="690">
        <v>0</v>
      </c>
      <c r="D167" s="690">
        <v>0</v>
      </c>
      <c r="E167" s="690">
        <v>0</v>
      </c>
      <c r="F167" s="690">
        <v>0</v>
      </c>
    </row>
    <row r="168" spans="1:6" s="48" customFormat="1" ht="12">
      <c r="A168" s="87" t="s">
        <v>157</v>
      </c>
      <c r="B168" s="690">
        <v>0</v>
      </c>
      <c r="C168" s="690">
        <v>0</v>
      </c>
      <c r="D168" s="690">
        <v>0</v>
      </c>
      <c r="E168" s="690">
        <v>0</v>
      </c>
      <c r="F168" s="690">
        <v>0</v>
      </c>
    </row>
    <row r="169" spans="1:6" s="48" customFormat="1" ht="12">
      <c r="A169" s="87" t="s">
        <v>158</v>
      </c>
      <c r="B169" s="690">
        <v>0</v>
      </c>
      <c r="C169" s="690">
        <v>0</v>
      </c>
      <c r="D169" s="690">
        <v>0</v>
      </c>
      <c r="E169" s="690">
        <v>0</v>
      </c>
      <c r="F169" s="690">
        <v>0</v>
      </c>
    </row>
    <row r="170" spans="1:6" s="48" customFormat="1" ht="12">
      <c r="A170" s="87" t="s">
        <v>159</v>
      </c>
      <c r="B170" s="690">
        <v>0</v>
      </c>
      <c r="C170" s="690">
        <v>0</v>
      </c>
      <c r="D170" s="690">
        <v>0</v>
      </c>
      <c r="E170" s="690">
        <v>0</v>
      </c>
      <c r="F170" s="690">
        <v>0</v>
      </c>
    </row>
    <row r="171" spans="1:6" s="48" customFormat="1" ht="12">
      <c r="A171" s="438" t="s">
        <v>160</v>
      </c>
      <c r="B171" s="690">
        <v>3024132.4710900001</v>
      </c>
      <c r="C171" s="690">
        <v>0</v>
      </c>
      <c r="D171" s="690">
        <v>0</v>
      </c>
      <c r="E171" s="690">
        <v>0</v>
      </c>
      <c r="F171" s="690">
        <v>3024132.4710900001</v>
      </c>
    </row>
    <row r="172" spans="1:6" s="48" customFormat="1" ht="12">
      <c r="A172" s="87" t="s">
        <v>161</v>
      </c>
      <c r="B172" s="690">
        <v>1861028.26244</v>
      </c>
      <c r="C172" s="690">
        <v>0</v>
      </c>
      <c r="D172" s="690">
        <v>0</v>
      </c>
      <c r="E172" s="690">
        <v>0</v>
      </c>
      <c r="F172" s="690">
        <v>1861028.26244</v>
      </c>
    </row>
    <row r="173" spans="1:6" s="48" customFormat="1" ht="12">
      <c r="A173" s="87" t="s">
        <v>162</v>
      </c>
      <c r="B173" s="690">
        <v>526545.17365000001</v>
      </c>
      <c r="C173" s="690">
        <v>0</v>
      </c>
      <c r="D173" s="690">
        <v>0</v>
      </c>
      <c r="E173" s="690">
        <v>0</v>
      </c>
      <c r="F173" s="690">
        <v>526545.17365000001</v>
      </c>
    </row>
    <row r="174" spans="1:6" s="48" customFormat="1" ht="12">
      <c r="A174" s="87" t="s">
        <v>163</v>
      </c>
      <c r="B174" s="690">
        <v>636559.03499999992</v>
      </c>
      <c r="C174" s="690">
        <v>0</v>
      </c>
      <c r="D174" s="690">
        <v>0</v>
      </c>
      <c r="E174" s="690">
        <v>0</v>
      </c>
      <c r="F174" s="690">
        <v>636559.03499999992</v>
      </c>
    </row>
    <row r="175" spans="1:6" s="48" customFormat="1" ht="12">
      <c r="A175" s="438" t="s">
        <v>164</v>
      </c>
      <c r="B175" s="690">
        <v>1760434.0724200001</v>
      </c>
      <c r="C175" s="690">
        <v>0</v>
      </c>
      <c r="D175" s="690">
        <v>0</v>
      </c>
      <c r="E175" s="690">
        <v>0</v>
      </c>
      <c r="F175" s="690">
        <v>1760434.0724200001</v>
      </c>
    </row>
    <row r="176" spans="1:6" s="48" customFormat="1" ht="12">
      <c r="A176" s="87" t="s">
        <v>165</v>
      </c>
      <c r="B176" s="690">
        <v>102789.96785</v>
      </c>
      <c r="C176" s="690">
        <v>0</v>
      </c>
      <c r="D176" s="690">
        <v>0</v>
      </c>
      <c r="E176" s="690">
        <v>0</v>
      </c>
      <c r="F176" s="690">
        <v>102789.96785</v>
      </c>
    </row>
    <row r="177" spans="1:6" s="48" customFormat="1" ht="12.75" thickBot="1">
      <c r="A177" s="87" t="s">
        <v>166</v>
      </c>
      <c r="B177" s="690">
        <v>1657644.1045699997</v>
      </c>
      <c r="C177" s="690">
        <v>0</v>
      </c>
      <c r="D177" s="690">
        <v>0</v>
      </c>
      <c r="E177" s="690">
        <v>0</v>
      </c>
      <c r="F177" s="690">
        <v>1657644.1045699997</v>
      </c>
    </row>
    <row r="178" spans="1:6" s="48" customFormat="1" ht="13.5" thickTop="1" thickBot="1">
      <c r="A178" s="462" t="s">
        <v>167</v>
      </c>
      <c r="B178" s="687">
        <v>185257487.92131999</v>
      </c>
      <c r="C178" s="687">
        <v>29188165.329009999</v>
      </c>
      <c r="D178" s="687">
        <v>949.26692000000003</v>
      </c>
      <c r="E178" s="687">
        <v>67730.878459999993</v>
      </c>
      <c r="F178" s="687">
        <v>214514333.39570996</v>
      </c>
    </row>
    <row r="179" spans="1:6" s="48" customFormat="1" ht="13.5" thickTop="1" thickBot="1">
      <c r="A179" s="463" t="s">
        <v>168</v>
      </c>
      <c r="B179" s="689">
        <v>11557241.34361</v>
      </c>
      <c r="C179" s="689">
        <v>9324966.008419998</v>
      </c>
      <c r="D179" s="689">
        <v>0</v>
      </c>
      <c r="E179" s="689">
        <v>230859.94006000002</v>
      </c>
      <c r="F179" s="689">
        <v>21113067.292089999</v>
      </c>
    </row>
    <row r="180" spans="1:6" s="48" customFormat="1" ht="12.75" thickTop="1">
      <c r="A180" s="458" t="s">
        <v>169</v>
      </c>
      <c r="B180" s="690">
        <v>0</v>
      </c>
      <c r="C180" s="690">
        <v>940837.26705999998</v>
      </c>
      <c r="D180" s="690">
        <v>0</v>
      </c>
      <c r="E180" s="690">
        <v>0</v>
      </c>
      <c r="F180" s="690">
        <v>940837.26705999998</v>
      </c>
    </row>
    <row r="181" spans="1:6" s="48" customFormat="1" ht="12">
      <c r="A181" s="87" t="s">
        <v>170</v>
      </c>
      <c r="B181" s="690">
        <v>0</v>
      </c>
      <c r="C181" s="690">
        <v>446780.22008999996</v>
      </c>
      <c r="D181" s="690">
        <v>0</v>
      </c>
      <c r="E181" s="690">
        <v>0</v>
      </c>
      <c r="F181" s="690">
        <v>446780.22008999996</v>
      </c>
    </row>
    <row r="182" spans="1:6" s="48" customFormat="1" ht="12">
      <c r="A182" s="87" t="s">
        <v>171</v>
      </c>
      <c r="B182" s="690">
        <v>0</v>
      </c>
      <c r="C182" s="690">
        <v>66134.72447999999</v>
      </c>
      <c r="D182" s="690">
        <v>0</v>
      </c>
      <c r="E182" s="690">
        <v>0</v>
      </c>
      <c r="F182" s="690">
        <v>66134.72447999999</v>
      </c>
    </row>
    <row r="183" spans="1:6" s="48" customFormat="1" ht="12">
      <c r="A183" s="87" t="s">
        <v>172</v>
      </c>
      <c r="B183" s="690">
        <v>0</v>
      </c>
      <c r="C183" s="690">
        <v>76294.046189999994</v>
      </c>
      <c r="D183" s="690">
        <v>0</v>
      </c>
      <c r="E183" s="690">
        <v>0</v>
      </c>
      <c r="F183" s="690">
        <v>76294.046189999994</v>
      </c>
    </row>
    <row r="184" spans="1:6" s="48" customFormat="1" ht="12">
      <c r="A184" s="87" t="s">
        <v>173</v>
      </c>
      <c r="B184" s="690">
        <v>0</v>
      </c>
      <c r="C184" s="690">
        <v>11118.16106</v>
      </c>
      <c r="D184" s="690">
        <v>0</v>
      </c>
      <c r="E184" s="690">
        <v>0</v>
      </c>
      <c r="F184" s="690">
        <v>11118.16106</v>
      </c>
    </row>
    <row r="185" spans="1:6" s="48" customFormat="1" ht="12">
      <c r="A185" s="87" t="s">
        <v>174</v>
      </c>
      <c r="B185" s="690">
        <v>0</v>
      </c>
      <c r="C185" s="690">
        <v>340510.11524000001</v>
      </c>
      <c r="D185" s="690">
        <v>0</v>
      </c>
      <c r="E185" s="690">
        <v>0</v>
      </c>
      <c r="F185" s="690">
        <v>340510.11524000001</v>
      </c>
    </row>
    <row r="186" spans="1:6" s="48" customFormat="1" ht="12">
      <c r="A186" s="438" t="s">
        <v>175</v>
      </c>
      <c r="B186" s="690">
        <v>10179499.754759999</v>
      </c>
      <c r="C186" s="690">
        <v>8311725.9597500004</v>
      </c>
      <c r="D186" s="690">
        <v>0</v>
      </c>
      <c r="E186" s="690">
        <v>230859.94006000002</v>
      </c>
      <c r="F186" s="690">
        <v>18722085.654570002</v>
      </c>
    </row>
    <row r="187" spans="1:6" s="48" customFormat="1" ht="12">
      <c r="A187" s="87" t="s">
        <v>176</v>
      </c>
      <c r="B187" s="690">
        <v>0</v>
      </c>
      <c r="C187" s="690">
        <v>1321.2360000000001</v>
      </c>
      <c r="D187" s="690">
        <v>0</v>
      </c>
      <c r="E187" s="690">
        <v>0</v>
      </c>
      <c r="F187" s="690">
        <v>1321.2360000000001</v>
      </c>
    </row>
    <row r="188" spans="1:6" s="48" customFormat="1" ht="12">
      <c r="A188" s="87" t="s">
        <v>177</v>
      </c>
      <c r="B188" s="690">
        <v>3158712.60305</v>
      </c>
      <c r="C188" s="690">
        <v>6046311.3157700002</v>
      </c>
      <c r="D188" s="690">
        <v>0</v>
      </c>
      <c r="E188" s="690">
        <v>16672.449970000001</v>
      </c>
      <c r="F188" s="690">
        <v>9221696.3687900007</v>
      </c>
    </row>
    <row r="189" spans="1:6" s="48" customFormat="1" ht="12">
      <c r="A189" s="87" t="s">
        <v>178</v>
      </c>
      <c r="B189" s="690">
        <v>5364784.7562099993</v>
      </c>
      <c r="C189" s="690">
        <v>1359239.0420499998</v>
      </c>
      <c r="D189" s="690">
        <v>0</v>
      </c>
      <c r="E189" s="690">
        <v>125842.47069</v>
      </c>
      <c r="F189" s="690">
        <v>6849866.2689499995</v>
      </c>
    </row>
    <row r="190" spans="1:6" s="48" customFormat="1" ht="12">
      <c r="A190" s="87" t="s">
        <v>179</v>
      </c>
      <c r="B190" s="690">
        <v>0</v>
      </c>
      <c r="C190" s="690">
        <v>0</v>
      </c>
      <c r="D190" s="690">
        <v>0</v>
      </c>
      <c r="E190" s="690">
        <v>0</v>
      </c>
      <c r="F190" s="690">
        <v>0</v>
      </c>
    </row>
    <row r="191" spans="1:6" s="48" customFormat="1" ht="12">
      <c r="A191" s="87" t="s">
        <v>180</v>
      </c>
      <c r="B191" s="690">
        <v>1656002.3955000001</v>
      </c>
      <c r="C191" s="690">
        <v>904854.36592999997</v>
      </c>
      <c r="D191" s="690">
        <v>0</v>
      </c>
      <c r="E191" s="690">
        <v>88345.01939999999</v>
      </c>
      <c r="F191" s="690">
        <v>2649201.7808300001</v>
      </c>
    </row>
    <row r="192" spans="1:6" s="48" customFormat="1" ht="12">
      <c r="A192" s="438" t="s">
        <v>181</v>
      </c>
      <c r="B192" s="690">
        <v>0</v>
      </c>
      <c r="C192" s="690">
        <v>0</v>
      </c>
      <c r="D192" s="690">
        <v>0</v>
      </c>
      <c r="E192" s="690">
        <v>0</v>
      </c>
      <c r="F192" s="690">
        <v>0</v>
      </c>
    </row>
    <row r="193" spans="1:6" s="48" customFormat="1" ht="12">
      <c r="A193" s="438" t="s">
        <v>182</v>
      </c>
      <c r="B193" s="690">
        <v>1327927.3106400003</v>
      </c>
      <c r="C193" s="690">
        <v>44175.665549999998</v>
      </c>
      <c r="D193" s="690">
        <v>0</v>
      </c>
      <c r="E193" s="690">
        <v>0</v>
      </c>
      <c r="F193" s="690">
        <v>1372102.9761900001</v>
      </c>
    </row>
    <row r="194" spans="1:6" s="48" customFormat="1" ht="12">
      <c r="A194" s="87" t="s">
        <v>183</v>
      </c>
      <c r="B194" s="690">
        <v>72921.999989999997</v>
      </c>
      <c r="C194" s="690">
        <v>9229.3695800000005</v>
      </c>
      <c r="D194" s="690">
        <v>0</v>
      </c>
      <c r="E194" s="690">
        <v>0</v>
      </c>
      <c r="F194" s="690">
        <v>82151.369569999995</v>
      </c>
    </row>
    <row r="195" spans="1:6" s="48" customFormat="1" ht="12">
      <c r="A195" s="87" t="s">
        <v>184</v>
      </c>
      <c r="B195" s="690">
        <v>1159095.9844</v>
      </c>
      <c r="C195" s="690">
        <v>34946.295969999999</v>
      </c>
      <c r="D195" s="690">
        <v>0</v>
      </c>
      <c r="E195" s="690">
        <v>0</v>
      </c>
      <c r="F195" s="690">
        <v>1194042.2803700001</v>
      </c>
    </row>
    <row r="196" spans="1:6" s="48" customFormat="1" ht="12">
      <c r="A196" s="87" t="s">
        <v>185</v>
      </c>
      <c r="B196" s="690">
        <v>0</v>
      </c>
      <c r="C196" s="690">
        <v>0</v>
      </c>
      <c r="D196" s="690">
        <v>0</v>
      </c>
      <c r="E196" s="690">
        <v>0</v>
      </c>
      <c r="F196" s="690">
        <v>0</v>
      </c>
    </row>
    <row r="197" spans="1:6" s="48" customFormat="1" ht="12">
      <c r="A197" s="87" t="s">
        <v>186</v>
      </c>
      <c r="B197" s="690">
        <v>95909.326249999998</v>
      </c>
      <c r="C197" s="690">
        <v>0</v>
      </c>
      <c r="D197" s="690">
        <v>0</v>
      </c>
      <c r="E197" s="690">
        <v>0</v>
      </c>
      <c r="F197" s="690">
        <v>95909.326249999998</v>
      </c>
    </row>
    <row r="198" spans="1:6" s="48" customFormat="1" ht="12.75" thickBot="1">
      <c r="A198" s="438" t="s">
        <v>187</v>
      </c>
      <c r="B198" s="690">
        <v>49814.278210000004</v>
      </c>
      <c r="C198" s="690">
        <v>28227.11606</v>
      </c>
      <c r="D198" s="690">
        <v>0</v>
      </c>
      <c r="E198" s="690">
        <v>0</v>
      </c>
      <c r="F198" s="690">
        <v>78041.39426999999</v>
      </c>
    </row>
    <row r="199" spans="1:6" s="48" customFormat="1" ht="13.5" thickTop="1" thickBot="1">
      <c r="A199" s="422" t="s">
        <v>188</v>
      </c>
      <c r="B199" s="689">
        <v>121001537.94663</v>
      </c>
      <c r="C199" s="689">
        <v>296447668.60328001</v>
      </c>
      <c r="D199" s="689">
        <v>88496.586490000002</v>
      </c>
      <c r="E199" s="689">
        <v>22111.02937</v>
      </c>
      <c r="F199" s="689">
        <v>417559814.16576999</v>
      </c>
    </row>
    <row r="200" spans="1:6" s="48" customFormat="1" ht="12.75" thickTop="1">
      <c r="A200" s="438" t="s">
        <v>189</v>
      </c>
      <c r="B200" s="690">
        <v>1789455.4059299999</v>
      </c>
      <c r="C200" s="690">
        <v>14059573.004000001</v>
      </c>
      <c r="D200" s="690">
        <v>179.61354</v>
      </c>
      <c r="E200" s="690">
        <v>138.72192000000001</v>
      </c>
      <c r="F200" s="690">
        <v>15849346.745390002</v>
      </c>
    </row>
    <row r="201" spans="1:6" s="48" customFormat="1" ht="12">
      <c r="A201" s="87" t="s">
        <v>190</v>
      </c>
      <c r="B201" s="690">
        <v>119.6</v>
      </c>
      <c r="C201" s="690">
        <v>34300</v>
      </c>
      <c r="D201" s="690">
        <v>0</v>
      </c>
      <c r="E201" s="690">
        <v>0</v>
      </c>
      <c r="F201" s="690">
        <v>34419.599999999999</v>
      </c>
    </row>
    <row r="202" spans="1:6" s="48" customFormat="1" ht="12">
      <c r="A202" s="87" t="s">
        <v>191</v>
      </c>
      <c r="B202" s="690">
        <v>1551010</v>
      </c>
      <c r="C202" s="690">
        <v>0</v>
      </c>
      <c r="D202" s="690">
        <v>0</v>
      </c>
      <c r="E202" s="690">
        <v>0</v>
      </c>
      <c r="F202" s="690">
        <v>1551010</v>
      </c>
    </row>
    <row r="203" spans="1:6" s="48" customFormat="1" ht="12">
      <c r="A203" s="87" t="s">
        <v>192</v>
      </c>
      <c r="B203" s="690">
        <v>238325.80593</v>
      </c>
      <c r="C203" s="690">
        <v>14025273.004000001</v>
      </c>
      <c r="D203" s="690">
        <v>179.61354</v>
      </c>
      <c r="E203" s="690">
        <v>138.72192000000001</v>
      </c>
      <c r="F203" s="690">
        <v>14263917.145390002</v>
      </c>
    </row>
    <row r="204" spans="1:6" s="48" customFormat="1" ht="12">
      <c r="A204" s="438" t="s">
        <v>193</v>
      </c>
      <c r="B204" s="690">
        <v>22459141.337299999</v>
      </c>
      <c r="C204" s="690">
        <v>245447.47155000002</v>
      </c>
      <c r="D204" s="690">
        <v>1382.4903300000001</v>
      </c>
      <c r="E204" s="690">
        <v>0</v>
      </c>
      <c r="F204" s="690">
        <v>22705971.299180001</v>
      </c>
    </row>
    <row r="205" spans="1:6" s="48" customFormat="1" ht="12">
      <c r="A205" s="87" t="s">
        <v>194</v>
      </c>
      <c r="B205" s="690">
        <v>0</v>
      </c>
      <c r="C205" s="690">
        <v>0</v>
      </c>
      <c r="D205" s="690">
        <v>0</v>
      </c>
      <c r="E205" s="690">
        <v>0</v>
      </c>
      <c r="F205" s="690">
        <v>0</v>
      </c>
    </row>
    <row r="206" spans="1:6" s="48" customFormat="1" ht="12">
      <c r="A206" s="87" t="s">
        <v>195</v>
      </c>
      <c r="B206" s="690">
        <v>1129343.8136799999</v>
      </c>
      <c r="C206" s="690">
        <v>193260.68809000001</v>
      </c>
      <c r="D206" s="690">
        <v>1382.4903300000001</v>
      </c>
      <c r="E206" s="690">
        <v>0</v>
      </c>
      <c r="F206" s="690">
        <v>1323986.9921000001</v>
      </c>
    </row>
    <row r="207" spans="1:6" s="48" customFormat="1" ht="12">
      <c r="A207" s="87" t="s">
        <v>196</v>
      </c>
      <c r="B207" s="690">
        <v>21329625.70944</v>
      </c>
      <c r="C207" s="690">
        <v>52186.783459999999</v>
      </c>
      <c r="D207" s="690">
        <v>0</v>
      </c>
      <c r="E207" s="690">
        <v>0</v>
      </c>
      <c r="F207" s="690">
        <v>21381812.492900003</v>
      </c>
    </row>
    <row r="208" spans="1:6" s="48" customFormat="1" ht="12">
      <c r="A208" s="696" t="s">
        <v>1381</v>
      </c>
      <c r="B208" s="690">
        <v>0</v>
      </c>
      <c r="C208" s="690">
        <v>0</v>
      </c>
      <c r="D208" s="690">
        <v>0</v>
      </c>
      <c r="E208" s="690">
        <v>0</v>
      </c>
      <c r="F208" s="690">
        <v>0</v>
      </c>
    </row>
    <row r="209" spans="1:6" s="48" customFormat="1" ht="12">
      <c r="A209" s="87" t="s">
        <v>197</v>
      </c>
      <c r="B209" s="690">
        <v>171.81417999999999</v>
      </c>
      <c r="C209" s="690">
        <v>0</v>
      </c>
      <c r="D209" s="690">
        <v>0</v>
      </c>
      <c r="E209" s="690">
        <v>0</v>
      </c>
      <c r="F209" s="690">
        <v>171.81417999999999</v>
      </c>
    </row>
    <row r="210" spans="1:6" s="48" customFormat="1" ht="12">
      <c r="A210" s="438" t="s">
        <v>198</v>
      </c>
      <c r="B210" s="690">
        <v>38.397800000000004</v>
      </c>
      <c r="C210" s="690">
        <v>388291.21814000001</v>
      </c>
      <c r="D210" s="690">
        <v>0</v>
      </c>
      <c r="E210" s="690">
        <v>0</v>
      </c>
      <c r="F210" s="690">
        <v>388329.61593999999</v>
      </c>
    </row>
    <row r="211" spans="1:6" s="48" customFormat="1" ht="12">
      <c r="A211" s="87" t="s">
        <v>199</v>
      </c>
      <c r="B211" s="690">
        <v>38.397800000000004</v>
      </c>
      <c r="C211" s="690">
        <v>315066.18639999995</v>
      </c>
      <c r="D211" s="690">
        <v>0</v>
      </c>
      <c r="E211" s="690">
        <v>0</v>
      </c>
      <c r="F211" s="690">
        <v>315104.58419999998</v>
      </c>
    </row>
    <row r="212" spans="1:6" s="48" customFormat="1" ht="12">
      <c r="A212" s="87" t="s">
        <v>200</v>
      </c>
      <c r="B212" s="690">
        <v>0</v>
      </c>
      <c r="C212" s="690">
        <v>73225.031739999991</v>
      </c>
      <c r="D212" s="690">
        <v>0</v>
      </c>
      <c r="E212" s="690">
        <v>0</v>
      </c>
      <c r="F212" s="690">
        <v>73225.031739999991</v>
      </c>
    </row>
    <row r="213" spans="1:6" s="48" customFormat="1" ht="12">
      <c r="A213" s="438" t="s">
        <v>201</v>
      </c>
      <c r="B213" s="690">
        <v>0</v>
      </c>
      <c r="C213" s="690">
        <v>0</v>
      </c>
      <c r="D213" s="690">
        <v>36.851230000000001</v>
      </c>
      <c r="E213" s="690">
        <v>0</v>
      </c>
      <c r="F213" s="690">
        <v>36.851230000000001</v>
      </c>
    </row>
    <row r="214" spans="1:6" s="48" customFormat="1" ht="12">
      <c r="A214" s="87" t="s">
        <v>202</v>
      </c>
      <c r="B214" s="690">
        <v>0</v>
      </c>
      <c r="C214" s="690">
        <v>0</v>
      </c>
      <c r="D214" s="690">
        <v>0</v>
      </c>
      <c r="E214" s="690">
        <v>0</v>
      </c>
      <c r="F214" s="690">
        <v>0</v>
      </c>
    </row>
    <row r="215" spans="1:6" s="48" customFormat="1" ht="12">
      <c r="A215" s="87" t="s">
        <v>203</v>
      </c>
      <c r="B215" s="690">
        <v>0</v>
      </c>
      <c r="C215" s="690">
        <v>0</v>
      </c>
      <c r="D215" s="690">
        <v>36.851230000000001</v>
      </c>
      <c r="E215" s="690">
        <v>0</v>
      </c>
      <c r="F215" s="690">
        <v>36.851230000000001</v>
      </c>
    </row>
    <row r="216" spans="1:6" s="48" customFormat="1" ht="12">
      <c r="A216" s="438" t="s">
        <v>204</v>
      </c>
      <c r="B216" s="690">
        <v>68987688.495399997</v>
      </c>
      <c r="C216" s="690">
        <v>230304045.33951998</v>
      </c>
      <c r="D216" s="690">
        <v>3855.8503699999997</v>
      </c>
      <c r="E216" s="690">
        <v>10115.43541</v>
      </c>
      <c r="F216" s="690">
        <v>299305705.1207</v>
      </c>
    </row>
    <row r="217" spans="1:6" s="48" customFormat="1" ht="12">
      <c r="A217" s="87" t="s">
        <v>205</v>
      </c>
      <c r="B217" s="690">
        <v>35005234.094569996</v>
      </c>
      <c r="C217" s="690">
        <v>177858835.05535001</v>
      </c>
      <c r="D217" s="690">
        <v>3533.6680600000004</v>
      </c>
      <c r="E217" s="690">
        <v>548.38275999999996</v>
      </c>
      <c r="F217" s="690">
        <v>212868151.20073998</v>
      </c>
    </row>
    <row r="218" spans="1:6" s="48" customFormat="1" ht="12">
      <c r="A218" s="87" t="s">
        <v>206</v>
      </c>
      <c r="B218" s="690">
        <v>38975.192659999993</v>
      </c>
      <c r="C218" s="690">
        <v>60606.387419999999</v>
      </c>
      <c r="D218" s="690">
        <v>0</v>
      </c>
      <c r="E218" s="690">
        <v>0</v>
      </c>
      <c r="F218" s="690">
        <v>99581.58008</v>
      </c>
    </row>
    <row r="219" spans="1:6" s="48" customFormat="1" ht="12">
      <c r="A219" s="87" t="s">
        <v>207</v>
      </c>
      <c r="B219" s="690">
        <v>23287079.724230003</v>
      </c>
      <c r="C219" s="690">
        <v>38914710.357210003</v>
      </c>
      <c r="D219" s="690">
        <v>322.18230999999997</v>
      </c>
      <c r="E219" s="690">
        <v>0</v>
      </c>
      <c r="F219" s="690">
        <v>62202112.263750009</v>
      </c>
    </row>
    <row r="220" spans="1:6" s="48" customFormat="1" ht="12">
      <c r="A220" s="87" t="s">
        <v>208</v>
      </c>
      <c r="B220" s="690">
        <v>190438.13608000003</v>
      </c>
      <c r="C220" s="690">
        <v>308572.89350000001</v>
      </c>
      <c r="D220" s="690">
        <v>0</v>
      </c>
      <c r="E220" s="690">
        <v>0</v>
      </c>
      <c r="F220" s="690">
        <v>499011.02957999997</v>
      </c>
    </row>
    <row r="221" spans="1:6" s="48" customFormat="1" ht="12">
      <c r="A221" s="87" t="s">
        <v>209</v>
      </c>
      <c r="B221" s="690">
        <v>2275278.2699699998</v>
      </c>
      <c r="C221" s="690">
        <v>1086644.26296</v>
      </c>
      <c r="D221" s="690">
        <v>0</v>
      </c>
      <c r="E221" s="690">
        <v>9493.3979799999997</v>
      </c>
      <c r="F221" s="690">
        <v>3371415.9309100001</v>
      </c>
    </row>
    <row r="222" spans="1:6" s="48" customFormat="1" ht="12">
      <c r="A222" s="87" t="s">
        <v>210</v>
      </c>
      <c r="B222" s="690">
        <v>2723479.5122999996</v>
      </c>
      <c r="C222" s="690">
        <v>9439208.1395199988</v>
      </c>
      <c r="D222" s="690">
        <v>0</v>
      </c>
      <c r="E222" s="690">
        <v>73.654669999999996</v>
      </c>
      <c r="F222" s="690">
        <v>12162761.30649</v>
      </c>
    </row>
    <row r="223" spans="1:6" s="48" customFormat="1" ht="12">
      <c r="A223" s="87" t="s">
        <v>211</v>
      </c>
      <c r="B223" s="690">
        <v>49.620999999999995</v>
      </c>
      <c r="C223" s="690">
        <v>37041.147280000005</v>
      </c>
      <c r="D223" s="690">
        <v>0</v>
      </c>
      <c r="E223" s="690">
        <v>0</v>
      </c>
      <c r="F223" s="690">
        <v>37090.768279999997</v>
      </c>
    </row>
    <row r="224" spans="1:6" s="48" customFormat="1" ht="12">
      <c r="A224" s="87" t="s">
        <v>212</v>
      </c>
      <c r="B224" s="690">
        <v>0</v>
      </c>
      <c r="C224" s="690">
        <v>0</v>
      </c>
      <c r="D224" s="690">
        <v>0</v>
      </c>
      <c r="E224" s="690">
        <v>0</v>
      </c>
      <c r="F224" s="690">
        <v>0</v>
      </c>
    </row>
    <row r="225" spans="1:6" s="48" customFormat="1" ht="12">
      <c r="A225" s="87" t="s">
        <v>213</v>
      </c>
      <c r="B225" s="690">
        <v>5467153.9445899995</v>
      </c>
      <c r="C225" s="690">
        <v>2598427.0962799997</v>
      </c>
      <c r="D225" s="690">
        <v>0</v>
      </c>
      <c r="E225" s="690">
        <v>0</v>
      </c>
      <c r="F225" s="690">
        <v>8065581.0408699997</v>
      </c>
    </row>
    <row r="226" spans="1:6" s="48" customFormat="1" ht="12">
      <c r="A226" s="438" t="s">
        <v>214</v>
      </c>
      <c r="B226" s="690">
        <v>20225249.809319999</v>
      </c>
      <c r="C226" s="690">
        <v>51052422.59984</v>
      </c>
      <c r="D226" s="690">
        <v>82953.794740000012</v>
      </c>
      <c r="E226" s="690">
        <v>5388.2260299999998</v>
      </c>
      <c r="F226" s="690">
        <v>71366014.429929987</v>
      </c>
    </row>
    <row r="227" spans="1:6" s="48" customFormat="1" ht="12">
      <c r="A227" s="87" t="s">
        <v>215</v>
      </c>
      <c r="B227" s="690">
        <v>12389206.419669999</v>
      </c>
      <c r="C227" s="690">
        <v>24785822.03204</v>
      </c>
      <c r="D227" s="690">
        <v>0</v>
      </c>
      <c r="E227" s="690">
        <v>1539.66166</v>
      </c>
      <c r="F227" s="690">
        <v>37176568.113370001</v>
      </c>
    </row>
    <row r="228" spans="1:6" s="48" customFormat="1" ht="12">
      <c r="A228" s="87" t="s">
        <v>216</v>
      </c>
      <c r="B228" s="690">
        <v>88630.624769999995</v>
      </c>
      <c r="C228" s="690">
        <v>3787927.6470500003</v>
      </c>
      <c r="D228" s="690">
        <v>0</v>
      </c>
      <c r="E228" s="690">
        <v>0</v>
      </c>
      <c r="F228" s="690">
        <v>3876558.2718199999</v>
      </c>
    </row>
    <row r="229" spans="1:6" s="48" customFormat="1" ht="12">
      <c r="A229" s="87" t="s">
        <v>217</v>
      </c>
      <c r="B229" s="690">
        <v>1569159.51829</v>
      </c>
      <c r="C229" s="690">
        <v>2676328.4848799999</v>
      </c>
      <c r="D229" s="690">
        <v>53102.531950000004</v>
      </c>
      <c r="E229" s="690">
        <v>2672.6157699999999</v>
      </c>
      <c r="F229" s="690">
        <v>4301263.1508900002</v>
      </c>
    </row>
    <row r="230" spans="1:6" s="48" customFormat="1" ht="12">
      <c r="A230" s="87" t="s">
        <v>218</v>
      </c>
      <c r="B230" s="690">
        <v>395898.05756000004</v>
      </c>
      <c r="C230" s="690">
        <v>998877.83157000004</v>
      </c>
      <c r="D230" s="690">
        <v>27757.411349999998</v>
      </c>
      <c r="E230" s="690">
        <v>145.66475</v>
      </c>
      <c r="F230" s="690">
        <v>1422678.9652300002</v>
      </c>
    </row>
    <row r="231" spans="1:6" s="48" customFormat="1" ht="12">
      <c r="A231" s="87" t="s">
        <v>219</v>
      </c>
      <c r="B231" s="690">
        <v>0</v>
      </c>
      <c r="C231" s="690">
        <v>570052.98690999998</v>
      </c>
      <c r="D231" s="690">
        <v>0</v>
      </c>
      <c r="E231" s="690">
        <v>0</v>
      </c>
      <c r="F231" s="690">
        <v>570052.98690999998</v>
      </c>
    </row>
    <row r="232" spans="1:6" s="48" customFormat="1" ht="12">
      <c r="A232" s="87" t="s">
        <v>220</v>
      </c>
      <c r="B232" s="690">
        <v>5782355.18903</v>
      </c>
      <c r="C232" s="690">
        <v>18233413.617389999</v>
      </c>
      <c r="D232" s="690">
        <v>2093.8514399999999</v>
      </c>
      <c r="E232" s="690">
        <v>1030.28385</v>
      </c>
      <c r="F232" s="690">
        <v>24018892.941710003</v>
      </c>
    </row>
    <row r="233" spans="1:6" s="48" customFormat="1" ht="12">
      <c r="A233" s="87" t="s">
        <v>221</v>
      </c>
      <c r="B233" s="690">
        <v>0</v>
      </c>
      <c r="C233" s="690">
        <v>0</v>
      </c>
      <c r="D233" s="690">
        <v>0</v>
      </c>
      <c r="E233" s="690">
        <v>0</v>
      </c>
      <c r="F233" s="690">
        <v>0</v>
      </c>
    </row>
    <row r="234" spans="1:6" s="48" customFormat="1" ht="12">
      <c r="A234" s="691" t="s">
        <v>1365</v>
      </c>
      <c r="B234" s="690">
        <v>2569281.9750600001</v>
      </c>
      <c r="C234" s="690">
        <v>182792.18612999999</v>
      </c>
      <c r="D234" s="690">
        <v>87.986279999999994</v>
      </c>
      <c r="E234" s="690">
        <v>6468.6460099999995</v>
      </c>
      <c r="F234" s="690">
        <v>2758630.79348</v>
      </c>
    </row>
    <row r="235" spans="1:6" s="48" customFormat="1" ht="12">
      <c r="A235" s="679" t="s">
        <v>1366</v>
      </c>
      <c r="B235" s="690">
        <v>2445226.1804899997</v>
      </c>
      <c r="C235" s="690">
        <v>169028.98686999999</v>
      </c>
      <c r="D235" s="690">
        <v>87.986279999999994</v>
      </c>
      <c r="E235" s="690">
        <v>6468.6460099999995</v>
      </c>
      <c r="F235" s="690">
        <v>2620811.7996499999</v>
      </c>
    </row>
    <row r="236" spans="1:6" s="48" customFormat="1" ht="12">
      <c r="A236" s="679" t="s">
        <v>1367</v>
      </c>
      <c r="B236" s="690">
        <v>124055.79457</v>
      </c>
      <c r="C236" s="690">
        <v>13763.199259999999</v>
      </c>
      <c r="D236" s="690">
        <v>0</v>
      </c>
      <c r="E236" s="690">
        <v>0</v>
      </c>
      <c r="F236" s="690">
        <v>137818.99382999999</v>
      </c>
    </row>
    <row r="237" spans="1:6" s="48" customFormat="1" ht="12">
      <c r="A237" s="691" t="s">
        <v>1368</v>
      </c>
      <c r="B237" s="690">
        <v>4970682.5258199992</v>
      </c>
      <c r="C237" s="690">
        <v>215096.78409999999</v>
      </c>
      <c r="D237" s="690">
        <v>0</v>
      </c>
      <c r="E237" s="690">
        <v>0</v>
      </c>
      <c r="F237" s="690">
        <v>5185779.3099199999</v>
      </c>
    </row>
    <row r="238" spans="1:6" s="48" customFormat="1" ht="12">
      <c r="A238" s="679" t="s">
        <v>1366</v>
      </c>
      <c r="B238" s="690">
        <v>3928625.8259399999</v>
      </c>
      <c r="C238" s="690">
        <v>215096.78409999999</v>
      </c>
      <c r="D238" s="690">
        <v>0</v>
      </c>
      <c r="E238" s="690">
        <v>0</v>
      </c>
      <c r="F238" s="690">
        <v>4143722.6100400002</v>
      </c>
    </row>
    <row r="239" spans="1:6" s="48" customFormat="1" ht="12">
      <c r="A239" s="679" t="s">
        <v>1367</v>
      </c>
      <c r="B239" s="678">
        <v>1042056.69988</v>
      </c>
      <c r="C239" s="678">
        <v>0</v>
      </c>
      <c r="D239" s="678">
        <v>0</v>
      </c>
      <c r="E239" s="678">
        <v>0</v>
      </c>
      <c r="F239" s="678">
        <v>1042056.69988</v>
      </c>
    </row>
    <row r="240" spans="1:6" s="48" customFormat="1" ht="12">
      <c r="A240" s="691" t="s">
        <v>1369</v>
      </c>
      <c r="B240" s="680">
        <v>2604741.5763799995</v>
      </c>
      <c r="C240" s="680">
        <v>153801.22829999999</v>
      </c>
      <c r="D240" s="680">
        <v>87.986279999999994</v>
      </c>
      <c r="E240" s="680">
        <v>2.5800000000000003E-3</v>
      </c>
      <c r="F240" s="680">
        <v>2758630.79354</v>
      </c>
    </row>
    <row r="241" spans="1:6" s="48" customFormat="1" ht="12.75" thickBot="1">
      <c r="A241" s="691" t="s">
        <v>1370</v>
      </c>
      <c r="B241" s="692">
        <v>4963015.4479599996</v>
      </c>
      <c r="C241" s="692">
        <v>221058.70765</v>
      </c>
      <c r="D241" s="692">
        <v>1705.15417</v>
      </c>
      <c r="E241" s="692">
        <v>0</v>
      </c>
      <c r="F241" s="692">
        <v>5185779.3097799998</v>
      </c>
    </row>
    <row r="242" spans="1:6" s="48" customFormat="1" ht="13.5" thickTop="1" thickBot="1">
      <c r="A242" s="47" t="s">
        <v>222</v>
      </c>
      <c r="B242" s="689">
        <v>12003916.950110001</v>
      </c>
      <c r="C242" s="689">
        <v>707399.02404000005</v>
      </c>
      <c r="D242" s="689">
        <v>1.11561</v>
      </c>
      <c r="E242" s="689">
        <v>3643.4076299999997</v>
      </c>
      <c r="F242" s="689">
        <v>12714960.497389998</v>
      </c>
    </row>
    <row r="243" spans="1:6" s="48" customFormat="1" ht="12.75" thickTop="1">
      <c r="A243" s="48" t="s">
        <v>223</v>
      </c>
      <c r="B243" s="690">
        <v>670.95835</v>
      </c>
      <c r="C243" s="690">
        <v>2607.0483999999997</v>
      </c>
      <c r="D243" s="690">
        <v>0</v>
      </c>
      <c r="E243" s="690">
        <v>0</v>
      </c>
      <c r="F243" s="690">
        <v>3278.00675</v>
      </c>
    </row>
    <row r="244" spans="1:6" s="48" customFormat="1" ht="12">
      <c r="A244" s="48" t="s">
        <v>224</v>
      </c>
      <c r="B244" s="690">
        <v>279448.83745000005</v>
      </c>
      <c r="C244" s="690">
        <v>257943.13243999999</v>
      </c>
      <c r="D244" s="690">
        <v>0.49439</v>
      </c>
      <c r="E244" s="690">
        <v>340.54235000000006</v>
      </c>
      <c r="F244" s="690">
        <v>537733.00662999996</v>
      </c>
    </row>
    <row r="245" spans="1:6" s="48" customFormat="1" ht="12">
      <c r="A245" s="48" t="s">
        <v>225</v>
      </c>
      <c r="B245" s="690">
        <v>11031738.8486</v>
      </c>
      <c r="C245" s="690">
        <v>249601.31762000002</v>
      </c>
      <c r="D245" s="690">
        <v>0.61890999999999996</v>
      </c>
      <c r="E245" s="690">
        <v>61.711740000000006</v>
      </c>
      <c r="F245" s="690">
        <v>11281402.49687</v>
      </c>
    </row>
    <row r="246" spans="1:6" s="48" customFormat="1" ht="12">
      <c r="A246" s="48" t="s">
        <v>226</v>
      </c>
      <c r="B246" s="690">
        <v>212116.53927999997</v>
      </c>
      <c r="C246" s="690">
        <v>13041.022139999999</v>
      </c>
      <c r="D246" s="690">
        <v>0</v>
      </c>
      <c r="E246" s="690">
        <v>4.07545</v>
      </c>
      <c r="F246" s="690">
        <v>225161.63687000002</v>
      </c>
    </row>
    <row r="247" spans="1:6" s="48" customFormat="1" ht="12">
      <c r="A247" s="48" t="s">
        <v>227</v>
      </c>
      <c r="B247" s="690">
        <v>134974.24544</v>
      </c>
      <c r="C247" s="690">
        <v>7370.4581500000004</v>
      </c>
      <c r="D247" s="690">
        <v>2.31E-3</v>
      </c>
      <c r="E247" s="690">
        <v>104.85126</v>
      </c>
      <c r="F247" s="690">
        <v>142449.55716</v>
      </c>
    </row>
    <row r="248" spans="1:6" s="48" customFormat="1" ht="12">
      <c r="A248" s="48" t="s">
        <v>228</v>
      </c>
      <c r="B248" s="690">
        <v>21681.227310000002</v>
      </c>
      <c r="C248" s="690">
        <v>2680.3621800000001</v>
      </c>
      <c r="D248" s="690">
        <v>0</v>
      </c>
      <c r="E248" s="690">
        <v>0</v>
      </c>
      <c r="F248" s="690">
        <v>24361.589489999998</v>
      </c>
    </row>
    <row r="249" spans="1:6" s="48" customFormat="1" ht="12">
      <c r="A249" s="48" t="s">
        <v>229</v>
      </c>
      <c r="B249" s="690">
        <v>41432.043490000004</v>
      </c>
      <c r="C249" s="690">
        <v>4394.9491800000005</v>
      </c>
      <c r="D249" s="690">
        <v>0</v>
      </c>
      <c r="E249" s="690">
        <v>20.583359999999999</v>
      </c>
      <c r="F249" s="690">
        <v>45847.576030000004</v>
      </c>
    </row>
    <row r="250" spans="1:6" s="48" customFormat="1" ht="12">
      <c r="A250" s="48" t="s">
        <v>230</v>
      </c>
      <c r="B250" s="690">
        <v>9270.5561400000006</v>
      </c>
      <c r="C250" s="690">
        <v>1982.33222</v>
      </c>
      <c r="D250" s="690">
        <v>0</v>
      </c>
      <c r="E250" s="690">
        <v>0</v>
      </c>
      <c r="F250" s="690">
        <v>11252.888360000001</v>
      </c>
    </row>
    <row r="251" spans="1:6" s="48" customFormat="1" ht="12">
      <c r="A251" s="48" t="s">
        <v>231</v>
      </c>
      <c r="B251" s="690">
        <v>13560.87061</v>
      </c>
      <c r="C251" s="690">
        <v>2.22445</v>
      </c>
      <c r="D251" s="690">
        <v>0</v>
      </c>
      <c r="E251" s="690">
        <v>2.9999999999999997E-5</v>
      </c>
      <c r="F251" s="690">
        <v>13563.095090000001</v>
      </c>
    </row>
    <row r="252" spans="1:6" s="48" customFormat="1" ht="12">
      <c r="A252" s="48" t="s">
        <v>232</v>
      </c>
      <c r="B252" s="690">
        <v>78116.005330000015</v>
      </c>
      <c r="C252" s="690">
        <v>48996.693489999998</v>
      </c>
      <c r="D252" s="690">
        <v>0</v>
      </c>
      <c r="E252" s="690">
        <v>0</v>
      </c>
      <c r="F252" s="690">
        <v>127112.69881999999</v>
      </c>
    </row>
    <row r="253" spans="1:6" s="48" customFormat="1" ht="12.75" thickBot="1">
      <c r="A253" s="48" t="s">
        <v>233</v>
      </c>
      <c r="B253" s="690">
        <v>180906.81810999996</v>
      </c>
      <c r="C253" s="690">
        <v>118779.48377000001</v>
      </c>
      <c r="D253" s="690">
        <v>0</v>
      </c>
      <c r="E253" s="690">
        <v>3111.6434399999998</v>
      </c>
      <c r="F253" s="690">
        <v>302797.94532000006</v>
      </c>
    </row>
    <row r="254" spans="1:6" s="48" customFormat="1" ht="13.5" thickTop="1" thickBot="1">
      <c r="A254" s="47" t="s">
        <v>234</v>
      </c>
      <c r="B254" s="689">
        <v>-2938096.6633600001</v>
      </c>
      <c r="C254" s="689">
        <v>-207707.40000000002</v>
      </c>
      <c r="D254" s="689">
        <v>-15.232760000000001</v>
      </c>
      <c r="E254" s="689">
        <v>-112.35178000000001</v>
      </c>
      <c r="F254" s="689">
        <v>-3145931.6479000007</v>
      </c>
    </row>
    <row r="255" spans="1:6" s="48" customFormat="1" ht="12.75" thickTop="1">
      <c r="A255" s="48" t="s">
        <v>235</v>
      </c>
      <c r="B255" s="690">
        <v>-2439785.9257</v>
      </c>
      <c r="C255" s="690">
        <v>-64962.99368</v>
      </c>
      <c r="D255" s="690">
        <v>0</v>
      </c>
      <c r="E255" s="690">
        <v>-0.75968999999999998</v>
      </c>
      <c r="F255" s="690">
        <v>-2504749.6790700005</v>
      </c>
    </row>
    <row r="256" spans="1:6" s="48" customFormat="1" ht="12">
      <c r="A256" s="48" t="s">
        <v>236</v>
      </c>
      <c r="B256" s="690">
        <v>0</v>
      </c>
      <c r="C256" s="690">
        <v>0</v>
      </c>
      <c r="D256" s="690">
        <v>0</v>
      </c>
      <c r="E256" s="690">
        <v>0</v>
      </c>
      <c r="F256" s="690">
        <v>0</v>
      </c>
    </row>
    <row r="257" spans="1:6" s="48" customFormat="1" ht="12">
      <c r="A257" s="48" t="s">
        <v>237</v>
      </c>
      <c r="B257" s="690">
        <v>-258271.92135000002</v>
      </c>
      <c r="C257" s="690">
        <v>-84614.689340000012</v>
      </c>
      <c r="D257" s="690">
        <v>-15.232760000000001</v>
      </c>
      <c r="E257" s="690">
        <v>-67.745270000000005</v>
      </c>
      <c r="F257" s="690">
        <v>-342969.58872</v>
      </c>
    </row>
    <row r="258" spans="1:6" s="48" customFormat="1" ht="12">
      <c r="A258" s="48" t="s">
        <v>238</v>
      </c>
      <c r="B258" s="690">
        <v>-35300.142939999998</v>
      </c>
      <c r="C258" s="690">
        <v>-4196.3770199999999</v>
      </c>
      <c r="D258" s="690">
        <v>0</v>
      </c>
      <c r="E258" s="690">
        <v>-43.846820000000001</v>
      </c>
      <c r="F258" s="690">
        <v>-39540.366780000004</v>
      </c>
    </row>
    <row r="259" spans="1:6" s="48" customFormat="1" ht="12">
      <c r="A259" s="48" t="s">
        <v>239</v>
      </c>
      <c r="B259" s="690">
        <v>-85684.283779999983</v>
      </c>
      <c r="C259" s="690">
        <v>-12688.617969999999</v>
      </c>
      <c r="D259" s="690">
        <v>0</v>
      </c>
      <c r="E259" s="690">
        <v>0</v>
      </c>
      <c r="F259" s="690">
        <v>-98372.90174999999</v>
      </c>
    </row>
    <row r="260" spans="1:6" s="48" customFormat="1" ht="12">
      <c r="A260" s="49" t="s">
        <v>240</v>
      </c>
      <c r="B260" s="690">
        <v>-81508.366720000005</v>
      </c>
      <c r="C260" s="690">
        <v>-39757.132550000002</v>
      </c>
      <c r="D260" s="690">
        <v>0</v>
      </c>
      <c r="E260" s="690">
        <v>0</v>
      </c>
      <c r="F260" s="690">
        <v>-121265.49927</v>
      </c>
    </row>
    <row r="261" spans="1:6" s="48" customFormat="1" ht="12.75" thickBot="1">
      <c r="A261" s="48" t="s">
        <v>241</v>
      </c>
      <c r="B261" s="690">
        <v>-37546.022870000001</v>
      </c>
      <c r="C261" s="690">
        <v>-1487.58944</v>
      </c>
      <c r="D261" s="690">
        <v>0</v>
      </c>
      <c r="E261" s="690">
        <v>0</v>
      </c>
      <c r="F261" s="690">
        <v>-39033.612310000004</v>
      </c>
    </row>
    <row r="262" spans="1:6" s="488" customFormat="1" ht="13.5" thickTop="1" thickBot="1">
      <c r="A262" s="50" t="s">
        <v>242</v>
      </c>
      <c r="B262" s="693">
        <v>9065820.28675</v>
      </c>
      <c r="C262" s="693">
        <v>499691.62404000002</v>
      </c>
      <c r="D262" s="693">
        <v>-14.117149999999999</v>
      </c>
      <c r="E262" s="693">
        <v>3531.0558500000002</v>
      </c>
      <c r="F262" s="693">
        <v>9569028.8494900018</v>
      </c>
    </row>
    <row r="263" spans="1:6" s="48" customFormat="1" ht="13.5" thickTop="1" thickBot="1">
      <c r="A263" s="51" t="s">
        <v>243</v>
      </c>
      <c r="B263" s="689">
        <v>1462146.0374599998</v>
      </c>
      <c r="C263" s="689">
        <v>1874708.3236100001</v>
      </c>
      <c r="D263" s="689">
        <v>0.24081</v>
      </c>
      <c r="E263" s="689">
        <v>70.057029999999997</v>
      </c>
      <c r="F263" s="689">
        <v>3336924.6589099998</v>
      </c>
    </row>
    <row r="264" spans="1:6" s="48" customFormat="1" ht="12.75" thickTop="1">
      <c r="A264" s="48" t="s">
        <v>244</v>
      </c>
      <c r="B264" s="690">
        <v>669857.23236000014</v>
      </c>
      <c r="C264" s="690">
        <v>989417.3425599999</v>
      </c>
      <c r="D264" s="690">
        <v>0</v>
      </c>
      <c r="E264" s="690">
        <v>1.3872</v>
      </c>
      <c r="F264" s="690">
        <v>1659275.96212</v>
      </c>
    </row>
    <row r="265" spans="1:6" s="48" customFormat="1" ht="12">
      <c r="A265" s="48" t="s">
        <v>245</v>
      </c>
      <c r="B265" s="690">
        <v>211383.80653</v>
      </c>
      <c r="C265" s="690">
        <v>774526.17523000005</v>
      </c>
      <c r="D265" s="690">
        <v>2.1099999999999999E-3</v>
      </c>
      <c r="E265" s="690">
        <v>62.682980000000001</v>
      </c>
      <c r="F265" s="690">
        <v>985972.66684999992</v>
      </c>
    </row>
    <row r="266" spans="1:6" s="48" customFormat="1" ht="12">
      <c r="A266" s="48" t="s">
        <v>246</v>
      </c>
      <c r="B266" s="690">
        <v>207795.38767</v>
      </c>
      <c r="C266" s="690">
        <v>44386.351560000003</v>
      </c>
      <c r="D266" s="690">
        <v>0</v>
      </c>
      <c r="E266" s="690">
        <v>0</v>
      </c>
      <c r="F266" s="690">
        <v>252181.73923000001</v>
      </c>
    </row>
    <row r="267" spans="1:6" s="48" customFormat="1" ht="12">
      <c r="A267" s="48" t="s">
        <v>247</v>
      </c>
      <c r="B267" s="690">
        <v>200845.88256</v>
      </c>
      <c r="C267" s="690">
        <v>2937.8023499999999</v>
      </c>
      <c r="D267" s="690">
        <v>0</v>
      </c>
      <c r="E267" s="690">
        <v>0</v>
      </c>
      <c r="F267" s="690">
        <v>203783.68491000001</v>
      </c>
    </row>
    <row r="268" spans="1:6" s="48" customFormat="1" ht="12.75" thickBot="1">
      <c r="A268" s="48" t="s">
        <v>248</v>
      </c>
      <c r="B268" s="690">
        <v>172263.72833999997</v>
      </c>
      <c r="C268" s="690">
        <v>63440.65191</v>
      </c>
      <c r="D268" s="690">
        <v>0.2387</v>
      </c>
      <c r="E268" s="690">
        <v>5.9868500000000004</v>
      </c>
      <c r="F268" s="690">
        <v>235710.60580000002</v>
      </c>
    </row>
    <row r="269" spans="1:6" s="48" customFormat="1" ht="13.5" thickTop="1" thickBot="1">
      <c r="A269" s="52" t="s">
        <v>249</v>
      </c>
      <c r="B269" s="689">
        <v>-684378.21687</v>
      </c>
      <c r="C269" s="689">
        <v>-1172728.16689</v>
      </c>
      <c r="D269" s="689">
        <v>0</v>
      </c>
      <c r="E269" s="689">
        <v>-277.95961</v>
      </c>
      <c r="F269" s="689">
        <v>-1857384.3433699999</v>
      </c>
    </row>
    <row r="270" spans="1:6" s="48" customFormat="1" ht="12.75" thickTop="1">
      <c r="A270" s="48" t="s">
        <v>244</v>
      </c>
      <c r="B270" s="690">
        <v>-238247.96247999999</v>
      </c>
      <c r="C270" s="690">
        <v>-355223.24786</v>
      </c>
      <c r="D270" s="690">
        <v>0</v>
      </c>
      <c r="E270" s="690">
        <v>-270.29455999999999</v>
      </c>
      <c r="F270" s="690">
        <v>-593741.50490000006</v>
      </c>
    </row>
    <row r="271" spans="1:6" s="48" customFormat="1" ht="12">
      <c r="A271" s="48" t="s">
        <v>250</v>
      </c>
      <c r="B271" s="690">
        <v>-160926.01899000001</v>
      </c>
      <c r="C271" s="690">
        <v>-4433.00702</v>
      </c>
      <c r="D271" s="690">
        <v>0</v>
      </c>
      <c r="E271" s="690">
        <v>0</v>
      </c>
      <c r="F271" s="690">
        <v>-165359.02600999997</v>
      </c>
    </row>
    <row r="272" spans="1:6" s="48" customFormat="1" ht="12">
      <c r="A272" s="48" t="s">
        <v>251</v>
      </c>
      <c r="B272" s="690">
        <v>-20444.928169999999</v>
      </c>
      <c r="C272" s="690">
        <v>-11.49784</v>
      </c>
      <c r="D272" s="690">
        <v>0</v>
      </c>
      <c r="E272" s="690">
        <v>-3.5800000000000003E-3</v>
      </c>
      <c r="F272" s="690">
        <v>-20456.429589999996</v>
      </c>
    </row>
    <row r="273" spans="1:6" s="48" customFormat="1" ht="12">
      <c r="A273" s="48" t="s">
        <v>252</v>
      </c>
      <c r="B273" s="690">
        <v>-135.21793</v>
      </c>
      <c r="C273" s="690">
        <v>0</v>
      </c>
      <c r="D273" s="690">
        <v>0</v>
      </c>
      <c r="E273" s="690">
        <v>0</v>
      </c>
      <c r="F273" s="690">
        <v>-135.21793</v>
      </c>
    </row>
    <row r="274" spans="1:6" s="48" customFormat="1" ht="12.75" thickBot="1">
      <c r="A274" s="48" t="s">
        <v>253</v>
      </c>
      <c r="B274" s="690">
        <v>-264624.08929999999</v>
      </c>
      <c r="C274" s="690">
        <v>-813060.41417</v>
      </c>
      <c r="D274" s="690">
        <v>0</v>
      </c>
      <c r="E274" s="690">
        <v>-7.6614700000000004</v>
      </c>
      <c r="F274" s="690">
        <v>-1077692.1649399996</v>
      </c>
    </row>
    <row r="275" spans="1:6" s="48" customFormat="1" ht="13.5" thickTop="1" thickBot="1">
      <c r="A275" s="47" t="s">
        <v>254</v>
      </c>
      <c r="B275" s="689">
        <v>9843588.1073400006</v>
      </c>
      <c r="C275" s="689">
        <v>1201671.78076</v>
      </c>
      <c r="D275" s="689">
        <v>-13.876340000000001</v>
      </c>
      <c r="E275" s="689">
        <v>3323.1532700000002</v>
      </c>
      <c r="F275" s="689">
        <v>11048569.165029999</v>
      </c>
    </row>
    <row r="276" spans="1:6" s="48" customFormat="1" ht="12.75" thickTop="1">
      <c r="A276" s="53" t="s">
        <v>255</v>
      </c>
      <c r="B276" s="690">
        <v>1943823.96557</v>
      </c>
      <c r="C276" s="690">
        <v>348118.48637999996</v>
      </c>
      <c r="D276" s="690">
        <v>29.12557</v>
      </c>
      <c r="E276" s="690">
        <v>2539.1605</v>
      </c>
      <c r="F276" s="690">
        <v>2294510.73802</v>
      </c>
    </row>
    <row r="277" spans="1:6" s="48" customFormat="1" ht="12">
      <c r="A277" s="48" t="s">
        <v>256</v>
      </c>
      <c r="B277" s="690">
        <v>84630.341539999994</v>
      </c>
      <c r="C277" s="690">
        <v>28767.265420000003</v>
      </c>
      <c r="D277" s="690">
        <v>29.05134</v>
      </c>
      <c r="E277" s="690">
        <v>0</v>
      </c>
      <c r="F277" s="690">
        <v>113426.6583</v>
      </c>
    </row>
    <row r="278" spans="1:6" s="48" customFormat="1" ht="12">
      <c r="A278" s="48" t="s">
        <v>257</v>
      </c>
      <c r="B278" s="690">
        <v>1841355.2258300001</v>
      </c>
      <c r="C278" s="690">
        <v>277522.38575000002</v>
      </c>
      <c r="D278" s="690">
        <v>7.4230000000000004E-2</v>
      </c>
      <c r="E278" s="690">
        <v>2539.1605</v>
      </c>
      <c r="F278" s="690">
        <v>2121416.8463099999</v>
      </c>
    </row>
    <row r="279" spans="1:6" s="48" customFormat="1" ht="12">
      <c r="A279" s="48" t="s">
        <v>258</v>
      </c>
      <c r="B279" s="690">
        <v>11620.635560000001</v>
      </c>
      <c r="C279" s="690">
        <v>38595.765189999998</v>
      </c>
      <c r="D279" s="690">
        <v>0</v>
      </c>
      <c r="E279" s="690">
        <v>0</v>
      </c>
      <c r="F279" s="690">
        <v>50216.400750000001</v>
      </c>
    </row>
    <row r="280" spans="1:6" s="48" customFormat="1" ht="12">
      <c r="A280" s="48" t="s">
        <v>259</v>
      </c>
      <c r="B280" s="690">
        <v>5221.52117</v>
      </c>
      <c r="C280" s="690">
        <v>2879.5340899999997</v>
      </c>
      <c r="D280" s="690">
        <v>0</v>
      </c>
      <c r="E280" s="690">
        <v>0</v>
      </c>
      <c r="F280" s="690">
        <v>8101.0552600000001</v>
      </c>
    </row>
    <row r="281" spans="1:6" s="48" customFormat="1" ht="12">
      <c r="A281" s="48" t="s">
        <v>260</v>
      </c>
      <c r="B281" s="690">
        <v>1.1715</v>
      </c>
      <c r="C281" s="690">
        <v>2.3219099999999999</v>
      </c>
      <c r="D281" s="690">
        <v>0</v>
      </c>
      <c r="E281" s="690">
        <v>0</v>
      </c>
      <c r="F281" s="690">
        <v>3.4934099999999999</v>
      </c>
    </row>
    <row r="282" spans="1:6" s="48" customFormat="1" ht="12">
      <c r="A282" s="48" t="s">
        <v>261</v>
      </c>
      <c r="B282" s="690">
        <v>995.06997000000001</v>
      </c>
      <c r="C282" s="690">
        <v>351.21402</v>
      </c>
      <c r="D282" s="690">
        <v>0</v>
      </c>
      <c r="E282" s="690">
        <v>0</v>
      </c>
      <c r="F282" s="690">
        <v>1346.2839899999999</v>
      </c>
    </row>
    <row r="283" spans="1:6" s="48" customFormat="1" ht="12">
      <c r="A283" s="53" t="s">
        <v>262</v>
      </c>
      <c r="B283" s="690">
        <v>-2968468.06837</v>
      </c>
      <c r="C283" s="690">
        <v>-453297.35443000001</v>
      </c>
      <c r="D283" s="690">
        <v>-3.5934899999999996</v>
      </c>
      <c r="E283" s="690">
        <v>-5574.0434099999993</v>
      </c>
      <c r="F283" s="690">
        <v>-3427343.0597000001</v>
      </c>
    </row>
    <row r="284" spans="1:6" s="48" customFormat="1" ht="12">
      <c r="A284" s="48" t="s">
        <v>263</v>
      </c>
      <c r="B284" s="690">
        <v>-2821856.0463899993</v>
      </c>
      <c r="C284" s="690">
        <v>-372082.29634</v>
      </c>
      <c r="D284" s="690">
        <v>-0.25980000000000003</v>
      </c>
      <c r="E284" s="690">
        <v>-5396.9216399999996</v>
      </c>
      <c r="F284" s="690">
        <v>-3199335.5241700001</v>
      </c>
    </row>
    <row r="285" spans="1:6" s="48" customFormat="1" ht="12">
      <c r="A285" s="48" t="s">
        <v>264</v>
      </c>
      <c r="B285" s="690">
        <v>-69361.789940000002</v>
      </c>
      <c r="C285" s="690">
        <v>-70327.065260000003</v>
      </c>
      <c r="D285" s="690">
        <v>-7.601999999999999E-2</v>
      </c>
      <c r="E285" s="690">
        <v>-177.12177</v>
      </c>
      <c r="F285" s="690">
        <v>-139866.05299</v>
      </c>
    </row>
    <row r="286" spans="1:6" s="48" customFormat="1" ht="12">
      <c r="A286" s="48" t="s">
        <v>265</v>
      </c>
      <c r="B286" s="690">
        <v>-12103.48187</v>
      </c>
      <c r="C286" s="690">
        <v>-2858.1519499999999</v>
      </c>
      <c r="D286" s="690">
        <v>0</v>
      </c>
      <c r="E286" s="690">
        <v>0</v>
      </c>
      <c r="F286" s="690">
        <v>-14961.633819999999</v>
      </c>
    </row>
    <row r="287" spans="1:6" s="48" customFormat="1" ht="12">
      <c r="A287" s="49" t="s">
        <v>266</v>
      </c>
      <c r="B287" s="690">
        <v>-63530.396699999998</v>
      </c>
      <c r="C287" s="690">
        <v>-7620.6541099999995</v>
      </c>
      <c r="D287" s="690">
        <v>-3.2576700000000001</v>
      </c>
      <c r="E287" s="690">
        <v>0</v>
      </c>
      <c r="F287" s="690">
        <v>-71154.308480000007</v>
      </c>
    </row>
    <row r="288" spans="1:6" s="48" customFormat="1" ht="12">
      <c r="A288" s="49" t="s">
        <v>267</v>
      </c>
      <c r="B288" s="690">
        <v>-19.186</v>
      </c>
      <c r="C288" s="690">
        <v>-1.91031</v>
      </c>
      <c r="D288" s="690">
        <v>0</v>
      </c>
      <c r="E288" s="690">
        <v>0</v>
      </c>
      <c r="F288" s="690">
        <v>-21.096309999999999</v>
      </c>
    </row>
    <row r="289" spans="1:6" s="48" customFormat="1" ht="12.75" thickBot="1">
      <c r="A289" s="49" t="s">
        <v>268</v>
      </c>
      <c r="B289" s="690">
        <v>-1597.1674699999999</v>
      </c>
      <c r="C289" s="690">
        <v>-407.27645999999999</v>
      </c>
      <c r="D289" s="690">
        <v>0</v>
      </c>
      <c r="E289" s="690">
        <v>0</v>
      </c>
      <c r="F289" s="690">
        <v>-2004.4439300000001</v>
      </c>
    </row>
    <row r="290" spans="1:6" s="48" customFormat="1" ht="13.5" thickTop="1" thickBot="1">
      <c r="A290" s="54" t="s">
        <v>269</v>
      </c>
      <c r="B290" s="687">
        <v>8818944.0045400001</v>
      </c>
      <c r="C290" s="687">
        <v>1096492.9127100001</v>
      </c>
      <c r="D290" s="687">
        <v>11.65574</v>
      </c>
      <c r="E290" s="687">
        <v>288.27036000000004</v>
      </c>
      <c r="F290" s="687">
        <v>9915736.8433500007</v>
      </c>
    </row>
    <row r="291" spans="1:6" s="48" customFormat="1" ht="13.5" thickTop="1" thickBot="1">
      <c r="A291" s="47" t="s">
        <v>270</v>
      </c>
      <c r="B291" s="689">
        <v>-6750720.1627400005</v>
      </c>
      <c r="C291" s="689">
        <v>-724057.15324000013</v>
      </c>
      <c r="D291" s="689">
        <v>-3.1900999999999997</v>
      </c>
      <c r="E291" s="689">
        <v>-43.269580000000005</v>
      </c>
      <c r="F291" s="689">
        <v>-7474823.7756599998</v>
      </c>
    </row>
    <row r="292" spans="1:6" s="48" customFormat="1" ht="12.75" thickTop="1">
      <c r="A292" s="48" t="s">
        <v>271</v>
      </c>
      <c r="B292" s="690">
        <v>-4006297.5769700003</v>
      </c>
      <c r="C292" s="690">
        <v>-10101.09369</v>
      </c>
      <c r="D292" s="690">
        <v>0</v>
      </c>
      <c r="E292" s="690">
        <v>0</v>
      </c>
      <c r="F292" s="690">
        <v>-4016398.6706600003</v>
      </c>
    </row>
    <row r="293" spans="1:6" s="48" customFormat="1" ht="12">
      <c r="A293" s="48" t="s">
        <v>272</v>
      </c>
      <c r="B293" s="690">
        <v>-613088.04924999992</v>
      </c>
      <c r="C293" s="690">
        <v>-25579.575639999999</v>
      </c>
      <c r="D293" s="690">
        <v>0</v>
      </c>
      <c r="E293" s="690">
        <v>0</v>
      </c>
      <c r="F293" s="690">
        <v>-638667.62488999986</v>
      </c>
    </row>
    <row r="294" spans="1:6" s="48" customFormat="1" ht="12">
      <c r="A294" s="48" t="s">
        <v>273</v>
      </c>
      <c r="B294" s="690">
        <v>-22221.751009999996</v>
      </c>
      <c r="C294" s="690">
        <v>-35638.196779999998</v>
      </c>
      <c r="D294" s="690">
        <v>0</v>
      </c>
      <c r="E294" s="690">
        <v>0</v>
      </c>
      <c r="F294" s="690">
        <v>-57859.947789999998</v>
      </c>
    </row>
    <row r="295" spans="1:6" s="48" customFormat="1" ht="12">
      <c r="A295" s="48" t="s">
        <v>274</v>
      </c>
      <c r="B295" s="690">
        <v>-202426.94387000002</v>
      </c>
      <c r="C295" s="690">
        <v>-6484.8795700000001</v>
      </c>
      <c r="D295" s="690">
        <v>0</v>
      </c>
      <c r="E295" s="690">
        <v>0</v>
      </c>
      <c r="F295" s="690">
        <v>-208911.82344000001</v>
      </c>
    </row>
    <row r="296" spans="1:6" s="48" customFormat="1" ht="12">
      <c r="A296" s="48" t="s">
        <v>275</v>
      </c>
      <c r="B296" s="690">
        <v>-387096.96527999995</v>
      </c>
      <c r="C296" s="690">
        <v>-2197.33329</v>
      </c>
      <c r="D296" s="690">
        <v>0</v>
      </c>
      <c r="E296" s="690">
        <v>0</v>
      </c>
      <c r="F296" s="690">
        <v>-389294.29856999993</v>
      </c>
    </row>
    <row r="297" spans="1:6" s="48" customFormat="1" ht="12">
      <c r="A297" s="48" t="s">
        <v>276</v>
      </c>
      <c r="B297" s="690">
        <v>-155253.01466000002</v>
      </c>
      <c r="C297" s="690">
        <v>-4240.6541399999996</v>
      </c>
      <c r="D297" s="690">
        <v>-3.1900999999999997</v>
      </c>
      <c r="E297" s="690">
        <v>0</v>
      </c>
      <c r="F297" s="690">
        <v>-159496.85890000002</v>
      </c>
    </row>
    <row r="298" spans="1:6" s="48" customFormat="1" ht="12">
      <c r="A298" s="48" t="s">
        <v>277</v>
      </c>
      <c r="B298" s="690">
        <v>-299059.79522000003</v>
      </c>
      <c r="C298" s="690">
        <v>0</v>
      </c>
      <c r="D298" s="690">
        <v>0</v>
      </c>
      <c r="E298" s="690">
        <v>0</v>
      </c>
      <c r="F298" s="690">
        <v>-299059.79522000003</v>
      </c>
    </row>
    <row r="299" spans="1:6" s="48" customFormat="1" ht="12">
      <c r="A299" s="48" t="s">
        <v>278</v>
      </c>
      <c r="B299" s="690">
        <v>-122891.54048000001</v>
      </c>
      <c r="C299" s="690">
        <v>-1335.5160599999999</v>
      </c>
      <c r="D299" s="690">
        <v>0</v>
      </c>
      <c r="E299" s="690">
        <v>0</v>
      </c>
      <c r="F299" s="690">
        <v>-124227.05654000001</v>
      </c>
    </row>
    <row r="300" spans="1:6" s="48" customFormat="1" ht="12.75" thickBot="1">
      <c r="A300" s="48" t="s">
        <v>279</v>
      </c>
      <c r="B300" s="690">
        <v>-942384.52600000007</v>
      </c>
      <c r="C300" s="690">
        <v>-638479.90407000005</v>
      </c>
      <c r="D300" s="690">
        <v>0</v>
      </c>
      <c r="E300" s="690">
        <v>-43.269580000000005</v>
      </c>
      <c r="F300" s="690">
        <v>-1580907.6996499998</v>
      </c>
    </row>
    <row r="301" spans="1:6" s="48" customFormat="1" ht="13.5" thickTop="1" thickBot="1">
      <c r="A301" s="51" t="s">
        <v>280</v>
      </c>
      <c r="B301" s="689">
        <v>2068223.8418000003</v>
      </c>
      <c r="C301" s="689">
        <v>372435.75946999999</v>
      </c>
      <c r="D301" s="689">
        <v>8.4656400000000005</v>
      </c>
      <c r="E301" s="689">
        <v>245.00078000000002</v>
      </c>
      <c r="F301" s="689">
        <v>2440913.0676899999</v>
      </c>
    </row>
    <row r="302" spans="1:6" s="48" customFormat="1" ht="12.75" thickTop="1">
      <c r="A302" s="55" t="s">
        <v>281</v>
      </c>
      <c r="B302" s="690">
        <v>505.95647999999994</v>
      </c>
      <c r="C302" s="690">
        <v>200267.79458999998</v>
      </c>
      <c r="D302" s="690">
        <v>1.82E-3</v>
      </c>
      <c r="E302" s="690">
        <v>4395.9474099999998</v>
      </c>
      <c r="F302" s="690">
        <v>205169.70029999997</v>
      </c>
    </row>
    <row r="303" spans="1:6" s="48" customFormat="1" ht="12">
      <c r="A303" s="49" t="s">
        <v>282</v>
      </c>
      <c r="B303" s="690">
        <v>-72.261799999999994</v>
      </c>
      <c r="C303" s="690">
        <v>200267.79458999998</v>
      </c>
      <c r="D303" s="690">
        <v>1E-4</v>
      </c>
      <c r="E303" s="690">
        <v>5.8031800000000002</v>
      </c>
      <c r="F303" s="690">
        <v>200201.33606999999</v>
      </c>
    </row>
    <row r="304" spans="1:6" s="48" customFormat="1" ht="12">
      <c r="A304" s="49" t="s">
        <v>283</v>
      </c>
      <c r="B304" s="690">
        <v>578.21827999999994</v>
      </c>
      <c r="C304" s="690">
        <v>0</v>
      </c>
      <c r="D304" s="690">
        <v>1.72E-3</v>
      </c>
      <c r="E304" s="690">
        <v>4390.144229999999</v>
      </c>
      <c r="F304" s="690">
        <v>4968.3642300000001</v>
      </c>
    </row>
    <row r="305" spans="1:6" s="48" customFormat="1" ht="12">
      <c r="A305" s="55" t="s">
        <v>284</v>
      </c>
      <c r="B305" s="690">
        <v>-1706.0890899999999</v>
      </c>
      <c r="C305" s="690">
        <v>-202274.53863</v>
      </c>
      <c r="D305" s="690">
        <v>-1.09E-3</v>
      </c>
      <c r="E305" s="690">
        <v>-1275.16003</v>
      </c>
      <c r="F305" s="690">
        <v>-205255.78884000002</v>
      </c>
    </row>
    <row r="306" spans="1:6" s="48" customFormat="1" ht="12">
      <c r="A306" s="49" t="s">
        <v>285</v>
      </c>
      <c r="B306" s="690">
        <v>-359.8476</v>
      </c>
      <c r="C306" s="690">
        <v>-202274.53863</v>
      </c>
      <c r="D306" s="690">
        <v>0</v>
      </c>
      <c r="E306" s="690">
        <v>0</v>
      </c>
      <c r="F306" s="690">
        <v>-202634.38623</v>
      </c>
    </row>
    <row r="307" spans="1:6" s="48" customFormat="1" ht="12.75" thickBot="1">
      <c r="A307" s="49" t="s">
        <v>286</v>
      </c>
      <c r="B307" s="690">
        <v>-1346.2414899999999</v>
      </c>
      <c r="C307" s="690">
        <v>0</v>
      </c>
      <c r="D307" s="690">
        <v>-1.09E-3</v>
      </c>
      <c r="E307" s="690">
        <v>-1275.16003</v>
      </c>
      <c r="F307" s="690">
        <v>-2621.4026100000001</v>
      </c>
    </row>
    <row r="308" spans="1:6" s="48" customFormat="1" ht="13.5" thickTop="1" thickBot="1">
      <c r="A308" s="51" t="s">
        <v>287</v>
      </c>
      <c r="B308" s="689">
        <v>2067023.7091900001</v>
      </c>
      <c r="C308" s="689">
        <v>370429.01542999997</v>
      </c>
      <c r="D308" s="689">
        <v>8.4663700000000013</v>
      </c>
      <c r="E308" s="689">
        <v>3365.7881600000001</v>
      </c>
      <c r="F308" s="689">
        <v>2440826.9791499996</v>
      </c>
    </row>
    <row r="309" spans="1:6" s="48" customFormat="1" ht="13.5" thickTop="1" thickBot="1">
      <c r="A309" s="48" t="s">
        <v>288</v>
      </c>
      <c r="B309" s="690">
        <v>19152.81079</v>
      </c>
      <c r="C309" s="690">
        <v>11261.264930000001</v>
      </c>
      <c r="D309" s="690">
        <v>0</v>
      </c>
      <c r="E309" s="690">
        <v>0</v>
      </c>
      <c r="F309" s="690">
        <v>30414.075719999997</v>
      </c>
    </row>
    <row r="310" spans="1:6" s="48" customFormat="1" ht="13.5" thickTop="1" thickBot="1">
      <c r="A310" s="51" t="s">
        <v>289</v>
      </c>
      <c r="B310" s="689">
        <v>2086176.5199800001</v>
      </c>
      <c r="C310" s="689">
        <v>381690.28035999998</v>
      </c>
      <c r="D310" s="689">
        <v>8.4663700000000013</v>
      </c>
      <c r="E310" s="689">
        <v>3365.7881600000001</v>
      </c>
      <c r="F310" s="689">
        <v>2471241.0548700001</v>
      </c>
    </row>
    <row r="311" spans="1:6" s="48" customFormat="1" ht="13.5" thickTop="1" thickBot="1">
      <c r="A311" s="49" t="s">
        <v>290</v>
      </c>
      <c r="B311" s="690">
        <v>-15251.04623</v>
      </c>
      <c r="C311" s="690">
        <v>5707.1280699999988</v>
      </c>
      <c r="D311" s="690">
        <v>0</v>
      </c>
      <c r="E311" s="690">
        <v>0</v>
      </c>
      <c r="F311" s="690">
        <v>-9543.9181600000011</v>
      </c>
    </row>
    <row r="312" spans="1:6" s="48" customFormat="1" ht="13.5" thickTop="1" thickBot="1">
      <c r="A312" s="47" t="s">
        <v>291</v>
      </c>
      <c r="B312" s="689">
        <v>2070925.4737500001</v>
      </c>
      <c r="C312" s="689">
        <v>387397.40842999995</v>
      </c>
      <c r="D312" s="689">
        <v>8.4663700000000013</v>
      </c>
      <c r="E312" s="689">
        <v>3365.7881600000001</v>
      </c>
      <c r="F312" s="689">
        <v>2461697.1367100002</v>
      </c>
    </row>
    <row r="313" spans="1:6" s="48" customFormat="1" ht="13.5" thickTop="1" thickBot="1">
      <c r="A313" s="49" t="s">
        <v>292</v>
      </c>
      <c r="B313" s="690">
        <v>-126.899</v>
      </c>
      <c r="C313" s="690">
        <v>0</v>
      </c>
      <c r="D313" s="690">
        <v>0</v>
      </c>
      <c r="E313" s="690">
        <v>0</v>
      </c>
      <c r="F313" s="690">
        <v>-126.899</v>
      </c>
    </row>
    <row r="314" spans="1:6" s="48" customFormat="1" ht="13.5" thickTop="1" thickBot="1">
      <c r="A314" s="51" t="s">
        <v>293</v>
      </c>
      <c r="B314" s="689">
        <v>2070798.5747499999</v>
      </c>
      <c r="C314" s="689">
        <v>387397.40842999995</v>
      </c>
      <c r="D314" s="689">
        <v>8.4663700000000013</v>
      </c>
      <c r="E314" s="689">
        <v>3365.7881600000001</v>
      </c>
      <c r="F314" s="689">
        <v>2461570.23771</v>
      </c>
    </row>
    <row r="315" spans="1:6" s="48" customFormat="1" ht="13.5" thickTop="1" thickBot="1">
      <c r="A315" s="55" t="s">
        <v>294</v>
      </c>
      <c r="B315" s="690">
        <v>-803926.13328999991</v>
      </c>
      <c r="C315" s="690">
        <v>0</v>
      </c>
      <c r="D315" s="690">
        <v>0</v>
      </c>
      <c r="E315" s="690">
        <v>0</v>
      </c>
      <c r="F315" s="690">
        <v>-803926.13328999991</v>
      </c>
    </row>
    <row r="316" spans="1:6" s="48" customFormat="1" ht="13.5" thickTop="1" thickBot="1">
      <c r="A316" s="51" t="s">
        <v>295</v>
      </c>
      <c r="B316" s="694">
        <v>1266872.4414599997</v>
      </c>
      <c r="C316" s="694">
        <v>387397.40842999995</v>
      </c>
      <c r="D316" s="694">
        <v>8.4663700000000013</v>
      </c>
      <c r="E316" s="694">
        <v>3365.7881600000001</v>
      </c>
      <c r="F316" s="694">
        <v>1657644.1044199998</v>
      </c>
    </row>
    <row r="317" spans="1:6" s="683" customFormat="1" ht="9" customHeight="1" thickTop="1" thickBot="1">
      <c r="A317" s="685"/>
      <c r="B317" s="686"/>
      <c r="C317" s="686"/>
      <c r="D317" s="686"/>
      <c r="E317" s="686"/>
      <c r="F317" s="686"/>
    </row>
    <row r="318" spans="1:6" s="683" customFormat="1" ht="13.5" thickTop="1">
      <c r="A318" s="87"/>
      <c r="B318" s="480"/>
      <c r="C318" s="480"/>
      <c r="D318" s="480"/>
      <c r="E318" s="480"/>
      <c r="F318" s="695"/>
    </row>
    <row r="319" spans="1:6" s="683" customFormat="1" ht="12.75">
      <c r="A319" s="49" t="s">
        <v>1476</v>
      </c>
      <c r="B319" s="507"/>
      <c r="C319" s="507"/>
      <c r="D319" s="507"/>
      <c r="E319" s="507"/>
      <c r="F319" s="507"/>
    </row>
    <row r="320" spans="1:6" s="677" customFormat="1" ht="15.75">
      <c r="A320" s="67"/>
      <c r="B320" s="68"/>
      <c r="C320" s="68"/>
      <c r="D320" s="68"/>
      <c r="E320" s="68"/>
      <c r="F320" s="68"/>
    </row>
    <row r="321" spans="1:6" s="677" customFormat="1" ht="15.75">
      <c r="A321" s="67"/>
      <c r="B321" s="68"/>
      <c r="C321" s="68"/>
      <c r="D321" s="68"/>
      <c r="E321" s="68"/>
      <c r="F321" s="68"/>
    </row>
    <row r="322" spans="1:6" s="677" customFormat="1" ht="15.75">
      <c r="A322" s="67"/>
      <c r="B322" s="68"/>
      <c r="C322" s="68"/>
      <c r="D322" s="68"/>
      <c r="E322" s="68"/>
      <c r="F322" s="68"/>
    </row>
    <row r="323" spans="1:6" s="677" customFormat="1" ht="15.75">
      <c r="A323" s="67"/>
      <c r="B323" s="68"/>
      <c r="C323" s="68"/>
      <c r="D323" s="68"/>
      <c r="E323" s="68"/>
      <c r="F323" s="68"/>
    </row>
    <row r="324" spans="1:6" s="677" customFormat="1" ht="15.75">
      <c r="A324" s="67"/>
      <c r="B324" s="68"/>
      <c r="C324" s="68"/>
      <c r="D324" s="68"/>
      <c r="E324" s="68"/>
      <c r="F324" s="68"/>
    </row>
    <row r="325" spans="1:6" s="677" customFormat="1" ht="15.75">
      <c r="A325" s="67"/>
      <c r="B325" s="68"/>
      <c r="C325" s="68"/>
      <c r="D325" s="68"/>
      <c r="E325" s="68"/>
      <c r="F325" s="68"/>
    </row>
    <row r="326" spans="1:6" s="677" customFormat="1" ht="15.75">
      <c r="A326" s="67"/>
      <c r="B326" s="68"/>
      <c r="C326" s="68"/>
      <c r="D326" s="68"/>
      <c r="E326" s="68"/>
      <c r="F326" s="68"/>
    </row>
    <row r="327" spans="1:6" s="677" customFormat="1" ht="15.75">
      <c r="A327" s="67"/>
      <c r="B327" s="68"/>
      <c r="C327" s="68"/>
      <c r="D327" s="68"/>
      <c r="E327" s="68"/>
      <c r="F327" s="68"/>
    </row>
    <row r="328" spans="1:6" s="677" customFormat="1" ht="15.75">
      <c r="A328" s="67"/>
      <c r="B328" s="68"/>
      <c r="C328" s="68"/>
      <c r="D328" s="68"/>
      <c r="E328" s="68"/>
      <c r="F328" s="68"/>
    </row>
    <row r="329" spans="1:6" s="677" customFormat="1" ht="15.75">
      <c r="A329" s="67"/>
      <c r="B329" s="68"/>
      <c r="C329" s="68"/>
      <c r="D329" s="68"/>
      <c r="E329" s="68"/>
      <c r="F329" s="68"/>
    </row>
    <row r="330" spans="1:6" s="677" customFormat="1" ht="15.75">
      <c r="A330" s="67"/>
      <c r="B330" s="68"/>
      <c r="C330" s="68"/>
      <c r="D330" s="68"/>
      <c r="E330" s="68"/>
      <c r="F330" s="68"/>
    </row>
    <row r="331" spans="1:6" s="677" customFormat="1" ht="15.75">
      <c r="A331" s="67"/>
      <c r="B331" s="68"/>
      <c r="C331" s="68"/>
      <c r="D331" s="68"/>
      <c r="E331" s="68"/>
      <c r="F331" s="68"/>
    </row>
    <row r="332" spans="1:6" s="677" customFormat="1" ht="15.75">
      <c r="A332" s="67"/>
      <c r="B332" s="68"/>
      <c r="C332" s="68"/>
      <c r="D332" s="68"/>
      <c r="E332" s="68"/>
      <c r="F332" s="68"/>
    </row>
    <row r="333" spans="1:6" s="677" customFormat="1" ht="15.75">
      <c r="A333" s="67"/>
      <c r="B333" s="68"/>
      <c r="C333" s="68"/>
      <c r="D333" s="68"/>
      <c r="E333" s="68"/>
      <c r="F333" s="68"/>
    </row>
    <row r="334" spans="1:6" s="677" customFormat="1" ht="15.75">
      <c r="A334" s="67"/>
      <c r="B334" s="68"/>
      <c r="C334" s="68"/>
      <c r="D334" s="68"/>
      <c r="E334" s="68"/>
      <c r="F334" s="68"/>
    </row>
    <row r="335" spans="1:6" s="677" customFormat="1" ht="15.75">
      <c r="A335" s="67"/>
      <c r="B335" s="68"/>
      <c r="C335" s="68"/>
      <c r="D335" s="68"/>
      <c r="E335" s="68"/>
      <c r="F335" s="68"/>
    </row>
    <row r="336" spans="1:6" s="677" customFormat="1" ht="15.75">
      <c r="A336" s="67"/>
      <c r="B336" s="68"/>
      <c r="C336" s="68"/>
      <c r="D336" s="68"/>
      <c r="E336" s="68"/>
      <c r="F336" s="68"/>
    </row>
    <row r="337" spans="1:6" s="677" customFormat="1" ht="15.75">
      <c r="A337" s="67"/>
      <c r="B337" s="68"/>
      <c r="C337" s="68"/>
      <c r="D337" s="68"/>
      <c r="E337" s="68"/>
      <c r="F337" s="68"/>
    </row>
    <row r="338" spans="1:6" s="677" customFormat="1" ht="15.75">
      <c r="A338" s="67"/>
      <c r="B338" s="68"/>
      <c r="C338" s="68"/>
      <c r="D338" s="68"/>
      <c r="E338" s="68"/>
      <c r="F338" s="68"/>
    </row>
    <row r="339" spans="1:6" s="677" customFormat="1" ht="15.75">
      <c r="A339" s="67"/>
      <c r="B339" s="68"/>
      <c r="C339" s="68"/>
      <c r="D339" s="68"/>
      <c r="E339" s="68"/>
      <c r="F339" s="68"/>
    </row>
    <row r="340" spans="1:6" s="677" customFormat="1" ht="15.75">
      <c r="A340" s="67"/>
      <c r="B340" s="68"/>
      <c r="C340" s="68"/>
      <c r="D340" s="68"/>
      <c r="E340" s="68"/>
      <c r="F340" s="68"/>
    </row>
    <row r="341" spans="1:6" s="677" customFormat="1" ht="15.75">
      <c r="A341" s="67"/>
      <c r="B341" s="68"/>
      <c r="C341" s="68"/>
      <c r="D341" s="68"/>
      <c r="E341" s="68"/>
      <c r="F341" s="68"/>
    </row>
    <row r="342" spans="1:6" s="677" customFormat="1" ht="15.75">
      <c r="A342" s="67"/>
      <c r="B342" s="68"/>
      <c r="C342" s="68"/>
      <c r="D342" s="68"/>
      <c r="E342" s="68"/>
      <c r="F342" s="68"/>
    </row>
    <row r="343" spans="1:6" s="677" customFormat="1" ht="15.75">
      <c r="A343" s="67"/>
      <c r="B343" s="68"/>
      <c r="C343" s="68"/>
      <c r="D343" s="68"/>
      <c r="E343" s="68"/>
      <c r="F343" s="68"/>
    </row>
    <row r="344" spans="1:6" s="677" customFormat="1" ht="15.75">
      <c r="A344" s="67"/>
      <c r="B344" s="68"/>
      <c r="C344" s="68"/>
      <c r="D344" s="68"/>
      <c r="E344" s="68"/>
      <c r="F344" s="68"/>
    </row>
    <row r="345" spans="1:6" s="677" customFormat="1" ht="15.75">
      <c r="A345" s="67"/>
      <c r="B345" s="68"/>
      <c r="C345" s="68"/>
      <c r="D345" s="68"/>
      <c r="E345" s="68"/>
      <c r="F345" s="68"/>
    </row>
    <row r="346" spans="1:6" s="677" customFormat="1" ht="15.75">
      <c r="A346" s="67"/>
      <c r="B346" s="68"/>
      <c r="C346" s="68"/>
      <c r="D346" s="68"/>
      <c r="E346" s="68"/>
      <c r="F346" s="68"/>
    </row>
    <row r="347" spans="1:6" s="677" customFormat="1" ht="15.75">
      <c r="A347" s="67"/>
      <c r="B347" s="68"/>
      <c r="C347" s="68"/>
      <c r="D347" s="68"/>
      <c r="E347" s="68"/>
      <c r="F347" s="68"/>
    </row>
    <row r="348" spans="1:6" s="677" customFormat="1" ht="15.75">
      <c r="A348" s="67"/>
      <c r="B348" s="68"/>
      <c r="C348" s="68"/>
      <c r="D348" s="68"/>
      <c r="E348" s="68"/>
      <c r="F348" s="68"/>
    </row>
    <row r="349" spans="1:6" s="677" customFormat="1" ht="15.75">
      <c r="A349" s="67"/>
      <c r="B349" s="68"/>
      <c r="C349" s="68"/>
      <c r="D349" s="68"/>
      <c r="E349" s="68"/>
      <c r="F349" s="68"/>
    </row>
    <row r="350" spans="1:6" s="677" customFormat="1" ht="15.75">
      <c r="A350" s="67"/>
      <c r="B350" s="68"/>
      <c r="C350" s="68"/>
      <c r="D350" s="68"/>
      <c r="E350" s="68"/>
      <c r="F350" s="68"/>
    </row>
    <row r="351" spans="1:6" s="677" customFormat="1" ht="15.75">
      <c r="A351" s="67"/>
      <c r="B351" s="68"/>
      <c r="C351" s="68"/>
      <c r="D351" s="68"/>
      <c r="E351" s="68"/>
      <c r="F351" s="68"/>
    </row>
    <row r="352" spans="1:6" s="677" customFormat="1" ht="15.75">
      <c r="A352" s="67"/>
      <c r="B352" s="68"/>
      <c r="C352" s="68"/>
      <c r="D352" s="68"/>
      <c r="E352" s="68"/>
      <c r="F352" s="68"/>
    </row>
    <row r="353" spans="1:6" s="677" customFormat="1" ht="15.75">
      <c r="A353" s="67"/>
      <c r="B353" s="68"/>
      <c r="C353" s="68"/>
      <c r="D353" s="68"/>
      <c r="E353" s="68"/>
      <c r="F353" s="68"/>
    </row>
    <row r="354" spans="1:6" s="677" customFormat="1" ht="15.75">
      <c r="A354" s="67"/>
      <c r="B354" s="68"/>
      <c r="C354" s="68"/>
      <c r="D354" s="68"/>
      <c r="E354" s="68"/>
      <c r="F354" s="68"/>
    </row>
    <row r="355" spans="1:6" s="677" customFormat="1" ht="15.75">
      <c r="A355" s="67"/>
      <c r="B355" s="68"/>
      <c r="C355" s="68"/>
      <c r="D355" s="68"/>
      <c r="E355" s="68"/>
      <c r="F355" s="68"/>
    </row>
    <row r="356" spans="1:6" s="677" customFormat="1" ht="15.75">
      <c r="A356" s="67"/>
      <c r="B356" s="68"/>
      <c r="C356" s="68"/>
      <c r="D356" s="68"/>
      <c r="E356" s="68"/>
      <c r="F356" s="68"/>
    </row>
    <row r="357" spans="1:6" s="677" customFormat="1" ht="15.75">
      <c r="A357" s="67"/>
      <c r="B357" s="68"/>
      <c r="C357" s="68"/>
      <c r="D357" s="68"/>
      <c r="E357" s="68"/>
      <c r="F357" s="68"/>
    </row>
    <row r="358" spans="1:6" s="677" customFormat="1" ht="15.75">
      <c r="A358" s="67"/>
      <c r="B358" s="68"/>
      <c r="C358" s="68"/>
      <c r="D358" s="68"/>
      <c r="E358" s="68"/>
      <c r="F358" s="68"/>
    </row>
    <row r="359" spans="1:6" s="677" customFormat="1" ht="15.75">
      <c r="A359" s="67"/>
      <c r="B359" s="68"/>
      <c r="C359" s="68"/>
      <c r="D359" s="68"/>
      <c r="E359" s="68"/>
      <c r="F359" s="68"/>
    </row>
    <row r="360" spans="1:6" s="677" customFormat="1" ht="15.75">
      <c r="A360" s="67"/>
      <c r="B360" s="68"/>
      <c r="C360" s="68"/>
      <c r="D360" s="68"/>
      <c r="E360" s="68"/>
      <c r="F360" s="68"/>
    </row>
    <row r="361" spans="1:6" s="677" customFormat="1" ht="15.75">
      <c r="A361" s="67"/>
      <c r="B361" s="68"/>
      <c r="C361" s="68"/>
      <c r="D361" s="68"/>
      <c r="E361" s="68"/>
      <c r="F361" s="68"/>
    </row>
    <row r="362" spans="1:6" s="677" customFormat="1" ht="15.75">
      <c r="A362" s="67"/>
      <c r="B362" s="68"/>
      <c r="C362" s="68"/>
      <c r="D362" s="68"/>
      <c r="E362" s="68"/>
      <c r="F362" s="68"/>
    </row>
    <row r="363" spans="1:6" s="677" customFormat="1" ht="15.75">
      <c r="A363" s="67"/>
      <c r="B363" s="68"/>
      <c r="C363" s="68"/>
      <c r="D363" s="68"/>
      <c r="E363" s="68"/>
      <c r="F363" s="68"/>
    </row>
    <row r="364" spans="1:6" s="677" customFormat="1" ht="15.75">
      <c r="A364" s="67"/>
      <c r="B364" s="68"/>
      <c r="C364" s="68"/>
      <c r="D364" s="68"/>
      <c r="E364" s="68"/>
      <c r="F364" s="68"/>
    </row>
    <row r="365" spans="1:6" s="677" customFormat="1" ht="15.75">
      <c r="A365" s="67"/>
      <c r="B365" s="68"/>
      <c r="C365" s="68"/>
      <c r="D365" s="68"/>
      <c r="E365" s="68"/>
      <c r="F365" s="68"/>
    </row>
    <row r="366" spans="1:6" s="677" customFormat="1" ht="15.75">
      <c r="A366" s="67"/>
      <c r="B366" s="68"/>
      <c r="C366" s="68"/>
      <c r="D366" s="68"/>
      <c r="E366" s="68"/>
      <c r="F366" s="68"/>
    </row>
    <row r="367" spans="1:6" s="677" customFormat="1" ht="15.75">
      <c r="A367" s="67"/>
      <c r="B367" s="68"/>
      <c r="C367" s="68"/>
      <c r="D367" s="68"/>
      <c r="E367" s="68"/>
      <c r="F367" s="68"/>
    </row>
    <row r="368" spans="1:6" s="677" customFormat="1" ht="15.75">
      <c r="A368" s="67"/>
      <c r="B368" s="68"/>
      <c r="C368" s="68"/>
      <c r="D368" s="68"/>
      <c r="E368" s="68"/>
      <c r="F368" s="68"/>
    </row>
    <row r="369" spans="1:6" s="677" customFormat="1" ht="15.75">
      <c r="A369" s="67"/>
      <c r="B369" s="68"/>
      <c r="C369" s="68"/>
      <c r="D369" s="68"/>
      <c r="E369" s="68"/>
      <c r="F369" s="68"/>
    </row>
    <row r="370" spans="1:6" s="677" customFormat="1" ht="15.75">
      <c r="A370" s="67"/>
      <c r="B370" s="68"/>
      <c r="C370" s="68"/>
      <c r="D370" s="68"/>
      <c r="E370" s="68"/>
      <c r="F370" s="68"/>
    </row>
    <row r="371" spans="1:6" s="677" customFormat="1" ht="15.75">
      <c r="A371" s="67"/>
      <c r="B371" s="68"/>
      <c r="C371" s="68"/>
      <c r="D371" s="68"/>
      <c r="E371" s="68"/>
      <c r="F371" s="68"/>
    </row>
    <row r="372" spans="1:6" s="677" customFormat="1" ht="15.75">
      <c r="A372" s="67"/>
      <c r="B372" s="68"/>
      <c r="C372" s="68"/>
      <c r="D372" s="68"/>
      <c r="E372" s="68"/>
      <c r="F372" s="68"/>
    </row>
    <row r="373" spans="1:6" s="677" customFormat="1" ht="15.75">
      <c r="A373" s="67"/>
      <c r="B373" s="68"/>
      <c r="C373" s="68"/>
      <c r="D373" s="68"/>
      <c r="E373" s="68"/>
      <c r="F373" s="68"/>
    </row>
    <row r="374" spans="1:6" s="677" customFormat="1" ht="15.75">
      <c r="A374" s="67"/>
      <c r="B374" s="68"/>
      <c r="C374" s="68"/>
      <c r="D374" s="68"/>
      <c r="E374" s="68"/>
      <c r="F374" s="68"/>
    </row>
    <row r="375" spans="1:6" s="677" customFormat="1" ht="15.75">
      <c r="A375" s="67"/>
      <c r="B375" s="68"/>
      <c r="C375" s="68"/>
      <c r="D375" s="68"/>
      <c r="E375" s="68"/>
      <c r="F375" s="68"/>
    </row>
    <row r="376" spans="1:6" s="677" customFormat="1" ht="15.75">
      <c r="A376" s="67"/>
      <c r="B376" s="68"/>
      <c r="C376" s="68"/>
      <c r="D376" s="68"/>
      <c r="E376" s="68"/>
      <c r="F376" s="68"/>
    </row>
    <row r="377" spans="1:6" s="677" customFormat="1" ht="15.75">
      <c r="A377" s="67"/>
      <c r="B377" s="68"/>
      <c r="C377" s="68"/>
      <c r="D377" s="68"/>
      <c r="E377" s="68"/>
      <c r="F377" s="68"/>
    </row>
    <row r="378" spans="1:6" s="677" customFormat="1" ht="15.75">
      <c r="A378" s="67"/>
      <c r="B378" s="68"/>
      <c r="C378" s="68"/>
      <c r="D378" s="68"/>
      <c r="E378" s="68"/>
      <c r="F378" s="68"/>
    </row>
    <row r="379" spans="1:6" s="677" customFormat="1" ht="15.75">
      <c r="A379" s="67"/>
      <c r="B379" s="68"/>
      <c r="C379" s="68"/>
      <c r="D379" s="68"/>
      <c r="E379" s="68"/>
      <c r="F379" s="68"/>
    </row>
    <row r="380" spans="1:6" s="677" customFormat="1" ht="15.75">
      <c r="A380" s="67"/>
      <c r="B380" s="68"/>
      <c r="C380" s="68"/>
      <c r="D380" s="68"/>
      <c r="E380" s="68"/>
      <c r="F380" s="68"/>
    </row>
    <row r="381" spans="1:6" s="677" customFormat="1" ht="15.75">
      <c r="A381" s="67"/>
      <c r="B381" s="68"/>
      <c r="C381" s="68"/>
      <c r="D381" s="68"/>
      <c r="E381" s="68"/>
      <c r="F381" s="68"/>
    </row>
    <row r="382" spans="1:6" s="677" customFormat="1" ht="15.75">
      <c r="A382" s="67"/>
      <c r="B382" s="68"/>
      <c r="C382" s="68"/>
      <c r="D382" s="68"/>
      <c r="E382" s="68"/>
      <c r="F382" s="68"/>
    </row>
    <row r="383" spans="1:6" s="677" customFormat="1" ht="15.75">
      <c r="A383" s="67"/>
      <c r="B383" s="68"/>
      <c r="C383" s="68"/>
      <c r="D383" s="68"/>
      <c r="E383" s="68"/>
      <c r="F383" s="68"/>
    </row>
    <row r="384" spans="1:6" s="677" customFormat="1" ht="15.75">
      <c r="A384" s="67"/>
      <c r="B384" s="68"/>
      <c r="C384" s="68"/>
      <c r="D384" s="68"/>
      <c r="E384" s="68"/>
      <c r="F384" s="68"/>
    </row>
    <row r="385" spans="1:6" s="677" customFormat="1" ht="15.75">
      <c r="A385" s="67"/>
      <c r="B385" s="68"/>
      <c r="C385" s="68"/>
      <c r="D385" s="68"/>
      <c r="E385" s="68"/>
      <c r="F385" s="68"/>
    </row>
    <row r="386" spans="1:6" s="677" customFormat="1" ht="15.75">
      <c r="A386" s="67"/>
      <c r="B386" s="68"/>
      <c r="C386" s="68"/>
      <c r="D386" s="68"/>
      <c r="E386" s="68"/>
      <c r="F386" s="68"/>
    </row>
    <row r="387" spans="1:6" s="677" customFormat="1" ht="15.75">
      <c r="A387" s="67"/>
      <c r="B387" s="68"/>
      <c r="C387" s="68"/>
      <c r="D387" s="68"/>
      <c r="E387" s="68"/>
      <c r="F387" s="68"/>
    </row>
    <row r="388" spans="1:6" s="677" customFormat="1" ht="15.75">
      <c r="A388" s="67"/>
      <c r="B388" s="68"/>
      <c r="C388" s="68"/>
      <c r="D388" s="68"/>
      <c r="E388" s="68"/>
      <c r="F388" s="68"/>
    </row>
    <row r="389" spans="1:6" s="677" customFormat="1" ht="15.75">
      <c r="A389" s="67"/>
      <c r="B389" s="68"/>
      <c r="C389" s="68"/>
      <c r="D389" s="68"/>
      <c r="E389" s="68"/>
      <c r="F389" s="68"/>
    </row>
    <row r="390" spans="1:6" s="677" customFormat="1" ht="15.75">
      <c r="A390" s="67"/>
      <c r="B390" s="68"/>
      <c r="C390" s="68"/>
      <c r="D390" s="68"/>
      <c r="E390" s="68"/>
      <c r="F390" s="68"/>
    </row>
    <row r="391" spans="1:6" s="677" customFormat="1" ht="15.75">
      <c r="A391" s="67"/>
      <c r="B391" s="68"/>
      <c r="C391" s="68"/>
      <c r="D391" s="68"/>
      <c r="E391" s="68"/>
      <c r="F391" s="68"/>
    </row>
    <row r="392" spans="1:6" s="677" customFormat="1" ht="15.75">
      <c r="A392" s="67"/>
      <c r="B392" s="68"/>
      <c r="C392" s="68"/>
      <c r="D392" s="68"/>
      <c r="E392" s="68"/>
      <c r="F392" s="68"/>
    </row>
    <row r="393" spans="1:6" s="677" customFormat="1" ht="15.75">
      <c r="A393" s="67"/>
      <c r="B393" s="68"/>
      <c r="C393" s="68"/>
      <c r="D393" s="68"/>
      <c r="E393" s="68"/>
      <c r="F393" s="68"/>
    </row>
    <row r="394" spans="1:6" s="677" customFormat="1" ht="15.75">
      <c r="A394" s="67"/>
      <c r="B394" s="68"/>
      <c r="C394" s="68"/>
      <c r="D394" s="68"/>
      <c r="E394" s="68"/>
      <c r="F394" s="68"/>
    </row>
    <row r="395" spans="1:6" s="677" customFormat="1" ht="15.75">
      <c r="A395" s="67"/>
      <c r="B395" s="68"/>
      <c r="C395" s="68"/>
      <c r="D395" s="68"/>
      <c r="E395" s="68"/>
      <c r="F395" s="68"/>
    </row>
    <row r="396" spans="1:6" s="677" customFormat="1" ht="15.75">
      <c r="A396" s="67"/>
      <c r="B396" s="68"/>
      <c r="C396" s="68"/>
      <c r="D396" s="68"/>
      <c r="E396" s="68"/>
      <c r="F396" s="68"/>
    </row>
    <row r="397" spans="1:6" s="677" customFormat="1" ht="15.75">
      <c r="A397" s="67"/>
      <c r="B397" s="68"/>
      <c r="C397" s="68"/>
      <c r="D397" s="68"/>
      <c r="E397" s="68"/>
      <c r="F397" s="68"/>
    </row>
    <row r="398" spans="1:6" s="677" customFormat="1" ht="15.75">
      <c r="A398" s="67"/>
      <c r="B398" s="68"/>
      <c r="C398" s="68"/>
      <c r="D398" s="68"/>
      <c r="E398" s="68"/>
      <c r="F398" s="68"/>
    </row>
    <row r="399" spans="1:6" s="677" customFormat="1" ht="15.75">
      <c r="A399" s="67"/>
      <c r="B399" s="68"/>
      <c r="C399" s="68"/>
      <c r="D399" s="68"/>
      <c r="E399" s="68"/>
      <c r="F399" s="68"/>
    </row>
    <row r="400" spans="1:6" s="677" customFormat="1" ht="15.75">
      <c r="A400" s="67"/>
      <c r="B400" s="68"/>
      <c r="C400" s="68"/>
      <c r="D400" s="68"/>
      <c r="E400" s="68"/>
      <c r="F400" s="68"/>
    </row>
    <row r="401" spans="1:6" s="677" customFormat="1" ht="15.75">
      <c r="A401" s="67"/>
      <c r="B401" s="68"/>
      <c r="C401" s="68"/>
      <c r="D401" s="68"/>
      <c r="E401" s="68"/>
      <c r="F401" s="68"/>
    </row>
    <row r="402" spans="1:6" s="677" customFormat="1" ht="15.75">
      <c r="A402" s="67"/>
      <c r="B402" s="68"/>
      <c r="C402" s="68"/>
      <c r="D402" s="68"/>
      <c r="E402" s="68"/>
      <c r="F402" s="68"/>
    </row>
    <row r="403" spans="1:6" s="677" customFormat="1" ht="15.75">
      <c r="A403" s="67"/>
      <c r="B403" s="68"/>
      <c r="C403" s="68"/>
      <c r="D403" s="68"/>
      <c r="E403" s="68"/>
      <c r="F403" s="68"/>
    </row>
    <row r="404" spans="1:6" s="677" customFormat="1" ht="15.75">
      <c r="A404" s="67"/>
      <c r="B404" s="68"/>
      <c r="C404" s="68"/>
      <c r="D404" s="68"/>
      <c r="E404" s="68"/>
      <c r="F404" s="68"/>
    </row>
    <row r="405" spans="1:6" s="677" customFormat="1" ht="15.75">
      <c r="A405" s="67"/>
      <c r="B405" s="68"/>
      <c r="C405" s="68"/>
      <c r="D405" s="68"/>
      <c r="E405" s="68"/>
      <c r="F405" s="68"/>
    </row>
    <row r="406" spans="1:6" s="677" customFormat="1" ht="15.75">
      <c r="A406" s="67"/>
      <c r="B406" s="68"/>
      <c r="C406" s="68"/>
      <c r="D406" s="68"/>
      <c r="E406" s="68"/>
      <c r="F406" s="68"/>
    </row>
    <row r="407" spans="1:6" s="677" customFormat="1" ht="15.75">
      <c r="A407" s="67"/>
      <c r="B407" s="68"/>
      <c r="C407" s="68"/>
      <c r="D407" s="68"/>
      <c r="E407" s="68"/>
      <c r="F407" s="68"/>
    </row>
    <row r="408" spans="1:6" s="677" customFormat="1" ht="15.75">
      <c r="A408" s="67"/>
      <c r="B408" s="68"/>
      <c r="C408" s="68"/>
      <c r="D408" s="68"/>
      <c r="E408" s="68"/>
      <c r="F408" s="68"/>
    </row>
    <row r="409" spans="1:6" s="677" customFormat="1" ht="15.75">
      <c r="A409" s="67"/>
      <c r="B409" s="68"/>
      <c r="C409" s="68"/>
      <c r="D409" s="68"/>
      <c r="E409" s="68"/>
      <c r="F409" s="68"/>
    </row>
    <row r="410" spans="1:6" s="677" customFormat="1" ht="15.75">
      <c r="A410" s="67"/>
      <c r="B410" s="68"/>
      <c r="C410" s="68"/>
      <c r="D410" s="68"/>
      <c r="E410" s="68"/>
      <c r="F410" s="68"/>
    </row>
    <row r="411" spans="1:6" s="677" customFormat="1" ht="15.75">
      <c r="A411" s="67"/>
      <c r="B411" s="68"/>
      <c r="C411" s="68"/>
      <c r="D411" s="68"/>
      <c r="E411" s="68"/>
      <c r="F411" s="68"/>
    </row>
    <row r="412" spans="1:6" s="677" customFormat="1" ht="15.75">
      <c r="A412" s="67"/>
      <c r="B412" s="68"/>
      <c r="C412" s="68"/>
      <c r="D412" s="68"/>
      <c r="E412" s="68"/>
      <c r="F412" s="68"/>
    </row>
    <row r="413" spans="1:6" s="677" customFormat="1" ht="15.75">
      <c r="A413" s="67"/>
      <c r="B413" s="68"/>
      <c r="C413" s="68"/>
      <c r="D413" s="68"/>
      <c r="E413" s="68"/>
      <c r="F413" s="68"/>
    </row>
    <row r="414" spans="1:6" s="677" customFormat="1" ht="15.75">
      <c r="A414" s="67"/>
      <c r="B414" s="68"/>
      <c r="C414" s="68"/>
      <c r="D414" s="68"/>
      <c r="E414" s="68"/>
      <c r="F414" s="68"/>
    </row>
    <row r="415" spans="1:6" s="677" customFormat="1" ht="15.75">
      <c r="A415" s="67"/>
      <c r="B415" s="68"/>
      <c r="C415" s="68"/>
      <c r="D415" s="68"/>
      <c r="E415" s="68"/>
      <c r="F415" s="68"/>
    </row>
    <row r="416" spans="1:6" s="677" customFormat="1" ht="15.75">
      <c r="A416" s="67"/>
      <c r="B416" s="68"/>
      <c r="C416" s="68"/>
      <c r="D416" s="68"/>
      <c r="E416" s="68"/>
      <c r="F416" s="68"/>
    </row>
    <row r="417" spans="1:6" s="677" customFormat="1" ht="15.75">
      <c r="A417" s="67"/>
      <c r="B417" s="68"/>
      <c r="C417" s="68"/>
      <c r="D417" s="68"/>
      <c r="E417" s="68"/>
      <c r="F417" s="68"/>
    </row>
    <row r="418" spans="1:6" s="677" customFormat="1" ht="15.75">
      <c r="A418" s="67"/>
      <c r="B418" s="68"/>
      <c r="C418" s="68"/>
      <c r="D418" s="68"/>
      <c r="E418" s="68"/>
      <c r="F418" s="68"/>
    </row>
    <row r="419" spans="1:6" s="677" customFormat="1" ht="15.75">
      <c r="A419" s="67"/>
      <c r="B419" s="68"/>
      <c r="C419" s="68"/>
      <c r="D419" s="68"/>
      <c r="E419" s="68"/>
      <c r="F419" s="68"/>
    </row>
    <row r="420" spans="1:6" s="677" customFormat="1" ht="15.75">
      <c r="A420" s="67"/>
      <c r="B420" s="68"/>
      <c r="C420" s="68"/>
      <c r="D420" s="68"/>
      <c r="E420" s="68"/>
      <c r="F420" s="68"/>
    </row>
    <row r="421" spans="1:6" s="677" customFormat="1" ht="15.75">
      <c r="A421" s="67"/>
      <c r="B421" s="68"/>
      <c r="C421" s="68"/>
      <c r="D421" s="68"/>
      <c r="E421" s="68"/>
      <c r="F421" s="68"/>
    </row>
    <row r="422" spans="1:6" s="677" customFormat="1" ht="15.75">
      <c r="A422" s="67"/>
      <c r="B422" s="68"/>
      <c r="C422" s="68"/>
      <c r="D422" s="68"/>
      <c r="E422" s="68"/>
      <c r="F422" s="68"/>
    </row>
    <row r="423" spans="1:6" s="677" customFormat="1" ht="15.75">
      <c r="A423" s="67"/>
      <c r="B423" s="68"/>
      <c r="C423" s="68"/>
      <c r="D423" s="68"/>
      <c r="E423" s="68"/>
      <c r="F423" s="68"/>
    </row>
    <row r="424" spans="1:6" s="677" customFormat="1" ht="15.75">
      <c r="A424" s="67"/>
      <c r="B424" s="68"/>
      <c r="C424" s="68"/>
      <c r="D424" s="68"/>
      <c r="E424" s="68"/>
      <c r="F424" s="68"/>
    </row>
    <row r="425" spans="1:6" s="677" customFormat="1" ht="15.75">
      <c r="A425" s="67"/>
      <c r="B425" s="68"/>
      <c r="C425" s="68"/>
      <c r="D425" s="68"/>
      <c r="E425" s="68"/>
      <c r="F425" s="68"/>
    </row>
    <row r="426" spans="1:6" s="677" customFormat="1" ht="15.75">
      <c r="A426" s="67"/>
      <c r="B426" s="68"/>
      <c r="C426" s="68"/>
      <c r="D426" s="68"/>
      <c r="E426" s="68"/>
      <c r="F426" s="68"/>
    </row>
    <row r="427" spans="1:6" s="677" customFormat="1" ht="15.75">
      <c r="A427" s="67"/>
      <c r="B427" s="68"/>
      <c r="C427" s="68"/>
      <c r="D427" s="68"/>
      <c r="E427" s="68"/>
      <c r="F427" s="68"/>
    </row>
    <row r="428" spans="1:6" s="677" customFormat="1" ht="15.75">
      <c r="A428" s="67"/>
      <c r="B428" s="68"/>
      <c r="C428" s="68"/>
      <c r="D428" s="68"/>
      <c r="E428" s="68"/>
      <c r="F428" s="68"/>
    </row>
    <row r="429" spans="1:6" s="677" customFormat="1" ht="15.75">
      <c r="A429" s="67"/>
      <c r="B429" s="68"/>
      <c r="C429" s="68"/>
      <c r="D429" s="68"/>
      <c r="E429" s="68"/>
      <c r="F429" s="68"/>
    </row>
    <row r="430" spans="1:6" s="677" customFormat="1" ht="15.75">
      <c r="A430" s="67"/>
      <c r="B430" s="68"/>
      <c r="C430" s="68"/>
      <c r="D430" s="68"/>
      <c r="E430" s="68"/>
      <c r="F430" s="68"/>
    </row>
    <row r="431" spans="1:6" s="677" customFormat="1" ht="15.75">
      <c r="A431" s="67"/>
      <c r="B431" s="68"/>
      <c r="C431" s="68"/>
      <c r="D431" s="68"/>
      <c r="E431" s="68"/>
      <c r="F431" s="68"/>
    </row>
    <row r="432" spans="1:6" s="677" customFormat="1" ht="15.75">
      <c r="A432" s="67"/>
      <c r="B432" s="68"/>
      <c r="C432" s="68"/>
      <c r="D432" s="68"/>
      <c r="E432" s="68"/>
      <c r="F432" s="68"/>
    </row>
    <row r="433" spans="1:6" s="677" customFormat="1" ht="15.75">
      <c r="A433" s="67"/>
      <c r="B433" s="68"/>
      <c r="C433" s="68"/>
      <c r="D433" s="68"/>
      <c r="E433" s="68"/>
      <c r="F433" s="68"/>
    </row>
    <row r="434" spans="1:6" s="677" customFormat="1" ht="15.75">
      <c r="A434" s="67"/>
      <c r="B434" s="68"/>
      <c r="C434" s="68"/>
      <c r="D434" s="68"/>
      <c r="E434" s="68"/>
      <c r="F434" s="68"/>
    </row>
    <row r="435" spans="1:6" s="677" customFormat="1" ht="15.75">
      <c r="A435" s="67"/>
      <c r="B435" s="68"/>
      <c r="C435" s="68"/>
      <c r="D435" s="68"/>
      <c r="E435" s="68"/>
      <c r="F435" s="68"/>
    </row>
    <row r="436" spans="1:6" s="677" customFormat="1" ht="15.75">
      <c r="A436" s="67"/>
      <c r="B436" s="68"/>
      <c r="C436" s="68"/>
      <c r="D436" s="68"/>
      <c r="E436" s="68"/>
      <c r="F436" s="68"/>
    </row>
    <row r="437" spans="1:6" s="677" customFormat="1" ht="15.75">
      <c r="A437" s="67"/>
      <c r="B437" s="68"/>
      <c r="C437" s="68"/>
      <c r="D437" s="68"/>
      <c r="E437" s="68"/>
      <c r="F437" s="68"/>
    </row>
    <row r="438" spans="1:6" s="677" customFormat="1" ht="15.75">
      <c r="A438" s="67"/>
      <c r="B438" s="68"/>
      <c r="C438" s="68"/>
      <c r="D438" s="68"/>
      <c r="E438" s="68"/>
      <c r="F438" s="68"/>
    </row>
    <row r="439" spans="1:6" s="677" customFormat="1" ht="15.75">
      <c r="A439" s="67"/>
      <c r="B439" s="68"/>
      <c r="C439" s="68"/>
      <c r="D439" s="68"/>
      <c r="E439" s="68"/>
      <c r="F439" s="68"/>
    </row>
    <row r="440" spans="1:6" s="677" customFormat="1" ht="15.75">
      <c r="A440" s="67"/>
      <c r="B440" s="68"/>
      <c r="C440" s="68"/>
      <c r="D440" s="68"/>
      <c r="E440" s="68"/>
      <c r="F440" s="68"/>
    </row>
    <row r="441" spans="1:6" s="677" customFormat="1" ht="15.75">
      <c r="A441" s="67"/>
      <c r="B441" s="68"/>
      <c r="C441" s="68"/>
      <c r="D441" s="68"/>
      <c r="E441" s="68"/>
      <c r="F441" s="68"/>
    </row>
    <row r="442" spans="1:6" s="677" customFormat="1" ht="15.75">
      <c r="A442" s="67"/>
      <c r="B442" s="68"/>
      <c r="C442" s="68"/>
      <c r="D442" s="68"/>
      <c r="E442" s="68"/>
      <c r="F442" s="68"/>
    </row>
    <row r="443" spans="1:6" s="677" customFormat="1" ht="15.75">
      <c r="A443" s="67"/>
      <c r="B443" s="68"/>
      <c r="C443" s="68"/>
      <c r="D443" s="68"/>
      <c r="E443" s="68"/>
      <c r="F443" s="68"/>
    </row>
    <row r="444" spans="1:6" s="677" customFormat="1" ht="15.75">
      <c r="A444" s="67"/>
      <c r="B444" s="68"/>
      <c r="C444" s="68"/>
      <c r="D444" s="68"/>
      <c r="E444" s="68"/>
      <c r="F444" s="68"/>
    </row>
    <row r="445" spans="1:6" s="677" customFormat="1" ht="15.75">
      <c r="A445" s="67"/>
      <c r="B445" s="68"/>
      <c r="C445" s="68"/>
      <c r="D445" s="68"/>
      <c r="E445" s="68"/>
      <c r="F445" s="68"/>
    </row>
    <row r="446" spans="1:6" s="677" customFormat="1" ht="15.75">
      <c r="A446" s="67"/>
      <c r="B446" s="68"/>
      <c r="C446" s="68"/>
      <c r="D446" s="68"/>
      <c r="E446" s="68"/>
      <c r="F446" s="68"/>
    </row>
    <row r="447" spans="1:6" s="677" customFormat="1" ht="15.75">
      <c r="A447" s="67"/>
      <c r="B447" s="68"/>
      <c r="C447" s="68"/>
      <c r="D447" s="68"/>
      <c r="E447" s="68"/>
      <c r="F447" s="68"/>
    </row>
    <row r="448" spans="1:6" s="677" customFormat="1" ht="15.75">
      <c r="A448" s="67"/>
      <c r="B448" s="68"/>
      <c r="C448" s="68"/>
      <c r="D448" s="68"/>
      <c r="E448" s="68"/>
      <c r="F448" s="68"/>
    </row>
    <row r="449" spans="1:6" s="677" customFormat="1" ht="15.75">
      <c r="A449" s="67"/>
      <c r="B449" s="68"/>
      <c r="C449" s="68"/>
      <c r="D449" s="68"/>
      <c r="E449" s="68"/>
      <c r="F449" s="68"/>
    </row>
    <row r="450" spans="1:6" s="677" customFormat="1" ht="15.75">
      <c r="A450" s="67"/>
      <c r="B450" s="68"/>
      <c r="C450" s="68"/>
      <c r="D450" s="68"/>
      <c r="E450" s="68"/>
      <c r="F450" s="68"/>
    </row>
    <row r="451" spans="1:6" s="677" customFormat="1" ht="15.75">
      <c r="A451" s="67"/>
      <c r="B451" s="68"/>
      <c r="C451" s="68"/>
      <c r="D451" s="68"/>
      <c r="E451" s="68"/>
      <c r="F451" s="68"/>
    </row>
    <row r="452" spans="1:6" s="677" customFormat="1" ht="15.75">
      <c r="A452" s="67"/>
      <c r="B452" s="68"/>
      <c r="C452" s="68"/>
      <c r="D452" s="68"/>
      <c r="E452" s="68"/>
      <c r="F452" s="68"/>
    </row>
    <row r="453" spans="1:6" s="677" customFormat="1" ht="15.75">
      <c r="A453" s="67"/>
      <c r="B453" s="68"/>
      <c r="C453" s="68"/>
      <c r="D453" s="68"/>
      <c r="E453" s="68"/>
      <c r="F453" s="68"/>
    </row>
    <row r="454" spans="1:6" s="677" customFormat="1" ht="15.75">
      <c r="A454" s="67"/>
      <c r="B454" s="68"/>
      <c r="C454" s="68"/>
      <c r="D454" s="68"/>
      <c r="E454" s="68"/>
      <c r="F454" s="68"/>
    </row>
    <row r="455" spans="1:6" s="677" customFormat="1" ht="15.75">
      <c r="A455" s="67"/>
      <c r="B455" s="68"/>
      <c r="C455" s="68"/>
      <c r="D455" s="68"/>
      <c r="E455" s="68"/>
      <c r="F455" s="68"/>
    </row>
    <row r="456" spans="1:6" s="677" customFormat="1" ht="15.75">
      <c r="A456" s="67"/>
      <c r="B456" s="68"/>
      <c r="C456" s="68"/>
      <c r="D456" s="68"/>
      <c r="E456" s="68"/>
      <c r="F456" s="68"/>
    </row>
    <row r="457" spans="1:6" s="677" customFormat="1" ht="15.75">
      <c r="A457" s="67"/>
      <c r="B457" s="68"/>
      <c r="C457" s="68"/>
      <c r="D457" s="68"/>
      <c r="E457" s="68"/>
      <c r="F457" s="68"/>
    </row>
    <row r="458" spans="1:6" s="677" customFormat="1" ht="15.75">
      <c r="A458" s="67"/>
      <c r="B458" s="68"/>
      <c r="C458" s="68"/>
      <c r="D458" s="68"/>
      <c r="E458" s="68"/>
      <c r="F458" s="68"/>
    </row>
    <row r="459" spans="1:6" s="677" customFormat="1" ht="15.75">
      <c r="A459" s="67"/>
      <c r="B459" s="68"/>
      <c r="C459" s="68"/>
      <c r="D459" s="68"/>
      <c r="E459" s="68"/>
      <c r="F459" s="68"/>
    </row>
    <row r="460" spans="1:6" s="677" customFormat="1" ht="15.75">
      <c r="A460" s="67"/>
      <c r="B460" s="68"/>
      <c r="C460" s="68"/>
      <c r="D460" s="68"/>
      <c r="E460" s="68"/>
      <c r="F460" s="68"/>
    </row>
    <row r="461" spans="1:6" s="677" customFormat="1" ht="15.75">
      <c r="A461" s="67"/>
      <c r="B461" s="68"/>
      <c r="C461" s="68"/>
      <c r="D461" s="68"/>
      <c r="E461" s="68"/>
      <c r="F461" s="68"/>
    </row>
    <row r="462" spans="1:6" s="677" customFormat="1" ht="15.75">
      <c r="A462" s="67"/>
      <c r="B462" s="68"/>
      <c r="C462" s="68"/>
      <c r="D462" s="68"/>
      <c r="E462" s="68"/>
      <c r="F462" s="68"/>
    </row>
    <row r="463" spans="1:6" s="677" customFormat="1" ht="15.75">
      <c r="A463" s="67"/>
      <c r="B463" s="68"/>
      <c r="C463" s="68"/>
      <c r="D463" s="68"/>
      <c r="E463" s="68"/>
      <c r="F463" s="68"/>
    </row>
    <row r="464" spans="1:6" s="677" customFormat="1" ht="15.75">
      <c r="A464" s="67"/>
      <c r="B464" s="68"/>
      <c r="C464" s="68"/>
      <c r="D464" s="68"/>
      <c r="E464" s="68"/>
      <c r="F464" s="68"/>
    </row>
    <row r="465" spans="1:6" s="677" customFormat="1" ht="15.75">
      <c r="A465" s="67"/>
      <c r="B465" s="68"/>
      <c r="C465" s="68"/>
      <c r="D465" s="68"/>
      <c r="E465" s="68"/>
      <c r="F465" s="68"/>
    </row>
    <row r="466" spans="1:6" s="677" customFormat="1" ht="15.75">
      <c r="A466" s="67"/>
      <c r="B466" s="68"/>
      <c r="C466" s="68"/>
      <c r="D466" s="68"/>
      <c r="E466" s="68"/>
      <c r="F466" s="68"/>
    </row>
    <row r="467" spans="1:6" s="677" customFormat="1" ht="15.75">
      <c r="A467" s="67"/>
      <c r="B467" s="68"/>
      <c r="C467" s="68"/>
      <c r="D467" s="68"/>
      <c r="E467" s="68"/>
      <c r="F467" s="68"/>
    </row>
    <row r="468" spans="1:6" s="677" customFormat="1" ht="15.75">
      <c r="A468" s="67"/>
      <c r="B468" s="68"/>
      <c r="C468" s="68"/>
      <c r="D468" s="68"/>
      <c r="E468" s="68"/>
      <c r="F468" s="68"/>
    </row>
    <row r="469" spans="1:6" s="677" customFormat="1" ht="15.75">
      <c r="A469" s="67"/>
      <c r="B469" s="68"/>
      <c r="C469" s="68"/>
      <c r="D469" s="68"/>
      <c r="E469" s="68"/>
      <c r="F469" s="68"/>
    </row>
    <row r="470" spans="1:6" s="677" customFormat="1" ht="15.75">
      <c r="A470" s="67"/>
      <c r="B470" s="68"/>
      <c r="C470" s="68"/>
      <c r="D470" s="68"/>
      <c r="E470" s="68"/>
      <c r="F470" s="68"/>
    </row>
    <row r="471" spans="1:6" s="677" customFormat="1" ht="15.75">
      <c r="A471" s="67"/>
      <c r="B471" s="68"/>
      <c r="C471" s="68"/>
      <c r="D471" s="68"/>
      <c r="E471" s="68"/>
      <c r="F471" s="68"/>
    </row>
    <row r="472" spans="1:6" s="677" customFormat="1" ht="15.75">
      <c r="A472" s="67"/>
      <c r="B472" s="68"/>
      <c r="C472" s="68"/>
      <c r="D472" s="68"/>
      <c r="E472" s="68"/>
      <c r="F472" s="68"/>
    </row>
    <row r="473" spans="1:6" s="677" customFormat="1" ht="15.75">
      <c r="A473" s="67"/>
      <c r="B473" s="68"/>
      <c r="C473" s="68"/>
      <c r="D473" s="68"/>
      <c r="E473" s="68"/>
      <c r="F473" s="68"/>
    </row>
    <row r="474" spans="1:6" s="677" customFormat="1" ht="15.75">
      <c r="A474" s="67"/>
      <c r="B474" s="68"/>
      <c r="C474" s="68"/>
      <c r="D474" s="68"/>
      <c r="E474" s="68"/>
      <c r="F474" s="68"/>
    </row>
    <row r="475" spans="1:6" s="677" customFormat="1" ht="15.75">
      <c r="A475" s="67"/>
      <c r="B475" s="68"/>
      <c r="C475" s="68"/>
      <c r="D475" s="68"/>
      <c r="E475" s="68"/>
      <c r="F475" s="68"/>
    </row>
    <row r="476" spans="1:6" s="677" customFormat="1" ht="15.75">
      <c r="A476" s="67"/>
      <c r="B476" s="68"/>
      <c r="C476" s="68"/>
      <c r="D476" s="68"/>
      <c r="E476" s="68"/>
      <c r="F476" s="68"/>
    </row>
    <row r="477" spans="1:6" s="677" customFormat="1" ht="15.75">
      <c r="A477" s="67"/>
      <c r="B477" s="68"/>
      <c r="C477" s="68"/>
      <c r="D477" s="68"/>
      <c r="E477" s="68"/>
      <c r="F477" s="68"/>
    </row>
    <row r="478" spans="1:6" s="677" customFormat="1" ht="15.75">
      <c r="A478" s="67"/>
      <c r="B478" s="68"/>
      <c r="C478" s="68"/>
      <c r="D478" s="68"/>
      <c r="E478" s="68"/>
      <c r="F478" s="68"/>
    </row>
    <row r="479" spans="1:6" s="677" customFormat="1" ht="15.75">
      <c r="A479" s="67"/>
      <c r="B479" s="68"/>
      <c r="C479" s="68"/>
      <c r="D479" s="68"/>
      <c r="E479" s="68"/>
      <c r="F479" s="68"/>
    </row>
    <row r="480" spans="1:6" s="677" customFormat="1" ht="15.75">
      <c r="A480" s="67"/>
      <c r="B480" s="68"/>
      <c r="C480" s="68"/>
      <c r="D480" s="68"/>
      <c r="E480" s="68"/>
      <c r="F480" s="68"/>
    </row>
    <row r="481" spans="1:6" s="677" customFormat="1" ht="15.75">
      <c r="A481" s="67"/>
      <c r="B481" s="68"/>
      <c r="C481" s="68"/>
      <c r="D481" s="68"/>
      <c r="E481" s="68"/>
      <c r="F481" s="68"/>
    </row>
    <row r="482" spans="1:6" s="677" customFormat="1" ht="15.75">
      <c r="A482" s="67"/>
      <c r="B482" s="68"/>
      <c r="C482" s="68"/>
      <c r="D482" s="68"/>
      <c r="E482" s="68"/>
      <c r="F482" s="68"/>
    </row>
    <row r="483" spans="1:6" s="677" customFormat="1" ht="15.75">
      <c r="A483" s="67"/>
      <c r="B483" s="68"/>
      <c r="C483" s="68"/>
      <c r="D483" s="68"/>
      <c r="E483" s="68"/>
      <c r="F483" s="68"/>
    </row>
    <row r="484" spans="1:6" s="677" customFormat="1" ht="15.75">
      <c r="A484" s="67"/>
      <c r="B484" s="68"/>
      <c r="C484" s="68"/>
      <c r="D484" s="68"/>
      <c r="E484" s="68"/>
      <c r="F484" s="68"/>
    </row>
    <row r="485" spans="1:6" s="677" customFormat="1" ht="15.75">
      <c r="A485" s="67"/>
      <c r="B485" s="68"/>
      <c r="C485" s="68"/>
      <c r="D485" s="68"/>
      <c r="E485" s="68"/>
      <c r="F485" s="68"/>
    </row>
    <row r="486" spans="1:6" s="677" customFormat="1" ht="15.75">
      <c r="A486" s="67"/>
      <c r="B486" s="68"/>
      <c r="C486" s="68"/>
      <c r="D486" s="68"/>
      <c r="E486" s="68"/>
      <c r="F486" s="68"/>
    </row>
    <row r="487" spans="1:6" s="677" customFormat="1" ht="15.75">
      <c r="A487" s="67"/>
      <c r="B487" s="68"/>
      <c r="C487" s="68"/>
      <c r="D487" s="68"/>
      <c r="E487" s="68"/>
      <c r="F487" s="68"/>
    </row>
    <row r="488" spans="1:6" s="677" customFormat="1" ht="15.75">
      <c r="A488" s="67"/>
      <c r="B488" s="68"/>
      <c r="C488" s="68"/>
      <c r="D488" s="68"/>
      <c r="E488" s="68"/>
      <c r="F488" s="68"/>
    </row>
    <row r="489" spans="1:6" s="677" customFormat="1" ht="15.75">
      <c r="A489" s="67"/>
      <c r="B489" s="68"/>
      <c r="C489" s="68"/>
      <c r="D489" s="68"/>
      <c r="E489" s="68"/>
      <c r="F489" s="68"/>
    </row>
    <row r="490" spans="1:6" s="677" customFormat="1" ht="15.75">
      <c r="A490" s="67"/>
      <c r="B490" s="68"/>
      <c r="C490" s="68"/>
      <c r="D490" s="68"/>
      <c r="E490" s="68"/>
      <c r="F490" s="68"/>
    </row>
    <row r="491" spans="1:6" s="677" customFormat="1" ht="15.75">
      <c r="A491" s="67"/>
      <c r="B491" s="68"/>
      <c r="C491" s="68"/>
      <c r="D491" s="68"/>
      <c r="E491" s="68"/>
      <c r="F491" s="68"/>
    </row>
    <row r="492" spans="1:6" s="677" customFormat="1" ht="15.75">
      <c r="A492" s="67"/>
      <c r="B492" s="68"/>
      <c r="C492" s="68"/>
      <c r="D492" s="68"/>
      <c r="E492" s="68"/>
      <c r="F492" s="68"/>
    </row>
    <row r="493" spans="1:6" s="677" customFormat="1" ht="15.75">
      <c r="A493" s="67"/>
      <c r="B493" s="68"/>
      <c r="C493" s="68"/>
      <c r="D493" s="68"/>
      <c r="E493" s="68"/>
      <c r="F493" s="68"/>
    </row>
    <row r="494" spans="1:6" s="677" customFormat="1" ht="15.75">
      <c r="A494" s="67"/>
      <c r="B494" s="68"/>
      <c r="C494" s="68"/>
      <c r="D494" s="68"/>
      <c r="E494" s="68"/>
      <c r="F494" s="68"/>
    </row>
    <row r="495" spans="1:6" s="677" customFormat="1" ht="15.75">
      <c r="A495" s="67"/>
      <c r="B495" s="68"/>
      <c r="C495" s="68"/>
      <c r="D495" s="68"/>
      <c r="E495" s="68"/>
      <c r="F495" s="68"/>
    </row>
    <row r="496" spans="1:6" s="677" customFormat="1" ht="15.75">
      <c r="A496" s="67"/>
      <c r="B496" s="68"/>
      <c r="C496" s="68"/>
      <c r="D496" s="68"/>
      <c r="E496" s="68"/>
      <c r="F496" s="68"/>
    </row>
    <row r="497" spans="1:6" s="677" customFormat="1" ht="15.75">
      <c r="A497" s="67"/>
      <c r="B497" s="68"/>
      <c r="C497" s="68"/>
      <c r="D497" s="68"/>
      <c r="E497" s="68"/>
      <c r="F497" s="68"/>
    </row>
    <row r="498" spans="1:6" s="677" customFormat="1" ht="15.75">
      <c r="A498" s="67"/>
      <c r="B498" s="68"/>
      <c r="C498" s="68"/>
      <c r="D498" s="68"/>
      <c r="E498" s="68"/>
      <c r="F498" s="68"/>
    </row>
    <row r="499" spans="1:6" s="677" customFormat="1" ht="15.75">
      <c r="A499" s="67"/>
      <c r="B499" s="68"/>
      <c r="C499" s="68"/>
      <c r="D499" s="68"/>
      <c r="E499" s="68"/>
      <c r="F499" s="68"/>
    </row>
    <row r="500" spans="1:6" s="677" customFormat="1" ht="15.75">
      <c r="A500" s="67"/>
      <c r="B500" s="68"/>
      <c r="C500" s="68"/>
      <c r="D500" s="68"/>
      <c r="E500" s="68"/>
      <c r="F500" s="68"/>
    </row>
    <row r="501" spans="1:6" s="677" customFormat="1" ht="15.75">
      <c r="A501" s="67"/>
      <c r="B501" s="68"/>
      <c r="C501" s="68"/>
      <c r="D501" s="68"/>
      <c r="E501" s="68"/>
      <c r="F501" s="68"/>
    </row>
    <row r="502" spans="1:6" s="677" customFormat="1" ht="15.75">
      <c r="A502" s="67"/>
      <c r="B502" s="68"/>
      <c r="C502" s="68"/>
      <c r="D502" s="68"/>
      <c r="E502" s="68"/>
      <c r="F502" s="68"/>
    </row>
    <row r="503" spans="1:6" s="677" customFormat="1" ht="15.75">
      <c r="A503" s="67"/>
      <c r="B503" s="68"/>
      <c r="C503" s="68"/>
      <c r="D503" s="68"/>
      <c r="E503" s="68"/>
      <c r="F503" s="68"/>
    </row>
    <row r="504" spans="1:6" s="677" customFormat="1" ht="15.75">
      <c r="A504" s="67"/>
      <c r="B504" s="68"/>
      <c r="C504" s="68"/>
      <c r="D504" s="68"/>
      <c r="E504" s="68"/>
      <c r="F504" s="68"/>
    </row>
    <row r="505" spans="1:6" s="677" customFormat="1" ht="15.75">
      <c r="A505" s="67"/>
      <c r="B505" s="68"/>
      <c r="C505" s="68"/>
      <c r="D505" s="68"/>
      <c r="E505" s="68"/>
      <c r="F505" s="68"/>
    </row>
    <row r="506" spans="1:6" s="677" customFormat="1" ht="15.75">
      <c r="A506" s="67"/>
      <c r="B506" s="68"/>
      <c r="C506" s="68"/>
      <c r="D506" s="68"/>
      <c r="E506" s="68"/>
      <c r="F506" s="68"/>
    </row>
    <row r="507" spans="1:6" s="677" customFormat="1" ht="15.75">
      <c r="A507" s="67"/>
      <c r="B507" s="68"/>
      <c r="C507" s="68"/>
      <c r="D507" s="68"/>
      <c r="E507" s="68"/>
      <c r="F507" s="68"/>
    </row>
    <row r="508" spans="1:6" s="677" customFormat="1" ht="15.75">
      <c r="A508" s="67"/>
      <c r="B508" s="68"/>
      <c r="C508" s="68"/>
      <c r="D508" s="68"/>
      <c r="E508" s="68"/>
      <c r="F508" s="68"/>
    </row>
    <row r="509" spans="1:6" s="677" customFormat="1" ht="15.75">
      <c r="A509" s="67"/>
      <c r="B509" s="68"/>
      <c r="C509" s="68"/>
      <c r="D509" s="68"/>
      <c r="E509" s="68"/>
      <c r="F509" s="68"/>
    </row>
    <row r="510" spans="1:6" s="677" customFormat="1" ht="15.75">
      <c r="A510" s="67"/>
      <c r="B510" s="68"/>
      <c r="C510" s="68"/>
      <c r="D510" s="68"/>
      <c r="E510" s="68"/>
      <c r="F510" s="68"/>
    </row>
    <row r="511" spans="1:6" s="677" customFormat="1" ht="15.75">
      <c r="A511" s="67"/>
      <c r="B511" s="68"/>
      <c r="C511" s="68"/>
      <c r="D511" s="68"/>
      <c r="E511" s="68"/>
      <c r="F511" s="68"/>
    </row>
    <row r="512" spans="1:6" s="677" customFormat="1" ht="15.75">
      <c r="A512" s="67"/>
      <c r="B512" s="68"/>
      <c r="C512" s="68"/>
      <c r="D512" s="68"/>
      <c r="E512" s="68"/>
      <c r="F512" s="68"/>
    </row>
    <row r="513" spans="1:6" s="677" customFormat="1" ht="15.75">
      <c r="A513" s="67"/>
      <c r="B513" s="68"/>
      <c r="C513" s="68"/>
      <c r="D513" s="68"/>
      <c r="E513" s="68"/>
      <c r="F513" s="68"/>
    </row>
    <row r="514" spans="1:6" s="677" customFormat="1" ht="15.75">
      <c r="A514" s="67"/>
      <c r="B514" s="68"/>
      <c r="C514" s="68"/>
      <c r="D514" s="68"/>
      <c r="E514" s="68"/>
      <c r="F514" s="68"/>
    </row>
    <row r="515" spans="1:6" s="677" customFormat="1" ht="15.75">
      <c r="A515" s="67"/>
      <c r="B515" s="68"/>
      <c r="C515" s="68"/>
      <c r="D515" s="68"/>
      <c r="E515" s="68"/>
      <c r="F515" s="68"/>
    </row>
    <row r="516" spans="1:6" s="677" customFormat="1" ht="15.75">
      <c r="A516" s="67"/>
      <c r="B516" s="68"/>
      <c r="C516" s="68"/>
      <c r="D516" s="68"/>
      <c r="E516" s="68"/>
      <c r="F516" s="68"/>
    </row>
    <row r="517" spans="1:6" s="677" customFormat="1" ht="15.75">
      <c r="A517" s="67"/>
      <c r="B517" s="68"/>
      <c r="C517" s="68"/>
      <c r="D517" s="68"/>
      <c r="E517" s="68"/>
      <c r="F517" s="68"/>
    </row>
    <row r="518" spans="1:6" s="677" customFormat="1" ht="15.75">
      <c r="A518" s="67"/>
      <c r="B518" s="68"/>
      <c r="C518" s="68"/>
      <c r="D518" s="68"/>
      <c r="E518" s="68"/>
      <c r="F518" s="68"/>
    </row>
    <row r="519" spans="1:6" s="677" customFormat="1" ht="15.75">
      <c r="A519" s="67"/>
      <c r="B519" s="68"/>
      <c r="C519" s="68"/>
      <c r="D519" s="68"/>
      <c r="E519" s="68"/>
      <c r="F519" s="68"/>
    </row>
    <row r="520" spans="1:6" s="677" customFormat="1" ht="15.75">
      <c r="A520" s="67"/>
      <c r="B520" s="68"/>
      <c r="C520" s="68"/>
      <c r="D520" s="68"/>
      <c r="E520" s="68"/>
      <c r="F520" s="68"/>
    </row>
    <row r="521" spans="1:6" s="677" customFormat="1" ht="15.75">
      <c r="A521" s="67"/>
      <c r="B521" s="68"/>
      <c r="C521" s="68"/>
      <c r="D521" s="68"/>
      <c r="E521" s="68"/>
      <c r="F521" s="68"/>
    </row>
    <row r="522" spans="1:6" s="677" customFormat="1" ht="15.75">
      <c r="A522" s="67"/>
      <c r="B522" s="68"/>
      <c r="C522" s="68"/>
      <c r="D522" s="68"/>
      <c r="E522" s="68"/>
      <c r="F522" s="68"/>
    </row>
    <row r="523" spans="1:6" s="677" customFormat="1" ht="15.75">
      <c r="A523" s="67"/>
      <c r="B523" s="68"/>
      <c r="C523" s="68"/>
      <c r="D523" s="68"/>
      <c r="E523" s="68"/>
      <c r="F523" s="68"/>
    </row>
    <row r="524" spans="1:6" s="677" customFormat="1" ht="15.75">
      <c r="A524" s="67"/>
      <c r="B524" s="68"/>
      <c r="C524" s="68"/>
      <c r="D524" s="68"/>
      <c r="E524" s="68"/>
      <c r="F524" s="68"/>
    </row>
    <row r="525" spans="1:6" s="677" customFormat="1" ht="15.75">
      <c r="A525" s="67"/>
      <c r="B525" s="68"/>
      <c r="C525" s="68"/>
      <c r="D525" s="68"/>
      <c r="E525" s="68"/>
      <c r="F525" s="68"/>
    </row>
    <row r="526" spans="1:6" s="677" customFormat="1" ht="15.75">
      <c r="A526" s="67"/>
      <c r="B526" s="68"/>
      <c r="C526" s="68"/>
      <c r="D526" s="68"/>
      <c r="E526" s="68"/>
      <c r="F526" s="68"/>
    </row>
    <row r="527" spans="1:6" s="677" customFormat="1" ht="15.75">
      <c r="A527" s="67"/>
      <c r="B527" s="68"/>
      <c r="C527" s="68"/>
      <c r="D527" s="68"/>
      <c r="E527" s="68"/>
      <c r="F527" s="68"/>
    </row>
    <row r="528" spans="1:6" s="677" customFormat="1" ht="15.75">
      <c r="A528" s="67"/>
      <c r="B528" s="68"/>
      <c r="C528" s="68"/>
      <c r="D528" s="68"/>
      <c r="E528" s="68"/>
      <c r="F528" s="68"/>
    </row>
    <row r="529" spans="1:6" s="677" customFormat="1" ht="15.75">
      <c r="A529" s="67"/>
      <c r="B529" s="68"/>
      <c r="C529" s="68"/>
      <c r="D529" s="68"/>
      <c r="E529" s="68"/>
      <c r="F529" s="68"/>
    </row>
    <row r="530" spans="1:6" s="677" customFormat="1" ht="15.75">
      <c r="A530" s="67"/>
      <c r="B530" s="68"/>
      <c r="C530" s="68"/>
      <c r="D530" s="68"/>
      <c r="E530" s="68"/>
      <c r="F530" s="68"/>
    </row>
    <row r="531" spans="1:6" s="677" customFormat="1" ht="15.75">
      <c r="A531" s="67"/>
      <c r="B531" s="68"/>
      <c r="C531" s="68"/>
      <c r="D531" s="68"/>
      <c r="E531" s="68"/>
      <c r="F531" s="68"/>
    </row>
    <row r="532" spans="1:6" s="677" customFormat="1" ht="15.75">
      <c r="A532" s="67"/>
      <c r="B532" s="68"/>
      <c r="C532" s="68"/>
      <c r="D532" s="68"/>
      <c r="E532" s="68"/>
      <c r="F532" s="68"/>
    </row>
    <row r="533" spans="1:6" s="677" customFormat="1" ht="15.75">
      <c r="A533" s="67"/>
      <c r="B533" s="68"/>
      <c r="C533" s="68"/>
      <c r="D533" s="68"/>
      <c r="E533" s="68"/>
      <c r="F533" s="68"/>
    </row>
    <row r="534" spans="1:6" s="677" customFormat="1" ht="15.75">
      <c r="A534" s="67"/>
      <c r="B534" s="68"/>
      <c r="C534" s="68"/>
      <c r="D534" s="68"/>
      <c r="E534" s="68"/>
      <c r="F534" s="68"/>
    </row>
    <row r="535" spans="1:6" s="677" customFormat="1" ht="15.75">
      <c r="A535" s="67"/>
      <c r="B535" s="68"/>
      <c r="C535" s="68"/>
      <c r="D535" s="68"/>
      <c r="E535" s="68"/>
      <c r="F535" s="68"/>
    </row>
    <row r="536" spans="1:6" s="677" customFormat="1" ht="15.75">
      <c r="A536" s="67"/>
      <c r="B536" s="68"/>
      <c r="C536" s="68"/>
      <c r="D536" s="68"/>
      <c r="E536" s="68"/>
      <c r="F536" s="68"/>
    </row>
    <row r="537" spans="1:6" s="677" customFormat="1" ht="15.75">
      <c r="A537" s="67"/>
      <c r="B537" s="68"/>
      <c r="C537" s="68"/>
      <c r="D537" s="68"/>
      <c r="E537" s="68"/>
      <c r="F537" s="68"/>
    </row>
    <row r="538" spans="1:6" s="677" customFormat="1" ht="15.75">
      <c r="A538" s="67"/>
      <c r="B538" s="68"/>
      <c r="C538" s="68"/>
      <c r="D538" s="68"/>
      <c r="E538" s="68"/>
      <c r="F538" s="68"/>
    </row>
    <row r="539" spans="1:6" s="677" customFormat="1" ht="15.75">
      <c r="A539" s="67"/>
      <c r="B539" s="68"/>
      <c r="C539" s="68"/>
      <c r="D539" s="68"/>
      <c r="E539" s="68"/>
      <c r="F539" s="68"/>
    </row>
    <row r="540" spans="1:6" s="677" customFormat="1" ht="15.75">
      <c r="A540" s="67"/>
      <c r="B540" s="68"/>
      <c r="C540" s="68"/>
      <c r="D540" s="68"/>
      <c r="E540" s="68"/>
      <c r="F540" s="68"/>
    </row>
    <row r="541" spans="1:6" s="677" customFormat="1" ht="15.75">
      <c r="A541" s="67"/>
      <c r="B541" s="68"/>
      <c r="C541" s="68"/>
      <c r="D541" s="68"/>
      <c r="E541" s="68"/>
      <c r="F541" s="68"/>
    </row>
    <row r="542" spans="1:6" s="677" customFormat="1" ht="15.75">
      <c r="A542" s="67"/>
      <c r="B542" s="68"/>
      <c r="C542" s="68"/>
      <c r="D542" s="68"/>
      <c r="E542" s="68"/>
      <c r="F542" s="68"/>
    </row>
    <row r="543" spans="1:6" s="677" customFormat="1" ht="15.75">
      <c r="A543" s="67"/>
      <c r="B543" s="68"/>
      <c r="C543" s="68"/>
      <c r="D543" s="68"/>
      <c r="E543" s="68"/>
      <c r="F543" s="68"/>
    </row>
    <row r="544" spans="1:6" s="677" customFormat="1" ht="15.75">
      <c r="A544" s="67"/>
      <c r="B544" s="68"/>
      <c r="C544" s="68"/>
      <c r="D544" s="68"/>
      <c r="E544" s="68"/>
      <c r="F544" s="68"/>
    </row>
    <row r="545" spans="1:6" s="677" customFormat="1" ht="15.75">
      <c r="A545" s="67"/>
      <c r="B545" s="68"/>
      <c r="C545" s="68"/>
      <c r="D545" s="68"/>
      <c r="E545" s="68"/>
      <c r="F545" s="68"/>
    </row>
    <row r="546" spans="1:6" s="677" customFormat="1" ht="15.75">
      <c r="A546" s="67"/>
      <c r="B546" s="68"/>
      <c r="C546" s="68"/>
      <c r="D546" s="68"/>
      <c r="E546" s="68"/>
      <c r="F546" s="68"/>
    </row>
    <row r="547" spans="1:6" s="677" customFormat="1" ht="15.75">
      <c r="A547" s="67"/>
      <c r="B547" s="68"/>
      <c r="C547" s="68"/>
      <c r="D547" s="68"/>
      <c r="E547" s="68"/>
      <c r="F547" s="68"/>
    </row>
    <row r="548" spans="1:6" s="677" customFormat="1" ht="15.75">
      <c r="A548" s="67"/>
      <c r="B548" s="68"/>
      <c r="C548" s="68"/>
      <c r="D548" s="68"/>
      <c r="E548" s="68"/>
      <c r="F548" s="68"/>
    </row>
    <row r="549" spans="1:6" s="677" customFormat="1" ht="15.75">
      <c r="A549" s="67"/>
      <c r="B549" s="68"/>
      <c r="C549" s="68"/>
      <c r="D549" s="68"/>
      <c r="E549" s="68"/>
      <c r="F549" s="68"/>
    </row>
    <row r="550" spans="1:6" s="677" customFormat="1" ht="15.75">
      <c r="A550" s="67"/>
      <c r="B550" s="68"/>
      <c r="C550" s="68"/>
      <c r="D550" s="68"/>
      <c r="E550" s="68"/>
      <c r="F550" s="68"/>
    </row>
    <row r="551" spans="1:6" s="677" customFormat="1" ht="15.75">
      <c r="A551" s="67"/>
      <c r="B551" s="68"/>
      <c r="C551" s="68"/>
      <c r="D551" s="68"/>
      <c r="E551" s="68"/>
      <c r="F551" s="68"/>
    </row>
    <row r="552" spans="1:6" s="677" customFormat="1" ht="15.75">
      <c r="A552" s="67"/>
      <c r="B552" s="68"/>
      <c r="C552" s="68"/>
      <c r="D552" s="68"/>
      <c r="E552" s="68"/>
      <c r="F552" s="68"/>
    </row>
    <row r="553" spans="1:6" s="677" customFormat="1" ht="15.75">
      <c r="A553" s="67"/>
      <c r="B553" s="68"/>
      <c r="C553" s="68"/>
      <c r="D553" s="68"/>
      <c r="E553" s="68"/>
      <c r="F553" s="68"/>
    </row>
    <row r="554" spans="1:6" s="677" customFormat="1" ht="15.75">
      <c r="A554" s="67"/>
      <c r="B554" s="68"/>
      <c r="C554" s="68"/>
      <c r="D554" s="68"/>
      <c r="E554" s="68"/>
      <c r="F554" s="68"/>
    </row>
    <row r="555" spans="1:6" s="677" customFormat="1" ht="15.75">
      <c r="A555" s="67"/>
      <c r="B555" s="68"/>
      <c r="C555" s="68"/>
      <c r="D555" s="68"/>
      <c r="E555" s="68"/>
      <c r="F555" s="68"/>
    </row>
    <row r="556" spans="1:6" s="677" customFormat="1" ht="15.75">
      <c r="A556" s="67"/>
      <c r="B556" s="68"/>
      <c r="C556" s="68"/>
      <c r="D556" s="68"/>
      <c r="E556" s="68"/>
      <c r="F556" s="68"/>
    </row>
    <row r="557" spans="1:6" s="677" customFormat="1" ht="15.75">
      <c r="A557" s="67"/>
      <c r="B557" s="68"/>
      <c r="C557" s="68"/>
      <c r="D557" s="68"/>
      <c r="E557" s="68"/>
      <c r="F557" s="68"/>
    </row>
    <row r="558" spans="1:6" s="677" customFormat="1" ht="15.75">
      <c r="A558" s="67"/>
      <c r="B558" s="68"/>
      <c r="C558" s="68"/>
      <c r="D558" s="68"/>
      <c r="E558" s="68"/>
      <c r="F558" s="68"/>
    </row>
    <row r="559" spans="1:6" s="677" customFormat="1" ht="15.75">
      <c r="A559" s="67"/>
      <c r="B559" s="68"/>
      <c r="C559" s="68"/>
      <c r="D559" s="68"/>
      <c r="E559" s="68"/>
      <c r="F559" s="68"/>
    </row>
    <row r="560" spans="1:6" s="677" customFormat="1" ht="15.75">
      <c r="A560" s="67"/>
      <c r="B560" s="68"/>
      <c r="C560" s="68"/>
      <c r="D560" s="68"/>
      <c r="E560" s="68"/>
      <c r="F560" s="68"/>
    </row>
    <row r="561" spans="1:6" s="677" customFormat="1" ht="15.75">
      <c r="A561" s="67"/>
      <c r="B561" s="68"/>
      <c r="C561" s="68"/>
      <c r="D561" s="68"/>
      <c r="E561" s="68"/>
      <c r="F561" s="68"/>
    </row>
    <row r="562" spans="1:6" s="677" customFormat="1" ht="15.75">
      <c r="A562" s="67"/>
      <c r="B562" s="68"/>
      <c r="C562" s="68"/>
      <c r="D562" s="68"/>
      <c r="E562" s="68"/>
      <c r="F562" s="68"/>
    </row>
    <row r="563" spans="1:6" s="677" customFormat="1" ht="15.75">
      <c r="A563" s="67"/>
      <c r="B563" s="68"/>
      <c r="C563" s="68"/>
      <c r="D563" s="68"/>
      <c r="E563" s="68"/>
      <c r="F563" s="68"/>
    </row>
    <row r="564" spans="1:6" s="677" customFormat="1" ht="15.75">
      <c r="A564" s="67"/>
      <c r="B564" s="68"/>
      <c r="C564" s="68"/>
      <c r="D564" s="68"/>
      <c r="E564" s="68"/>
      <c r="F564" s="68"/>
    </row>
    <row r="565" spans="1:6" s="677" customFormat="1" ht="15.75">
      <c r="A565" s="67"/>
      <c r="B565" s="68"/>
      <c r="C565" s="68"/>
      <c r="D565" s="68"/>
      <c r="E565" s="68"/>
      <c r="F565" s="68"/>
    </row>
    <row r="566" spans="1:6" s="677" customFormat="1" ht="15.75">
      <c r="A566" s="67"/>
      <c r="B566" s="68"/>
      <c r="C566" s="68"/>
      <c r="D566" s="68"/>
      <c r="E566" s="68"/>
      <c r="F566" s="68"/>
    </row>
    <row r="567" spans="1:6" s="677" customFormat="1" ht="15.75">
      <c r="A567" s="67"/>
      <c r="B567" s="68"/>
      <c r="C567" s="68"/>
      <c r="D567" s="68"/>
      <c r="E567" s="68"/>
      <c r="F567" s="68"/>
    </row>
    <row r="568" spans="1:6" s="677" customFormat="1" ht="15.75">
      <c r="A568" s="67"/>
      <c r="B568" s="68"/>
      <c r="C568" s="68"/>
      <c r="D568" s="68"/>
      <c r="E568" s="68"/>
      <c r="F568" s="68"/>
    </row>
    <row r="569" spans="1:6" s="677" customFormat="1" ht="15.75">
      <c r="A569" s="67"/>
      <c r="B569" s="68"/>
      <c r="C569" s="68"/>
      <c r="D569" s="68"/>
      <c r="E569" s="68"/>
      <c r="F569" s="68"/>
    </row>
    <row r="570" spans="1:6" s="677" customFormat="1" ht="15.75">
      <c r="A570" s="67"/>
      <c r="B570" s="68"/>
      <c r="C570" s="68"/>
      <c r="D570" s="68"/>
      <c r="E570" s="68"/>
      <c r="F570" s="68"/>
    </row>
    <row r="571" spans="1:6" s="677" customFormat="1" ht="15.75">
      <c r="A571" s="67"/>
      <c r="B571" s="68"/>
      <c r="C571" s="68"/>
      <c r="D571" s="68"/>
      <c r="E571" s="68"/>
      <c r="F571" s="68"/>
    </row>
    <row r="572" spans="1:6" s="677" customFormat="1" ht="15.75">
      <c r="A572" s="67"/>
      <c r="B572" s="68"/>
      <c r="C572" s="68"/>
      <c r="D572" s="68"/>
      <c r="E572" s="68"/>
      <c r="F572" s="68"/>
    </row>
    <row r="573" spans="1:6" s="677" customFormat="1" ht="15.75">
      <c r="A573" s="67"/>
      <c r="B573" s="68"/>
      <c r="C573" s="68"/>
      <c r="D573" s="68"/>
      <c r="E573" s="68"/>
      <c r="F573" s="68"/>
    </row>
    <row r="574" spans="1:6" s="677" customFormat="1" ht="15.75">
      <c r="A574" s="67"/>
      <c r="B574" s="68"/>
      <c r="C574" s="68"/>
      <c r="D574" s="68"/>
      <c r="E574" s="68"/>
      <c r="F574" s="68"/>
    </row>
    <row r="575" spans="1:6" s="677" customFormat="1" ht="15.75">
      <c r="A575" s="67"/>
      <c r="B575" s="68"/>
      <c r="C575" s="68"/>
      <c r="D575" s="68"/>
      <c r="E575" s="68"/>
      <c r="F575" s="68"/>
    </row>
    <row r="576" spans="1:6" s="677" customFormat="1" ht="15.75">
      <c r="A576" s="67"/>
      <c r="B576" s="68"/>
      <c r="C576" s="68"/>
      <c r="D576" s="68"/>
      <c r="E576" s="68"/>
      <c r="F576" s="68"/>
    </row>
    <row r="577" spans="1:6" s="677" customFormat="1" ht="15.75">
      <c r="A577" s="67"/>
      <c r="B577" s="68"/>
      <c r="C577" s="68"/>
      <c r="D577" s="68"/>
      <c r="E577" s="68"/>
      <c r="F577" s="68"/>
    </row>
    <row r="578" spans="1:6" s="677" customFormat="1" ht="15.75">
      <c r="A578" s="67"/>
      <c r="B578" s="68"/>
      <c r="C578" s="68"/>
      <c r="D578" s="68"/>
      <c r="E578" s="68"/>
      <c r="F578" s="68"/>
    </row>
    <row r="579" spans="1:6" s="677" customFormat="1" ht="15.75">
      <c r="A579" s="67"/>
      <c r="B579" s="68"/>
      <c r="C579" s="68"/>
      <c r="D579" s="68"/>
      <c r="E579" s="68"/>
      <c r="F579" s="68"/>
    </row>
    <row r="580" spans="1:6" s="677" customFormat="1" ht="15.75">
      <c r="A580" s="67"/>
      <c r="B580" s="68"/>
      <c r="C580" s="68"/>
      <c r="D580" s="68"/>
      <c r="E580" s="68"/>
      <c r="F580" s="68"/>
    </row>
    <row r="581" spans="1:6" s="677" customFormat="1" ht="15.75">
      <c r="A581" s="67"/>
      <c r="B581" s="68"/>
      <c r="C581" s="68"/>
      <c r="D581" s="68"/>
      <c r="E581" s="68"/>
      <c r="F581" s="68"/>
    </row>
    <row r="582" spans="1:6" s="677" customFormat="1" ht="15.75">
      <c r="A582" s="67"/>
      <c r="B582" s="68"/>
      <c r="C582" s="68"/>
      <c r="D582" s="68"/>
      <c r="E582" s="68"/>
      <c r="F582" s="68"/>
    </row>
    <row r="583" spans="1:6" s="677" customFormat="1" ht="15.75">
      <c r="A583" s="67"/>
      <c r="B583" s="68"/>
      <c r="C583" s="68"/>
      <c r="D583" s="68"/>
      <c r="E583" s="68"/>
      <c r="F583" s="68"/>
    </row>
    <row r="584" spans="1:6" s="677" customFormat="1" ht="15.75">
      <c r="A584" s="67"/>
      <c r="B584" s="68"/>
      <c r="C584" s="68"/>
      <c r="D584" s="68"/>
      <c r="E584" s="68"/>
      <c r="F584" s="68"/>
    </row>
    <row r="585" spans="1:6" s="677" customFormat="1" ht="15.75">
      <c r="A585" s="67"/>
      <c r="B585" s="68"/>
      <c r="C585" s="68"/>
      <c r="D585" s="68"/>
      <c r="E585" s="68"/>
      <c r="F585" s="68"/>
    </row>
    <row r="586" spans="1:6" s="677" customFormat="1" ht="15.75">
      <c r="A586" s="67"/>
      <c r="B586" s="68"/>
      <c r="C586" s="68"/>
      <c r="D586" s="68"/>
      <c r="E586" s="68"/>
      <c r="F586" s="68"/>
    </row>
    <row r="587" spans="1:6" s="677" customFormat="1" ht="15.75">
      <c r="A587" s="67"/>
      <c r="B587" s="68"/>
      <c r="C587" s="68"/>
      <c r="D587" s="68"/>
      <c r="E587" s="68"/>
      <c r="F587" s="68"/>
    </row>
    <row r="588" spans="1:6" s="677" customFormat="1" ht="15.75">
      <c r="A588" s="67"/>
      <c r="B588" s="68"/>
      <c r="C588" s="68"/>
      <c r="D588" s="68"/>
      <c r="E588" s="68"/>
      <c r="F588" s="68"/>
    </row>
    <row r="589" spans="1:6" s="677" customFormat="1" ht="15.75">
      <c r="A589" s="67"/>
      <c r="B589" s="68"/>
      <c r="C589" s="68"/>
      <c r="D589" s="68"/>
      <c r="E589" s="68"/>
      <c r="F589" s="68"/>
    </row>
    <row r="590" spans="1:6" s="677" customFormat="1" ht="15.75">
      <c r="A590" s="67"/>
      <c r="B590" s="68"/>
      <c r="C590" s="68"/>
      <c r="D590" s="68"/>
      <c r="E590" s="68"/>
      <c r="F590" s="68"/>
    </row>
    <row r="591" spans="1:6" s="677" customFormat="1" ht="15.75">
      <c r="A591" s="67"/>
      <c r="B591" s="68"/>
      <c r="C591" s="68"/>
      <c r="D591" s="68"/>
      <c r="E591" s="68"/>
      <c r="F591" s="68"/>
    </row>
    <row r="592" spans="1:6" s="677" customFormat="1" ht="15.75">
      <c r="A592" s="67"/>
      <c r="B592" s="68"/>
      <c r="C592" s="68"/>
      <c r="D592" s="68"/>
      <c r="E592" s="68"/>
      <c r="F592" s="68"/>
    </row>
    <row r="593" spans="1:6" s="677" customFormat="1" ht="15.75">
      <c r="A593" s="67"/>
      <c r="B593" s="68"/>
      <c r="C593" s="68"/>
      <c r="D593" s="68"/>
      <c r="E593" s="68"/>
      <c r="F593" s="68"/>
    </row>
    <row r="594" spans="1:6" s="677" customFormat="1" ht="15.75">
      <c r="A594" s="67"/>
      <c r="B594" s="68"/>
      <c r="C594" s="68"/>
      <c r="D594" s="68"/>
      <c r="E594" s="68"/>
      <c r="F594" s="68"/>
    </row>
    <row r="595" spans="1:6" s="677" customFormat="1" ht="15.75">
      <c r="A595" s="67"/>
      <c r="B595" s="68"/>
      <c r="C595" s="68"/>
      <c r="D595" s="68"/>
      <c r="E595" s="68"/>
      <c r="F595" s="68"/>
    </row>
    <row r="596" spans="1:6" s="677" customFormat="1" ht="15.75">
      <c r="A596" s="67"/>
      <c r="B596" s="68"/>
      <c r="C596" s="68"/>
      <c r="D596" s="68"/>
      <c r="E596" s="68"/>
      <c r="F596" s="68"/>
    </row>
    <row r="597" spans="1:6" s="677" customFormat="1" ht="15.75">
      <c r="A597" s="67"/>
      <c r="B597" s="68"/>
      <c r="C597" s="68"/>
      <c r="D597" s="68"/>
      <c r="E597" s="68"/>
      <c r="F597" s="68"/>
    </row>
    <row r="598" spans="1:6" s="677" customFormat="1" ht="15.75">
      <c r="A598" s="67"/>
      <c r="B598" s="68"/>
      <c r="C598" s="68"/>
      <c r="D598" s="68"/>
      <c r="E598" s="68"/>
      <c r="F598" s="68"/>
    </row>
    <row r="599" spans="1:6" s="677" customFormat="1" ht="15.75">
      <c r="A599" s="67"/>
      <c r="B599" s="68"/>
      <c r="C599" s="68"/>
      <c r="D599" s="68"/>
      <c r="E599" s="68"/>
      <c r="F599" s="68"/>
    </row>
    <row r="600" spans="1:6" s="677" customFormat="1" ht="15.75">
      <c r="A600" s="67"/>
      <c r="B600" s="68"/>
      <c r="C600" s="68"/>
      <c r="D600" s="68"/>
      <c r="E600" s="68"/>
      <c r="F600" s="68"/>
    </row>
    <row r="601" spans="1:6" s="677" customFormat="1" ht="15.75">
      <c r="A601" s="67"/>
      <c r="B601" s="68"/>
      <c r="C601" s="68"/>
      <c r="D601" s="68"/>
      <c r="E601" s="68"/>
      <c r="F601" s="68"/>
    </row>
    <row r="602" spans="1:6" s="677" customFormat="1" ht="15.75">
      <c r="A602" s="67"/>
      <c r="B602" s="68"/>
      <c r="C602" s="68"/>
      <c r="D602" s="68"/>
      <c r="E602" s="68"/>
      <c r="F602" s="68"/>
    </row>
    <row r="603" spans="1:6" s="677" customFormat="1" ht="15.75">
      <c r="A603" s="67"/>
      <c r="B603" s="68"/>
      <c r="C603" s="68"/>
      <c r="D603" s="68"/>
      <c r="E603" s="68"/>
      <c r="F603" s="68"/>
    </row>
    <row r="604" spans="1:6" s="677" customFormat="1" ht="15.75">
      <c r="A604" s="67"/>
      <c r="B604" s="68"/>
      <c r="C604" s="68"/>
      <c r="D604" s="68"/>
      <c r="E604" s="68"/>
      <c r="F604" s="68"/>
    </row>
    <row r="605" spans="1:6" s="677" customFormat="1" ht="15.75">
      <c r="A605" s="67"/>
      <c r="B605" s="68"/>
      <c r="C605" s="68"/>
      <c r="D605" s="68"/>
      <c r="E605" s="68"/>
      <c r="F605" s="68"/>
    </row>
    <row r="606" spans="1:6" s="677" customFormat="1" ht="15.75">
      <c r="A606" s="67"/>
      <c r="B606" s="68"/>
      <c r="C606" s="68"/>
      <c r="D606" s="68"/>
      <c r="E606" s="68"/>
      <c r="F606" s="68"/>
    </row>
    <row r="607" spans="1:6" s="677" customFormat="1" ht="15.75">
      <c r="A607" s="67"/>
      <c r="B607" s="68"/>
      <c r="C607" s="68"/>
      <c r="D607" s="68"/>
      <c r="E607" s="68"/>
      <c r="F607" s="68"/>
    </row>
    <row r="608" spans="1:6" s="677" customFormat="1" ht="15.75">
      <c r="A608" s="67"/>
      <c r="B608" s="68"/>
      <c r="C608" s="68"/>
      <c r="D608" s="68"/>
      <c r="E608" s="68"/>
      <c r="F608" s="68"/>
    </row>
    <row r="609" spans="1:6" s="677" customFormat="1" ht="15.75">
      <c r="A609" s="67"/>
      <c r="B609" s="68"/>
      <c r="C609" s="68"/>
      <c r="D609" s="68"/>
      <c r="E609" s="68"/>
      <c r="F609" s="68"/>
    </row>
    <row r="610" spans="1:6" s="677" customFormat="1" ht="15.75">
      <c r="A610" s="67"/>
      <c r="B610" s="68"/>
      <c r="C610" s="68"/>
      <c r="D610" s="68"/>
      <c r="E610" s="68"/>
      <c r="F610" s="68"/>
    </row>
    <row r="611" spans="1:6" s="677" customFormat="1" ht="15.75">
      <c r="A611" s="67"/>
      <c r="B611" s="68"/>
      <c r="C611" s="68"/>
      <c r="D611" s="68"/>
      <c r="E611" s="68"/>
      <c r="F611" s="68"/>
    </row>
    <row r="612" spans="1:6" s="677" customFormat="1" ht="15.75">
      <c r="A612" s="67"/>
      <c r="B612" s="68"/>
      <c r="C612" s="68"/>
      <c r="D612" s="68"/>
      <c r="E612" s="68"/>
      <c r="F612" s="68"/>
    </row>
    <row r="613" spans="1:6" s="677" customFormat="1" ht="15.75">
      <c r="A613" s="67"/>
      <c r="B613" s="68"/>
      <c r="C613" s="68"/>
      <c r="D613" s="68"/>
      <c r="E613" s="68"/>
      <c r="F613" s="68"/>
    </row>
    <row r="614" spans="1:6" s="677" customFormat="1" ht="15.75">
      <c r="A614" s="67"/>
      <c r="B614" s="68"/>
      <c r="C614" s="68"/>
      <c r="D614" s="68"/>
      <c r="E614" s="68"/>
      <c r="F614" s="68"/>
    </row>
    <row r="615" spans="1:6" s="677" customFormat="1" ht="15.75">
      <c r="A615" s="67"/>
      <c r="B615" s="68"/>
      <c r="C615" s="68"/>
      <c r="D615" s="68"/>
      <c r="E615" s="68"/>
      <c r="F615" s="68"/>
    </row>
    <row r="616" spans="1:6" s="677" customFormat="1" ht="15.75">
      <c r="A616" s="67"/>
      <c r="B616" s="68"/>
      <c r="C616" s="68"/>
      <c r="D616" s="68"/>
      <c r="E616" s="68"/>
      <c r="F616" s="68"/>
    </row>
    <row r="617" spans="1:6" s="677" customFormat="1" ht="15.75">
      <c r="A617" s="67"/>
      <c r="B617" s="68"/>
      <c r="C617" s="68"/>
      <c r="D617" s="68"/>
      <c r="E617" s="68"/>
      <c r="F617" s="68"/>
    </row>
    <row r="618" spans="1:6" s="677" customFormat="1" ht="15.75">
      <c r="A618" s="67"/>
      <c r="B618" s="68"/>
      <c r="C618" s="68"/>
      <c r="D618" s="68"/>
      <c r="E618" s="68"/>
      <c r="F618" s="68"/>
    </row>
    <row r="619" spans="1:6" s="677" customFormat="1" ht="15.75">
      <c r="A619" s="67"/>
      <c r="B619" s="68"/>
      <c r="C619" s="68"/>
      <c r="D619" s="68"/>
      <c r="E619" s="68"/>
      <c r="F619" s="68"/>
    </row>
    <row r="620" spans="1:6" s="677" customFormat="1" ht="15.75">
      <c r="A620" s="67"/>
      <c r="B620" s="68"/>
      <c r="C620" s="68"/>
      <c r="D620" s="68"/>
      <c r="E620" s="68"/>
      <c r="F620" s="68"/>
    </row>
    <row r="621" spans="1:6" s="677" customFormat="1" ht="15.75">
      <c r="A621" s="67"/>
      <c r="B621" s="68"/>
      <c r="C621" s="68"/>
      <c r="D621" s="68"/>
      <c r="E621" s="68"/>
      <c r="F621" s="68"/>
    </row>
    <row r="622" spans="1:6" s="677" customFormat="1" ht="15.75">
      <c r="A622" s="67"/>
      <c r="B622" s="68"/>
      <c r="C622" s="68"/>
      <c r="D622" s="68"/>
      <c r="E622" s="68"/>
      <c r="F622" s="68"/>
    </row>
    <row r="623" spans="1:6" s="677" customFormat="1" ht="15.75">
      <c r="A623" s="67"/>
      <c r="B623" s="68"/>
      <c r="C623" s="68"/>
      <c r="D623" s="68"/>
      <c r="E623" s="68"/>
      <c r="F623" s="68"/>
    </row>
    <row r="624" spans="1:6" s="677" customFormat="1" ht="15.75">
      <c r="A624" s="67"/>
      <c r="B624" s="68"/>
      <c r="C624" s="68"/>
      <c r="D624" s="68"/>
      <c r="E624" s="68"/>
      <c r="F624" s="68"/>
    </row>
    <row r="625" spans="1:6" s="677" customFormat="1" ht="15.75">
      <c r="A625" s="67"/>
      <c r="B625" s="68"/>
      <c r="C625" s="68"/>
      <c r="D625" s="68"/>
      <c r="E625" s="68"/>
      <c r="F625" s="68"/>
    </row>
    <row r="626" spans="1:6" s="677" customFormat="1" ht="15.75">
      <c r="A626" s="67"/>
      <c r="B626" s="68"/>
      <c r="C626" s="68"/>
      <c r="D626" s="68"/>
      <c r="E626" s="68"/>
      <c r="F626" s="68"/>
    </row>
    <row r="627" spans="1:6" s="677" customFormat="1" ht="15.75">
      <c r="A627" s="67"/>
      <c r="B627" s="68"/>
      <c r="C627" s="68"/>
      <c r="D627" s="68"/>
      <c r="E627" s="68"/>
      <c r="F627" s="68"/>
    </row>
    <row r="628" spans="1:6" s="677" customFormat="1" ht="15.75">
      <c r="A628" s="67"/>
      <c r="B628" s="68"/>
      <c r="C628" s="68"/>
      <c r="D628" s="68"/>
      <c r="E628" s="68"/>
      <c r="F628" s="68"/>
    </row>
    <row r="629" spans="1:6" s="677" customFormat="1" ht="15.75">
      <c r="A629" s="67"/>
      <c r="B629" s="68"/>
      <c r="C629" s="68"/>
      <c r="D629" s="68"/>
      <c r="E629" s="68"/>
      <c r="F629" s="68"/>
    </row>
    <row r="630" spans="1:6" s="677" customFormat="1" ht="15.75">
      <c r="A630" s="67"/>
      <c r="B630" s="68"/>
      <c r="C630" s="68"/>
      <c r="D630" s="68"/>
      <c r="E630" s="68"/>
      <c r="F630" s="68"/>
    </row>
    <row r="631" spans="1:6" s="677" customFormat="1" ht="15.75">
      <c r="A631" s="67"/>
      <c r="B631" s="68"/>
      <c r="C631" s="68"/>
      <c r="D631" s="68"/>
      <c r="E631" s="68"/>
      <c r="F631" s="68"/>
    </row>
    <row r="632" spans="1:6" s="677" customFormat="1" ht="15.75">
      <c r="A632" s="67"/>
      <c r="B632" s="68"/>
      <c r="C632" s="68"/>
      <c r="D632" s="68"/>
      <c r="E632" s="68"/>
      <c r="F632" s="68"/>
    </row>
    <row r="633" spans="1:6" s="677" customFormat="1" ht="15.75">
      <c r="A633" s="67"/>
      <c r="B633" s="68"/>
      <c r="C633" s="68"/>
      <c r="D633" s="68"/>
      <c r="E633" s="68"/>
      <c r="F633" s="68"/>
    </row>
    <row r="634" spans="1:6" s="677" customFormat="1" ht="15.75">
      <c r="A634" s="67"/>
      <c r="B634" s="68"/>
      <c r="C634" s="68"/>
      <c r="D634" s="68"/>
      <c r="E634" s="68"/>
      <c r="F634" s="68"/>
    </row>
    <row r="635" spans="1:6" s="677" customFormat="1" ht="15.75">
      <c r="A635" s="67"/>
      <c r="B635" s="68"/>
      <c r="C635" s="68"/>
      <c r="D635" s="68"/>
      <c r="E635" s="68"/>
      <c r="F635" s="68"/>
    </row>
    <row r="636" spans="1:6" s="677" customFormat="1" ht="15.75">
      <c r="A636" s="67"/>
      <c r="B636" s="68"/>
      <c r="C636" s="68"/>
      <c r="D636" s="68"/>
      <c r="E636" s="68"/>
      <c r="F636" s="68"/>
    </row>
    <row r="637" spans="1:6" s="677" customFormat="1" ht="15.75">
      <c r="A637" s="67"/>
      <c r="B637" s="68"/>
      <c r="C637" s="68"/>
      <c r="D637" s="68"/>
      <c r="E637" s="68"/>
      <c r="F637" s="68"/>
    </row>
    <row r="638" spans="1:6" s="677" customFormat="1" ht="15.75">
      <c r="A638" s="67"/>
      <c r="B638" s="68"/>
      <c r="C638" s="68"/>
      <c r="D638" s="68"/>
      <c r="E638" s="68"/>
      <c r="F638" s="68"/>
    </row>
    <row r="639" spans="1:6" s="677" customFormat="1">
      <c r="A639" s="714"/>
      <c r="B639" s="68"/>
      <c r="C639" s="68"/>
      <c r="D639" s="68"/>
      <c r="E639" s="68"/>
      <c r="F639" s="68"/>
    </row>
    <row r="640" spans="1:6" s="677" customFormat="1">
      <c r="A640" s="714"/>
      <c r="B640" s="68"/>
      <c r="C640" s="68"/>
      <c r="D640" s="68"/>
      <c r="E640" s="68"/>
      <c r="F640" s="68"/>
    </row>
    <row r="641" spans="1:6" s="677" customFormat="1">
      <c r="A641" s="714"/>
      <c r="B641" s="714"/>
      <c r="C641" s="714"/>
      <c r="D641" s="714"/>
      <c r="E641" s="714"/>
      <c r="F641" s="714"/>
    </row>
    <row r="642" spans="1:6" s="677" customFormat="1">
      <c r="A642" s="714"/>
      <c r="B642" s="714"/>
      <c r="C642" s="714"/>
      <c r="D642" s="714"/>
      <c r="E642" s="714"/>
      <c r="F642" s="714"/>
    </row>
    <row r="643" spans="1:6" s="677" customFormat="1">
      <c r="A643" s="714"/>
      <c r="B643" s="714"/>
      <c r="C643" s="714"/>
      <c r="D643" s="714"/>
      <c r="E643" s="714"/>
      <c r="F643" s="714"/>
    </row>
    <row r="644" spans="1:6" s="677" customFormat="1">
      <c r="A644" s="714"/>
      <c r="B644" s="714"/>
      <c r="C644" s="714"/>
      <c r="D644" s="714"/>
      <c r="E644" s="714"/>
      <c r="F644" s="714"/>
    </row>
    <row r="645" spans="1:6" s="677" customFormat="1">
      <c r="A645" s="714"/>
      <c r="B645" s="714"/>
      <c r="C645" s="714"/>
      <c r="D645" s="714"/>
      <c r="E645" s="714"/>
      <c r="F645" s="714"/>
    </row>
    <row r="646" spans="1:6" s="677" customFormat="1">
      <c r="A646" s="714"/>
      <c r="B646" s="714"/>
      <c r="C646" s="714"/>
      <c r="D646" s="714"/>
      <c r="E646" s="714"/>
      <c r="F646" s="714"/>
    </row>
    <row r="647" spans="1:6" s="677" customFormat="1">
      <c r="A647" s="714"/>
      <c r="B647" s="714"/>
      <c r="C647" s="714"/>
      <c r="D647" s="714"/>
      <c r="E647" s="714"/>
      <c r="F647" s="714"/>
    </row>
    <row r="648" spans="1:6" s="677" customFormat="1">
      <c r="A648" s="714"/>
      <c r="B648" s="714"/>
      <c r="C648" s="714"/>
      <c r="D648" s="714"/>
      <c r="E648" s="714"/>
      <c r="F648" s="714"/>
    </row>
    <row r="649" spans="1:6" s="677" customFormat="1">
      <c r="A649" s="714"/>
      <c r="B649" s="714"/>
      <c r="C649" s="714"/>
      <c r="D649" s="714"/>
      <c r="E649" s="714"/>
      <c r="F649" s="714"/>
    </row>
    <row r="650" spans="1:6" s="677" customFormat="1">
      <c r="A650" s="714"/>
      <c r="B650" s="714"/>
      <c r="C650" s="714"/>
      <c r="D650" s="714"/>
      <c r="E650" s="714"/>
      <c r="F650" s="714"/>
    </row>
    <row r="651" spans="1:6">
      <c r="B651" s="714"/>
      <c r="C651" s="714"/>
      <c r="D651" s="714"/>
      <c r="E651" s="714"/>
      <c r="F651" s="714"/>
    </row>
    <row r="652" spans="1:6">
      <c r="B652" s="714"/>
      <c r="C652" s="714"/>
      <c r="D652" s="714"/>
      <c r="E652" s="714"/>
      <c r="F652" s="714"/>
    </row>
    <row r="653" spans="1:6">
      <c r="B653" s="714"/>
      <c r="C653" s="714"/>
      <c r="D653" s="714"/>
      <c r="E653" s="714"/>
      <c r="F653" s="714"/>
    </row>
    <row r="654" spans="1:6">
      <c r="B654" s="714"/>
      <c r="C654" s="714"/>
      <c r="D654" s="714"/>
      <c r="E654" s="714"/>
      <c r="F654" s="714"/>
    </row>
    <row r="655" spans="1:6">
      <c r="B655" s="714"/>
      <c r="C655" s="714"/>
      <c r="D655" s="714"/>
      <c r="E655" s="714"/>
      <c r="F655" s="714"/>
    </row>
    <row r="656" spans="1:6">
      <c r="B656" s="714"/>
      <c r="C656" s="714"/>
      <c r="D656" s="714"/>
      <c r="E656" s="714"/>
      <c r="F656" s="714"/>
    </row>
    <row r="657" spans="2:6">
      <c r="B657" s="714"/>
      <c r="C657" s="714"/>
      <c r="D657" s="714"/>
      <c r="E657" s="714"/>
      <c r="F657" s="714"/>
    </row>
    <row r="658" spans="2:6">
      <c r="B658" s="714"/>
      <c r="C658" s="714"/>
      <c r="D658" s="714"/>
      <c r="E658" s="714"/>
      <c r="F658" s="714"/>
    </row>
    <row r="659" spans="2:6">
      <c r="B659" s="714"/>
      <c r="C659" s="714"/>
      <c r="D659" s="714"/>
      <c r="E659" s="714"/>
      <c r="F659" s="714"/>
    </row>
    <row r="660" spans="2:6">
      <c r="B660" s="714"/>
      <c r="C660" s="714"/>
      <c r="D660" s="714"/>
      <c r="E660" s="714"/>
      <c r="F660" s="714"/>
    </row>
    <row r="661" spans="2:6">
      <c r="B661" s="714"/>
      <c r="C661" s="714"/>
      <c r="D661" s="714"/>
      <c r="E661" s="714"/>
      <c r="F661" s="714"/>
    </row>
    <row r="662" spans="2:6">
      <c r="B662" s="714"/>
      <c r="C662" s="714"/>
      <c r="D662" s="714"/>
      <c r="E662" s="714"/>
      <c r="F662" s="714"/>
    </row>
    <row r="663" spans="2:6">
      <c r="B663" s="714"/>
      <c r="C663" s="714"/>
      <c r="D663" s="714"/>
      <c r="E663" s="714"/>
      <c r="F663" s="714"/>
    </row>
    <row r="664" spans="2:6">
      <c r="B664" s="714"/>
      <c r="C664" s="714"/>
      <c r="D664" s="714"/>
      <c r="E664" s="714"/>
      <c r="F664" s="714"/>
    </row>
    <row r="665" spans="2:6">
      <c r="B665" s="714"/>
      <c r="C665" s="714"/>
      <c r="D665" s="714"/>
      <c r="E665" s="714"/>
      <c r="F665" s="714"/>
    </row>
    <row r="666" spans="2:6">
      <c r="B666" s="714"/>
      <c r="C666" s="714"/>
      <c r="D666" s="714"/>
      <c r="E666" s="714"/>
      <c r="F666" s="714"/>
    </row>
    <row r="667" spans="2:6">
      <c r="B667" s="714"/>
      <c r="C667" s="714"/>
      <c r="D667" s="714"/>
      <c r="E667" s="714"/>
      <c r="F667" s="714"/>
    </row>
    <row r="668" spans="2:6">
      <c r="B668" s="714"/>
      <c r="C668" s="714"/>
      <c r="D668" s="714"/>
      <c r="E668" s="714"/>
      <c r="F668" s="714"/>
    </row>
    <row r="669" spans="2:6">
      <c r="B669" s="714"/>
      <c r="C669" s="714"/>
      <c r="D669" s="714"/>
      <c r="E669" s="714"/>
      <c r="F669" s="714"/>
    </row>
    <row r="670" spans="2:6">
      <c r="B670" s="714"/>
      <c r="C670" s="714"/>
      <c r="D670" s="714"/>
      <c r="E670" s="714"/>
      <c r="F670" s="714"/>
    </row>
    <row r="671" spans="2:6">
      <c r="B671" s="714"/>
      <c r="C671" s="714"/>
      <c r="D671" s="714"/>
      <c r="E671" s="714"/>
      <c r="F671" s="714"/>
    </row>
    <row r="672" spans="2:6">
      <c r="B672" s="714"/>
      <c r="C672" s="714"/>
      <c r="D672" s="714"/>
      <c r="E672" s="714"/>
      <c r="F672" s="714"/>
    </row>
    <row r="673" spans="2:6">
      <c r="B673" s="714"/>
      <c r="C673" s="714"/>
      <c r="D673" s="714"/>
      <c r="E673" s="714"/>
      <c r="F673" s="714"/>
    </row>
    <row r="674" spans="2:6">
      <c r="B674" s="714"/>
      <c r="C674" s="714"/>
      <c r="D674" s="714"/>
      <c r="E674" s="714"/>
      <c r="F674" s="714"/>
    </row>
    <row r="675" spans="2:6">
      <c r="B675" s="714"/>
      <c r="C675" s="714"/>
      <c r="D675" s="714"/>
      <c r="E675" s="714"/>
      <c r="F675" s="714"/>
    </row>
    <row r="676" spans="2:6">
      <c r="B676" s="714"/>
      <c r="C676" s="714"/>
      <c r="D676" s="714"/>
      <c r="E676" s="714"/>
      <c r="F676" s="714"/>
    </row>
    <row r="677" spans="2:6">
      <c r="B677" s="714"/>
      <c r="C677" s="714"/>
      <c r="D677" s="714"/>
      <c r="E677" s="714"/>
      <c r="F677" s="714"/>
    </row>
    <row r="678" spans="2:6">
      <c r="B678" s="714"/>
      <c r="C678" s="714"/>
      <c r="D678" s="714"/>
      <c r="E678" s="714"/>
      <c r="F678" s="714"/>
    </row>
    <row r="679" spans="2:6">
      <c r="B679" s="714"/>
      <c r="C679" s="714"/>
      <c r="D679" s="714"/>
      <c r="E679" s="714"/>
      <c r="F679" s="714"/>
    </row>
    <row r="680" spans="2:6">
      <c r="B680" s="714"/>
      <c r="C680" s="714"/>
      <c r="D680" s="714"/>
      <c r="E680" s="714"/>
      <c r="F680" s="714"/>
    </row>
    <row r="681" spans="2:6">
      <c r="B681" s="714"/>
      <c r="C681" s="714"/>
      <c r="D681" s="714"/>
      <c r="E681" s="714"/>
      <c r="F681" s="714"/>
    </row>
    <row r="682" spans="2:6">
      <c r="B682" s="714"/>
      <c r="C682" s="714"/>
      <c r="D682" s="714"/>
      <c r="E682" s="714"/>
      <c r="F682" s="714"/>
    </row>
    <row r="683" spans="2:6">
      <c r="B683" s="714"/>
      <c r="C683" s="714"/>
      <c r="D683" s="714"/>
      <c r="E683" s="714"/>
      <c r="F683" s="714"/>
    </row>
    <row r="684" spans="2:6">
      <c r="B684" s="714"/>
      <c r="C684" s="714"/>
      <c r="D684" s="714"/>
      <c r="E684" s="714"/>
      <c r="F684" s="714"/>
    </row>
    <row r="685" spans="2:6">
      <c r="B685" s="714"/>
      <c r="C685" s="714"/>
      <c r="D685" s="714"/>
      <c r="E685" s="714"/>
      <c r="F685" s="714"/>
    </row>
    <row r="686" spans="2:6">
      <c r="B686" s="714"/>
      <c r="C686" s="714"/>
      <c r="D686" s="714"/>
      <c r="E686" s="714"/>
      <c r="F686" s="714"/>
    </row>
    <row r="687" spans="2:6">
      <c r="B687" s="714"/>
      <c r="C687" s="714"/>
      <c r="D687" s="714"/>
      <c r="E687" s="714"/>
      <c r="F687" s="714"/>
    </row>
    <row r="688" spans="2:6">
      <c r="B688" s="714"/>
      <c r="C688" s="714"/>
      <c r="D688" s="714"/>
      <c r="E688" s="714"/>
      <c r="F688" s="714"/>
    </row>
    <row r="689" spans="2:6">
      <c r="B689" s="714"/>
      <c r="C689" s="714"/>
      <c r="D689" s="714"/>
      <c r="E689" s="714"/>
      <c r="F689" s="714"/>
    </row>
    <row r="690" spans="2:6">
      <c r="B690" s="714"/>
      <c r="C690" s="714"/>
      <c r="D690" s="714"/>
      <c r="E690" s="714"/>
      <c r="F690" s="714"/>
    </row>
    <row r="691" spans="2:6">
      <c r="B691" s="714"/>
      <c r="C691" s="714"/>
      <c r="D691" s="714"/>
      <c r="E691" s="714"/>
      <c r="F691" s="714"/>
    </row>
    <row r="692" spans="2:6">
      <c r="B692" s="714"/>
      <c r="C692" s="714"/>
      <c r="D692" s="714"/>
      <c r="E692" s="714"/>
      <c r="F692" s="714"/>
    </row>
    <row r="693" spans="2:6">
      <c r="B693" s="714"/>
      <c r="C693" s="714"/>
      <c r="D693" s="714"/>
      <c r="E693" s="714"/>
      <c r="F693" s="714"/>
    </row>
    <row r="694" spans="2:6">
      <c r="B694" s="714"/>
      <c r="C694" s="714"/>
      <c r="D694" s="714"/>
      <c r="E694" s="714"/>
      <c r="F694" s="714"/>
    </row>
    <row r="695" spans="2:6">
      <c r="B695" s="714"/>
      <c r="C695" s="714"/>
      <c r="D695" s="714"/>
      <c r="E695" s="714"/>
      <c r="F695" s="714"/>
    </row>
    <row r="696" spans="2:6">
      <c r="B696" s="714"/>
      <c r="C696" s="714"/>
      <c r="D696" s="714"/>
      <c r="E696" s="714"/>
      <c r="F696" s="714"/>
    </row>
    <row r="697" spans="2:6">
      <c r="B697" s="714"/>
      <c r="C697" s="714"/>
      <c r="D697" s="714"/>
      <c r="E697" s="714"/>
      <c r="F697" s="714"/>
    </row>
    <row r="698" spans="2:6">
      <c r="B698" s="714"/>
      <c r="C698" s="714"/>
      <c r="D698" s="714"/>
      <c r="E698" s="714"/>
      <c r="F698" s="714"/>
    </row>
    <row r="699" spans="2:6">
      <c r="B699" s="714"/>
      <c r="C699" s="714"/>
      <c r="D699" s="714"/>
      <c r="E699" s="714"/>
      <c r="F699" s="714"/>
    </row>
    <row r="700" spans="2:6">
      <c r="B700" s="714"/>
      <c r="C700" s="714"/>
      <c r="D700" s="714"/>
      <c r="E700" s="714"/>
      <c r="F700" s="714"/>
    </row>
    <row r="701" spans="2:6">
      <c r="B701" s="714"/>
      <c r="C701" s="714"/>
      <c r="D701" s="714"/>
      <c r="E701" s="714"/>
      <c r="F701" s="714"/>
    </row>
    <row r="702" spans="2:6">
      <c r="B702" s="714"/>
      <c r="C702" s="714"/>
      <c r="D702" s="714"/>
      <c r="E702" s="714"/>
      <c r="F702" s="714"/>
    </row>
    <row r="703" spans="2:6">
      <c r="B703" s="714"/>
      <c r="C703" s="714"/>
      <c r="D703" s="714"/>
      <c r="E703" s="714"/>
      <c r="F703" s="714"/>
    </row>
    <row r="704" spans="2:6">
      <c r="B704" s="714"/>
      <c r="C704" s="714"/>
      <c r="D704" s="714"/>
      <c r="E704" s="714"/>
      <c r="F704" s="714"/>
    </row>
    <row r="705" spans="2:6">
      <c r="B705" s="714"/>
      <c r="C705" s="714"/>
      <c r="D705" s="714"/>
      <c r="E705" s="714"/>
      <c r="F705" s="714"/>
    </row>
    <row r="706" spans="2:6">
      <c r="B706" s="714"/>
      <c r="C706" s="714"/>
      <c r="D706" s="714"/>
      <c r="E706" s="714"/>
      <c r="F706" s="714"/>
    </row>
    <row r="707" spans="2:6">
      <c r="B707" s="714"/>
      <c r="C707" s="714"/>
      <c r="D707" s="714"/>
      <c r="E707" s="714"/>
      <c r="F707" s="714"/>
    </row>
    <row r="708" spans="2:6">
      <c r="B708" s="714"/>
      <c r="C708" s="714"/>
      <c r="D708" s="714"/>
      <c r="E708" s="714"/>
      <c r="F708" s="714"/>
    </row>
    <row r="709" spans="2:6">
      <c r="B709" s="714"/>
      <c r="C709" s="714"/>
      <c r="D709" s="714"/>
      <c r="E709" s="714"/>
      <c r="F709" s="714"/>
    </row>
    <row r="710" spans="2:6">
      <c r="B710" s="714"/>
      <c r="C710" s="714"/>
      <c r="D710" s="714"/>
      <c r="E710" s="714"/>
      <c r="F710" s="714"/>
    </row>
    <row r="711" spans="2:6">
      <c r="B711" s="714"/>
      <c r="C711" s="714"/>
      <c r="D711" s="714"/>
      <c r="E711" s="714"/>
      <c r="F711" s="714"/>
    </row>
    <row r="712" spans="2:6">
      <c r="B712" s="714"/>
      <c r="C712" s="714"/>
      <c r="D712" s="714"/>
      <c r="E712" s="714"/>
      <c r="F712" s="714"/>
    </row>
    <row r="713" spans="2:6">
      <c r="B713" s="714"/>
      <c r="C713" s="714"/>
      <c r="D713" s="714"/>
      <c r="E713" s="714"/>
      <c r="F713" s="714"/>
    </row>
    <row r="714" spans="2:6">
      <c r="B714" s="714"/>
      <c r="C714" s="714"/>
      <c r="D714" s="714"/>
      <c r="E714" s="714"/>
      <c r="F714" s="714"/>
    </row>
    <row r="715" spans="2:6">
      <c r="B715" s="714"/>
      <c r="C715" s="714"/>
      <c r="D715" s="714"/>
      <c r="E715" s="714"/>
      <c r="F715" s="714"/>
    </row>
    <row r="716" spans="2:6">
      <c r="B716" s="714"/>
      <c r="C716" s="714"/>
      <c r="D716" s="714"/>
      <c r="E716" s="714"/>
      <c r="F716" s="714"/>
    </row>
    <row r="717" spans="2:6">
      <c r="B717" s="714"/>
      <c r="C717" s="714"/>
      <c r="D717" s="714"/>
      <c r="E717" s="714"/>
      <c r="F717" s="714"/>
    </row>
    <row r="718" spans="2:6">
      <c r="B718" s="714"/>
      <c r="C718" s="714"/>
      <c r="D718" s="714"/>
      <c r="E718" s="714"/>
      <c r="F718" s="714"/>
    </row>
    <row r="719" spans="2:6">
      <c r="B719" s="714"/>
      <c r="C719" s="714"/>
      <c r="D719" s="714"/>
      <c r="E719" s="714"/>
      <c r="F719" s="714"/>
    </row>
    <row r="720" spans="2:6">
      <c r="B720" s="714"/>
      <c r="C720" s="714"/>
      <c r="D720" s="714"/>
      <c r="E720" s="714"/>
      <c r="F720" s="714"/>
    </row>
    <row r="721" spans="2:6">
      <c r="B721" s="714"/>
      <c r="C721" s="714"/>
      <c r="D721" s="714"/>
      <c r="E721" s="714"/>
      <c r="F721" s="714"/>
    </row>
    <row r="722" spans="2:6">
      <c r="B722" s="714"/>
      <c r="C722" s="714"/>
      <c r="D722" s="714"/>
      <c r="E722" s="714"/>
      <c r="F722" s="714"/>
    </row>
    <row r="723" spans="2:6">
      <c r="B723" s="714"/>
      <c r="C723" s="714"/>
      <c r="D723" s="714"/>
      <c r="E723" s="714"/>
      <c r="F723" s="714"/>
    </row>
    <row r="724" spans="2:6">
      <c r="B724" s="714"/>
      <c r="C724" s="714"/>
      <c r="D724" s="714"/>
      <c r="E724" s="714"/>
      <c r="F724" s="714"/>
    </row>
    <row r="725" spans="2:6">
      <c r="B725" s="714"/>
      <c r="C725" s="714"/>
      <c r="D725" s="714"/>
      <c r="E725" s="714"/>
      <c r="F725" s="714"/>
    </row>
    <row r="726" spans="2:6">
      <c r="B726" s="714"/>
      <c r="C726" s="714"/>
      <c r="D726" s="714"/>
      <c r="E726" s="714"/>
      <c r="F726" s="714"/>
    </row>
    <row r="727" spans="2:6">
      <c r="B727" s="714"/>
      <c r="C727" s="714"/>
      <c r="D727" s="714"/>
      <c r="E727" s="714"/>
      <c r="F727" s="714"/>
    </row>
    <row r="728" spans="2:6">
      <c r="B728" s="714"/>
      <c r="C728" s="714"/>
      <c r="D728" s="714"/>
      <c r="E728" s="714"/>
      <c r="F728" s="714"/>
    </row>
    <row r="729" spans="2:6">
      <c r="B729" s="714"/>
      <c r="C729" s="714"/>
      <c r="D729" s="714"/>
      <c r="E729" s="714"/>
      <c r="F729" s="714"/>
    </row>
    <row r="730" spans="2:6">
      <c r="B730" s="714"/>
      <c r="C730" s="714"/>
      <c r="D730" s="714"/>
      <c r="E730" s="714"/>
      <c r="F730" s="714"/>
    </row>
    <row r="731" spans="2:6">
      <c r="B731" s="714"/>
      <c r="C731" s="714"/>
      <c r="D731" s="714"/>
      <c r="E731" s="714"/>
      <c r="F731" s="714"/>
    </row>
    <row r="732" spans="2:6">
      <c r="B732" s="714"/>
      <c r="C732" s="714"/>
      <c r="D732" s="714"/>
      <c r="E732" s="714"/>
      <c r="F732" s="714"/>
    </row>
    <row r="733" spans="2:6">
      <c r="B733" s="714"/>
      <c r="C733" s="714"/>
      <c r="D733" s="714"/>
      <c r="E733" s="714"/>
      <c r="F733" s="714"/>
    </row>
    <row r="734" spans="2:6">
      <c r="B734" s="714"/>
      <c r="C734" s="714"/>
      <c r="D734" s="714"/>
      <c r="E734" s="714"/>
      <c r="F734" s="714"/>
    </row>
    <row r="735" spans="2:6">
      <c r="B735" s="714"/>
      <c r="C735" s="714"/>
      <c r="D735" s="714"/>
      <c r="E735" s="714"/>
      <c r="F735" s="714"/>
    </row>
    <row r="736" spans="2:6">
      <c r="B736" s="714"/>
      <c r="C736" s="714"/>
      <c r="D736" s="714"/>
      <c r="E736" s="714"/>
      <c r="F736" s="714"/>
    </row>
    <row r="737" spans="2:6">
      <c r="B737" s="714"/>
      <c r="C737" s="714"/>
      <c r="D737" s="714"/>
      <c r="E737" s="714"/>
      <c r="F737" s="714"/>
    </row>
    <row r="738" spans="2:6">
      <c r="B738" s="714"/>
      <c r="C738" s="714"/>
      <c r="D738" s="714"/>
      <c r="E738" s="714"/>
      <c r="F738" s="714"/>
    </row>
    <row r="739" spans="2:6">
      <c r="B739" s="714"/>
      <c r="C739" s="714"/>
      <c r="D739" s="714"/>
      <c r="E739" s="714"/>
      <c r="F739" s="714"/>
    </row>
    <row r="740" spans="2:6">
      <c r="B740" s="714"/>
      <c r="C740" s="714"/>
      <c r="D740" s="714"/>
      <c r="E740" s="714"/>
      <c r="F740" s="714"/>
    </row>
    <row r="741" spans="2:6">
      <c r="B741" s="714"/>
      <c r="C741" s="714"/>
      <c r="D741" s="714"/>
      <c r="E741" s="714"/>
      <c r="F741" s="714"/>
    </row>
    <row r="742" spans="2:6">
      <c r="B742" s="714"/>
      <c r="C742" s="714"/>
      <c r="D742" s="714"/>
      <c r="E742" s="714"/>
      <c r="F742" s="714"/>
    </row>
    <row r="743" spans="2:6">
      <c r="B743" s="714"/>
      <c r="C743" s="714"/>
      <c r="D743" s="714"/>
      <c r="E743" s="714"/>
      <c r="F743" s="714"/>
    </row>
    <row r="744" spans="2:6">
      <c r="B744" s="714"/>
      <c r="C744" s="714"/>
      <c r="D744" s="714"/>
      <c r="E744" s="714"/>
      <c r="F744" s="714"/>
    </row>
    <row r="745" spans="2:6">
      <c r="B745" s="714"/>
      <c r="C745" s="714"/>
      <c r="D745" s="714"/>
      <c r="E745" s="714"/>
      <c r="F745" s="714"/>
    </row>
    <row r="746" spans="2:6">
      <c r="B746" s="714"/>
      <c r="C746" s="714"/>
      <c r="D746" s="714"/>
      <c r="E746" s="714"/>
      <c r="F746" s="714"/>
    </row>
    <row r="747" spans="2:6">
      <c r="B747" s="714"/>
      <c r="C747" s="714"/>
      <c r="D747" s="714"/>
      <c r="E747" s="714"/>
      <c r="F747" s="714"/>
    </row>
    <row r="748" spans="2:6">
      <c r="B748" s="714"/>
      <c r="C748" s="714"/>
      <c r="D748" s="714"/>
      <c r="E748" s="714"/>
      <c r="F748" s="714"/>
    </row>
    <row r="749" spans="2:6">
      <c r="B749" s="714"/>
      <c r="C749" s="714"/>
      <c r="D749" s="714"/>
      <c r="E749" s="714"/>
      <c r="F749" s="714"/>
    </row>
    <row r="750" spans="2:6">
      <c r="B750" s="714"/>
      <c r="C750" s="714"/>
      <c r="D750" s="714"/>
      <c r="E750" s="714"/>
      <c r="F750" s="714"/>
    </row>
    <row r="751" spans="2:6">
      <c r="B751" s="714"/>
      <c r="C751" s="714"/>
      <c r="D751" s="714"/>
      <c r="E751" s="714"/>
      <c r="F751" s="714"/>
    </row>
    <row r="752" spans="2:6">
      <c r="B752" s="714"/>
      <c r="C752" s="714"/>
      <c r="D752" s="714"/>
      <c r="E752" s="714"/>
      <c r="F752" s="714"/>
    </row>
    <row r="753" spans="2:6">
      <c r="B753" s="714"/>
      <c r="C753" s="714"/>
      <c r="D753" s="714"/>
      <c r="E753" s="714"/>
      <c r="F753" s="714"/>
    </row>
    <row r="754" spans="2:6">
      <c r="B754" s="714"/>
      <c r="C754" s="714"/>
      <c r="D754" s="714"/>
      <c r="E754" s="714"/>
      <c r="F754" s="714"/>
    </row>
    <row r="755" spans="2:6">
      <c r="B755" s="714"/>
      <c r="C755" s="714"/>
      <c r="D755" s="714"/>
      <c r="E755" s="714"/>
      <c r="F755" s="714"/>
    </row>
    <row r="756" spans="2:6">
      <c r="B756" s="714"/>
      <c r="C756" s="714"/>
      <c r="D756" s="714"/>
      <c r="E756" s="714"/>
      <c r="F756" s="714"/>
    </row>
    <row r="757" spans="2:6">
      <c r="B757" s="714"/>
      <c r="C757" s="714"/>
      <c r="D757" s="714"/>
      <c r="E757" s="714"/>
      <c r="F757" s="714"/>
    </row>
    <row r="758" spans="2:6">
      <c r="B758" s="714"/>
      <c r="C758" s="714"/>
      <c r="D758" s="714"/>
      <c r="E758" s="714"/>
      <c r="F758" s="714"/>
    </row>
    <row r="759" spans="2:6">
      <c r="B759" s="714"/>
      <c r="C759" s="714"/>
      <c r="D759" s="714"/>
      <c r="E759" s="714"/>
      <c r="F759" s="714"/>
    </row>
    <row r="760" spans="2:6">
      <c r="B760" s="714"/>
      <c r="C760" s="714"/>
      <c r="D760" s="714"/>
      <c r="E760" s="714"/>
      <c r="F760" s="714"/>
    </row>
    <row r="761" spans="2:6">
      <c r="B761" s="714"/>
      <c r="C761" s="714"/>
      <c r="D761" s="714"/>
      <c r="E761" s="714"/>
      <c r="F761" s="714"/>
    </row>
    <row r="762" spans="2:6">
      <c r="B762" s="714"/>
      <c r="C762" s="714"/>
      <c r="D762" s="714"/>
      <c r="E762" s="714"/>
      <c r="F762" s="714"/>
    </row>
    <row r="763" spans="2:6">
      <c r="B763" s="714"/>
      <c r="C763" s="714"/>
      <c r="D763" s="714"/>
      <c r="E763" s="714"/>
      <c r="F763" s="714"/>
    </row>
    <row r="764" spans="2:6">
      <c r="B764" s="714"/>
      <c r="C764" s="714"/>
      <c r="D764" s="714"/>
      <c r="E764" s="714"/>
      <c r="F764" s="714"/>
    </row>
    <row r="765" spans="2:6">
      <c r="B765" s="714"/>
      <c r="C765" s="714"/>
      <c r="D765" s="714"/>
      <c r="E765" s="714"/>
      <c r="F765" s="714"/>
    </row>
    <row r="766" spans="2:6">
      <c r="B766" s="714"/>
      <c r="C766" s="714"/>
      <c r="D766" s="714"/>
      <c r="E766" s="714"/>
      <c r="F766" s="714"/>
    </row>
    <row r="767" spans="2:6">
      <c r="B767" s="714"/>
      <c r="C767" s="714"/>
      <c r="D767" s="714"/>
      <c r="E767" s="714"/>
      <c r="F767" s="714"/>
    </row>
    <row r="768" spans="2:6">
      <c r="B768" s="714"/>
      <c r="C768" s="714"/>
      <c r="D768" s="714"/>
      <c r="E768" s="714"/>
      <c r="F768" s="714"/>
    </row>
    <row r="769" spans="2:6">
      <c r="B769" s="714"/>
      <c r="C769" s="714"/>
      <c r="D769" s="714"/>
      <c r="E769" s="714"/>
      <c r="F769" s="714"/>
    </row>
    <row r="770" spans="2:6">
      <c r="B770" s="714"/>
      <c r="C770" s="714"/>
      <c r="D770" s="714"/>
      <c r="E770" s="714"/>
      <c r="F770" s="714"/>
    </row>
    <row r="771" spans="2:6">
      <c r="B771" s="714"/>
      <c r="C771" s="714"/>
      <c r="D771" s="714"/>
      <c r="E771" s="714"/>
      <c r="F771" s="714"/>
    </row>
    <row r="772" spans="2:6">
      <c r="B772" s="714"/>
      <c r="C772" s="714"/>
      <c r="D772" s="714"/>
      <c r="E772" s="714"/>
      <c r="F772" s="714"/>
    </row>
    <row r="773" spans="2:6">
      <c r="B773" s="714"/>
      <c r="C773" s="714"/>
      <c r="D773" s="714"/>
      <c r="E773" s="714"/>
      <c r="F773" s="714"/>
    </row>
    <row r="774" spans="2:6">
      <c r="B774" s="714"/>
      <c r="C774" s="714"/>
      <c r="D774" s="714"/>
      <c r="E774" s="714"/>
      <c r="F774" s="714"/>
    </row>
    <row r="775" spans="2:6">
      <c r="B775" s="714"/>
      <c r="C775" s="714"/>
      <c r="D775" s="714"/>
      <c r="E775" s="714"/>
      <c r="F775" s="714"/>
    </row>
    <row r="776" spans="2:6">
      <c r="B776" s="714"/>
      <c r="C776" s="714"/>
      <c r="D776" s="714"/>
      <c r="E776" s="714"/>
      <c r="F776" s="714"/>
    </row>
    <row r="777" spans="2:6">
      <c r="B777" s="714"/>
      <c r="C777" s="714"/>
      <c r="D777" s="714"/>
      <c r="E777" s="714"/>
      <c r="F777" s="714"/>
    </row>
    <row r="778" spans="2:6">
      <c r="B778" s="714"/>
      <c r="C778" s="714"/>
      <c r="D778" s="714"/>
      <c r="E778" s="714"/>
      <c r="F778" s="714"/>
    </row>
    <row r="779" spans="2:6">
      <c r="B779" s="714"/>
      <c r="C779" s="714"/>
      <c r="D779" s="714"/>
      <c r="E779" s="714"/>
      <c r="F779" s="714"/>
    </row>
    <row r="780" spans="2:6">
      <c r="B780" s="714"/>
      <c r="C780" s="714"/>
      <c r="D780" s="714"/>
      <c r="E780" s="714"/>
      <c r="F780" s="714"/>
    </row>
    <row r="781" spans="2:6">
      <c r="B781" s="714"/>
      <c r="C781" s="714"/>
      <c r="D781" s="714"/>
      <c r="E781" s="714"/>
      <c r="F781" s="714"/>
    </row>
    <row r="782" spans="2:6">
      <c r="B782" s="714"/>
      <c r="C782" s="714"/>
      <c r="D782" s="714"/>
      <c r="E782" s="714"/>
      <c r="F782" s="714"/>
    </row>
    <row r="783" spans="2:6">
      <c r="B783" s="714"/>
      <c r="C783" s="714"/>
      <c r="D783" s="714"/>
      <c r="E783" s="714"/>
      <c r="F783" s="714"/>
    </row>
    <row r="784" spans="2:6">
      <c r="B784" s="714"/>
      <c r="C784" s="714"/>
      <c r="D784" s="714"/>
      <c r="E784" s="714"/>
      <c r="F784" s="714"/>
    </row>
    <row r="785" spans="2:6">
      <c r="B785" s="714"/>
      <c r="C785" s="714"/>
      <c r="D785" s="714"/>
      <c r="E785" s="714"/>
      <c r="F785" s="714"/>
    </row>
    <row r="786" spans="2:6">
      <c r="B786" s="714"/>
      <c r="C786" s="714"/>
      <c r="D786" s="714"/>
      <c r="E786" s="714"/>
      <c r="F786" s="714"/>
    </row>
    <row r="787" spans="2:6">
      <c r="B787" s="714"/>
      <c r="C787" s="714"/>
      <c r="D787" s="714"/>
      <c r="E787" s="714"/>
      <c r="F787" s="714"/>
    </row>
    <row r="788" spans="2:6">
      <c r="B788" s="714"/>
      <c r="C788" s="714"/>
      <c r="D788" s="714"/>
      <c r="E788" s="714"/>
      <c r="F788" s="714"/>
    </row>
    <row r="789" spans="2:6">
      <c r="B789" s="714"/>
      <c r="C789" s="714"/>
      <c r="D789" s="714"/>
      <c r="E789" s="714"/>
      <c r="F789" s="714"/>
    </row>
    <row r="790" spans="2:6">
      <c r="B790" s="714"/>
      <c r="C790" s="714"/>
      <c r="D790" s="714"/>
      <c r="E790" s="714"/>
      <c r="F790" s="714"/>
    </row>
    <row r="791" spans="2:6">
      <c r="B791" s="714"/>
      <c r="C791" s="714"/>
      <c r="D791" s="714"/>
      <c r="E791" s="714"/>
      <c r="F791" s="714"/>
    </row>
    <row r="792" spans="2:6">
      <c r="B792" s="714"/>
      <c r="C792" s="714"/>
      <c r="D792" s="714"/>
      <c r="E792" s="714"/>
      <c r="F792" s="714"/>
    </row>
    <row r="793" spans="2:6">
      <c r="B793" s="714"/>
      <c r="C793" s="714"/>
      <c r="D793" s="714"/>
      <c r="E793" s="714"/>
      <c r="F793" s="714"/>
    </row>
    <row r="794" spans="2:6">
      <c r="B794" s="714"/>
      <c r="C794" s="714"/>
      <c r="D794" s="714"/>
      <c r="E794" s="714"/>
      <c r="F794" s="714"/>
    </row>
    <row r="795" spans="2:6">
      <c r="B795" s="714"/>
      <c r="C795" s="714"/>
      <c r="D795" s="714"/>
      <c r="E795" s="714"/>
      <c r="F795" s="714"/>
    </row>
    <row r="796" spans="2:6">
      <c r="B796" s="714"/>
      <c r="C796" s="714"/>
      <c r="D796" s="714"/>
      <c r="E796" s="714"/>
      <c r="F796" s="714"/>
    </row>
    <row r="797" spans="2:6">
      <c r="B797" s="714"/>
      <c r="C797" s="714"/>
      <c r="D797" s="714"/>
      <c r="E797" s="714"/>
      <c r="F797" s="714"/>
    </row>
    <row r="798" spans="2:6">
      <c r="B798" s="714"/>
      <c r="C798" s="714"/>
      <c r="D798" s="714"/>
      <c r="E798" s="714"/>
      <c r="F798" s="714"/>
    </row>
    <row r="799" spans="2:6">
      <c r="B799" s="714"/>
      <c r="C799" s="714"/>
      <c r="D799" s="714"/>
      <c r="E799" s="714"/>
      <c r="F799" s="714"/>
    </row>
    <row r="800" spans="2:6">
      <c r="B800" s="714"/>
      <c r="C800" s="714"/>
      <c r="D800" s="714"/>
      <c r="E800" s="714"/>
      <c r="F800" s="714"/>
    </row>
    <row r="801" spans="2:6">
      <c r="B801" s="714"/>
      <c r="C801" s="714"/>
      <c r="D801" s="714"/>
      <c r="E801" s="714"/>
      <c r="F801" s="714"/>
    </row>
    <row r="802" spans="2:6">
      <c r="B802" s="714"/>
      <c r="C802" s="714"/>
      <c r="D802" s="714"/>
      <c r="E802" s="714"/>
      <c r="F802" s="714"/>
    </row>
    <row r="803" spans="2:6">
      <c r="B803" s="714"/>
      <c r="C803" s="714"/>
      <c r="D803" s="714"/>
      <c r="E803" s="714"/>
      <c r="F803" s="714"/>
    </row>
    <row r="804" spans="2:6">
      <c r="B804" s="714"/>
      <c r="C804" s="714"/>
      <c r="D804" s="714"/>
      <c r="E804" s="714"/>
      <c r="F804" s="714"/>
    </row>
    <row r="805" spans="2:6">
      <c r="B805" s="714"/>
      <c r="C805" s="714"/>
      <c r="D805" s="714"/>
      <c r="E805" s="714"/>
      <c r="F805" s="714"/>
    </row>
    <row r="806" spans="2:6">
      <c r="B806" s="714"/>
      <c r="C806" s="714"/>
      <c r="D806" s="714"/>
      <c r="E806" s="714"/>
      <c r="F806" s="714"/>
    </row>
    <row r="807" spans="2:6">
      <c r="B807" s="714"/>
      <c r="C807" s="714"/>
      <c r="D807" s="714"/>
      <c r="E807" s="714"/>
      <c r="F807" s="714"/>
    </row>
    <row r="808" spans="2:6">
      <c r="B808" s="714"/>
      <c r="C808" s="714"/>
      <c r="D808" s="714"/>
      <c r="E808" s="714"/>
      <c r="F808" s="714"/>
    </row>
    <row r="809" spans="2:6">
      <c r="B809" s="714"/>
      <c r="C809" s="714"/>
      <c r="D809" s="714"/>
      <c r="E809" s="714"/>
      <c r="F809" s="714"/>
    </row>
    <row r="810" spans="2:6">
      <c r="B810" s="714"/>
      <c r="C810" s="714"/>
      <c r="D810" s="714"/>
      <c r="E810" s="714"/>
      <c r="F810" s="714"/>
    </row>
    <row r="811" spans="2:6">
      <c r="B811" s="714"/>
      <c r="C811" s="714"/>
      <c r="D811" s="714"/>
      <c r="E811" s="714"/>
      <c r="F811" s="714"/>
    </row>
    <row r="812" spans="2:6">
      <c r="B812" s="714"/>
      <c r="C812" s="714"/>
      <c r="D812" s="714"/>
      <c r="E812" s="714"/>
      <c r="F812" s="714"/>
    </row>
    <row r="813" spans="2:6">
      <c r="B813" s="714"/>
      <c r="C813" s="714"/>
      <c r="D813" s="714"/>
      <c r="E813" s="714"/>
      <c r="F813" s="714"/>
    </row>
    <row r="814" spans="2:6">
      <c r="B814" s="714"/>
      <c r="C814" s="714"/>
      <c r="D814" s="714"/>
      <c r="E814" s="714"/>
      <c r="F814" s="714"/>
    </row>
    <row r="815" spans="2:6">
      <c r="B815" s="714"/>
      <c r="C815" s="714"/>
      <c r="D815" s="714"/>
      <c r="E815" s="714"/>
      <c r="F815" s="714"/>
    </row>
    <row r="816" spans="2:6">
      <c r="B816" s="714"/>
      <c r="C816" s="714"/>
      <c r="D816" s="714"/>
      <c r="E816" s="714"/>
      <c r="F816" s="714"/>
    </row>
    <row r="817" spans="2:6">
      <c r="B817" s="714"/>
      <c r="C817" s="714"/>
      <c r="D817" s="714"/>
      <c r="E817" s="714"/>
      <c r="F817" s="714"/>
    </row>
    <row r="818" spans="2:6">
      <c r="B818" s="714"/>
      <c r="C818" s="714"/>
      <c r="D818" s="714"/>
      <c r="E818" s="714"/>
      <c r="F818" s="714"/>
    </row>
    <row r="819" spans="2:6">
      <c r="B819" s="714"/>
      <c r="C819" s="714"/>
      <c r="D819" s="714"/>
      <c r="E819" s="714"/>
      <c r="F819" s="714"/>
    </row>
    <row r="820" spans="2:6">
      <c r="B820" s="714"/>
      <c r="C820" s="714"/>
      <c r="D820" s="714"/>
      <c r="E820" s="714"/>
      <c r="F820" s="714"/>
    </row>
    <row r="821" spans="2:6">
      <c r="B821" s="714"/>
      <c r="C821" s="714"/>
      <c r="D821" s="714"/>
      <c r="E821" s="714"/>
      <c r="F821" s="714"/>
    </row>
    <row r="822" spans="2:6">
      <c r="B822" s="714"/>
      <c r="C822" s="714"/>
      <c r="D822" s="714"/>
      <c r="E822" s="714"/>
      <c r="F822" s="714"/>
    </row>
    <row r="823" spans="2:6">
      <c r="B823" s="714"/>
      <c r="C823" s="714"/>
      <c r="D823" s="714"/>
      <c r="E823" s="714"/>
      <c r="F823" s="714"/>
    </row>
    <row r="824" spans="2:6">
      <c r="B824" s="714"/>
      <c r="C824" s="714"/>
      <c r="D824" s="714"/>
      <c r="E824" s="714"/>
      <c r="F824" s="714"/>
    </row>
    <row r="825" spans="2:6">
      <c r="B825" s="714"/>
      <c r="C825" s="714"/>
      <c r="D825" s="714"/>
      <c r="E825" s="714"/>
      <c r="F825" s="714"/>
    </row>
    <row r="826" spans="2:6">
      <c r="B826" s="714"/>
      <c r="C826" s="714"/>
      <c r="D826" s="714"/>
      <c r="E826" s="714"/>
      <c r="F826" s="714"/>
    </row>
    <row r="827" spans="2:6">
      <c r="B827" s="714"/>
      <c r="C827" s="714"/>
      <c r="D827" s="714"/>
      <c r="E827" s="714"/>
      <c r="F827" s="714"/>
    </row>
    <row r="828" spans="2:6">
      <c r="B828" s="714"/>
      <c r="C828" s="714"/>
      <c r="D828" s="714"/>
      <c r="E828" s="714"/>
      <c r="F828" s="714"/>
    </row>
    <row r="829" spans="2:6">
      <c r="B829" s="714"/>
      <c r="C829" s="714"/>
      <c r="D829" s="714"/>
      <c r="E829" s="714"/>
      <c r="F829" s="714"/>
    </row>
    <row r="830" spans="2:6">
      <c r="B830" s="714"/>
      <c r="C830" s="714"/>
      <c r="D830" s="714"/>
      <c r="E830" s="714"/>
      <c r="F830" s="714"/>
    </row>
    <row r="831" spans="2:6">
      <c r="B831" s="714"/>
      <c r="C831" s="714"/>
      <c r="D831" s="714"/>
      <c r="E831" s="714"/>
      <c r="F831" s="714"/>
    </row>
    <row r="832" spans="2:6">
      <c r="B832" s="714"/>
      <c r="C832" s="714"/>
      <c r="D832" s="714"/>
      <c r="E832" s="714"/>
      <c r="F832" s="714"/>
    </row>
    <row r="833" spans="2:6">
      <c r="B833" s="714"/>
      <c r="C833" s="714"/>
      <c r="D833" s="714"/>
      <c r="E833" s="714"/>
      <c r="F833" s="714"/>
    </row>
    <row r="834" spans="2:6">
      <c r="B834" s="714"/>
      <c r="C834" s="714"/>
      <c r="D834" s="714"/>
      <c r="E834" s="714"/>
      <c r="F834" s="714"/>
    </row>
    <row r="835" spans="2:6">
      <c r="B835" s="714"/>
      <c r="C835" s="714"/>
      <c r="D835" s="714"/>
      <c r="E835" s="714"/>
      <c r="F835" s="714"/>
    </row>
    <row r="836" spans="2:6">
      <c r="B836" s="714"/>
      <c r="C836" s="714"/>
      <c r="D836" s="714"/>
      <c r="E836" s="714"/>
      <c r="F836" s="714"/>
    </row>
    <row r="837" spans="2:6">
      <c r="B837" s="714"/>
      <c r="C837" s="714"/>
      <c r="D837" s="714"/>
      <c r="E837" s="714"/>
      <c r="F837" s="714"/>
    </row>
    <row r="838" spans="2:6">
      <c r="B838" s="714"/>
      <c r="C838" s="714"/>
      <c r="D838" s="714"/>
      <c r="E838" s="714"/>
      <c r="F838" s="714"/>
    </row>
    <row r="839" spans="2:6">
      <c r="B839" s="714"/>
      <c r="C839" s="714"/>
      <c r="D839" s="714"/>
      <c r="E839" s="714"/>
      <c r="F839" s="714"/>
    </row>
    <row r="840" spans="2:6">
      <c r="B840" s="714"/>
      <c r="C840" s="714"/>
      <c r="D840" s="714"/>
      <c r="E840" s="714"/>
      <c r="F840" s="714"/>
    </row>
    <row r="841" spans="2:6">
      <c r="B841" s="714"/>
      <c r="C841" s="714"/>
      <c r="D841" s="714"/>
      <c r="E841" s="714"/>
      <c r="F841" s="714"/>
    </row>
    <row r="842" spans="2:6">
      <c r="B842" s="714"/>
      <c r="C842" s="714"/>
      <c r="D842" s="714"/>
      <c r="E842" s="714"/>
      <c r="F842" s="714"/>
    </row>
    <row r="843" spans="2:6">
      <c r="B843" s="714"/>
      <c r="C843" s="714"/>
      <c r="D843" s="714"/>
      <c r="E843" s="714"/>
      <c r="F843" s="714"/>
    </row>
    <row r="844" spans="2:6">
      <c r="B844" s="714"/>
      <c r="C844" s="714"/>
      <c r="D844" s="714"/>
      <c r="E844" s="714"/>
      <c r="F844" s="714"/>
    </row>
    <row r="845" spans="2:6">
      <c r="B845" s="714"/>
      <c r="C845" s="714"/>
      <c r="D845" s="714"/>
      <c r="E845" s="714"/>
      <c r="F845" s="714"/>
    </row>
    <row r="846" spans="2:6">
      <c r="B846" s="714"/>
      <c r="C846" s="714"/>
      <c r="D846" s="714"/>
      <c r="E846" s="714"/>
      <c r="F846" s="714"/>
    </row>
    <row r="847" spans="2:6">
      <c r="B847" s="714"/>
      <c r="C847" s="714"/>
      <c r="D847" s="714"/>
      <c r="E847" s="714"/>
      <c r="F847" s="714"/>
    </row>
    <row r="848" spans="2:6">
      <c r="B848" s="714"/>
      <c r="C848" s="714"/>
      <c r="D848" s="714"/>
      <c r="E848" s="714"/>
      <c r="F848" s="714"/>
    </row>
    <row r="849" spans="2:6">
      <c r="B849" s="714"/>
      <c r="C849" s="714"/>
      <c r="D849" s="714"/>
      <c r="E849" s="714"/>
      <c r="F849" s="714"/>
    </row>
    <row r="850" spans="2:6">
      <c r="B850" s="714"/>
      <c r="C850" s="714"/>
      <c r="D850" s="714"/>
      <c r="E850" s="714"/>
      <c r="F850" s="714"/>
    </row>
    <row r="851" spans="2:6">
      <c r="B851" s="714"/>
      <c r="C851" s="714"/>
      <c r="D851" s="714"/>
      <c r="E851" s="714"/>
      <c r="F851" s="714"/>
    </row>
    <row r="852" spans="2:6">
      <c r="B852" s="714"/>
      <c r="C852" s="714"/>
      <c r="D852" s="714"/>
      <c r="E852" s="714"/>
      <c r="F852" s="714"/>
    </row>
    <row r="853" spans="2:6">
      <c r="B853" s="714"/>
      <c r="C853" s="714"/>
      <c r="D853" s="714"/>
      <c r="E853" s="714"/>
      <c r="F853" s="714"/>
    </row>
    <row r="854" spans="2:6">
      <c r="B854" s="714"/>
      <c r="C854" s="714"/>
      <c r="D854" s="714"/>
      <c r="E854" s="714"/>
      <c r="F854" s="714"/>
    </row>
    <row r="855" spans="2:6">
      <c r="B855" s="714"/>
      <c r="C855" s="714"/>
      <c r="D855" s="714"/>
      <c r="E855" s="714"/>
      <c r="F855" s="714"/>
    </row>
    <row r="856" spans="2:6">
      <c r="B856" s="714"/>
      <c r="C856" s="714"/>
      <c r="D856" s="714"/>
      <c r="E856" s="714"/>
      <c r="F856" s="714"/>
    </row>
    <row r="857" spans="2:6">
      <c r="B857" s="714"/>
      <c r="C857" s="714"/>
      <c r="D857" s="714"/>
      <c r="E857" s="714"/>
      <c r="F857" s="714"/>
    </row>
    <row r="858" spans="2:6">
      <c r="B858" s="714"/>
      <c r="C858" s="714"/>
      <c r="D858" s="714"/>
      <c r="E858" s="714"/>
      <c r="F858" s="714"/>
    </row>
    <row r="859" spans="2:6">
      <c r="B859" s="714"/>
      <c r="C859" s="714"/>
      <c r="D859" s="714"/>
      <c r="E859" s="714"/>
      <c r="F859" s="714"/>
    </row>
    <row r="860" spans="2:6">
      <c r="B860" s="714"/>
      <c r="C860" s="714"/>
      <c r="D860" s="714"/>
      <c r="E860" s="714"/>
      <c r="F860" s="714"/>
    </row>
    <row r="861" spans="2:6">
      <c r="B861" s="714"/>
      <c r="C861" s="714"/>
      <c r="D861" s="714"/>
      <c r="E861" s="714"/>
      <c r="F861" s="714"/>
    </row>
    <row r="862" spans="2:6">
      <c r="B862" s="714"/>
      <c r="C862" s="714"/>
      <c r="D862" s="714"/>
      <c r="E862" s="714"/>
      <c r="F862" s="714"/>
    </row>
    <row r="863" spans="2:6">
      <c r="B863" s="714"/>
      <c r="C863" s="714"/>
      <c r="D863" s="714"/>
      <c r="E863" s="714"/>
      <c r="F863" s="714"/>
    </row>
    <row r="864" spans="2:6">
      <c r="B864" s="714"/>
      <c r="C864" s="714"/>
      <c r="D864" s="714"/>
      <c r="E864" s="714"/>
      <c r="F864" s="714"/>
    </row>
    <row r="865" spans="2:6">
      <c r="B865" s="714"/>
      <c r="C865" s="714"/>
      <c r="D865" s="714"/>
      <c r="E865" s="714"/>
      <c r="F865" s="714"/>
    </row>
    <row r="866" spans="2:6">
      <c r="B866" s="714"/>
      <c r="C866" s="714"/>
      <c r="D866" s="714"/>
      <c r="E866" s="714"/>
      <c r="F866" s="714"/>
    </row>
    <row r="867" spans="2:6">
      <c r="B867" s="714"/>
      <c r="C867" s="714"/>
      <c r="D867" s="714"/>
      <c r="E867" s="714"/>
      <c r="F867" s="714"/>
    </row>
    <row r="868" spans="2:6">
      <c r="B868" s="714"/>
      <c r="C868" s="714"/>
      <c r="D868" s="714"/>
      <c r="E868" s="714"/>
      <c r="F868" s="714"/>
    </row>
    <row r="869" spans="2:6">
      <c r="B869" s="714"/>
      <c r="C869" s="714"/>
      <c r="D869" s="714"/>
      <c r="E869" s="714"/>
      <c r="F869" s="714"/>
    </row>
    <row r="870" spans="2:6">
      <c r="B870" s="714"/>
      <c r="C870" s="714"/>
      <c r="D870" s="714"/>
      <c r="E870" s="714"/>
      <c r="F870" s="714"/>
    </row>
    <row r="871" spans="2:6">
      <c r="B871" s="714"/>
      <c r="C871" s="714"/>
      <c r="D871" s="714"/>
      <c r="E871" s="714"/>
      <c r="F871" s="714"/>
    </row>
    <row r="872" spans="2:6">
      <c r="B872" s="714"/>
      <c r="C872" s="714"/>
      <c r="D872" s="714"/>
      <c r="E872" s="714"/>
      <c r="F872" s="714"/>
    </row>
    <row r="873" spans="2:6">
      <c r="B873" s="714"/>
      <c r="C873" s="714"/>
      <c r="D873" s="714"/>
      <c r="E873" s="714"/>
      <c r="F873" s="714"/>
    </row>
    <row r="874" spans="2:6">
      <c r="B874" s="714"/>
      <c r="C874" s="714"/>
      <c r="D874" s="714"/>
      <c r="E874" s="714"/>
      <c r="F874" s="714"/>
    </row>
    <row r="875" spans="2:6">
      <c r="B875" s="714"/>
      <c r="C875" s="714"/>
      <c r="D875" s="714"/>
      <c r="E875" s="714"/>
      <c r="F875" s="714"/>
    </row>
    <row r="876" spans="2:6">
      <c r="B876" s="714"/>
      <c r="C876" s="714"/>
      <c r="D876" s="714"/>
      <c r="E876" s="714"/>
      <c r="F876" s="714"/>
    </row>
    <row r="877" spans="2:6">
      <c r="B877" s="714"/>
      <c r="C877" s="714"/>
      <c r="D877" s="714"/>
      <c r="E877" s="714"/>
      <c r="F877" s="714"/>
    </row>
    <row r="878" spans="2:6">
      <c r="B878" s="714"/>
      <c r="C878" s="714"/>
      <c r="D878" s="714"/>
      <c r="E878" s="714"/>
      <c r="F878" s="714"/>
    </row>
    <row r="879" spans="2:6">
      <c r="B879" s="714"/>
      <c r="C879" s="714"/>
      <c r="D879" s="714"/>
      <c r="E879" s="714"/>
      <c r="F879" s="714"/>
    </row>
    <row r="880" spans="2:6">
      <c r="B880" s="714"/>
      <c r="C880" s="714"/>
      <c r="D880" s="714"/>
      <c r="E880" s="714"/>
      <c r="F880" s="714"/>
    </row>
    <row r="881" spans="2:6">
      <c r="B881" s="714"/>
      <c r="C881" s="714"/>
      <c r="D881" s="714"/>
      <c r="E881" s="714"/>
      <c r="F881" s="714"/>
    </row>
    <row r="882" spans="2:6">
      <c r="B882" s="714"/>
      <c r="C882" s="714"/>
      <c r="D882" s="714"/>
      <c r="E882" s="714"/>
      <c r="F882" s="714"/>
    </row>
    <row r="883" spans="2:6">
      <c r="B883" s="714"/>
      <c r="C883" s="714"/>
      <c r="D883" s="714"/>
      <c r="E883" s="714"/>
      <c r="F883" s="714"/>
    </row>
    <row r="884" spans="2:6">
      <c r="B884" s="714"/>
      <c r="C884" s="714"/>
      <c r="D884" s="714"/>
      <c r="E884" s="714"/>
      <c r="F884" s="714"/>
    </row>
    <row r="885" spans="2:6">
      <c r="B885" s="714"/>
      <c r="C885" s="714"/>
      <c r="D885" s="714"/>
      <c r="E885" s="714"/>
      <c r="F885" s="714"/>
    </row>
    <row r="886" spans="2:6">
      <c r="B886" s="714"/>
      <c r="C886" s="714"/>
      <c r="D886" s="714"/>
      <c r="E886" s="714"/>
      <c r="F886" s="714"/>
    </row>
    <row r="887" spans="2:6">
      <c r="B887" s="714"/>
      <c r="C887" s="714"/>
      <c r="D887" s="714"/>
      <c r="E887" s="714"/>
      <c r="F887" s="714"/>
    </row>
    <row r="888" spans="2:6">
      <c r="B888" s="714"/>
      <c r="C888" s="714"/>
      <c r="D888" s="714"/>
      <c r="E888" s="714"/>
      <c r="F888" s="714"/>
    </row>
    <row r="889" spans="2:6">
      <c r="B889" s="714"/>
      <c r="C889" s="714"/>
      <c r="D889" s="714"/>
      <c r="E889" s="714"/>
      <c r="F889" s="714"/>
    </row>
    <row r="890" spans="2:6">
      <c r="B890" s="714"/>
      <c r="C890" s="714"/>
      <c r="D890" s="714"/>
      <c r="E890" s="714"/>
      <c r="F890" s="714"/>
    </row>
    <row r="891" spans="2:6">
      <c r="B891" s="714"/>
      <c r="C891" s="714"/>
      <c r="D891" s="714"/>
      <c r="E891" s="714"/>
      <c r="F891" s="714"/>
    </row>
    <row r="892" spans="2:6">
      <c r="B892" s="714"/>
      <c r="C892" s="714"/>
      <c r="D892" s="714"/>
      <c r="E892" s="714"/>
      <c r="F892" s="714"/>
    </row>
    <row r="893" spans="2:6">
      <c r="B893" s="714"/>
      <c r="C893" s="714"/>
      <c r="D893" s="714"/>
      <c r="E893" s="714"/>
      <c r="F893" s="714"/>
    </row>
    <row r="894" spans="2:6">
      <c r="B894" s="714"/>
      <c r="C894" s="714"/>
      <c r="D894" s="714"/>
      <c r="E894" s="714"/>
      <c r="F894" s="714"/>
    </row>
    <row r="895" spans="2:6">
      <c r="B895" s="714"/>
      <c r="C895" s="714"/>
      <c r="D895" s="714"/>
      <c r="E895" s="714"/>
      <c r="F895" s="714"/>
    </row>
    <row r="896" spans="2:6">
      <c r="B896" s="714"/>
      <c r="C896" s="714"/>
      <c r="D896" s="714"/>
      <c r="E896" s="714"/>
      <c r="F896" s="714"/>
    </row>
    <row r="897" spans="2:6">
      <c r="B897" s="714"/>
      <c r="C897" s="714"/>
      <c r="D897" s="714"/>
      <c r="E897" s="714"/>
      <c r="F897" s="714"/>
    </row>
    <row r="898" spans="2:6">
      <c r="B898" s="714"/>
      <c r="C898" s="714"/>
      <c r="D898" s="714"/>
      <c r="E898" s="714"/>
      <c r="F898" s="714"/>
    </row>
    <row r="899" spans="2:6">
      <c r="B899" s="714"/>
      <c r="C899" s="714"/>
      <c r="D899" s="714"/>
      <c r="E899" s="714"/>
      <c r="F899" s="714"/>
    </row>
    <row r="900" spans="2:6">
      <c r="B900" s="714"/>
      <c r="C900" s="714"/>
      <c r="D900" s="714"/>
      <c r="E900" s="714"/>
      <c r="F900" s="714"/>
    </row>
    <row r="901" spans="2:6">
      <c r="B901" s="714"/>
      <c r="C901" s="714"/>
      <c r="D901" s="714"/>
      <c r="E901" s="714"/>
      <c r="F901" s="714"/>
    </row>
    <row r="902" spans="2:6">
      <c r="B902" s="714"/>
      <c r="C902" s="714"/>
      <c r="D902" s="714"/>
      <c r="E902" s="714"/>
      <c r="F902" s="714"/>
    </row>
    <row r="903" spans="2:6">
      <c r="B903" s="714"/>
      <c r="C903" s="714"/>
      <c r="D903" s="714"/>
      <c r="E903" s="714"/>
      <c r="F903" s="714"/>
    </row>
    <row r="904" spans="2:6">
      <c r="B904" s="714"/>
      <c r="C904" s="714"/>
      <c r="D904" s="714"/>
      <c r="E904" s="714"/>
      <c r="F904" s="714"/>
    </row>
    <row r="905" spans="2:6">
      <c r="B905" s="714"/>
      <c r="C905" s="714"/>
      <c r="D905" s="714"/>
      <c r="E905" s="714"/>
      <c r="F905" s="714"/>
    </row>
    <row r="906" spans="2:6">
      <c r="B906" s="714"/>
      <c r="C906" s="714"/>
      <c r="D906" s="714"/>
      <c r="E906" s="714"/>
      <c r="F906" s="714"/>
    </row>
    <row r="907" spans="2:6">
      <c r="B907" s="714"/>
      <c r="C907" s="714"/>
      <c r="D907" s="714"/>
      <c r="E907" s="714"/>
      <c r="F907" s="714"/>
    </row>
    <row r="908" spans="2:6">
      <c r="B908" s="714"/>
      <c r="C908" s="714"/>
      <c r="D908" s="714"/>
      <c r="E908" s="714"/>
      <c r="F908" s="714"/>
    </row>
    <row r="909" spans="2:6">
      <c r="B909" s="714"/>
      <c r="C909" s="714"/>
      <c r="D909" s="714"/>
      <c r="E909" s="714"/>
      <c r="F909" s="714"/>
    </row>
    <row r="910" spans="2:6">
      <c r="B910" s="714"/>
      <c r="C910" s="714"/>
      <c r="D910" s="714"/>
      <c r="E910" s="714"/>
      <c r="F910" s="714"/>
    </row>
    <row r="911" spans="2:6">
      <c r="B911" s="714"/>
      <c r="C911" s="714"/>
      <c r="D911" s="714"/>
      <c r="E911" s="714"/>
      <c r="F911" s="714"/>
    </row>
    <row r="912" spans="2:6">
      <c r="B912" s="714"/>
      <c r="C912" s="714"/>
      <c r="D912" s="714"/>
      <c r="E912" s="714"/>
      <c r="F912" s="714"/>
    </row>
    <row r="913" spans="2:6">
      <c r="B913" s="714"/>
      <c r="C913" s="714"/>
      <c r="D913" s="714"/>
      <c r="E913" s="714"/>
      <c r="F913" s="714"/>
    </row>
    <row r="914" spans="2:6">
      <c r="B914" s="714"/>
      <c r="C914" s="714"/>
      <c r="D914" s="714"/>
      <c r="E914" s="714"/>
      <c r="F914" s="714"/>
    </row>
    <row r="915" spans="2:6">
      <c r="B915" s="714"/>
      <c r="C915" s="714"/>
      <c r="D915" s="714"/>
      <c r="E915" s="714"/>
      <c r="F915" s="714"/>
    </row>
    <row r="916" spans="2:6">
      <c r="B916" s="714"/>
      <c r="C916" s="714"/>
      <c r="D916" s="714"/>
      <c r="E916" s="714"/>
      <c r="F916" s="714"/>
    </row>
    <row r="917" spans="2:6">
      <c r="B917" s="714"/>
      <c r="C917" s="714"/>
      <c r="D917" s="714"/>
      <c r="E917" s="714"/>
      <c r="F917" s="714"/>
    </row>
    <row r="918" spans="2:6">
      <c r="B918" s="714"/>
      <c r="C918" s="714"/>
      <c r="D918" s="714"/>
      <c r="E918" s="714"/>
      <c r="F918" s="714"/>
    </row>
    <row r="919" spans="2:6">
      <c r="B919" s="714"/>
      <c r="C919" s="714"/>
      <c r="D919" s="714"/>
      <c r="E919" s="714"/>
      <c r="F919" s="714"/>
    </row>
    <row r="920" spans="2:6">
      <c r="B920" s="714"/>
      <c r="C920" s="714"/>
      <c r="D920" s="714"/>
      <c r="E920" s="714"/>
      <c r="F920" s="714"/>
    </row>
    <row r="921" spans="2:6">
      <c r="B921" s="714"/>
      <c r="C921" s="714"/>
      <c r="D921" s="714"/>
      <c r="E921" s="714"/>
      <c r="F921" s="714"/>
    </row>
    <row r="922" spans="2:6">
      <c r="B922" s="714"/>
      <c r="C922" s="714"/>
      <c r="D922" s="714"/>
      <c r="E922" s="714"/>
      <c r="F922" s="714"/>
    </row>
    <row r="923" spans="2:6">
      <c r="B923" s="714"/>
      <c r="C923" s="714"/>
      <c r="D923" s="714"/>
      <c r="E923" s="714"/>
      <c r="F923" s="714"/>
    </row>
    <row r="924" spans="2:6">
      <c r="B924" s="714"/>
      <c r="C924" s="714"/>
      <c r="D924" s="714"/>
      <c r="E924" s="714"/>
      <c r="F924" s="714"/>
    </row>
    <row r="925" spans="2:6">
      <c r="B925" s="714"/>
      <c r="C925" s="714"/>
      <c r="D925" s="714"/>
      <c r="E925" s="714"/>
      <c r="F925" s="714"/>
    </row>
    <row r="926" spans="2:6">
      <c r="B926" s="714"/>
      <c r="C926" s="714"/>
      <c r="D926" s="714"/>
      <c r="E926" s="714"/>
      <c r="F926" s="714"/>
    </row>
    <row r="927" spans="2:6">
      <c r="B927" s="714"/>
      <c r="C927" s="714"/>
      <c r="D927" s="714"/>
      <c r="E927" s="714"/>
      <c r="F927" s="714"/>
    </row>
    <row r="928" spans="2:6">
      <c r="B928" s="714"/>
      <c r="C928" s="714"/>
      <c r="D928" s="714"/>
      <c r="E928" s="714"/>
      <c r="F928" s="714"/>
    </row>
    <row r="929" spans="2:6">
      <c r="B929" s="714"/>
      <c r="C929" s="714"/>
      <c r="D929" s="714"/>
      <c r="E929" s="714"/>
      <c r="F929" s="714"/>
    </row>
    <row r="930" spans="2:6">
      <c r="B930" s="714"/>
      <c r="C930" s="714"/>
      <c r="D930" s="714"/>
      <c r="E930" s="714"/>
      <c r="F930" s="714"/>
    </row>
    <row r="931" spans="2:6">
      <c r="B931" s="714"/>
      <c r="C931" s="714"/>
      <c r="D931" s="714"/>
      <c r="E931" s="714"/>
      <c r="F931" s="714"/>
    </row>
    <row r="932" spans="2:6">
      <c r="B932" s="714"/>
      <c r="C932" s="714"/>
      <c r="D932" s="714"/>
      <c r="E932" s="714"/>
      <c r="F932" s="714"/>
    </row>
    <row r="933" spans="2:6">
      <c r="B933" s="714"/>
      <c r="C933" s="714"/>
      <c r="D933" s="714"/>
      <c r="E933" s="714"/>
      <c r="F933" s="714"/>
    </row>
    <row r="934" spans="2:6">
      <c r="B934" s="714"/>
      <c r="C934" s="714"/>
      <c r="D934" s="714"/>
      <c r="E934" s="714"/>
      <c r="F934" s="714"/>
    </row>
    <row r="935" spans="2:6">
      <c r="B935" s="714"/>
      <c r="C935" s="714"/>
      <c r="D935" s="714"/>
      <c r="E935" s="714"/>
      <c r="F935" s="714"/>
    </row>
    <row r="936" spans="2:6">
      <c r="B936" s="714"/>
      <c r="C936" s="714"/>
      <c r="D936" s="714"/>
      <c r="E936" s="714"/>
      <c r="F936" s="714"/>
    </row>
    <row r="937" spans="2:6">
      <c r="B937" s="714"/>
      <c r="C937" s="714"/>
      <c r="D937" s="714"/>
      <c r="E937" s="714"/>
      <c r="F937" s="714"/>
    </row>
    <row r="938" spans="2:6">
      <c r="B938" s="714"/>
      <c r="C938" s="714"/>
      <c r="D938" s="714"/>
      <c r="E938" s="714"/>
      <c r="F938" s="714"/>
    </row>
    <row r="939" spans="2:6">
      <c r="B939" s="714"/>
      <c r="C939" s="714"/>
      <c r="D939" s="714"/>
      <c r="E939" s="714"/>
      <c r="F939" s="714"/>
    </row>
    <row r="940" spans="2:6">
      <c r="B940" s="714"/>
      <c r="C940" s="714"/>
      <c r="D940" s="714"/>
      <c r="E940" s="714"/>
      <c r="F940" s="714"/>
    </row>
    <row r="941" spans="2:6">
      <c r="B941" s="714"/>
      <c r="C941" s="714"/>
      <c r="D941" s="714"/>
      <c r="E941" s="714"/>
      <c r="F941" s="714"/>
    </row>
    <row r="942" spans="2:6">
      <c r="B942" s="714"/>
      <c r="C942" s="714"/>
      <c r="D942" s="714"/>
      <c r="E942" s="714"/>
      <c r="F942" s="714"/>
    </row>
    <row r="943" spans="2:6">
      <c r="B943" s="714"/>
      <c r="C943" s="714"/>
      <c r="D943" s="714"/>
      <c r="E943" s="714"/>
      <c r="F943" s="714"/>
    </row>
    <row r="944" spans="2:6">
      <c r="B944" s="714"/>
      <c r="C944" s="714"/>
      <c r="D944" s="714"/>
      <c r="E944" s="714"/>
      <c r="F944" s="714"/>
    </row>
    <row r="945" spans="2:6">
      <c r="B945" s="714"/>
      <c r="C945" s="714"/>
      <c r="D945" s="714"/>
      <c r="E945" s="714"/>
      <c r="F945" s="714"/>
    </row>
    <row r="946" spans="2:6">
      <c r="B946" s="714"/>
      <c r="C946" s="714"/>
      <c r="D946" s="714"/>
      <c r="E946" s="714"/>
      <c r="F946" s="714"/>
    </row>
    <row r="947" spans="2:6">
      <c r="B947" s="714"/>
      <c r="C947" s="714"/>
      <c r="D947" s="714"/>
      <c r="E947" s="714"/>
      <c r="F947" s="714"/>
    </row>
    <row r="948" spans="2:6">
      <c r="B948" s="714"/>
      <c r="C948" s="714"/>
      <c r="D948" s="714"/>
      <c r="E948" s="714"/>
      <c r="F948" s="714"/>
    </row>
    <row r="949" spans="2:6">
      <c r="B949" s="714"/>
      <c r="C949" s="714"/>
      <c r="D949" s="714"/>
      <c r="E949" s="714"/>
      <c r="F949" s="714"/>
    </row>
    <row r="950" spans="2:6">
      <c r="B950" s="714"/>
      <c r="C950" s="714"/>
      <c r="D950" s="714"/>
      <c r="E950" s="714"/>
      <c r="F950" s="714"/>
    </row>
    <row r="951" spans="2:6">
      <c r="B951" s="714"/>
      <c r="C951" s="714"/>
      <c r="D951" s="714"/>
      <c r="E951" s="714"/>
      <c r="F951" s="714"/>
    </row>
    <row r="952" spans="2:6">
      <c r="B952" s="714"/>
      <c r="C952" s="714"/>
      <c r="D952" s="714"/>
      <c r="E952" s="714"/>
      <c r="F952" s="714"/>
    </row>
    <row r="953" spans="2:6">
      <c r="B953" s="714"/>
      <c r="C953" s="714"/>
      <c r="D953" s="714"/>
      <c r="E953" s="714"/>
      <c r="F953" s="714"/>
    </row>
    <row r="954" spans="2:6">
      <c r="B954" s="714"/>
      <c r="C954" s="714"/>
      <c r="D954" s="714"/>
      <c r="E954" s="714"/>
      <c r="F954" s="714"/>
    </row>
    <row r="955" spans="2:6">
      <c r="B955" s="714"/>
      <c r="C955" s="714"/>
      <c r="D955" s="714"/>
      <c r="E955" s="714"/>
      <c r="F955" s="714"/>
    </row>
    <row r="956" spans="2:6">
      <c r="B956" s="714"/>
      <c r="C956" s="714"/>
      <c r="D956" s="714"/>
      <c r="E956" s="714"/>
      <c r="F956" s="714"/>
    </row>
    <row r="957" spans="2:6">
      <c r="B957" s="714"/>
      <c r="C957" s="714"/>
      <c r="D957" s="714"/>
      <c r="E957" s="714"/>
      <c r="F957" s="714"/>
    </row>
    <row r="958" spans="2:6">
      <c r="B958" s="714"/>
      <c r="C958" s="714"/>
      <c r="D958" s="714"/>
      <c r="E958" s="714"/>
      <c r="F958" s="714"/>
    </row>
    <row r="959" spans="2:6">
      <c r="B959" s="714"/>
      <c r="C959" s="714"/>
      <c r="D959" s="714"/>
      <c r="E959" s="714"/>
      <c r="F959" s="714"/>
    </row>
    <row r="960" spans="2:6">
      <c r="B960" s="714"/>
      <c r="C960" s="714"/>
      <c r="D960" s="714"/>
      <c r="E960" s="714"/>
      <c r="F960" s="714"/>
    </row>
    <row r="961" spans="2:6">
      <c r="B961" s="714"/>
      <c r="C961" s="714"/>
      <c r="D961" s="714"/>
      <c r="E961" s="714"/>
      <c r="F961" s="714"/>
    </row>
    <row r="962" spans="2:6">
      <c r="B962" s="714"/>
      <c r="C962" s="714"/>
      <c r="D962" s="714"/>
      <c r="E962" s="714"/>
      <c r="F962" s="714"/>
    </row>
    <row r="963" spans="2:6">
      <c r="B963" s="714"/>
      <c r="C963" s="714"/>
      <c r="D963" s="714"/>
      <c r="E963" s="714"/>
      <c r="F963" s="714"/>
    </row>
    <row r="964" spans="2:6">
      <c r="B964" s="714"/>
      <c r="C964" s="714"/>
      <c r="D964" s="714"/>
      <c r="E964" s="714"/>
      <c r="F964" s="714"/>
    </row>
    <row r="965" spans="2:6">
      <c r="B965" s="714"/>
      <c r="C965" s="714"/>
      <c r="D965" s="714"/>
      <c r="E965" s="714"/>
      <c r="F965" s="714"/>
    </row>
    <row r="966" spans="2:6">
      <c r="B966" s="714"/>
      <c r="C966" s="714"/>
      <c r="D966" s="714"/>
      <c r="E966" s="714"/>
      <c r="F966" s="714"/>
    </row>
    <row r="967" spans="2:6">
      <c r="B967" s="714"/>
      <c r="C967" s="714"/>
      <c r="D967" s="714"/>
      <c r="E967" s="714"/>
      <c r="F967" s="714"/>
    </row>
    <row r="968" spans="2:6">
      <c r="B968" s="714"/>
      <c r="C968" s="714"/>
      <c r="D968" s="714"/>
      <c r="E968" s="714"/>
      <c r="F968" s="714"/>
    </row>
    <row r="969" spans="2:6">
      <c r="B969" s="714"/>
      <c r="C969" s="714"/>
      <c r="D969" s="714"/>
      <c r="E969" s="714"/>
      <c r="F969" s="714"/>
    </row>
    <row r="970" spans="2:6">
      <c r="B970" s="714"/>
      <c r="C970" s="714"/>
      <c r="D970" s="714"/>
      <c r="E970" s="714"/>
      <c r="F970" s="714"/>
    </row>
    <row r="971" spans="2:6">
      <c r="B971" s="714"/>
      <c r="C971" s="714"/>
      <c r="D971" s="714"/>
      <c r="E971" s="714"/>
      <c r="F971" s="714"/>
    </row>
    <row r="972" spans="2:6">
      <c r="B972" s="714"/>
      <c r="C972" s="714"/>
      <c r="D972" s="714"/>
      <c r="E972" s="714"/>
      <c r="F972" s="714"/>
    </row>
    <row r="973" spans="2:6">
      <c r="B973" s="714"/>
      <c r="C973" s="714"/>
      <c r="D973" s="714"/>
      <c r="E973" s="714"/>
      <c r="F973" s="714"/>
    </row>
    <row r="974" spans="2:6">
      <c r="B974" s="714"/>
      <c r="C974" s="714"/>
      <c r="D974" s="714"/>
      <c r="E974" s="714"/>
      <c r="F974" s="714"/>
    </row>
    <row r="975" spans="2:6">
      <c r="B975" s="714"/>
      <c r="C975" s="714"/>
      <c r="D975" s="714"/>
      <c r="E975" s="714"/>
      <c r="F975" s="714"/>
    </row>
    <row r="976" spans="2:6">
      <c r="B976" s="714"/>
      <c r="C976" s="714"/>
      <c r="D976" s="714"/>
      <c r="E976" s="714"/>
      <c r="F976" s="714"/>
    </row>
    <row r="977" spans="2:6">
      <c r="B977" s="714"/>
      <c r="C977" s="714"/>
      <c r="D977" s="714"/>
      <c r="E977" s="714"/>
      <c r="F977" s="714"/>
    </row>
    <row r="978" spans="2:6">
      <c r="B978" s="714"/>
      <c r="C978" s="714"/>
      <c r="D978" s="714"/>
      <c r="E978" s="714"/>
      <c r="F978" s="714"/>
    </row>
    <row r="979" spans="2:6">
      <c r="B979" s="714"/>
      <c r="C979" s="714"/>
      <c r="D979" s="714"/>
      <c r="E979" s="714"/>
      <c r="F979" s="714"/>
    </row>
    <row r="980" spans="2:6">
      <c r="B980" s="714"/>
      <c r="C980" s="714"/>
      <c r="D980" s="714"/>
      <c r="E980" s="714"/>
      <c r="F980" s="714"/>
    </row>
    <row r="981" spans="2:6">
      <c r="B981" s="714"/>
      <c r="C981" s="714"/>
      <c r="D981" s="714"/>
      <c r="E981" s="714"/>
      <c r="F981" s="714"/>
    </row>
    <row r="982" spans="2:6">
      <c r="B982" s="714"/>
      <c r="C982" s="714"/>
      <c r="D982" s="714"/>
      <c r="E982" s="714"/>
      <c r="F982" s="714"/>
    </row>
    <row r="983" spans="2:6">
      <c r="B983" s="714"/>
      <c r="C983" s="714"/>
      <c r="D983" s="714"/>
      <c r="E983" s="714"/>
      <c r="F983" s="714"/>
    </row>
    <row r="984" spans="2:6">
      <c r="B984" s="714"/>
      <c r="C984" s="714"/>
      <c r="D984" s="714"/>
      <c r="E984" s="714"/>
      <c r="F984" s="714"/>
    </row>
    <row r="985" spans="2:6">
      <c r="B985" s="714"/>
      <c r="C985" s="714"/>
      <c r="D985" s="714"/>
      <c r="E985" s="714"/>
      <c r="F985" s="714"/>
    </row>
    <row r="986" spans="2:6">
      <c r="B986" s="714"/>
      <c r="C986" s="714"/>
      <c r="D986" s="714"/>
      <c r="E986" s="714"/>
      <c r="F986" s="714"/>
    </row>
    <row r="987" spans="2:6">
      <c r="B987" s="714"/>
      <c r="C987" s="714"/>
      <c r="D987" s="714"/>
      <c r="E987" s="714"/>
      <c r="F987" s="714"/>
    </row>
    <row r="988" spans="2:6">
      <c r="B988" s="714"/>
      <c r="C988" s="714"/>
      <c r="D988" s="714"/>
      <c r="E988" s="714"/>
      <c r="F988" s="714"/>
    </row>
    <row r="989" spans="2:6">
      <c r="B989" s="714"/>
      <c r="C989" s="714"/>
      <c r="D989" s="714"/>
      <c r="E989" s="714"/>
      <c r="F989" s="714"/>
    </row>
    <row r="990" spans="2:6">
      <c r="B990" s="714"/>
      <c r="C990" s="714"/>
      <c r="D990" s="714"/>
      <c r="E990" s="714"/>
      <c r="F990" s="714"/>
    </row>
    <row r="991" spans="2:6">
      <c r="B991" s="714"/>
      <c r="C991" s="714"/>
      <c r="D991" s="714"/>
      <c r="E991" s="714"/>
      <c r="F991" s="714"/>
    </row>
    <row r="992" spans="2:6">
      <c r="B992" s="714"/>
      <c r="C992" s="714"/>
      <c r="D992" s="714"/>
      <c r="E992" s="714"/>
      <c r="F992" s="714"/>
    </row>
    <row r="993" spans="2:6">
      <c r="B993" s="714"/>
      <c r="C993" s="714"/>
      <c r="D993" s="714"/>
      <c r="E993" s="714"/>
      <c r="F993" s="714"/>
    </row>
    <row r="994" spans="2:6">
      <c r="B994" s="714"/>
      <c r="C994" s="714"/>
      <c r="D994" s="714"/>
      <c r="E994" s="714"/>
      <c r="F994" s="714"/>
    </row>
    <row r="995" spans="2:6">
      <c r="B995" s="714"/>
      <c r="C995" s="714"/>
      <c r="D995" s="714"/>
      <c r="E995" s="714"/>
      <c r="F995" s="714"/>
    </row>
    <row r="996" spans="2:6">
      <c r="B996" s="714"/>
      <c r="C996" s="714"/>
      <c r="D996" s="714"/>
      <c r="E996" s="714"/>
      <c r="F996" s="714"/>
    </row>
    <row r="997" spans="2:6">
      <c r="B997" s="714"/>
      <c r="C997" s="714"/>
      <c r="D997" s="714"/>
      <c r="E997" s="714"/>
      <c r="F997" s="714"/>
    </row>
    <row r="998" spans="2:6">
      <c r="B998" s="714"/>
      <c r="C998" s="714"/>
      <c r="D998" s="714"/>
      <c r="E998" s="714"/>
      <c r="F998" s="714"/>
    </row>
    <row r="999" spans="2:6">
      <c r="B999" s="714"/>
      <c r="C999" s="714"/>
      <c r="D999" s="714"/>
      <c r="E999" s="714"/>
      <c r="F999" s="714"/>
    </row>
    <row r="1000" spans="2:6">
      <c r="B1000" s="714"/>
      <c r="C1000" s="714"/>
      <c r="D1000" s="714"/>
      <c r="E1000" s="714"/>
      <c r="F1000" s="714"/>
    </row>
    <row r="1001" spans="2:6">
      <c r="B1001" s="714"/>
      <c r="C1001" s="714"/>
      <c r="D1001" s="714"/>
      <c r="E1001" s="714"/>
      <c r="F1001" s="714"/>
    </row>
    <row r="1002" spans="2:6">
      <c r="B1002" s="714"/>
      <c r="C1002" s="714"/>
      <c r="D1002" s="714"/>
      <c r="E1002" s="714"/>
      <c r="F1002" s="714"/>
    </row>
    <row r="1003" spans="2:6">
      <c r="B1003" s="714"/>
      <c r="C1003" s="714"/>
      <c r="D1003" s="714"/>
      <c r="E1003" s="714"/>
      <c r="F1003" s="714"/>
    </row>
    <row r="1004" spans="2:6">
      <c r="B1004" s="714"/>
      <c r="C1004" s="714"/>
      <c r="D1004" s="714"/>
      <c r="E1004" s="714"/>
      <c r="F1004" s="714"/>
    </row>
    <row r="1005" spans="2:6">
      <c r="B1005" s="714"/>
      <c r="C1005" s="714"/>
      <c r="D1005" s="714"/>
      <c r="E1005" s="714"/>
      <c r="F1005" s="714"/>
    </row>
    <row r="1006" spans="2:6">
      <c r="B1006" s="714"/>
      <c r="C1006" s="714"/>
      <c r="D1006" s="714"/>
      <c r="E1006" s="714"/>
      <c r="F1006" s="714"/>
    </row>
    <row r="1007" spans="2:6">
      <c r="B1007" s="714"/>
      <c r="C1007" s="714"/>
      <c r="D1007" s="714"/>
      <c r="E1007" s="714"/>
      <c r="F1007" s="714"/>
    </row>
    <row r="1008" spans="2:6">
      <c r="B1008" s="714"/>
      <c r="C1008" s="714"/>
      <c r="D1008" s="714"/>
      <c r="E1008" s="714"/>
      <c r="F1008" s="714"/>
    </row>
    <row r="1009" spans="2:6">
      <c r="B1009" s="714"/>
      <c r="C1009" s="714"/>
      <c r="D1009" s="714"/>
      <c r="E1009" s="714"/>
      <c r="F1009" s="714"/>
    </row>
    <row r="1010" spans="2:6">
      <c r="B1010" s="714"/>
      <c r="C1010" s="714"/>
      <c r="D1010" s="714"/>
      <c r="E1010" s="714"/>
      <c r="F1010" s="714"/>
    </row>
    <row r="1011" spans="2:6">
      <c r="B1011" s="714"/>
      <c r="C1011" s="714"/>
      <c r="D1011" s="714"/>
      <c r="E1011" s="714"/>
      <c r="F1011" s="714"/>
    </row>
    <row r="1012" spans="2:6">
      <c r="B1012" s="714"/>
      <c r="C1012" s="714"/>
      <c r="D1012" s="714"/>
      <c r="E1012" s="714"/>
      <c r="F1012" s="714"/>
    </row>
    <row r="1013" spans="2:6">
      <c r="B1013" s="714"/>
      <c r="C1013" s="714"/>
      <c r="D1013" s="714"/>
      <c r="E1013" s="714"/>
      <c r="F1013" s="714"/>
    </row>
    <row r="1014" spans="2:6">
      <c r="B1014" s="714"/>
      <c r="C1014" s="714"/>
      <c r="D1014" s="714"/>
      <c r="E1014" s="714"/>
      <c r="F1014" s="714"/>
    </row>
    <row r="1015" spans="2:6">
      <c r="B1015" s="714"/>
      <c r="C1015" s="714"/>
      <c r="D1015" s="714"/>
      <c r="E1015" s="714"/>
      <c r="F1015" s="714"/>
    </row>
    <row r="1016" spans="2:6">
      <c r="B1016" s="714"/>
      <c r="C1016" s="714"/>
      <c r="D1016" s="714"/>
      <c r="E1016" s="714"/>
      <c r="F1016" s="714"/>
    </row>
    <row r="1017" spans="2:6">
      <c r="B1017" s="714"/>
      <c r="C1017" s="714"/>
      <c r="D1017" s="714"/>
      <c r="E1017" s="714"/>
      <c r="F1017" s="714"/>
    </row>
    <row r="1018" spans="2:6">
      <c r="B1018" s="714"/>
      <c r="C1018" s="714"/>
      <c r="D1018" s="714"/>
      <c r="E1018" s="714"/>
      <c r="F1018" s="714"/>
    </row>
    <row r="1019" spans="2:6">
      <c r="B1019" s="714"/>
      <c r="C1019" s="714"/>
      <c r="D1019" s="714"/>
      <c r="E1019" s="714"/>
      <c r="F1019" s="714"/>
    </row>
    <row r="1020" spans="2:6">
      <c r="B1020" s="714"/>
      <c r="C1020" s="714"/>
      <c r="D1020" s="714"/>
      <c r="E1020" s="714"/>
      <c r="F1020" s="714"/>
    </row>
    <row r="1021" spans="2:6">
      <c r="B1021" s="714"/>
      <c r="C1021" s="714"/>
      <c r="D1021" s="714"/>
      <c r="E1021" s="714"/>
      <c r="F1021" s="714"/>
    </row>
    <row r="1022" spans="2:6">
      <c r="B1022" s="714"/>
      <c r="C1022" s="714"/>
      <c r="D1022" s="714"/>
      <c r="E1022" s="714"/>
      <c r="F1022" s="714"/>
    </row>
    <row r="1023" spans="2:6">
      <c r="B1023" s="714"/>
      <c r="C1023" s="714"/>
      <c r="D1023" s="714"/>
      <c r="E1023" s="714"/>
      <c r="F1023" s="714"/>
    </row>
    <row r="1024" spans="2:6">
      <c r="B1024" s="714"/>
      <c r="C1024" s="714"/>
      <c r="D1024" s="714"/>
      <c r="E1024" s="714"/>
      <c r="F1024" s="714"/>
    </row>
    <row r="1025" spans="2:6">
      <c r="B1025" s="714"/>
      <c r="C1025" s="714"/>
      <c r="D1025" s="714"/>
      <c r="E1025" s="714"/>
      <c r="F1025" s="714"/>
    </row>
    <row r="1026" spans="2:6">
      <c r="B1026" s="714"/>
      <c r="C1026" s="714"/>
      <c r="D1026" s="714"/>
      <c r="E1026" s="714"/>
      <c r="F1026" s="714"/>
    </row>
    <row r="1027" spans="2:6">
      <c r="B1027" s="714"/>
      <c r="C1027" s="714"/>
      <c r="D1027" s="714"/>
      <c r="E1027" s="714"/>
      <c r="F1027" s="714"/>
    </row>
    <row r="1028" spans="2:6">
      <c r="B1028" s="714"/>
      <c r="C1028" s="714"/>
      <c r="D1028" s="714"/>
      <c r="E1028" s="714"/>
      <c r="F1028" s="714"/>
    </row>
    <row r="1029" spans="2:6">
      <c r="B1029" s="714"/>
      <c r="C1029" s="714"/>
      <c r="D1029" s="714"/>
      <c r="E1029" s="714"/>
      <c r="F1029" s="714"/>
    </row>
    <row r="1030" spans="2:6">
      <c r="B1030" s="714"/>
      <c r="C1030" s="714"/>
      <c r="D1030" s="714"/>
      <c r="E1030" s="714"/>
      <c r="F1030" s="714"/>
    </row>
    <row r="1031" spans="2:6">
      <c r="B1031" s="714"/>
      <c r="C1031" s="714"/>
      <c r="D1031" s="714"/>
      <c r="E1031" s="714"/>
      <c r="F1031" s="714"/>
    </row>
    <row r="1032" spans="2:6">
      <c r="B1032" s="714"/>
      <c r="C1032" s="714"/>
      <c r="D1032" s="714"/>
      <c r="E1032" s="714"/>
      <c r="F1032" s="714"/>
    </row>
    <row r="1033" spans="2:6">
      <c r="B1033" s="714"/>
      <c r="C1033" s="714"/>
      <c r="D1033" s="714"/>
      <c r="E1033" s="714"/>
      <c r="F1033" s="714"/>
    </row>
    <row r="1034" spans="2:6">
      <c r="B1034" s="714"/>
      <c r="C1034" s="714"/>
      <c r="D1034" s="714"/>
      <c r="E1034" s="714"/>
      <c r="F1034" s="714"/>
    </row>
    <row r="1035" spans="2:6">
      <c r="B1035" s="714"/>
      <c r="C1035" s="714"/>
      <c r="D1035" s="714"/>
      <c r="E1035" s="714"/>
      <c r="F1035" s="714"/>
    </row>
    <row r="1036" spans="2:6">
      <c r="B1036" s="714"/>
      <c r="C1036" s="714"/>
      <c r="D1036" s="714"/>
      <c r="E1036" s="714"/>
      <c r="F1036" s="714"/>
    </row>
    <row r="1037" spans="2:6">
      <c r="B1037" s="714"/>
      <c r="C1037" s="714"/>
      <c r="D1037" s="714"/>
      <c r="E1037" s="714"/>
      <c r="F1037" s="714"/>
    </row>
    <row r="1038" spans="2:6">
      <c r="B1038" s="714"/>
      <c r="C1038" s="714"/>
      <c r="D1038" s="714"/>
      <c r="E1038" s="714"/>
      <c r="F1038" s="714"/>
    </row>
    <row r="1039" spans="2:6">
      <c r="B1039" s="714"/>
      <c r="C1039" s="714"/>
      <c r="D1039" s="714"/>
      <c r="E1039" s="714"/>
      <c r="F1039" s="714"/>
    </row>
    <row r="1040" spans="2:6">
      <c r="B1040" s="714"/>
      <c r="C1040" s="714"/>
      <c r="D1040" s="714"/>
      <c r="E1040" s="714"/>
      <c r="F1040" s="714"/>
    </row>
    <row r="1041" spans="2:6">
      <c r="B1041" s="714"/>
      <c r="C1041" s="714"/>
      <c r="D1041" s="714"/>
      <c r="E1041" s="714"/>
      <c r="F1041" s="714"/>
    </row>
    <row r="1042" spans="2:6">
      <c r="B1042" s="714"/>
      <c r="C1042" s="714"/>
      <c r="D1042" s="714"/>
      <c r="E1042" s="714"/>
      <c r="F1042" s="714"/>
    </row>
    <row r="1043" spans="2:6">
      <c r="B1043" s="714"/>
      <c r="C1043" s="714"/>
      <c r="D1043" s="714"/>
      <c r="E1043" s="714"/>
      <c r="F1043" s="714"/>
    </row>
    <row r="1044" spans="2:6">
      <c r="B1044" s="714"/>
      <c r="C1044" s="714"/>
      <c r="D1044" s="714"/>
      <c r="E1044" s="714"/>
      <c r="F1044" s="714"/>
    </row>
    <row r="1045" spans="2:6">
      <c r="B1045" s="714"/>
      <c r="C1045" s="714"/>
      <c r="D1045" s="714"/>
      <c r="E1045" s="714"/>
      <c r="F1045" s="714"/>
    </row>
    <row r="1046" spans="2:6">
      <c r="B1046" s="714"/>
      <c r="C1046" s="714"/>
      <c r="D1046" s="714"/>
      <c r="E1046" s="714"/>
      <c r="F1046" s="714"/>
    </row>
    <row r="1047" spans="2:6">
      <c r="B1047" s="714"/>
      <c r="C1047" s="714"/>
      <c r="D1047" s="714"/>
      <c r="E1047" s="714"/>
      <c r="F1047" s="714"/>
    </row>
    <row r="1048" spans="2:6">
      <c r="B1048" s="714"/>
      <c r="C1048" s="714"/>
      <c r="D1048" s="714"/>
      <c r="E1048" s="714"/>
      <c r="F1048" s="714"/>
    </row>
    <row r="1049" spans="2:6">
      <c r="B1049" s="714"/>
      <c r="C1049" s="714"/>
      <c r="D1049" s="714"/>
      <c r="E1049" s="714"/>
      <c r="F1049" s="714"/>
    </row>
    <row r="1050" spans="2:6">
      <c r="B1050" s="714"/>
      <c r="C1050" s="714"/>
      <c r="D1050" s="714"/>
      <c r="E1050" s="714"/>
      <c r="F1050" s="714"/>
    </row>
    <row r="1051" spans="2:6">
      <c r="B1051" s="714"/>
      <c r="C1051" s="714"/>
      <c r="D1051" s="714"/>
      <c r="E1051" s="714"/>
      <c r="F1051" s="714"/>
    </row>
    <row r="1052" spans="2:6">
      <c r="B1052" s="714"/>
      <c r="C1052" s="714"/>
      <c r="D1052" s="714"/>
      <c r="E1052" s="714"/>
      <c r="F1052" s="714"/>
    </row>
    <row r="1053" spans="2:6">
      <c r="B1053" s="714"/>
      <c r="C1053" s="714"/>
      <c r="D1053" s="714"/>
      <c r="E1053" s="714"/>
      <c r="F1053" s="714"/>
    </row>
    <row r="1054" spans="2:6">
      <c r="B1054" s="714"/>
      <c r="C1054" s="714"/>
      <c r="D1054" s="714"/>
      <c r="E1054" s="714"/>
      <c r="F1054" s="714"/>
    </row>
    <row r="1055" spans="2:6">
      <c r="B1055" s="714"/>
      <c r="C1055" s="714"/>
      <c r="D1055" s="714"/>
      <c r="E1055" s="714"/>
      <c r="F1055" s="714"/>
    </row>
    <row r="1056" spans="2:6">
      <c r="B1056" s="714"/>
      <c r="C1056" s="714"/>
      <c r="D1056" s="714"/>
      <c r="E1056" s="714"/>
      <c r="F1056" s="714"/>
    </row>
    <row r="1057" spans="2:6">
      <c r="B1057" s="714"/>
      <c r="C1057" s="714"/>
      <c r="D1057" s="714"/>
      <c r="E1057" s="714"/>
      <c r="F1057" s="714"/>
    </row>
    <row r="1058" spans="2:6">
      <c r="B1058" s="714"/>
      <c r="C1058" s="714"/>
      <c r="D1058" s="714"/>
      <c r="E1058" s="714"/>
      <c r="F1058" s="714"/>
    </row>
    <row r="1059" spans="2:6">
      <c r="B1059" s="714"/>
      <c r="C1059" s="714"/>
      <c r="D1059" s="714"/>
      <c r="E1059" s="714"/>
      <c r="F1059" s="714"/>
    </row>
    <row r="1060" spans="2:6">
      <c r="B1060" s="714"/>
      <c r="C1060" s="714"/>
      <c r="D1060" s="714"/>
      <c r="E1060" s="714"/>
      <c r="F1060" s="714"/>
    </row>
    <row r="1061" spans="2:6">
      <c r="B1061" s="714"/>
      <c r="C1061" s="714"/>
      <c r="D1061" s="714"/>
      <c r="E1061" s="714"/>
      <c r="F1061" s="714"/>
    </row>
    <row r="1062" spans="2:6">
      <c r="B1062" s="714"/>
      <c r="C1062" s="714"/>
      <c r="D1062" s="714"/>
      <c r="E1062" s="714"/>
      <c r="F1062" s="714"/>
    </row>
    <row r="1063" spans="2:6">
      <c r="B1063" s="714"/>
      <c r="C1063" s="714"/>
      <c r="D1063" s="714"/>
      <c r="E1063" s="714"/>
      <c r="F1063" s="714"/>
    </row>
    <row r="1064" spans="2:6">
      <c r="B1064" s="714"/>
      <c r="C1064" s="714"/>
      <c r="D1064" s="714"/>
      <c r="E1064" s="714"/>
      <c r="F1064" s="714"/>
    </row>
    <row r="1065" spans="2:6">
      <c r="B1065" s="714"/>
      <c r="C1065" s="714"/>
      <c r="D1065" s="714"/>
      <c r="E1065" s="714"/>
      <c r="F1065" s="714"/>
    </row>
    <row r="1066" spans="2:6">
      <c r="B1066" s="714"/>
      <c r="C1066" s="714"/>
      <c r="D1066" s="714"/>
      <c r="E1066" s="714"/>
      <c r="F1066" s="714"/>
    </row>
    <row r="1067" spans="2:6">
      <c r="B1067" s="714"/>
      <c r="C1067" s="714"/>
      <c r="D1067" s="714"/>
      <c r="E1067" s="714"/>
      <c r="F1067" s="714"/>
    </row>
    <row r="1068" spans="2:6">
      <c r="B1068" s="714"/>
      <c r="C1068" s="714"/>
      <c r="D1068" s="714"/>
      <c r="E1068" s="714"/>
      <c r="F1068" s="714"/>
    </row>
    <row r="1069" spans="2:6">
      <c r="B1069" s="714"/>
      <c r="C1069" s="714"/>
      <c r="D1069" s="714"/>
      <c r="E1069" s="714"/>
      <c r="F1069" s="714"/>
    </row>
    <row r="1070" spans="2:6">
      <c r="B1070" s="714"/>
      <c r="C1070" s="714"/>
      <c r="D1070" s="714"/>
      <c r="E1070" s="714"/>
      <c r="F1070" s="714"/>
    </row>
    <row r="1071" spans="2:6">
      <c r="B1071" s="714"/>
      <c r="C1071" s="714"/>
      <c r="D1071" s="714"/>
      <c r="E1071" s="714"/>
      <c r="F1071" s="714"/>
    </row>
    <row r="1072" spans="2:6">
      <c r="B1072" s="714"/>
      <c r="C1072" s="714"/>
      <c r="D1072" s="714"/>
      <c r="E1072" s="714"/>
      <c r="F1072" s="714"/>
    </row>
    <row r="1073" spans="2:6">
      <c r="B1073" s="714"/>
      <c r="C1073" s="714"/>
      <c r="D1073" s="714"/>
      <c r="E1073" s="714"/>
      <c r="F1073" s="714"/>
    </row>
    <row r="1074" spans="2:6">
      <c r="B1074" s="714"/>
      <c r="C1074" s="714"/>
      <c r="D1074" s="714"/>
      <c r="E1074" s="714"/>
      <c r="F1074" s="714"/>
    </row>
    <row r="1075" spans="2:6">
      <c r="B1075" s="714"/>
      <c r="C1075" s="714"/>
      <c r="D1075" s="714"/>
      <c r="E1075" s="714"/>
      <c r="F1075" s="714"/>
    </row>
    <row r="1076" spans="2:6">
      <c r="B1076" s="714"/>
      <c r="C1076" s="714"/>
      <c r="D1076" s="714"/>
      <c r="E1076" s="714"/>
      <c r="F1076" s="714"/>
    </row>
    <row r="1077" spans="2:6">
      <c r="B1077" s="714"/>
      <c r="C1077" s="714"/>
      <c r="D1077" s="714"/>
      <c r="E1077" s="714"/>
      <c r="F1077" s="714"/>
    </row>
    <row r="1078" spans="2:6">
      <c r="B1078" s="714"/>
      <c r="C1078" s="714"/>
      <c r="D1078" s="714"/>
      <c r="E1078" s="714"/>
      <c r="F1078" s="714"/>
    </row>
    <row r="1079" spans="2:6">
      <c r="B1079" s="714"/>
      <c r="C1079" s="714"/>
      <c r="D1079" s="714"/>
      <c r="E1079" s="714"/>
      <c r="F1079" s="714"/>
    </row>
    <row r="1080" spans="2:6">
      <c r="B1080" s="714"/>
      <c r="C1080" s="714"/>
      <c r="D1080" s="714"/>
      <c r="E1080" s="714"/>
      <c r="F1080" s="714"/>
    </row>
    <row r="1081" spans="2:6">
      <c r="B1081" s="714"/>
      <c r="C1081" s="714"/>
      <c r="D1081" s="714"/>
      <c r="E1081" s="714"/>
      <c r="F1081" s="714"/>
    </row>
    <row r="1082" spans="2:6">
      <c r="B1082" s="714"/>
      <c r="C1082" s="714"/>
      <c r="D1082" s="714"/>
      <c r="E1082" s="714"/>
      <c r="F1082" s="714"/>
    </row>
    <row r="1083" spans="2:6">
      <c r="B1083" s="714"/>
      <c r="C1083" s="714"/>
      <c r="D1083" s="714"/>
      <c r="E1083" s="714"/>
      <c r="F1083" s="714"/>
    </row>
    <row r="1084" spans="2:6">
      <c r="B1084" s="714"/>
      <c r="C1084" s="714"/>
      <c r="D1084" s="714"/>
      <c r="E1084" s="714"/>
      <c r="F1084" s="714"/>
    </row>
    <row r="1085" spans="2:6">
      <c r="B1085" s="714"/>
      <c r="C1085" s="714"/>
      <c r="D1085" s="714"/>
      <c r="E1085" s="714"/>
      <c r="F1085" s="714"/>
    </row>
    <row r="1086" spans="2:6">
      <c r="B1086" s="714"/>
      <c r="C1086" s="714"/>
      <c r="D1086" s="714"/>
      <c r="E1086" s="714"/>
      <c r="F1086" s="714"/>
    </row>
    <row r="1087" spans="2:6">
      <c r="B1087" s="714"/>
      <c r="C1087" s="714"/>
      <c r="D1087" s="714"/>
      <c r="E1087" s="714"/>
      <c r="F1087" s="714"/>
    </row>
    <row r="1088" spans="2:6">
      <c r="B1088" s="714"/>
      <c r="C1088" s="714"/>
      <c r="D1088" s="714"/>
      <c r="E1088" s="714"/>
      <c r="F1088" s="714"/>
    </row>
    <row r="1089" spans="2:6">
      <c r="B1089" s="714"/>
      <c r="C1089" s="714"/>
      <c r="D1089" s="714"/>
      <c r="E1089" s="714"/>
      <c r="F1089" s="714"/>
    </row>
    <row r="1090" spans="2:6">
      <c r="B1090" s="714"/>
      <c r="C1090" s="714"/>
      <c r="D1090" s="714"/>
      <c r="E1090" s="714"/>
      <c r="F1090" s="714"/>
    </row>
    <row r="1091" spans="2:6">
      <c r="B1091" s="714"/>
      <c r="C1091" s="714"/>
      <c r="D1091" s="714"/>
      <c r="E1091" s="714"/>
      <c r="F1091" s="714"/>
    </row>
    <row r="1092" spans="2:6">
      <c r="B1092" s="714"/>
      <c r="C1092" s="714"/>
      <c r="D1092" s="714"/>
      <c r="E1092" s="714"/>
      <c r="F1092" s="714"/>
    </row>
    <row r="1093" spans="2:6">
      <c r="B1093" s="714"/>
      <c r="C1093" s="714"/>
      <c r="D1093" s="714"/>
      <c r="E1093" s="714"/>
      <c r="F1093" s="714"/>
    </row>
    <row r="1094" spans="2:6">
      <c r="B1094" s="714"/>
      <c r="C1094" s="714"/>
      <c r="D1094" s="714"/>
      <c r="E1094" s="714"/>
      <c r="F1094" s="714"/>
    </row>
    <row r="1095" spans="2:6">
      <c r="B1095" s="714"/>
      <c r="C1095" s="714"/>
      <c r="D1095" s="714"/>
      <c r="E1095" s="714"/>
      <c r="F1095" s="714"/>
    </row>
    <row r="1096" spans="2:6">
      <c r="B1096" s="714"/>
      <c r="C1096" s="714"/>
      <c r="D1096" s="714"/>
      <c r="E1096" s="714"/>
      <c r="F1096" s="714"/>
    </row>
    <row r="1097" spans="2:6">
      <c r="B1097" s="714"/>
      <c r="C1097" s="714"/>
      <c r="D1097" s="714"/>
      <c r="E1097" s="714"/>
      <c r="F1097" s="714"/>
    </row>
    <row r="1098" spans="2:6">
      <c r="B1098" s="714"/>
      <c r="C1098" s="714"/>
      <c r="D1098" s="714"/>
      <c r="E1098" s="714"/>
      <c r="F1098" s="714"/>
    </row>
    <row r="1099" spans="2:6">
      <c r="B1099" s="714"/>
      <c r="C1099" s="714"/>
      <c r="D1099" s="714"/>
      <c r="E1099" s="714"/>
      <c r="F1099" s="714"/>
    </row>
    <row r="1100" spans="2:6">
      <c r="B1100" s="714"/>
      <c r="C1100" s="714"/>
      <c r="D1100" s="714"/>
      <c r="E1100" s="714"/>
      <c r="F1100" s="714"/>
    </row>
    <row r="1101" spans="2:6">
      <c r="B1101" s="714"/>
      <c r="C1101" s="714"/>
      <c r="D1101" s="714"/>
      <c r="E1101" s="714"/>
      <c r="F1101" s="714"/>
    </row>
    <row r="1102" spans="2:6">
      <c r="B1102" s="714"/>
      <c r="C1102" s="714"/>
      <c r="D1102" s="714"/>
      <c r="E1102" s="714"/>
      <c r="F1102" s="714"/>
    </row>
    <row r="1103" spans="2:6">
      <c r="B1103" s="714"/>
      <c r="C1103" s="714"/>
      <c r="D1103" s="714"/>
      <c r="E1103" s="714"/>
      <c r="F1103" s="714"/>
    </row>
    <row r="1104" spans="2:6">
      <c r="B1104" s="714"/>
      <c r="C1104" s="714"/>
      <c r="D1104" s="714"/>
      <c r="E1104" s="714"/>
      <c r="F1104" s="714"/>
    </row>
    <row r="1105" spans="2:6">
      <c r="B1105" s="714"/>
      <c r="C1105" s="714"/>
      <c r="D1105" s="714"/>
      <c r="E1105" s="714"/>
      <c r="F1105" s="714"/>
    </row>
    <row r="1106" spans="2:6">
      <c r="B1106" s="714"/>
      <c r="C1106" s="714"/>
      <c r="D1106" s="714"/>
      <c r="E1106" s="714"/>
      <c r="F1106" s="714"/>
    </row>
    <row r="1107" spans="2:6">
      <c r="B1107" s="714"/>
      <c r="C1107" s="714"/>
      <c r="D1107" s="714"/>
      <c r="E1107" s="714"/>
      <c r="F1107" s="714"/>
    </row>
    <row r="1108" spans="2:6">
      <c r="B1108" s="714"/>
      <c r="C1108" s="714"/>
      <c r="D1108" s="714"/>
      <c r="E1108" s="714"/>
      <c r="F1108" s="714"/>
    </row>
    <row r="1109" spans="2:6">
      <c r="B1109" s="714"/>
      <c r="C1109" s="714"/>
      <c r="D1109" s="714"/>
      <c r="E1109" s="714"/>
      <c r="F1109" s="714"/>
    </row>
    <row r="1110" spans="2:6">
      <c r="B1110" s="714"/>
      <c r="C1110" s="714"/>
      <c r="D1110" s="714"/>
      <c r="E1110" s="714"/>
      <c r="F1110" s="714"/>
    </row>
    <row r="1111" spans="2:6">
      <c r="B1111" s="714"/>
      <c r="C1111" s="714"/>
      <c r="D1111" s="714"/>
      <c r="E1111" s="714"/>
      <c r="F1111" s="714"/>
    </row>
    <row r="1112" spans="2:6">
      <c r="B1112" s="714"/>
      <c r="C1112" s="714"/>
      <c r="D1112" s="714"/>
      <c r="E1112" s="714"/>
      <c r="F1112" s="714"/>
    </row>
    <row r="1113" spans="2:6">
      <c r="B1113" s="714"/>
      <c r="C1113" s="714"/>
      <c r="D1113" s="714"/>
      <c r="E1113" s="714"/>
      <c r="F1113" s="714"/>
    </row>
    <row r="1114" spans="2:6">
      <c r="B1114" s="714"/>
      <c r="C1114" s="714"/>
      <c r="D1114" s="714"/>
      <c r="E1114" s="714"/>
      <c r="F1114" s="714"/>
    </row>
    <row r="1115" spans="2:6">
      <c r="B1115" s="714"/>
      <c r="C1115" s="714"/>
      <c r="D1115" s="714"/>
      <c r="E1115" s="714"/>
      <c r="F1115" s="714"/>
    </row>
    <row r="1116" spans="2:6">
      <c r="B1116" s="714"/>
      <c r="C1116" s="714"/>
      <c r="D1116" s="714"/>
      <c r="E1116" s="714"/>
      <c r="F1116" s="714"/>
    </row>
    <row r="1117" spans="2:6">
      <c r="B1117" s="714"/>
      <c r="C1117" s="714"/>
      <c r="D1117" s="714"/>
      <c r="E1117" s="714"/>
      <c r="F1117" s="714"/>
    </row>
    <row r="1118" spans="2:6">
      <c r="B1118" s="714"/>
      <c r="C1118" s="714"/>
      <c r="D1118" s="714"/>
      <c r="E1118" s="714"/>
      <c r="F1118" s="714"/>
    </row>
    <row r="1119" spans="2:6">
      <c r="B1119" s="714"/>
      <c r="C1119" s="714"/>
      <c r="D1119" s="714"/>
      <c r="E1119" s="714"/>
      <c r="F1119" s="714"/>
    </row>
    <row r="1120" spans="2:6">
      <c r="B1120" s="714"/>
      <c r="C1120" s="714"/>
      <c r="D1120" s="714"/>
      <c r="E1120" s="714"/>
      <c r="F1120" s="714"/>
    </row>
    <row r="1121" spans="2:6">
      <c r="B1121" s="714"/>
      <c r="C1121" s="714"/>
      <c r="D1121" s="714"/>
      <c r="E1121" s="714"/>
      <c r="F1121" s="714"/>
    </row>
    <row r="1122" spans="2:6">
      <c r="B1122" s="714"/>
      <c r="C1122" s="714"/>
      <c r="D1122" s="714"/>
      <c r="E1122" s="714"/>
      <c r="F1122" s="714"/>
    </row>
    <row r="1123" spans="2:6">
      <c r="B1123" s="714"/>
      <c r="C1123" s="714"/>
      <c r="D1123" s="714"/>
      <c r="E1123" s="714"/>
      <c r="F1123" s="714"/>
    </row>
    <row r="1124" spans="2:6">
      <c r="B1124" s="714"/>
      <c r="C1124" s="714"/>
      <c r="D1124" s="714"/>
      <c r="E1124" s="714"/>
      <c r="F1124" s="714"/>
    </row>
    <row r="1125" spans="2:6">
      <c r="B1125" s="714"/>
      <c r="C1125" s="714"/>
      <c r="D1125" s="714"/>
      <c r="E1125" s="714"/>
      <c r="F1125" s="714"/>
    </row>
    <row r="1126" spans="2:6">
      <c r="B1126" s="714"/>
      <c r="C1126" s="714"/>
      <c r="D1126" s="714"/>
      <c r="E1126" s="714"/>
      <c r="F1126" s="714"/>
    </row>
    <row r="1127" spans="2:6">
      <c r="B1127" s="714"/>
      <c r="C1127" s="714"/>
      <c r="D1127" s="714"/>
      <c r="E1127" s="714"/>
      <c r="F1127" s="714"/>
    </row>
    <row r="1128" spans="2:6">
      <c r="B1128" s="714"/>
      <c r="C1128" s="714"/>
      <c r="D1128" s="714"/>
      <c r="E1128" s="714"/>
      <c r="F1128" s="714"/>
    </row>
    <row r="1129" spans="2:6">
      <c r="B1129" s="714"/>
      <c r="C1129" s="714"/>
      <c r="D1129" s="714"/>
      <c r="E1129" s="714"/>
      <c r="F1129" s="714"/>
    </row>
    <row r="1130" spans="2:6">
      <c r="B1130" s="714"/>
      <c r="C1130" s="714"/>
      <c r="D1130" s="714"/>
      <c r="E1130" s="714"/>
      <c r="F1130" s="714"/>
    </row>
    <row r="1131" spans="2:6">
      <c r="B1131" s="714"/>
      <c r="C1131" s="714"/>
      <c r="D1131" s="714"/>
      <c r="E1131" s="714"/>
      <c r="F1131" s="714"/>
    </row>
    <row r="1132" spans="2:6">
      <c r="B1132" s="714"/>
      <c r="C1132" s="714"/>
      <c r="D1132" s="714"/>
      <c r="E1132" s="714"/>
      <c r="F1132" s="714"/>
    </row>
    <row r="1133" spans="2:6">
      <c r="B1133" s="714"/>
      <c r="C1133" s="714"/>
      <c r="D1133" s="714"/>
      <c r="E1133" s="714"/>
      <c r="F1133" s="714"/>
    </row>
    <row r="1134" spans="2:6">
      <c r="B1134" s="714"/>
      <c r="C1134" s="714"/>
      <c r="D1134" s="714"/>
      <c r="E1134" s="714"/>
      <c r="F1134" s="714"/>
    </row>
    <row r="1135" spans="2:6">
      <c r="B1135" s="714"/>
      <c r="C1135" s="714"/>
      <c r="D1135" s="714"/>
      <c r="E1135" s="714"/>
      <c r="F1135" s="714"/>
    </row>
    <row r="1136" spans="2:6">
      <c r="B1136" s="714"/>
      <c r="C1136" s="714"/>
      <c r="D1136" s="714"/>
      <c r="E1136" s="714"/>
      <c r="F1136" s="714"/>
    </row>
    <row r="1137" spans="2:6">
      <c r="B1137" s="714"/>
      <c r="C1137" s="714"/>
      <c r="D1137" s="714"/>
      <c r="E1137" s="714"/>
      <c r="F1137" s="714"/>
    </row>
    <row r="1138" spans="2:6">
      <c r="B1138" s="714"/>
      <c r="C1138" s="714"/>
      <c r="D1138" s="714"/>
      <c r="E1138" s="714"/>
      <c r="F1138" s="714"/>
    </row>
    <row r="1139" spans="2:6">
      <c r="B1139" s="714"/>
      <c r="C1139" s="714"/>
      <c r="D1139" s="714"/>
      <c r="E1139" s="714"/>
      <c r="F1139" s="714"/>
    </row>
    <row r="1140" spans="2:6">
      <c r="B1140" s="714"/>
      <c r="C1140" s="714"/>
      <c r="D1140" s="714"/>
      <c r="E1140" s="714"/>
      <c r="F1140" s="714"/>
    </row>
    <row r="1141" spans="2:6">
      <c r="B1141" s="714"/>
      <c r="C1141" s="714"/>
      <c r="D1141" s="714"/>
      <c r="E1141" s="714"/>
      <c r="F1141" s="714"/>
    </row>
    <row r="1142" spans="2:6">
      <c r="B1142" s="714"/>
      <c r="C1142" s="714"/>
      <c r="D1142" s="714"/>
      <c r="E1142" s="714"/>
      <c r="F1142" s="714"/>
    </row>
    <row r="1143" spans="2:6">
      <c r="B1143" s="714"/>
      <c r="C1143" s="714"/>
      <c r="D1143" s="714"/>
      <c r="E1143" s="714"/>
      <c r="F1143" s="714"/>
    </row>
    <row r="1144" spans="2:6">
      <c r="B1144" s="714"/>
      <c r="C1144" s="714"/>
      <c r="D1144" s="714"/>
      <c r="E1144" s="714"/>
      <c r="F1144" s="714"/>
    </row>
    <row r="1145" spans="2:6">
      <c r="B1145" s="714"/>
      <c r="C1145" s="714"/>
      <c r="D1145" s="714"/>
      <c r="E1145" s="714"/>
      <c r="F1145" s="714"/>
    </row>
    <row r="1146" spans="2:6">
      <c r="B1146" s="714"/>
      <c r="C1146" s="714"/>
      <c r="D1146" s="714"/>
      <c r="E1146" s="714"/>
      <c r="F1146" s="714"/>
    </row>
    <row r="1147" spans="2:6">
      <c r="B1147" s="714"/>
      <c r="C1147" s="714"/>
      <c r="D1147" s="714"/>
      <c r="E1147" s="714"/>
      <c r="F1147" s="714"/>
    </row>
    <row r="1148" spans="2:6">
      <c r="B1148" s="714"/>
      <c r="C1148" s="714"/>
      <c r="D1148" s="714"/>
      <c r="E1148" s="714"/>
      <c r="F1148" s="714"/>
    </row>
    <row r="1149" spans="2:6">
      <c r="B1149" s="714"/>
      <c r="C1149" s="714"/>
      <c r="D1149" s="714"/>
      <c r="E1149" s="714"/>
      <c r="F1149" s="714"/>
    </row>
    <row r="1150" spans="2:6">
      <c r="B1150" s="714"/>
      <c r="C1150" s="714"/>
      <c r="D1150" s="714"/>
      <c r="E1150" s="714"/>
      <c r="F1150" s="714"/>
    </row>
    <row r="1151" spans="2:6">
      <c r="B1151" s="714"/>
      <c r="C1151" s="714"/>
      <c r="D1151" s="714"/>
      <c r="E1151" s="714"/>
      <c r="F1151" s="714"/>
    </row>
    <row r="1152" spans="2:6">
      <c r="B1152" s="714"/>
      <c r="C1152" s="714"/>
      <c r="D1152" s="714"/>
      <c r="E1152" s="714"/>
      <c r="F1152" s="714"/>
    </row>
    <row r="1153" spans="2:6">
      <c r="B1153" s="714"/>
      <c r="C1153" s="714"/>
      <c r="D1153" s="714"/>
      <c r="E1153" s="714"/>
      <c r="F1153" s="714"/>
    </row>
    <row r="1154" spans="2:6">
      <c r="B1154" s="714"/>
      <c r="C1154" s="714"/>
      <c r="D1154" s="714"/>
      <c r="E1154" s="714"/>
      <c r="F1154" s="714"/>
    </row>
    <row r="1155" spans="2:6">
      <c r="B1155" s="714"/>
      <c r="C1155" s="714"/>
      <c r="D1155" s="714"/>
      <c r="E1155" s="714"/>
      <c r="F1155" s="714"/>
    </row>
    <row r="1156" spans="2:6">
      <c r="B1156" s="714"/>
      <c r="C1156" s="714"/>
      <c r="D1156" s="714"/>
      <c r="E1156" s="714"/>
      <c r="F1156" s="714"/>
    </row>
    <row r="1157" spans="2:6">
      <c r="B1157" s="714"/>
      <c r="C1157" s="714"/>
      <c r="D1157" s="714"/>
      <c r="E1157" s="714"/>
      <c r="F1157" s="714"/>
    </row>
    <row r="1158" spans="2:6">
      <c r="B1158" s="714"/>
      <c r="C1158" s="714"/>
      <c r="D1158" s="714"/>
      <c r="E1158" s="714"/>
      <c r="F1158" s="714"/>
    </row>
    <row r="1159" spans="2:6">
      <c r="B1159" s="714"/>
      <c r="C1159" s="714"/>
      <c r="D1159" s="714"/>
      <c r="E1159" s="714"/>
      <c r="F1159" s="714"/>
    </row>
    <row r="1160" spans="2:6">
      <c r="B1160" s="714"/>
      <c r="C1160" s="714"/>
      <c r="D1160" s="714"/>
      <c r="E1160" s="714"/>
      <c r="F1160" s="714"/>
    </row>
    <row r="1161" spans="2:6">
      <c r="B1161" s="714"/>
      <c r="C1161" s="714"/>
      <c r="D1161" s="714"/>
      <c r="E1161" s="714"/>
      <c r="F1161" s="714"/>
    </row>
    <row r="1162" spans="2:6">
      <c r="B1162" s="714"/>
      <c r="C1162" s="714"/>
      <c r="D1162" s="714"/>
      <c r="E1162" s="714"/>
      <c r="F1162" s="714"/>
    </row>
    <row r="1163" spans="2:6">
      <c r="B1163" s="714"/>
      <c r="C1163" s="714"/>
      <c r="D1163" s="714"/>
      <c r="E1163" s="714"/>
      <c r="F1163" s="714"/>
    </row>
    <row r="1164" spans="2:6">
      <c r="B1164" s="714"/>
      <c r="C1164" s="714"/>
      <c r="D1164" s="714"/>
      <c r="E1164" s="714"/>
      <c r="F1164" s="714"/>
    </row>
    <row r="1165" spans="2:6">
      <c r="B1165" s="714"/>
      <c r="C1165" s="714"/>
      <c r="D1165" s="714"/>
      <c r="E1165" s="714"/>
      <c r="F1165" s="714"/>
    </row>
    <row r="1166" spans="2:6">
      <c r="B1166" s="714"/>
      <c r="C1166" s="714"/>
      <c r="D1166" s="714"/>
      <c r="E1166" s="714"/>
      <c r="F1166" s="714"/>
    </row>
    <row r="1167" spans="2:6">
      <c r="B1167" s="714"/>
      <c r="C1167" s="714"/>
      <c r="D1167" s="714"/>
      <c r="E1167" s="714"/>
      <c r="F1167" s="714"/>
    </row>
    <row r="1168" spans="2:6">
      <c r="B1168" s="714"/>
      <c r="C1168" s="714"/>
      <c r="D1168" s="714"/>
      <c r="E1168" s="714"/>
      <c r="F1168" s="714"/>
    </row>
    <row r="1169" spans="2:6">
      <c r="B1169" s="714"/>
      <c r="C1169" s="714"/>
      <c r="D1169" s="714"/>
      <c r="E1169" s="714"/>
      <c r="F1169" s="714"/>
    </row>
    <row r="1170" spans="2:6">
      <c r="B1170" s="714"/>
      <c r="C1170" s="714"/>
      <c r="D1170" s="714"/>
      <c r="E1170" s="714"/>
      <c r="F1170" s="714"/>
    </row>
    <row r="1171" spans="2:6">
      <c r="B1171" s="714"/>
      <c r="C1171" s="714"/>
      <c r="D1171" s="714"/>
      <c r="E1171" s="714"/>
      <c r="F1171" s="714"/>
    </row>
    <row r="1172" spans="2:6">
      <c r="B1172" s="714"/>
      <c r="C1172" s="714"/>
      <c r="D1172" s="714"/>
      <c r="E1172" s="714"/>
      <c r="F1172" s="714"/>
    </row>
    <row r="1173" spans="2:6">
      <c r="B1173" s="714"/>
      <c r="C1173" s="714"/>
      <c r="D1173" s="714"/>
      <c r="E1173" s="714"/>
      <c r="F1173" s="714"/>
    </row>
    <row r="1174" spans="2:6">
      <c r="B1174" s="714"/>
      <c r="C1174" s="714"/>
      <c r="D1174" s="714"/>
      <c r="E1174" s="714"/>
      <c r="F1174" s="714"/>
    </row>
    <row r="1175" spans="2:6">
      <c r="B1175" s="714"/>
      <c r="C1175" s="714"/>
      <c r="D1175" s="714"/>
      <c r="E1175" s="714"/>
      <c r="F1175" s="714"/>
    </row>
    <row r="1176" spans="2:6">
      <c r="B1176" s="714"/>
      <c r="C1176" s="714"/>
      <c r="D1176" s="714"/>
      <c r="E1176" s="714"/>
      <c r="F1176" s="714"/>
    </row>
    <row r="1177" spans="2:6">
      <c r="B1177" s="714"/>
      <c r="C1177" s="714"/>
      <c r="D1177" s="714"/>
      <c r="E1177" s="714"/>
      <c r="F1177" s="714"/>
    </row>
    <row r="1178" spans="2:6">
      <c r="B1178" s="714"/>
      <c r="C1178" s="714"/>
      <c r="D1178" s="714"/>
      <c r="E1178" s="714"/>
      <c r="F1178" s="714"/>
    </row>
    <row r="1179" spans="2:6">
      <c r="B1179" s="714"/>
      <c r="C1179" s="714"/>
      <c r="D1179" s="714"/>
      <c r="E1179" s="714"/>
      <c r="F1179" s="714"/>
    </row>
    <row r="1180" spans="2:6">
      <c r="B1180" s="714"/>
      <c r="C1180" s="714"/>
      <c r="D1180" s="714"/>
      <c r="E1180" s="714"/>
      <c r="F1180" s="714"/>
    </row>
    <row r="1181" spans="2:6">
      <c r="B1181" s="714"/>
      <c r="C1181" s="714"/>
      <c r="D1181" s="714"/>
      <c r="E1181" s="714"/>
      <c r="F1181" s="714"/>
    </row>
    <row r="1182" spans="2:6">
      <c r="B1182" s="714"/>
      <c r="C1182" s="714"/>
      <c r="D1182" s="714"/>
      <c r="E1182" s="714"/>
      <c r="F1182" s="714"/>
    </row>
    <row r="1183" spans="2:6">
      <c r="B1183" s="714"/>
      <c r="C1183" s="714"/>
      <c r="D1183" s="714"/>
      <c r="E1183" s="714"/>
      <c r="F1183" s="714"/>
    </row>
    <row r="1184" spans="2:6">
      <c r="B1184" s="714"/>
      <c r="C1184" s="714"/>
      <c r="D1184" s="714"/>
      <c r="E1184" s="714"/>
      <c r="F1184" s="714"/>
    </row>
    <row r="1185" spans="2:6">
      <c r="B1185" s="714"/>
      <c r="C1185" s="714"/>
      <c r="D1185" s="714"/>
      <c r="E1185" s="714"/>
      <c r="F1185" s="714"/>
    </row>
    <row r="1186" spans="2:6">
      <c r="B1186" s="714"/>
      <c r="C1186" s="714"/>
      <c r="D1186" s="714"/>
      <c r="E1186" s="714"/>
      <c r="F1186" s="714"/>
    </row>
    <row r="1187" spans="2:6">
      <c r="B1187" s="714"/>
      <c r="C1187" s="714"/>
      <c r="D1187" s="714"/>
      <c r="E1187" s="714"/>
      <c r="F1187" s="714"/>
    </row>
    <row r="1188" spans="2:6">
      <c r="B1188" s="714"/>
      <c r="C1188" s="714"/>
      <c r="D1188" s="714"/>
      <c r="E1188" s="714"/>
      <c r="F1188" s="714"/>
    </row>
    <row r="1189" spans="2:6">
      <c r="B1189" s="714"/>
      <c r="C1189" s="714"/>
      <c r="D1189" s="714"/>
      <c r="E1189" s="714"/>
      <c r="F1189" s="714"/>
    </row>
    <row r="1190" spans="2:6">
      <c r="B1190" s="714"/>
      <c r="C1190" s="714"/>
      <c r="D1190" s="714"/>
      <c r="E1190" s="714"/>
      <c r="F1190" s="714"/>
    </row>
    <row r="1191" spans="2:6">
      <c r="B1191" s="714"/>
      <c r="C1191" s="714"/>
      <c r="D1191" s="714"/>
      <c r="E1191" s="714"/>
      <c r="F1191" s="714"/>
    </row>
    <row r="1192" spans="2:6">
      <c r="B1192" s="714"/>
      <c r="C1192" s="714"/>
      <c r="D1192" s="714"/>
      <c r="E1192" s="714"/>
      <c r="F1192" s="714"/>
    </row>
    <row r="1193" spans="2:6">
      <c r="B1193" s="714"/>
      <c r="C1193" s="714"/>
      <c r="D1193" s="714"/>
      <c r="E1193" s="714"/>
      <c r="F1193" s="714"/>
    </row>
    <row r="1194" spans="2:6">
      <c r="B1194" s="714"/>
      <c r="C1194" s="714"/>
      <c r="D1194" s="714"/>
      <c r="E1194" s="714"/>
      <c r="F1194" s="714"/>
    </row>
    <row r="1195" spans="2:6">
      <c r="B1195" s="714"/>
      <c r="C1195" s="714"/>
      <c r="D1195" s="714"/>
      <c r="E1195" s="714"/>
      <c r="F1195" s="714"/>
    </row>
    <row r="1196" spans="2:6">
      <c r="B1196" s="714"/>
      <c r="C1196" s="714"/>
      <c r="D1196" s="714"/>
      <c r="E1196" s="714"/>
      <c r="F1196" s="714"/>
    </row>
    <row r="1197" spans="2:6">
      <c r="B1197" s="714"/>
      <c r="C1197" s="714"/>
      <c r="D1197" s="714"/>
      <c r="E1197" s="714"/>
      <c r="F1197" s="714"/>
    </row>
    <row r="1198" spans="2:6">
      <c r="B1198" s="714"/>
      <c r="C1198" s="714"/>
      <c r="D1198" s="714"/>
      <c r="E1198" s="714"/>
      <c r="F1198" s="714"/>
    </row>
    <row r="1199" spans="2:6">
      <c r="B1199" s="714"/>
      <c r="C1199" s="714"/>
      <c r="D1199" s="714"/>
      <c r="E1199" s="714"/>
      <c r="F1199" s="714"/>
    </row>
    <row r="1200" spans="2:6">
      <c r="B1200" s="714"/>
      <c r="C1200" s="714"/>
      <c r="D1200" s="714"/>
      <c r="E1200" s="714"/>
      <c r="F1200" s="714"/>
    </row>
    <row r="1201" spans="2:6">
      <c r="B1201" s="714"/>
      <c r="C1201" s="714"/>
      <c r="D1201" s="714"/>
      <c r="E1201" s="714"/>
      <c r="F1201" s="714"/>
    </row>
    <row r="1202" spans="2:6">
      <c r="B1202" s="714"/>
      <c r="C1202" s="714"/>
      <c r="D1202" s="714"/>
      <c r="E1202" s="714"/>
      <c r="F1202" s="714"/>
    </row>
    <row r="1203" spans="2:6">
      <c r="B1203" s="714"/>
      <c r="C1203" s="714"/>
      <c r="D1203" s="714"/>
      <c r="E1203" s="714"/>
      <c r="F1203" s="714"/>
    </row>
    <row r="1204" spans="2:6">
      <c r="B1204" s="714"/>
      <c r="C1204" s="714"/>
      <c r="D1204" s="714"/>
      <c r="E1204" s="714"/>
      <c r="F1204" s="714"/>
    </row>
    <row r="1205" spans="2:6">
      <c r="B1205" s="714"/>
      <c r="C1205" s="714"/>
      <c r="D1205" s="714"/>
      <c r="E1205" s="714"/>
      <c r="F1205" s="714"/>
    </row>
    <row r="1206" spans="2:6">
      <c r="B1206" s="714"/>
      <c r="C1206" s="714"/>
      <c r="D1206" s="714"/>
      <c r="E1206" s="714"/>
      <c r="F1206" s="714"/>
    </row>
    <row r="1207" spans="2:6">
      <c r="B1207" s="714"/>
      <c r="C1207" s="714"/>
      <c r="D1207" s="714"/>
      <c r="E1207" s="714"/>
      <c r="F1207" s="714"/>
    </row>
    <row r="1208" spans="2:6">
      <c r="B1208" s="714"/>
      <c r="C1208" s="714"/>
      <c r="D1208" s="714"/>
      <c r="E1208" s="714"/>
      <c r="F1208" s="714"/>
    </row>
    <row r="1209" spans="2:6">
      <c r="B1209" s="714"/>
      <c r="C1209" s="714"/>
      <c r="D1209" s="714"/>
      <c r="E1209" s="714"/>
      <c r="F1209" s="714"/>
    </row>
    <row r="1210" spans="2:6">
      <c r="B1210" s="714"/>
      <c r="C1210" s="714"/>
      <c r="D1210" s="714"/>
      <c r="E1210" s="714"/>
      <c r="F1210" s="714"/>
    </row>
    <row r="1211" spans="2:6">
      <c r="B1211" s="714"/>
      <c r="C1211" s="714"/>
      <c r="D1211" s="714"/>
      <c r="E1211" s="714"/>
      <c r="F1211" s="714"/>
    </row>
    <row r="1212" spans="2:6">
      <c r="B1212" s="714"/>
      <c r="C1212" s="714"/>
      <c r="D1212" s="714"/>
      <c r="E1212" s="714"/>
      <c r="F1212" s="714"/>
    </row>
    <row r="1213" spans="2:6">
      <c r="B1213" s="714"/>
      <c r="C1213" s="714"/>
      <c r="D1213" s="714"/>
      <c r="E1213" s="714"/>
      <c r="F1213" s="714"/>
    </row>
    <row r="1214" spans="2:6">
      <c r="B1214" s="714"/>
      <c r="C1214" s="714"/>
      <c r="D1214" s="714"/>
      <c r="E1214" s="714"/>
      <c r="F1214" s="714"/>
    </row>
    <row r="1215" spans="2:6">
      <c r="B1215" s="714"/>
      <c r="C1215" s="714"/>
      <c r="D1215" s="714"/>
      <c r="E1215" s="714"/>
      <c r="F1215" s="714"/>
    </row>
    <row r="1216" spans="2:6">
      <c r="B1216" s="714"/>
      <c r="C1216" s="714"/>
      <c r="D1216" s="714"/>
      <c r="E1216" s="714"/>
      <c r="F1216" s="714"/>
    </row>
    <row r="1217" spans="2:6">
      <c r="B1217" s="714"/>
      <c r="C1217" s="714"/>
      <c r="D1217" s="714"/>
      <c r="E1217" s="714"/>
      <c r="F1217" s="714"/>
    </row>
    <row r="1218" spans="2:6">
      <c r="B1218" s="714"/>
      <c r="C1218" s="714"/>
      <c r="D1218" s="714"/>
      <c r="E1218" s="714"/>
      <c r="F1218" s="714"/>
    </row>
    <row r="1219" spans="2:6">
      <c r="B1219" s="714"/>
      <c r="C1219" s="714"/>
      <c r="D1219" s="714"/>
      <c r="E1219" s="714"/>
      <c r="F1219" s="714"/>
    </row>
    <row r="1220" spans="2:6">
      <c r="B1220" s="714"/>
      <c r="C1220" s="714"/>
      <c r="D1220" s="714"/>
      <c r="E1220" s="714"/>
      <c r="F1220" s="714"/>
    </row>
    <row r="1221" spans="2:6">
      <c r="B1221" s="714"/>
      <c r="C1221" s="714"/>
      <c r="D1221" s="714"/>
      <c r="E1221" s="714"/>
      <c r="F1221" s="714"/>
    </row>
    <row r="1222" spans="2:6">
      <c r="B1222" s="714"/>
      <c r="C1222" s="714"/>
      <c r="D1222" s="714"/>
      <c r="E1222" s="714"/>
      <c r="F1222" s="714"/>
    </row>
    <row r="1223" spans="2:6">
      <c r="B1223" s="714"/>
      <c r="C1223" s="714"/>
      <c r="D1223" s="714"/>
      <c r="E1223" s="714"/>
      <c r="F1223" s="714"/>
    </row>
    <row r="1224" spans="2:6">
      <c r="B1224" s="714"/>
      <c r="C1224" s="714"/>
      <c r="D1224" s="714"/>
      <c r="E1224" s="714"/>
      <c r="F1224" s="714"/>
    </row>
    <row r="1225" spans="2:6">
      <c r="B1225" s="714"/>
      <c r="C1225" s="714"/>
      <c r="D1225" s="714"/>
      <c r="E1225" s="714"/>
      <c r="F1225" s="714"/>
    </row>
    <row r="1226" spans="2:6">
      <c r="B1226" s="714"/>
      <c r="C1226" s="714"/>
      <c r="D1226" s="714"/>
      <c r="E1226" s="714"/>
      <c r="F1226" s="714"/>
    </row>
    <row r="1227" spans="2:6">
      <c r="B1227" s="714"/>
      <c r="C1227" s="714"/>
      <c r="D1227" s="714"/>
      <c r="E1227" s="714"/>
      <c r="F1227" s="714"/>
    </row>
    <row r="1228" spans="2:6">
      <c r="B1228" s="714"/>
      <c r="C1228" s="714"/>
      <c r="D1228" s="714"/>
      <c r="E1228" s="714"/>
      <c r="F1228" s="714"/>
    </row>
    <row r="1229" spans="2:6">
      <c r="B1229" s="714"/>
      <c r="C1229" s="714"/>
      <c r="D1229" s="714"/>
      <c r="E1229" s="714"/>
      <c r="F1229" s="714"/>
    </row>
    <row r="1230" spans="2:6">
      <c r="B1230" s="714"/>
      <c r="C1230" s="714"/>
      <c r="D1230" s="714"/>
      <c r="E1230" s="714"/>
      <c r="F1230" s="714"/>
    </row>
    <row r="1231" spans="2:6">
      <c r="B1231" s="714"/>
      <c r="C1231" s="714"/>
      <c r="D1231" s="714"/>
      <c r="E1231" s="714"/>
      <c r="F1231" s="714"/>
    </row>
    <row r="1232" spans="2:6">
      <c r="B1232" s="714"/>
      <c r="C1232" s="714"/>
      <c r="D1232" s="714"/>
      <c r="E1232" s="714"/>
      <c r="F1232" s="714"/>
    </row>
    <row r="1233" spans="2:6">
      <c r="B1233" s="714"/>
      <c r="C1233" s="714"/>
      <c r="D1233" s="714"/>
      <c r="E1233" s="714"/>
      <c r="F1233" s="714"/>
    </row>
    <row r="1234" spans="2:6">
      <c r="B1234" s="714"/>
      <c r="C1234" s="714"/>
      <c r="D1234" s="714"/>
      <c r="E1234" s="714"/>
      <c r="F1234" s="714"/>
    </row>
    <row r="1235" spans="2:6">
      <c r="B1235" s="714"/>
      <c r="C1235" s="714"/>
      <c r="D1235" s="714"/>
      <c r="E1235" s="714"/>
      <c r="F1235" s="714"/>
    </row>
    <row r="1236" spans="2:6">
      <c r="B1236" s="714"/>
      <c r="C1236" s="714"/>
      <c r="D1236" s="714"/>
      <c r="E1236" s="714"/>
      <c r="F1236" s="714"/>
    </row>
    <row r="1237" spans="2:6">
      <c r="B1237" s="714"/>
      <c r="C1237" s="714"/>
      <c r="D1237" s="714"/>
      <c r="E1237" s="714"/>
      <c r="F1237" s="714"/>
    </row>
    <row r="1238" spans="2:6">
      <c r="B1238" s="714"/>
      <c r="C1238" s="714"/>
      <c r="D1238" s="714"/>
      <c r="E1238" s="714"/>
      <c r="F1238" s="714"/>
    </row>
    <row r="1239" spans="2:6">
      <c r="B1239" s="714"/>
      <c r="C1239" s="714"/>
      <c r="D1239" s="714"/>
      <c r="E1239" s="714"/>
      <c r="F1239" s="714"/>
    </row>
    <row r="1240" spans="2:6">
      <c r="B1240" s="714"/>
      <c r="C1240" s="714"/>
      <c r="D1240" s="714"/>
      <c r="E1240" s="714"/>
      <c r="F1240" s="714"/>
    </row>
    <row r="1241" spans="2:6">
      <c r="B1241" s="714"/>
      <c r="C1241" s="714"/>
      <c r="D1241" s="714"/>
      <c r="E1241" s="714"/>
      <c r="F1241" s="714"/>
    </row>
    <row r="1242" spans="2:6">
      <c r="B1242" s="714"/>
      <c r="C1242" s="714"/>
      <c r="D1242" s="714"/>
      <c r="E1242" s="714"/>
      <c r="F1242" s="714"/>
    </row>
    <row r="1243" spans="2:6">
      <c r="B1243" s="714"/>
      <c r="C1243" s="714"/>
      <c r="D1243" s="714"/>
      <c r="E1243" s="714"/>
      <c r="F1243" s="714"/>
    </row>
    <row r="1244" spans="2:6">
      <c r="B1244" s="714"/>
      <c r="C1244" s="714"/>
      <c r="D1244" s="714"/>
      <c r="E1244" s="714"/>
      <c r="F1244" s="714"/>
    </row>
    <row r="1245" spans="2:6">
      <c r="B1245" s="714"/>
      <c r="C1245" s="714"/>
      <c r="D1245" s="714"/>
      <c r="E1245" s="714"/>
      <c r="F1245" s="714"/>
    </row>
    <row r="1246" spans="2:6">
      <c r="B1246" s="714"/>
      <c r="C1246" s="714"/>
      <c r="D1246" s="714"/>
      <c r="E1246" s="714"/>
      <c r="F1246" s="714"/>
    </row>
    <row r="1247" spans="2:6">
      <c r="B1247" s="714"/>
      <c r="C1247" s="714"/>
      <c r="D1247" s="714"/>
      <c r="E1247" s="714"/>
      <c r="F1247" s="714"/>
    </row>
    <row r="1248" spans="2:6">
      <c r="B1248" s="714"/>
      <c r="C1248" s="714"/>
      <c r="D1248" s="714"/>
      <c r="E1248" s="714"/>
      <c r="F1248" s="714"/>
    </row>
    <row r="1249" spans="2:6">
      <c r="B1249" s="714"/>
      <c r="C1249" s="714"/>
      <c r="D1249" s="714"/>
      <c r="E1249" s="714"/>
      <c r="F1249" s="714"/>
    </row>
    <row r="1250" spans="2:6">
      <c r="B1250" s="714"/>
      <c r="C1250" s="714"/>
      <c r="D1250" s="714"/>
      <c r="E1250" s="714"/>
      <c r="F1250" s="714"/>
    </row>
    <row r="1251" spans="2:6">
      <c r="B1251" s="714"/>
      <c r="C1251" s="714"/>
      <c r="D1251" s="714"/>
      <c r="E1251" s="714"/>
      <c r="F1251" s="714"/>
    </row>
    <row r="1252" spans="2:6">
      <c r="B1252" s="714"/>
      <c r="C1252" s="714"/>
      <c r="D1252" s="714"/>
      <c r="E1252" s="714"/>
      <c r="F1252" s="714"/>
    </row>
    <row r="1253" spans="2:6">
      <c r="B1253" s="714"/>
      <c r="C1253" s="714"/>
      <c r="D1253" s="714"/>
      <c r="E1253" s="714"/>
      <c r="F1253" s="714"/>
    </row>
    <row r="1254" spans="2:6">
      <c r="B1254" s="714"/>
      <c r="C1254" s="714"/>
      <c r="D1254" s="714"/>
      <c r="E1254" s="714"/>
      <c r="F1254" s="714"/>
    </row>
    <row r="1255" spans="2:6">
      <c r="B1255" s="714"/>
      <c r="C1255" s="714"/>
      <c r="D1255" s="714"/>
      <c r="E1255" s="714"/>
      <c r="F1255" s="714"/>
    </row>
    <row r="1256" spans="2:6">
      <c r="B1256" s="714"/>
      <c r="C1256" s="714"/>
      <c r="D1256" s="714"/>
      <c r="E1256" s="714"/>
      <c r="F1256" s="714"/>
    </row>
    <row r="1257" spans="2:6">
      <c r="B1257" s="714"/>
      <c r="C1257" s="714"/>
      <c r="D1257" s="714"/>
      <c r="E1257" s="714"/>
      <c r="F1257" s="714"/>
    </row>
    <row r="1258" spans="2:6">
      <c r="B1258" s="714"/>
      <c r="C1258" s="714"/>
      <c r="D1258" s="714"/>
      <c r="E1258" s="714"/>
      <c r="F1258" s="714"/>
    </row>
    <row r="1259" spans="2:6">
      <c r="B1259" s="714"/>
      <c r="C1259" s="714"/>
      <c r="D1259" s="714"/>
      <c r="E1259" s="714"/>
      <c r="F1259" s="714"/>
    </row>
    <row r="1260" spans="2:6">
      <c r="B1260" s="714"/>
      <c r="C1260" s="714"/>
      <c r="D1260" s="714"/>
      <c r="E1260" s="714"/>
      <c r="F1260" s="714"/>
    </row>
    <row r="1261" spans="2:6">
      <c r="B1261" s="714"/>
      <c r="C1261" s="714"/>
      <c r="D1261" s="714"/>
      <c r="E1261" s="714"/>
      <c r="F1261" s="714"/>
    </row>
    <row r="1262" spans="2:6">
      <c r="B1262" s="714"/>
      <c r="C1262" s="714"/>
      <c r="D1262" s="714"/>
      <c r="E1262" s="714"/>
      <c r="F1262" s="714"/>
    </row>
    <row r="1263" spans="2:6">
      <c r="B1263" s="714"/>
      <c r="C1263" s="714"/>
      <c r="D1263" s="714"/>
      <c r="E1263" s="714"/>
      <c r="F1263" s="714"/>
    </row>
    <row r="1264" spans="2:6">
      <c r="B1264" s="714"/>
      <c r="C1264" s="714"/>
      <c r="D1264" s="714"/>
      <c r="E1264" s="714"/>
      <c r="F1264" s="714"/>
    </row>
    <row r="1265" spans="2:6">
      <c r="B1265" s="714"/>
      <c r="C1265" s="714"/>
      <c r="D1265" s="714"/>
      <c r="E1265" s="714"/>
      <c r="F1265" s="714"/>
    </row>
    <row r="1266" spans="2:6">
      <c r="B1266" s="714"/>
      <c r="C1266" s="714"/>
      <c r="D1266" s="714"/>
      <c r="E1266" s="714"/>
      <c r="F1266" s="714"/>
    </row>
    <row r="1267" spans="2:6">
      <c r="B1267" s="714"/>
      <c r="C1267" s="714"/>
      <c r="D1267" s="714"/>
      <c r="E1267" s="714"/>
      <c r="F1267" s="714"/>
    </row>
    <row r="1268" spans="2:6">
      <c r="B1268" s="714"/>
      <c r="C1268" s="714"/>
      <c r="D1268" s="714"/>
      <c r="E1268" s="714"/>
      <c r="F1268" s="714"/>
    </row>
    <row r="1269" spans="2:6">
      <c r="B1269" s="714"/>
      <c r="C1269" s="714"/>
      <c r="D1269" s="714"/>
      <c r="E1269" s="714"/>
      <c r="F1269" s="714"/>
    </row>
    <row r="1270" spans="2:6">
      <c r="B1270" s="714"/>
      <c r="C1270" s="714"/>
      <c r="D1270" s="714"/>
      <c r="E1270" s="714"/>
      <c r="F1270" s="714"/>
    </row>
    <row r="1271" spans="2:6">
      <c r="B1271" s="714"/>
      <c r="C1271" s="714"/>
      <c r="D1271" s="714"/>
      <c r="E1271" s="714"/>
      <c r="F1271" s="714"/>
    </row>
    <row r="1272" spans="2:6">
      <c r="B1272" s="714"/>
      <c r="C1272" s="714"/>
      <c r="D1272" s="714"/>
      <c r="E1272" s="714"/>
      <c r="F1272" s="714"/>
    </row>
    <row r="1273" spans="2:6">
      <c r="B1273" s="714"/>
      <c r="C1273" s="714"/>
      <c r="D1273" s="714"/>
      <c r="E1273" s="714"/>
      <c r="F1273" s="714"/>
    </row>
    <row r="1274" spans="2:6">
      <c r="B1274" s="714"/>
      <c r="C1274" s="714"/>
      <c r="D1274" s="714"/>
      <c r="E1274" s="714"/>
      <c r="F1274" s="714"/>
    </row>
    <row r="1275" spans="2:6">
      <c r="B1275" s="714"/>
      <c r="C1275" s="714"/>
      <c r="D1275" s="714"/>
      <c r="E1275" s="714"/>
      <c r="F1275" s="714"/>
    </row>
    <row r="1276" spans="2:6">
      <c r="B1276" s="714"/>
      <c r="C1276" s="714"/>
      <c r="D1276" s="714"/>
      <c r="E1276" s="714"/>
      <c r="F1276" s="714"/>
    </row>
    <row r="1277" spans="2:6">
      <c r="B1277" s="714"/>
      <c r="C1277" s="714"/>
      <c r="D1277" s="714"/>
      <c r="E1277" s="714"/>
      <c r="F1277" s="714"/>
    </row>
    <row r="1278" spans="2:6">
      <c r="B1278" s="714"/>
      <c r="C1278" s="714"/>
      <c r="D1278" s="714"/>
      <c r="E1278" s="714"/>
      <c r="F1278" s="714"/>
    </row>
    <row r="1279" spans="2:6">
      <c r="B1279" s="714"/>
      <c r="C1279" s="714"/>
      <c r="D1279" s="714"/>
      <c r="E1279" s="714"/>
      <c r="F1279" s="714"/>
    </row>
    <row r="1280" spans="2:6">
      <c r="B1280" s="714"/>
      <c r="C1280" s="714"/>
      <c r="D1280" s="714"/>
      <c r="E1280" s="714"/>
      <c r="F1280" s="714"/>
    </row>
    <row r="1281" spans="2:6">
      <c r="B1281" s="714"/>
      <c r="C1281" s="714"/>
      <c r="D1281" s="714"/>
      <c r="E1281" s="714"/>
      <c r="F1281" s="714"/>
    </row>
    <row r="1282" spans="2:6">
      <c r="B1282" s="714"/>
      <c r="C1282" s="714"/>
      <c r="D1282" s="714"/>
      <c r="E1282" s="714"/>
      <c r="F1282" s="714"/>
    </row>
    <row r="1283" spans="2:6">
      <c r="B1283" s="714"/>
      <c r="C1283" s="714"/>
      <c r="D1283" s="714"/>
      <c r="E1283" s="714"/>
      <c r="F1283" s="714"/>
    </row>
    <row r="1284" spans="2:6">
      <c r="B1284" s="714"/>
      <c r="C1284" s="714"/>
      <c r="D1284" s="714"/>
      <c r="E1284" s="714"/>
      <c r="F1284" s="714"/>
    </row>
    <row r="1285" spans="2:6">
      <c r="B1285" s="714"/>
      <c r="C1285" s="714"/>
      <c r="D1285" s="714"/>
      <c r="E1285" s="714"/>
      <c r="F1285" s="714"/>
    </row>
    <row r="1286" spans="2:6">
      <c r="B1286" s="714"/>
      <c r="C1286" s="714"/>
      <c r="D1286" s="714"/>
      <c r="E1286" s="714"/>
      <c r="F1286" s="714"/>
    </row>
    <row r="1287" spans="2:6">
      <c r="B1287" s="714"/>
      <c r="C1287" s="714"/>
      <c r="D1287" s="714"/>
      <c r="E1287" s="714"/>
      <c r="F1287" s="714"/>
    </row>
    <row r="1288" spans="2:6">
      <c r="B1288" s="714"/>
      <c r="C1288" s="714"/>
      <c r="D1288" s="714"/>
      <c r="E1288" s="714"/>
      <c r="F1288" s="714"/>
    </row>
    <row r="1289" spans="2:6">
      <c r="B1289" s="714"/>
      <c r="C1289" s="714"/>
      <c r="D1289" s="714"/>
      <c r="E1289" s="714"/>
      <c r="F1289" s="714"/>
    </row>
    <row r="1290" spans="2:6">
      <c r="B1290" s="714"/>
      <c r="C1290" s="714"/>
      <c r="D1290" s="714"/>
      <c r="E1290" s="714"/>
      <c r="F1290" s="714"/>
    </row>
    <row r="1291" spans="2:6">
      <c r="B1291" s="714"/>
      <c r="C1291" s="714"/>
      <c r="D1291" s="714"/>
      <c r="E1291" s="714"/>
      <c r="F1291" s="714"/>
    </row>
    <row r="1292" spans="2:6">
      <c r="B1292" s="714"/>
      <c r="C1292" s="714"/>
      <c r="D1292" s="714"/>
      <c r="E1292" s="714"/>
      <c r="F1292" s="714"/>
    </row>
    <row r="1293" spans="2:6">
      <c r="B1293" s="714"/>
      <c r="C1293" s="714"/>
      <c r="D1293" s="714"/>
      <c r="E1293" s="714"/>
      <c r="F1293" s="714"/>
    </row>
    <row r="1294" spans="2:6">
      <c r="B1294" s="714"/>
      <c r="C1294" s="714"/>
      <c r="D1294" s="714"/>
      <c r="E1294" s="714"/>
      <c r="F1294" s="714"/>
    </row>
    <row r="1295" spans="2:6">
      <c r="B1295" s="714"/>
      <c r="C1295" s="714"/>
      <c r="D1295" s="714"/>
      <c r="E1295" s="714"/>
      <c r="F1295" s="714"/>
    </row>
    <row r="1296" spans="2:6">
      <c r="B1296" s="714"/>
      <c r="C1296" s="714"/>
      <c r="D1296" s="714"/>
      <c r="E1296" s="714"/>
      <c r="F1296" s="714"/>
    </row>
    <row r="1297" spans="2:6">
      <c r="B1297" s="714"/>
      <c r="C1297" s="714"/>
      <c r="D1297" s="714"/>
      <c r="E1297" s="714"/>
      <c r="F1297" s="714"/>
    </row>
    <row r="1298" spans="2:6">
      <c r="B1298" s="714"/>
      <c r="C1298" s="714"/>
      <c r="D1298" s="714"/>
      <c r="E1298" s="714"/>
      <c r="F1298" s="714"/>
    </row>
    <row r="1299" spans="2:6">
      <c r="B1299" s="714"/>
      <c r="C1299" s="714"/>
      <c r="D1299" s="714"/>
      <c r="E1299" s="714"/>
      <c r="F1299" s="714"/>
    </row>
    <row r="1300" spans="2:6">
      <c r="B1300" s="714"/>
      <c r="C1300" s="714"/>
      <c r="D1300" s="714"/>
      <c r="E1300" s="714"/>
      <c r="F1300" s="714"/>
    </row>
    <row r="1301" spans="2:6">
      <c r="B1301" s="714"/>
      <c r="C1301" s="714"/>
      <c r="D1301" s="714"/>
      <c r="E1301" s="714"/>
      <c r="F1301" s="714"/>
    </row>
    <row r="1302" spans="2:6">
      <c r="B1302" s="714"/>
      <c r="C1302" s="714"/>
      <c r="D1302" s="714"/>
      <c r="E1302" s="714"/>
      <c r="F1302" s="714"/>
    </row>
    <row r="1303" spans="2:6">
      <c r="B1303" s="714"/>
      <c r="C1303" s="714"/>
      <c r="D1303" s="714"/>
      <c r="E1303" s="714"/>
      <c r="F1303" s="714"/>
    </row>
    <row r="1304" spans="2:6">
      <c r="B1304" s="714"/>
      <c r="C1304" s="714"/>
      <c r="D1304" s="714"/>
      <c r="E1304" s="714"/>
      <c r="F1304" s="714"/>
    </row>
    <row r="1305" spans="2:6">
      <c r="B1305" s="714"/>
      <c r="C1305" s="714"/>
      <c r="D1305" s="714"/>
      <c r="E1305" s="714"/>
      <c r="F1305" s="714"/>
    </row>
    <row r="1306" spans="2:6">
      <c r="B1306" s="714"/>
      <c r="C1306" s="714"/>
      <c r="D1306" s="714"/>
      <c r="E1306" s="714"/>
      <c r="F1306" s="714"/>
    </row>
    <row r="1307" spans="2:6">
      <c r="B1307" s="714"/>
      <c r="C1307" s="714"/>
      <c r="D1307" s="714"/>
      <c r="E1307" s="714"/>
      <c r="F1307" s="714"/>
    </row>
    <row r="1308" spans="2:6">
      <c r="B1308" s="714"/>
      <c r="C1308" s="714"/>
      <c r="D1308" s="714"/>
      <c r="E1308" s="714"/>
      <c r="F1308" s="714"/>
    </row>
    <row r="1309" spans="2:6">
      <c r="B1309" s="714"/>
      <c r="C1309" s="714"/>
      <c r="D1309" s="714"/>
      <c r="E1309" s="714"/>
      <c r="F1309" s="714"/>
    </row>
    <row r="1310" spans="2:6">
      <c r="B1310" s="714"/>
      <c r="C1310" s="714"/>
      <c r="D1310" s="714"/>
      <c r="E1310" s="714"/>
      <c r="F1310" s="714"/>
    </row>
    <row r="1311" spans="2:6">
      <c r="B1311" s="714"/>
      <c r="C1311" s="714"/>
      <c r="D1311" s="714"/>
      <c r="E1311" s="714"/>
      <c r="F1311" s="714"/>
    </row>
    <row r="1312" spans="2:6">
      <c r="B1312" s="714"/>
      <c r="C1312" s="714"/>
      <c r="D1312" s="714"/>
      <c r="E1312" s="714"/>
      <c r="F1312" s="714"/>
    </row>
    <row r="1313" spans="2:6">
      <c r="B1313" s="714"/>
      <c r="C1313" s="714"/>
      <c r="D1313" s="714"/>
      <c r="E1313" s="714"/>
      <c r="F1313" s="714"/>
    </row>
    <row r="1314" spans="2:6">
      <c r="B1314" s="714"/>
      <c r="C1314" s="714"/>
      <c r="D1314" s="714"/>
      <c r="E1314" s="714"/>
      <c r="F1314" s="714"/>
    </row>
    <row r="1315" spans="2:6">
      <c r="B1315" s="714"/>
      <c r="C1315" s="714"/>
      <c r="D1315" s="714"/>
      <c r="E1315" s="714"/>
      <c r="F1315" s="714"/>
    </row>
    <row r="1316" spans="2:6">
      <c r="B1316" s="714"/>
      <c r="C1316" s="714"/>
      <c r="D1316" s="714"/>
      <c r="E1316" s="714"/>
      <c r="F1316" s="714"/>
    </row>
    <row r="1317" spans="2:6">
      <c r="B1317" s="714"/>
      <c r="C1317" s="714"/>
      <c r="D1317" s="714"/>
      <c r="E1317" s="714"/>
      <c r="F1317" s="714"/>
    </row>
    <row r="1318" spans="2:6">
      <c r="B1318" s="714"/>
      <c r="C1318" s="714"/>
      <c r="D1318" s="714"/>
      <c r="E1318" s="714"/>
      <c r="F1318" s="714"/>
    </row>
    <row r="1319" spans="2:6">
      <c r="B1319" s="714"/>
      <c r="C1319" s="714"/>
      <c r="D1319" s="714"/>
      <c r="E1319" s="714"/>
      <c r="F1319" s="714"/>
    </row>
    <row r="1320" spans="2:6">
      <c r="B1320" s="714"/>
      <c r="C1320" s="714"/>
      <c r="D1320" s="714"/>
      <c r="E1320" s="714"/>
      <c r="F1320" s="714"/>
    </row>
    <row r="1321" spans="2:6">
      <c r="B1321" s="714"/>
      <c r="C1321" s="714"/>
      <c r="D1321" s="714"/>
      <c r="E1321" s="714"/>
      <c r="F1321" s="714"/>
    </row>
    <row r="1322" spans="2:6">
      <c r="B1322" s="714"/>
      <c r="C1322" s="714"/>
      <c r="D1322" s="714"/>
      <c r="E1322" s="714"/>
      <c r="F1322" s="714"/>
    </row>
    <row r="1323" spans="2:6">
      <c r="B1323" s="714"/>
      <c r="C1323" s="714"/>
      <c r="D1323" s="714"/>
      <c r="E1323" s="714"/>
      <c r="F1323" s="714"/>
    </row>
    <row r="1324" spans="2:6">
      <c r="B1324" s="714"/>
      <c r="C1324" s="714"/>
      <c r="D1324" s="714"/>
      <c r="E1324" s="714"/>
      <c r="F1324" s="714"/>
    </row>
    <row r="1325" spans="2:6">
      <c r="B1325" s="714"/>
      <c r="C1325" s="714"/>
      <c r="D1325" s="714"/>
      <c r="E1325" s="714"/>
      <c r="F1325" s="714"/>
    </row>
    <row r="1326" spans="2:6">
      <c r="B1326" s="714"/>
      <c r="C1326" s="714"/>
      <c r="D1326" s="714"/>
      <c r="E1326" s="714"/>
      <c r="F1326" s="714"/>
    </row>
    <row r="1327" spans="2:6">
      <c r="B1327" s="714"/>
      <c r="C1327" s="714"/>
      <c r="D1327" s="714"/>
      <c r="E1327" s="714"/>
      <c r="F1327" s="714"/>
    </row>
    <row r="1328" spans="2:6">
      <c r="B1328" s="714"/>
      <c r="C1328" s="714"/>
      <c r="D1328" s="714"/>
      <c r="E1328" s="714"/>
      <c r="F1328" s="714"/>
    </row>
    <row r="1329" spans="2:6">
      <c r="B1329" s="714"/>
      <c r="C1329" s="714"/>
      <c r="D1329" s="714"/>
      <c r="E1329" s="714"/>
      <c r="F1329" s="714"/>
    </row>
    <row r="1330" spans="2:6">
      <c r="B1330" s="714"/>
      <c r="C1330" s="714"/>
      <c r="D1330" s="714"/>
      <c r="E1330" s="714"/>
      <c r="F1330" s="714"/>
    </row>
    <row r="1331" spans="2:6">
      <c r="B1331" s="714"/>
      <c r="C1331" s="714"/>
      <c r="D1331" s="714"/>
      <c r="E1331" s="714"/>
      <c r="F1331" s="714"/>
    </row>
    <row r="1332" spans="2:6">
      <c r="B1332" s="714"/>
      <c r="C1332" s="714"/>
      <c r="D1332" s="714"/>
      <c r="E1332" s="714"/>
      <c r="F1332" s="714"/>
    </row>
    <row r="1333" spans="2:6">
      <c r="B1333" s="714"/>
      <c r="C1333" s="714"/>
      <c r="D1333" s="714"/>
      <c r="E1333" s="714"/>
      <c r="F1333" s="714"/>
    </row>
    <row r="1334" spans="2:6">
      <c r="B1334" s="714"/>
      <c r="C1334" s="714"/>
      <c r="D1334" s="714"/>
      <c r="E1334" s="714"/>
      <c r="F1334" s="714"/>
    </row>
    <row r="1335" spans="2:6">
      <c r="B1335" s="714"/>
      <c r="C1335" s="714"/>
      <c r="D1335" s="714"/>
      <c r="E1335" s="714"/>
      <c r="F1335" s="714"/>
    </row>
    <row r="1336" spans="2:6">
      <c r="B1336" s="714"/>
      <c r="C1336" s="714"/>
      <c r="D1336" s="714"/>
      <c r="E1336" s="714"/>
      <c r="F1336" s="714"/>
    </row>
    <row r="1337" spans="2:6">
      <c r="B1337" s="714"/>
      <c r="C1337" s="714"/>
      <c r="D1337" s="714"/>
      <c r="E1337" s="714"/>
      <c r="F1337" s="714"/>
    </row>
    <row r="1338" spans="2:6">
      <c r="B1338" s="714"/>
      <c r="C1338" s="714"/>
      <c r="D1338" s="714"/>
      <c r="E1338" s="714"/>
      <c r="F1338" s="714"/>
    </row>
    <row r="1339" spans="2:6">
      <c r="B1339" s="714"/>
      <c r="C1339" s="714"/>
      <c r="D1339" s="714"/>
      <c r="E1339" s="714"/>
      <c r="F1339" s="714"/>
    </row>
    <row r="1340" spans="2:6">
      <c r="B1340" s="714"/>
      <c r="C1340" s="714"/>
      <c r="D1340" s="714"/>
      <c r="E1340" s="714"/>
      <c r="F1340" s="714"/>
    </row>
    <row r="1341" spans="2:6">
      <c r="B1341" s="714"/>
      <c r="C1341" s="714"/>
      <c r="D1341" s="714"/>
      <c r="E1341" s="714"/>
      <c r="F1341" s="714"/>
    </row>
    <row r="1342" spans="2:6">
      <c r="B1342" s="714"/>
      <c r="C1342" s="714"/>
      <c r="D1342" s="714"/>
      <c r="E1342" s="714"/>
      <c r="F1342" s="714"/>
    </row>
    <row r="1343" spans="2:6">
      <c r="B1343" s="714"/>
      <c r="C1343" s="714"/>
      <c r="D1343" s="714"/>
      <c r="E1343" s="714"/>
      <c r="F1343" s="714"/>
    </row>
    <row r="1344" spans="2:6">
      <c r="B1344" s="714"/>
      <c r="C1344" s="714"/>
      <c r="D1344" s="714"/>
      <c r="E1344" s="714"/>
      <c r="F1344" s="714"/>
    </row>
    <row r="1345" spans="2:6">
      <c r="B1345" s="714"/>
      <c r="C1345" s="714"/>
      <c r="D1345" s="714"/>
      <c r="E1345" s="714"/>
      <c r="F1345" s="714"/>
    </row>
    <row r="1346" spans="2:6">
      <c r="B1346" s="714"/>
      <c r="C1346" s="714"/>
      <c r="D1346" s="714"/>
      <c r="E1346" s="714"/>
      <c r="F1346" s="714"/>
    </row>
    <row r="1347" spans="2:6">
      <c r="B1347" s="714"/>
      <c r="C1347" s="714"/>
      <c r="D1347" s="714"/>
      <c r="E1347" s="714"/>
      <c r="F1347" s="714"/>
    </row>
    <row r="1348" spans="2:6">
      <c r="B1348" s="714"/>
      <c r="C1348" s="714"/>
      <c r="D1348" s="714"/>
      <c r="E1348" s="714"/>
      <c r="F1348" s="714"/>
    </row>
    <row r="1349" spans="2:6">
      <c r="B1349" s="714"/>
      <c r="C1349" s="714"/>
      <c r="D1349" s="714"/>
      <c r="E1349" s="714"/>
      <c r="F1349" s="714"/>
    </row>
    <row r="1350" spans="2:6">
      <c r="B1350" s="714"/>
      <c r="C1350" s="714"/>
      <c r="D1350" s="714"/>
      <c r="E1350" s="714"/>
      <c r="F1350" s="714"/>
    </row>
    <row r="1351" spans="2:6">
      <c r="B1351" s="714"/>
      <c r="C1351" s="714"/>
      <c r="D1351" s="714"/>
      <c r="E1351" s="714"/>
      <c r="F1351" s="714"/>
    </row>
    <row r="1352" spans="2:6">
      <c r="B1352" s="714"/>
      <c r="C1352" s="714"/>
      <c r="D1352" s="714"/>
      <c r="E1352" s="714"/>
      <c r="F1352" s="714"/>
    </row>
    <row r="1353" spans="2:6">
      <c r="B1353" s="714"/>
      <c r="C1353" s="714"/>
      <c r="D1353" s="714"/>
      <c r="E1353" s="714"/>
      <c r="F1353" s="714"/>
    </row>
    <row r="1354" spans="2:6">
      <c r="B1354" s="714"/>
      <c r="C1354" s="714"/>
      <c r="D1354" s="714"/>
      <c r="E1354" s="714"/>
      <c r="F1354" s="714"/>
    </row>
    <row r="1355" spans="2:6">
      <c r="B1355" s="714"/>
      <c r="C1355" s="714"/>
      <c r="D1355" s="714"/>
      <c r="E1355" s="714"/>
      <c r="F1355" s="714"/>
    </row>
    <row r="1356" spans="2:6">
      <c r="B1356" s="714"/>
      <c r="C1356" s="714"/>
      <c r="D1356" s="714"/>
      <c r="E1356" s="714"/>
      <c r="F1356" s="714"/>
    </row>
    <row r="1357" spans="2:6">
      <c r="B1357" s="714"/>
      <c r="C1357" s="714"/>
      <c r="D1357" s="714"/>
      <c r="E1357" s="714"/>
      <c r="F1357" s="714"/>
    </row>
    <row r="1358" spans="2:6">
      <c r="B1358" s="714"/>
      <c r="C1358" s="714"/>
      <c r="D1358" s="714"/>
      <c r="E1358" s="714"/>
      <c r="F1358" s="714"/>
    </row>
    <row r="1359" spans="2:6">
      <c r="B1359" s="714"/>
      <c r="C1359" s="714"/>
      <c r="D1359" s="714"/>
      <c r="E1359" s="714"/>
      <c r="F1359" s="714"/>
    </row>
    <row r="1360" spans="2:6">
      <c r="B1360" s="714"/>
      <c r="C1360" s="714"/>
      <c r="D1360" s="714"/>
      <c r="E1360" s="714"/>
      <c r="F1360" s="714"/>
    </row>
    <row r="1361" spans="2:6">
      <c r="B1361" s="714"/>
      <c r="C1361" s="714"/>
      <c r="D1361" s="714"/>
      <c r="E1361" s="714"/>
      <c r="F1361" s="714"/>
    </row>
    <row r="1362" spans="2:6">
      <c r="B1362" s="714"/>
      <c r="C1362" s="714"/>
      <c r="D1362" s="714"/>
      <c r="E1362" s="714"/>
      <c r="F1362" s="714"/>
    </row>
    <row r="1363" spans="2:6">
      <c r="B1363" s="714"/>
      <c r="C1363" s="714"/>
      <c r="D1363" s="714"/>
      <c r="E1363" s="714"/>
      <c r="F1363" s="714"/>
    </row>
    <row r="1364" spans="2:6">
      <c r="B1364" s="714"/>
      <c r="C1364" s="714"/>
      <c r="D1364" s="714"/>
      <c r="E1364" s="714"/>
      <c r="F1364" s="714"/>
    </row>
    <row r="1365" spans="2:6">
      <c r="B1365" s="714"/>
      <c r="C1365" s="714"/>
      <c r="D1365" s="714"/>
      <c r="E1365" s="714"/>
      <c r="F1365" s="714"/>
    </row>
    <row r="1366" spans="2:6">
      <c r="B1366" s="714"/>
      <c r="C1366" s="714"/>
      <c r="D1366" s="714"/>
      <c r="E1366" s="714"/>
      <c r="F1366" s="714"/>
    </row>
    <row r="1367" spans="2:6">
      <c r="B1367" s="714"/>
      <c r="C1367" s="714"/>
      <c r="D1367" s="714"/>
      <c r="E1367" s="714"/>
      <c r="F1367" s="714"/>
    </row>
    <row r="1368" spans="2:6">
      <c r="B1368" s="714"/>
      <c r="C1368" s="714"/>
      <c r="D1368" s="714"/>
      <c r="E1368" s="714"/>
      <c r="F1368" s="714"/>
    </row>
    <row r="1369" spans="2:6">
      <c r="B1369" s="714"/>
      <c r="C1369" s="714"/>
      <c r="D1369" s="714"/>
      <c r="E1369" s="714"/>
      <c r="F1369" s="714"/>
    </row>
    <row r="1370" spans="2:6">
      <c r="B1370" s="714"/>
      <c r="C1370" s="714"/>
      <c r="D1370" s="714"/>
      <c r="E1370" s="714"/>
      <c r="F1370" s="714"/>
    </row>
    <row r="1371" spans="2:6">
      <c r="B1371" s="714"/>
      <c r="C1371" s="714"/>
      <c r="D1371" s="714"/>
      <c r="E1371" s="714"/>
      <c r="F1371" s="714"/>
    </row>
    <row r="1372" spans="2:6">
      <c r="B1372" s="714"/>
      <c r="C1372" s="714"/>
      <c r="D1372" s="714"/>
      <c r="E1372" s="714"/>
      <c r="F1372" s="714"/>
    </row>
    <row r="1373" spans="2:6">
      <c r="B1373" s="714"/>
      <c r="C1373" s="714"/>
      <c r="D1373" s="714"/>
      <c r="E1373" s="714"/>
      <c r="F1373" s="714"/>
    </row>
    <row r="1374" spans="2:6">
      <c r="B1374" s="714"/>
      <c r="C1374" s="714"/>
      <c r="D1374" s="714"/>
      <c r="E1374" s="714"/>
      <c r="F1374" s="714"/>
    </row>
    <row r="1375" spans="2:6">
      <c r="B1375" s="714"/>
      <c r="C1375" s="714"/>
      <c r="D1375" s="714"/>
      <c r="E1375" s="714"/>
      <c r="F1375" s="714"/>
    </row>
    <row r="1376" spans="2:6">
      <c r="B1376" s="714"/>
      <c r="C1376" s="714"/>
      <c r="D1376" s="714"/>
      <c r="E1376" s="714"/>
      <c r="F1376" s="714"/>
    </row>
    <row r="1377" spans="2:6">
      <c r="B1377" s="714"/>
      <c r="C1377" s="714"/>
      <c r="D1377" s="714"/>
      <c r="E1377" s="714"/>
      <c r="F1377" s="714"/>
    </row>
    <row r="1378" spans="2:6">
      <c r="B1378" s="714"/>
      <c r="C1378" s="714"/>
      <c r="D1378" s="714"/>
      <c r="E1378" s="714"/>
      <c r="F1378" s="714"/>
    </row>
    <row r="1379" spans="2:6">
      <c r="B1379" s="714"/>
      <c r="C1379" s="714"/>
      <c r="D1379" s="714"/>
      <c r="E1379" s="714"/>
      <c r="F1379" s="714"/>
    </row>
    <row r="1380" spans="2:6">
      <c r="B1380" s="714"/>
      <c r="C1380" s="714"/>
      <c r="D1380" s="714"/>
      <c r="E1380" s="714"/>
      <c r="F1380" s="714"/>
    </row>
    <row r="1381" spans="2:6">
      <c r="B1381" s="714"/>
      <c r="C1381" s="714"/>
      <c r="D1381" s="714"/>
      <c r="E1381" s="714"/>
      <c r="F1381" s="714"/>
    </row>
    <row r="1382" spans="2:6">
      <c r="B1382" s="714"/>
      <c r="C1382" s="714"/>
      <c r="D1382" s="714"/>
      <c r="E1382" s="714"/>
      <c r="F1382" s="714"/>
    </row>
    <row r="1383" spans="2:6">
      <c r="B1383" s="714"/>
      <c r="C1383" s="714"/>
      <c r="D1383" s="714"/>
      <c r="E1383" s="714"/>
      <c r="F1383" s="714"/>
    </row>
    <row r="1384" spans="2:6">
      <c r="B1384" s="714"/>
      <c r="C1384" s="714"/>
      <c r="D1384" s="714"/>
      <c r="E1384" s="714"/>
      <c r="F1384" s="714"/>
    </row>
    <row r="1385" spans="2:6">
      <c r="B1385" s="714"/>
      <c r="C1385" s="714"/>
      <c r="D1385" s="714"/>
      <c r="E1385" s="714"/>
      <c r="F1385" s="714"/>
    </row>
    <row r="1386" spans="2:6">
      <c r="B1386" s="714"/>
      <c r="C1386" s="714"/>
      <c r="D1386" s="714"/>
      <c r="E1386" s="714"/>
      <c r="F1386" s="714"/>
    </row>
    <row r="1387" spans="2:6">
      <c r="B1387" s="714"/>
      <c r="C1387" s="714"/>
      <c r="D1387" s="714"/>
      <c r="E1387" s="714"/>
      <c r="F1387" s="714"/>
    </row>
    <row r="1388" spans="2:6">
      <c r="B1388" s="714"/>
      <c r="C1388" s="714"/>
      <c r="D1388" s="714"/>
      <c r="E1388" s="714"/>
      <c r="F1388" s="714"/>
    </row>
    <row r="1389" spans="2:6">
      <c r="B1389" s="714"/>
      <c r="C1389" s="714"/>
      <c r="D1389" s="714"/>
      <c r="E1389" s="714"/>
      <c r="F1389" s="714"/>
    </row>
    <row r="1390" spans="2:6">
      <c r="B1390" s="714"/>
      <c r="C1390" s="714"/>
      <c r="D1390" s="714"/>
      <c r="E1390" s="714"/>
      <c r="F1390" s="714"/>
    </row>
    <row r="1391" spans="2:6">
      <c r="B1391" s="714"/>
      <c r="C1391" s="714"/>
      <c r="D1391" s="714"/>
      <c r="E1391" s="714"/>
      <c r="F1391" s="714"/>
    </row>
    <row r="1392" spans="2:6">
      <c r="B1392" s="714"/>
      <c r="C1392" s="714"/>
      <c r="D1392" s="714"/>
      <c r="E1392" s="714"/>
      <c r="F1392" s="714"/>
    </row>
    <row r="1393" spans="2:6">
      <c r="B1393" s="714"/>
      <c r="C1393" s="714"/>
      <c r="D1393" s="714"/>
      <c r="E1393" s="714"/>
      <c r="F1393" s="714"/>
    </row>
    <row r="1394" spans="2:6">
      <c r="B1394" s="714"/>
      <c r="C1394" s="714"/>
      <c r="D1394" s="714"/>
      <c r="E1394" s="714"/>
      <c r="F1394" s="714"/>
    </row>
    <row r="1395" spans="2:6">
      <c r="B1395" s="714"/>
      <c r="C1395" s="714"/>
      <c r="D1395" s="714"/>
      <c r="E1395" s="714"/>
      <c r="F1395" s="714"/>
    </row>
    <row r="1396" spans="2:6">
      <c r="B1396" s="714"/>
      <c r="C1396" s="714"/>
      <c r="D1396" s="714"/>
      <c r="E1396" s="714"/>
      <c r="F1396" s="714"/>
    </row>
    <row r="1397" spans="2:6">
      <c r="B1397" s="714"/>
      <c r="C1397" s="714"/>
      <c r="D1397" s="714"/>
      <c r="E1397" s="714"/>
      <c r="F1397" s="714"/>
    </row>
    <row r="1398" spans="2:6">
      <c r="B1398" s="714"/>
      <c r="C1398" s="714"/>
      <c r="D1398" s="714"/>
      <c r="E1398" s="714"/>
      <c r="F1398" s="714"/>
    </row>
    <row r="1399" spans="2:6">
      <c r="B1399" s="714"/>
      <c r="C1399" s="714"/>
      <c r="D1399" s="714"/>
      <c r="E1399" s="714"/>
      <c r="F1399" s="714"/>
    </row>
    <row r="1400" spans="2:6">
      <c r="B1400" s="714"/>
      <c r="C1400" s="714"/>
      <c r="D1400" s="714"/>
      <c r="E1400" s="714"/>
      <c r="F1400" s="714"/>
    </row>
    <row r="1401" spans="2:6">
      <c r="B1401" s="714"/>
      <c r="C1401" s="714"/>
      <c r="D1401" s="714"/>
      <c r="E1401" s="714"/>
      <c r="F1401" s="714"/>
    </row>
    <row r="1402" spans="2:6">
      <c r="B1402" s="714"/>
      <c r="C1402" s="714"/>
      <c r="D1402" s="714"/>
      <c r="E1402" s="714"/>
      <c r="F1402" s="714"/>
    </row>
    <row r="1403" spans="2:6">
      <c r="B1403" s="714"/>
      <c r="C1403" s="714"/>
      <c r="D1403" s="714"/>
      <c r="E1403" s="714"/>
      <c r="F1403" s="714"/>
    </row>
    <row r="1404" spans="2:6">
      <c r="B1404" s="714"/>
      <c r="C1404" s="714"/>
      <c r="D1404" s="714"/>
      <c r="E1404" s="714"/>
      <c r="F1404" s="714"/>
    </row>
    <row r="1405" spans="2:6">
      <c r="B1405" s="714"/>
      <c r="C1405" s="714"/>
      <c r="D1405" s="714"/>
      <c r="E1405" s="714"/>
      <c r="F1405" s="714"/>
    </row>
    <row r="1406" spans="2:6">
      <c r="B1406" s="714"/>
      <c r="C1406" s="714"/>
      <c r="D1406" s="714"/>
      <c r="E1406" s="714"/>
      <c r="F1406" s="714"/>
    </row>
    <row r="1407" spans="2:6">
      <c r="B1407" s="714"/>
      <c r="C1407" s="714"/>
      <c r="D1407" s="714"/>
      <c r="E1407" s="714"/>
      <c r="F1407" s="714"/>
    </row>
    <row r="1408" spans="2:6">
      <c r="B1408" s="714"/>
      <c r="C1408" s="714"/>
      <c r="D1408" s="714"/>
      <c r="E1408" s="714"/>
      <c r="F1408" s="714"/>
    </row>
    <row r="1409" spans="2:6">
      <c r="B1409" s="714"/>
      <c r="C1409" s="714"/>
      <c r="D1409" s="714"/>
      <c r="E1409" s="714"/>
      <c r="F1409" s="714"/>
    </row>
    <row r="1410" spans="2:6">
      <c r="B1410" s="714"/>
      <c r="C1410" s="714"/>
      <c r="D1410" s="714"/>
      <c r="E1410" s="714"/>
      <c r="F1410" s="714"/>
    </row>
    <row r="1411" spans="2:6">
      <c r="B1411" s="714"/>
      <c r="C1411" s="714"/>
      <c r="D1411" s="714"/>
      <c r="E1411" s="714"/>
      <c r="F1411" s="714"/>
    </row>
    <row r="1412" spans="2:6">
      <c r="B1412" s="714"/>
      <c r="C1412" s="714"/>
      <c r="D1412" s="714"/>
      <c r="E1412" s="714"/>
      <c r="F1412" s="714"/>
    </row>
    <row r="1413" spans="2:6">
      <c r="B1413" s="714"/>
      <c r="C1413" s="714"/>
      <c r="D1413" s="714"/>
      <c r="E1413" s="714"/>
      <c r="F1413" s="714"/>
    </row>
    <row r="1414" spans="2:6">
      <c r="B1414" s="714"/>
      <c r="C1414" s="714"/>
      <c r="D1414" s="714"/>
      <c r="E1414" s="714"/>
      <c r="F1414" s="714"/>
    </row>
    <row r="1415" spans="2:6">
      <c r="B1415" s="714"/>
      <c r="C1415" s="714"/>
      <c r="D1415" s="714"/>
      <c r="E1415" s="714"/>
      <c r="F1415" s="714"/>
    </row>
    <row r="1416" spans="2:6">
      <c r="B1416" s="714"/>
      <c r="C1416" s="714"/>
      <c r="D1416" s="714"/>
      <c r="E1416" s="714"/>
      <c r="F1416" s="714"/>
    </row>
    <row r="1417" spans="2:6">
      <c r="B1417" s="714"/>
      <c r="C1417" s="714"/>
      <c r="D1417" s="714"/>
      <c r="E1417" s="714"/>
      <c r="F1417" s="714"/>
    </row>
    <row r="1418" spans="2:6">
      <c r="B1418" s="714"/>
      <c r="C1418" s="714"/>
      <c r="D1418" s="714"/>
      <c r="E1418" s="714"/>
      <c r="F1418" s="714"/>
    </row>
    <row r="1419" spans="2:6">
      <c r="B1419" s="714"/>
      <c r="C1419" s="714"/>
      <c r="D1419" s="714"/>
      <c r="E1419" s="714"/>
      <c r="F1419" s="714"/>
    </row>
    <row r="1420" spans="2:6">
      <c r="B1420" s="714"/>
      <c r="C1420" s="714"/>
      <c r="D1420" s="714"/>
      <c r="E1420" s="714"/>
      <c r="F1420" s="714"/>
    </row>
    <row r="1421" spans="2:6">
      <c r="B1421" s="714"/>
      <c r="C1421" s="714"/>
      <c r="D1421" s="714"/>
      <c r="E1421" s="714"/>
      <c r="F1421" s="714"/>
    </row>
    <row r="1422" spans="2:6">
      <c r="B1422" s="714"/>
      <c r="C1422" s="714"/>
      <c r="D1422" s="714"/>
      <c r="E1422" s="714"/>
      <c r="F1422" s="714"/>
    </row>
    <row r="1423" spans="2:6">
      <c r="B1423" s="714"/>
      <c r="C1423" s="714"/>
      <c r="D1423" s="714"/>
      <c r="E1423" s="714"/>
      <c r="F1423" s="714"/>
    </row>
    <row r="1424" spans="2:6">
      <c r="B1424" s="714"/>
      <c r="C1424" s="714"/>
      <c r="D1424" s="714"/>
      <c r="E1424" s="714"/>
      <c r="F1424" s="714"/>
    </row>
    <row r="1425" spans="2:6">
      <c r="B1425" s="714"/>
      <c r="C1425" s="714"/>
      <c r="D1425" s="714"/>
      <c r="E1425" s="714"/>
      <c r="F1425" s="714"/>
    </row>
    <row r="1426" spans="2:6">
      <c r="B1426" s="714"/>
      <c r="C1426" s="714"/>
      <c r="D1426" s="714"/>
      <c r="E1426" s="714"/>
      <c r="F1426" s="714"/>
    </row>
    <row r="1427" spans="2:6">
      <c r="B1427" s="714"/>
      <c r="C1427" s="714"/>
      <c r="D1427" s="714"/>
      <c r="E1427" s="714"/>
      <c r="F1427" s="714"/>
    </row>
    <row r="1428" spans="2:6">
      <c r="B1428" s="714"/>
      <c r="C1428" s="714"/>
      <c r="D1428" s="714"/>
      <c r="E1428" s="714"/>
      <c r="F1428" s="714"/>
    </row>
    <row r="1429" spans="2:6">
      <c r="B1429" s="714"/>
      <c r="C1429" s="714"/>
      <c r="D1429" s="714"/>
      <c r="E1429" s="714"/>
      <c r="F1429" s="714"/>
    </row>
    <row r="1430" spans="2:6">
      <c r="B1430" s="714"/>
      <c r="C1430" s="714"/>
      <c r="D1430" s="714"/>
      <c r="E1430" s="714"/>
      <c r="F1430" s="714"/>
    </row>
    <row r="1431" spans="2:6">
      <c r="B1431" s="714"/>
      <c r="C1431" s="714"/>
      <c r="D1431" s="714"/>
      <c r="E1431" s="714"/>
      <c r="F1431" s="714"/>
    </row>
    <row r="1432" spans="2:6">
      <c r="B1432" s="714"/>
      <c r="C1432" s="714"/>
      <c r="D1432" s="714"/>
      <c r="E1432" s="714"/>
      <c r="F1432" s="714"/>
    </row>
    <row r="1433" spans="2:6">
      <c r="B1433" s="714"/>
      <c r="C1433" s="714"/>
      <c r="D1433" s="714"/>
      <c r="E1433" s="714"/>
      <c r="F1433" s="714"/>
    </row>
    <row r="1434" spans="2:6">
      <c r="B1434" s="714"/>
      <c r="C1434" s="714"/>
      <c r="D1434" s="714"/>
      <c r="E1434" s="714"/>
      <c r="F1434" s="714"/>
    </row>
    <row r="1435" spans="2:6">
      <c r="B1435" s="714"/>
      <c r="C1435" s="714"/>
      <c r="D1435" s="714"/>
      <c r="E1435" s="714"/>
      <c r="F1435" s="714"/>
    </row>
    <row r="1436" spans="2:6">
      <c r="B1436" s="714"/>
      <c r="C1436" s="714"/>
      <c r="D1436" s="714"/>
      <c r="E1436" s="714"/>
      <c r="F1436" s="714"/>
    </row>
    <row r="1437" spans="2:6">
      <c r="B1437" s="714"/>
      <c r="C1437" s="714"/>
      <c r="D1437" s="714"/>
      <c r="E1437" s="714"/>
      <c r="F1437" s="714"/>
    </row>
    <row r="1438" spans="2:6">
      <c r="B1438" s="714"/>
      <c r="C1438" s="714"/>
      <c r="D1438" s="714"/>
      <c r="E1438" s="714"/>
      <c r="F1438" s="714"/>
    </row>
    <row r="1439" spans="2:6">
      <c r="B1439" s="714"/>
      <c r="C1439" s="714"/>
      <c r="D1439" s="714"/>
      <c r="E1439" s="714"/>
      <c r="F1439" s="714"/>
    </row>
    <row r="1440" spans="2:6">
      <c r="B1440" s="714"/>
      <c r="C1440" s="714"/>
      <c r="D1440" s="714"/>
      <c r="E1440" s="714"/>
      <c r="F1440" s="714"/>
    </row>
    <row r="1441" spans="2:6">
      <c r="B1441" s="714"/>
      <c r="C1441" s="714"/>
      <c r="D1441" s="714"/>
      <c r="E1441" s="714"/>
      <c r="F1441" s="714"/>
    </row>
    <row r="1442" spans="2:6">
      <c r="B1442" s="714"/>
      <c r="C1442" s="714"/>
      <c r="D1442" s="714"/>
      <c r="E1442" s="714"/>
      <c r="F1442" s="714"/>
    </row>
    <row r="1443" spans="2:6">
      <c r="B1443" s="714"/>
      <c r="C1443" s="714"/>
      <c r="D1443" s="714"/>
      <c r="E1443" s="714"/>
      <c r="F1443" s="714"/>
    </row>
    <row r="1444" spans="2:6">
      <c r="B1444" s="714"/>
      <c r="C1444" s="714"/>
      <c r="D1444" s="714"/>
      <c r="E1444" s="714"/>
      <c r="F1444" s="714"/>
    </row>
    <row r="1445" spans="2:6">
      <c r="B1445" s="714"/>
      <c r="C1445" s="714"/>
      <c r="D1445" s="714"/>
      <c r="E1445" s="714"/>
      <c r="F1445" s="714"/>
    </row>
    <row r="1446" spans="2:6">
      <c r="B1446" s="714"/>
      <c r="C1446" s="714"/>
      <c r="D1446" s="714"/>
      <c r="E1446" s="714"/>
      <c r="F1446" s="714"/>
    </row>
    <row r="1447" spans="2:6">
      <c r="B1447" s="714"/>
      <c r="C1447" s="714"/>
      <c r="D1447" s="714"/>
      <c r="E1447" s="714"/>
      <c r="F1447" s="714"/>
    </row>
    <row r="1448" spans="2:6">
      <c r="B1448" s="714"/>
      <c r="C1448" s="714"/>
      <c r="D1448" s="714"/>
      <c r="E1448" s="714"/>
      <c r="F1448" s="714"/>
    </row>
    <row r="1449" spans="2:6">
      <c r="B1449" s="714"/>
      <c r="C1449" s="714"/>
      <c r="D1449" s="714"/>
      <c r="E1449" s="714"/>
      <c r="F1449" s="714"/>
    </row>
    <row r="1450" spans="2:6">
      <c r="B1450" s="714"/>
      <c r="C1450" s="714"/>
      <c r="D1450" s="714"/>
      <c r="E1450" s="714"/>
      <c r="F1450" s="714"/>
    </row>
    <row r="1451" spans="2:6">
      <c r="B1451" s="714"/>
      <c r="C1451" s="714"/>
      <c r="D1451" s="714"/>
      <c r="E1451" s="714"/>
      <c r="F1451" s="714"/>
    </row>
    <row r="1452" spans="2:6">
      <c r="B1452" s="714"/>
      <c r="C1452" s="714"/>
      <c r="D1452" s="714"/>
      <c r="E1452" s="714"/>
      <c r="F1452" s="714"/>
    </row>
    <row r="1453" spans="2:6">
      <c r="B1453" s="714"/>
      <c r="C1453" s="714"/>
      <c r="D1453" s="714"/>
      <c r="E1453" s="714"/>
      <c r="F1453" s="714"/>
    </row>
    <row r="1454" spans="2:6">
      <c r="B1454" s="714"/>
      <c r="C1454" s="714"/>
      <c r="D1454" s="714"/>
      <c r="E1454" s="714"/>
      <c r="F1454" s="714"/>
    </row>
    <row r="1455" spans="2:6">
      <c r="B1455" s="714"/>
      <c r="C1455" s="714"/>
      <c r="D1455" s="714"/>
      <c r="E1455" s="714"/>
      <c r="F1455" s="714"/>
    </row>
    <row r="1456" spans="2:6">
      <c r="B1456" s="714"/>
      <c r="C1456" s="714"/>
      <c r="D1456" s="714"/>
      <c r="E1456" s="714"/>
      <c r="F1456" s="714"/>
    </row>
    <row r="1457" spans="2:6">
      <c r="B1457" s="714"/>
      <c r="C1457" s="714"/>
      <c r="D1457" s="714"/>
      <c r="E1457" s="714"/>
      <c r="F1457" s="714"/>
    </row>
    <row r="1458" spans="2:6">
      <c r="B1458" s="714"/>
      <c r="C1458" s="714"/>
      <c r="D1458" s="714"/>
      <c r="E1458" s="714"/>
      <c r="F1458" s="714"/>
    </row>
    <row r="1459" spans="2:6">
      <c r="B1459" s="714"/>
      <c r="C1459" s="714"/>
      <c r="D1459" s="714"/>
      <c r="E1459" s="714"/>
      <c r="F1459" s="714"/>
    </row>
    <row r="1460" spans="2:6">
      <c r="B1460" s="714"/>
      <c r="C1460" s="714"/>
      <c r="D1460" s="714"/>
      <c r="E1460" s="714"/>
      <c r="F1460" s="714"/>
    </row>
    <row r="1461" spans="2:6">
      <c r="B1461" s="714"/>
      <c r="C1461" s="714"/>
      <c r="D1461" s="714"/>
      <c r="E1461" s="714"/>
      <c r="F1461" s="714"/>
    </row>
    <row r="1462" spans="2:6">
      <c r="B1462" s="714"/>
      <c r="C1462" s="714"/>
      <c r="D1462" s="714"/>
      <c r="E1462" s="714"/>
      <c r="F1462" s="714"/>
    </row>
    <row r="1463" spans="2:6">
      <c r="B1463" s="714"/>
      <c r="C1463" s="714"/>
      <c r="D1463" s="714"/>
      <c r="E1463" s="714"/>
      <c r="F1463" s="714"/>
    </row>
    <row r="1464" spans="2:6">
      <c r="B1464" s="714"/>
      <c r="C1464" s="714"/>
      <c r="D1464" s="714"/>
      <c r="E1464" s="714"/>
      <c r="F1464" s="714"/>
    </row>
    <row r="1465" spans="2:6">
      <c r="B1465" s="714"/>
      <c r="C1465" s="714"/>
      <c r="D1465" s="714"/>
      <c r="E1465" s="714"/>
      <c r="F1465" s="714"/>
    </row>
    <row r="1466" spans="2:6">
      <c r="B1466" s="714"/>
      <c r="C1466" s="714"/>
      <c r="D1466" s="714"/>
      <c r="E1466" s="714"/>
      <c r="F1466" s="714"/>
    </row>
    <row r="1467" spans="2:6">
      <c r="B1467" s="714"/>
      <c r="C1467" s="714"/>
      <c r="D1467" s="714"/>
      <c r="E1467" s="714"/>
      <c r="F1467" s="714"/>
    </row>
    <row r="1468" spans="2:6">
      <c r="B1468" s="714"/>
      <c r="C1468" s="714"/>
      <c r="D1468" s="714"/>
      <c r="E1468" s="714"/>
      <c r="F1468" s="714"/>
    </row>
    <row r="1469" spans="2:6">
      <c r="B1469" s="714"/>
      <c r="C1469" s="714"/>
      <c r="D1469" s="714"/>
      <c r="E1469" s="714"/>
      <c r="F1469" s="714"/>
    </row>
    <row r="1470" spans="2:6">
      <c r="B1470" s="714"/>
      <c r="C1470" s="714"/>
      <c r="D1470" s="714"/>
      <c r="E1470" s="714"/>
      <c r="F1470" s="714"/>
    </row>
    <row r="1471" spans="2:6">
      <c r="B1471" s="714"/>
      <c r="C1471" s="714"/>
      <c r="D1471" s="714"/>
      <c r="E1471" s="714"/>
      <c r="F1471" s="714"/>
    </row>
    <row r="1472" spans="2:6">
      <c r="B1472" s="714"/>
      <c r="C1472" s="714"/>
      <c r="D1472" s="714"/>
      <c r="E1472" s="714"/>
      <c r="F1472" s="714"/>
    </row>
    <row r="1473" spans="2:6">
      <c r="B1473" s="714"/>
      <c r="C1473" s="714"/>
      <c r="D1473" s="714"/>
      <c r="E1473" s="714"/>
      <c r="F1473" s="714"/>
    </row>
    <row r="1474" spans="2:6">
      <c r="B1474" s="714"/>
      <c r="C1474" s="714"/>
      <c r="D1474" s="714"/>
      <c r="E1474" s="714"/>
      <c r="F1474" s="714"/>
    </row>
    <row r="1475" spans="2:6">
      <c r="B1475" s="714"/>
      <c r="C1475" s="714"/>
      <c r="D1475" s="714"/>
      <c r="E1475" s="714"/>
      <c r="F1475" s="714"/>
    </row>
    <row r="1476" spans="2:6">
      <c r="B1476" s="714"/>
      <c r="C1476" s="714"/>
      <c r="D1476" s="714"/>
      <c r="E1476" s="714"/>
      <c r="F1476" s="714"/>
    </row>
    <row r="1477" spans="2:6">
      <c r="B1477" s="714"/>
      <c r="C1477" s="714"/>
      <c r="D1477" s="714"/>
      <c r="E1477" s="714"/>
      <c r="F1477" s="714"/>
    </row>
    <row r="1478" spans="2:6">
      <c r="B1478" s="714"/>
      <c r="C1478" s="714"/>
      <c r="D1478" s="714"/>
      <c r="E1478" s="714"/>
      <c r="F1478" s="714"/>
    </row>
    <row r="1479" spans="2:6">
      <c r="B1479" s="714"/>
      <c r="C1479" s="714"/>
      <c r="D1479" s="714"/>
      <c r="E1479" s="714"/>
      <c r="F1479" s="714"/>
    </row>
    <row r="1480" spans="2:6">
      <c r="B1480" s="714"/>
      <c r="C1480" s="714"/>
      <c r="D1480" s="714"/>
      <c r="E1480" s="714"/>
      <c r="F1480" s="714"/>
    </row>
    <row r="1481" spans="2:6">
      <c r="B1481" s="714"/>
      <c r="C1481" s="714"/>
      <c r="D1481" s="714"/>
      <c r="E1481" s="714"/>
      <c r="F1481" s="714"/>
    </row>
    <row r="1482" spans="2:6">
      <c r="B1482" s="714"/>
      <c r="C1482" s="714"/>
      <c r="D1482" s="714"/>
      <c r="E1482" s="714"/>
      <c r="F1482" s="714"/>
    </row>
    <row r="1483" spans="2:6">
      <c r="B1483" s="714"/>
      <c r="C1483" s="714"/>
      <c r="D1483" s="714"/>
      <c r="E1483" s="714"/>
      <c r="F1483" s="714"/>
    </row>
    <row r="1484" spans="2:6">
      <c r="B1484" s="714"/>
      <c r="C1484" s="714"/>
      <c r="D1484" s="714"/>
      <c r="E1484" s="714"/>
      <c r="F1484" s="714"/>
    </row>
    <row r="1485" spans="2:6">
      <c r="B1485" s="714"/>
      <c r="C1485" s="714"/>
      <c r="D1485" s="714"/>
      <c r="E1485" s="714"/>
      <c r="F1485" s="714"/>
    </row>
    <row r="1486" spans="2:6">
      <c r="B1486" s="714"/>
      <c r="C1486" s="714"/>
      <c r="D1486" s="714"/>
      <c r="E1486" s="714"/>
      <c r="F1486" s="714"/>
    </row>
    <row r="1487" spans="2:6">
      <c r="B1487" s="714"/>
      <c r="C1487" s="714"/>
      <c r="D1487" s="714"/>
      <c r="E1487" s="714"/>
      <c r="F1487" s="714"/>
    </row>
    <row r="1488" spans="2:6">
      <c r="B1488" s="714"/>
      <c r="C1488" s="714"/>
      <c r="D1488" s="714"/>
      <c r="E1488" s="714"/>
      <c r="F1488" s="714"/>
    </row>
    <row r="1489" spans="2:6">
      <c r="B1489" s="714"/>
      <c r="C1489" s="714"/>
      <c r="D1489" s="714"/>
      <c r="E1489" s="714"/>
      <c r="F1489" s="714"/>
    </row>
    <row r="1490" spans="2:6">
      <c r="B1490" s="714"/>
      <c r="C1490" s="714"/>
      <c r="D1490" s="714"/>
      <c r="E1490" s="714"/>
      <c r="F1490" s="714"/>
    </row>
    <row r="1491" spans="2:6">
      <c r="B1491" s="714"/>
      <c r="C1491" s="714"/>
      <c r="D1491" s="714"/>
      <c r="E1491" s="714"/>
      <c r="F1491" s="714"/>
    </row>
    <row r="1492" spans="2:6">
      <c r="B1492" s="714"/>
      <c r="C1492" s="714"/>
      <c r="D1492" s="714"/>
      <c r="E1492" s="714"/>
      <c r="F1492" s="714"/>
    </row>
    <row r="1493" spans="2:6">
      <c r="B1493" s="714"/>
      <c r="C1493" s="714"/>
      <c r="D1493" s="714"/>
      <c r="E1493" s="714"/>
      <c r="F1493" s="714"/>
    </row>
    <row r="1494" spans="2:6">
      <c r="B1494" s="714"/>
      <c r="C1494" s="714"/>
      <c r="D1494" s="714"/>
      <c r="E1494" s="714"/>
      <c r="F1494" s="714"/>
    </row>
    <row r="1495" spans="2:6">
      <c r="B1495" s="714"/>
      <c r="C1495" s="714"/>
      <c r="D1495" s="714"/>
      <c r="E1495" s="714"/>
      <c r="F1495" s="714"/>
    </row>
    <row r="1496" spans="2:6">
      <c r="B1496" s="714"/>
      <c r="C1496" s="714"/>
      <c r="D1496" s="714"/>
      <c r="E1496" s="714"/>
      <c r="F1496" s="714"/>
    </row>
    <row r="1497" spans="2:6">
      <c r="B1497" s="714"/>
      <c r="C1497" s="714"/>
      <c r="D1497" s="714"/>
      <c r="E1497" s="714"/>
      <c r="F1497" s="714"/>
    </row>
    <row r="1498" spans="2:6">
      <c r="B1498" s="714"/>
      <c r="C1498" s="714"/>
      <c r="D1498" s="714"/>
      <c r="E1498" s="714"/>
      <c r="F1498" s="714"/>
    </row>
    <row r="1499" spans="2:6">
      <c r="B1499" s="714"/>
      <c r="C1499" s="714"/>
      <c r="D1499" s="714"/>
      <c r="E1499" s="714"/>
      <c r="F1499" s="714"/>
    </row>
    <row r="1500" spans="2:6">
      <c r="B1500" s="714"/>
      <c r="C1500" s="714"/>
      <c r="D1500" s="714"/>
      <c r="E1500" s="714"/>
      <c r="F1500" s="714"/>
    </row>
    <row r="1501" spans="2:6">
      <c r="B1501" s="714"/>
      <c r="C1501" s="714"/>
      <c r="D1501" s="714"/>
      <c r="E1501" s="714"/>
      <c r="F1501" s="714"/>
    </row>
    <row r="1502" spans="2:6">
      <c r="B1502" s="714"/>
      <c r="C1502" s="714"/>
      <c r="D1502" s="714"/>
      <c r="E1502" s="714"/>
      <c r="F1502" s="714"/>
    </row>
    <row r="1503" spans="2:6">
      <c r="B1503" s="714"/>
      <c r="C1503" s="714"/>
      <c r="D1503" s="714"/>
      <c r="E1503" s="714"/>
      <c r="F1503" s="714"/>
    </row>
    <row r="1504" spans="2:6">
      <c r="B1504" s="714"/>
      <c r="C1504" s="714"/>
      <c r="D1504" s="714"/>
      <c r="E1504" s="714"/>
      <c r="F1504" s="714"/>
    </row>
    <row r="1505" spans="2:6">
      <c r="B1505" s="714"/>
      <c r="C1505" s="714"/>
      <c r="D1505" s="714"/>
      <c r="E1505" s="714"/>
      <c r="F1505" s="714"/>
    </row>
    <row r="1506" spans="2:6">
      <c r="B1506" s="714"/>
      <c r="C1506" s="714"/>
      <c r="D1506" s="714"/>
      <c r="E1506" s="714"/>
      <c r="F1506" s="714"/>
    </row>
    <row r="1507" spans="2:6">
      <c r="B1507" s="714"/>
      <c r="C1507" s="714"/>
      <c r="D1507" s="714"/>
      <c r="E1507" s="714"/>
      <c r="F1507" s="714"/>
    </row>
    <row r="1508" spans="2:6">
      <c r="B1508" s="714"/>
      <c r="C1508" s="714"/>
      <c r="D1508" s="714"/>
      <c r="E1508" s="714"/>
      <c r="F1508" s="714"/>
    </row>
    <row r="1509" spans="2:6">
      <c r="B1509" s="714"/>
      <c r="C1509" s="714"/>
      <c r="D1509" s="714"/>
      <c r="E1509" s="714"/>
      <c r="F1509" s="714"/>
    </row>
    <row r="1510" spans="2:6">
      <c r="B1510" s="714"/>
      <c r="C1510" s="714"/>
      <c r="D1510" s="714"/>
      <c r="E1510" s="714"/>
      <c r="F1510" s="714"/>
    </row>
    <row r="1511" spans="2:6">
      <c r="B1511" s="714"/>
      <c r="C1511" s="714"/>
      <c r="D1511" s="714"/>
      <c r="E1511" s="714"/>
      <c r="F1511" s="714"/>
    </row>
    <row r="1512" spans="2:6">
      <c r="B1512" s="714"/>
      <c r="C1512" s="714"/>
      <c r="D1512" s="714"/>
      <c r="E1512" s="714"/>
      <c r="F1512" s="714"/>
    </row>
    <row r="1513" spans="2:6">
      <c r="B1513" s="714"/>
      <c r="C1513" s="714"/>
      <c r="D1513" s="714"/>
      <c r="E1513" s="714"/>
      <c r="F1513" s="714"/>
    </row>
    <row r="1514" spans="2:6">
      <c r="B1514" s="714"/>
      <c r="C1514" s="714"/>
      <c r="D1514" s="714"/>
      <c r="E1514" s="714"/>
      <c r="F1514" s="714"/>
    </row>
    <row r="1515" spans="2:6">
      <c r="B1515" s="714"/>
      <c r="C1515" s="714"/>
      <c r="D1515" s="714"/>
      <c r="E1515" s="714"/>
      <c r="F1515" s="714"/>
    </row>
    <row r="1516" spans="2:6">
      <c r="B1516" s="714"/>
      <c r="C1516" s="714"/>
      <c r="D1516" s="714"/>
      <c r="E1516" s="714"/>
      <c r="F1516" s="714"/>
    </row>
    <row r="1517" spans="2:6">
      <c r="B1517" s="714"/>
      <c r="C1517" s="714"/>
      <c r="D1517" s="714"/>
      <c r="E1517" s="714"/>
      <c r="F1517" s="714"/>
    </row>
    <row r="1518" spans="2:6">
      <c r="B1518" s="714"/>
      <c r="C1518" s="714"/>
      <c r="D1518" s="714"/>
      <c r="E1518" s="714"/>
      <c r="F1518" s="714"/>
    </row>
    <row r="1519" spans="2:6">
      <c r="B1519" s="714"/>
      <c r="C1519" s="714"/>
      <c r="D1519" s="714"/>
      <c r="E1519" s="714"/>
      <c r="F1519" s="714"/>
    </row>
    <row r="1520" spans="2:6">
      <c r="B1520" s="714"/>
      <c r="C1520" s="714"/>
      <c r="D1520" s="714"/>
      <c r="E1520" s="714"/>
      <c r="F1520" s="714"/>
    </row>
    <row r="1521" spans="2:6">
      <c r="B1521" s="714"/>
      <c r="C1521" s="714"/>
      <c r="D1521" s="714"/>
      <c r="E1521" s="714"/>
      <c r="F1521" s="714"/>
    </row>
    <row r="1522" spans="2:6">
      <c r="B1522" s="714"/>
      <c r="C1522" s="714"/>
      <c r="D1522" s="714"/>
      <c r="E1522" s="714"/>
      <c r="F1522" s="714"/>
    </row>
    <row r="1523" spans="2:6">
      <c r="B1523" s="714"/>
      <c r="C1523" s="714"/>
      <c r="D1523" s="714"/>
      <c r="E1523" s="714"/>
      <c r="F1523" s="714"/>
    </row>
    <row r="1524" spans="2:6">
      <c r="B1524" s="714"/>
      <c r="C1524" s="714"/>
      <c r="D1524" s="714"/>
      <c r="E1524" s="714"/>
      <c r="F1524" s="714"/>
    </row>
    <row r="1525" spans="2:6">
      <c r="B1525" s="714"/>
      <c r="C1525" s="714"/>
      <c r="D1525" s="714"/>
      <c r="E1525" s="714"/>
      <c r="F1525" s="714"/>
    </row>
    <row r="1526" spans="2:6">
      <c r="B1526" s="714"/>
      <c r="C1526" s="714"/>
      <c r="D1526" s="714"/>
      <c r="E1526" s="714"/>
      <c r="F1526" s="714"/>
    </row>
    <row r="1527" spans="2:6">
      <c r="B1527" s="714"/>
      <c r="C1527" s="714"/>
      <c r="D1527" s="714"/>
      <c r="E1527" s="714"/>
      <c r="F1527" s="714"/>
    </row>
    <row r="1528" spans="2:6">
      <c r="B1528" s="714"/>
      <c r="C1528" s="714"/>
      <c r="D1528" s="714"/>
      <c r="E1528" s="714"/>
      <c r="F1528" s="714"/>
    </row>
    <row r="1529" spans="2:6">
      <c r="B1529" s="714"/>
      <c r="C1529" s="714"/>
      <c r="D1529" s="714"/>
      <c r="E1529" s="714"/>
      <c r="F1529" s="714"/>
    </row>
    <row r="1530" spans="2:6">
      <c r="B1530" s="714"/>
      <c r="C1530" s="714"/>
      <c r="D1530" s="714"/>
      <c r="E1530" s="714"/>
      <c r="F1530" s="714"/>
    </row>
    <row r="1531" spans="2:6">
      <c r="B1531" s="714"/>
      <c r="C1531" s="714"/>
      <c r="D1531" s="714"/>
      <c r="E1531" s="714"/>
      <c r="F1531" s="714"/>
    </row>
    <row r="1532" spans="2:6">
      <c r="B1532" s="714"/>
      <c r="C1532" s="714"/>
      <c r="D1532" s="714"/>
      <c r="E1532" s="714"/>
      <c r="F1532" s="714"/>
    </row>
    <row r="1533" spans="2:6">
      <c r="B1533" s="714"/>
      <c r="C1533" s="714"/>
      <c r="D1533" s="714"/>
      <c r="E1533" s="714"/>
      <c r="F1533" s="714"/>
    </row>
    <row r="1534" spans="2:6">
      <c r="B1534" s="714"/>
      <c r="C1534" s="714"/>
      <c r="D1534" s="714"/>
      <c r="E1534" s="714"/>
      <c r="F1534" s="714"/>
    </row>
    <row r="1535" spans="2:6">
      <c r="B1535" s="714"/>
      <c r="C1535" s="714"/>
      <c r="D1535" s="714"/>
      <c r="E1535" s="714"/>
      <c r="F1535" s="714"/>
    </row>
    <row r="1536" spans="2:6">
      <c r="B1536" s="714"/>
      <c r="C1536" s="714"/>
      <c r="D1536" s="714"/>
      <c r="E1536" s="714"/>
      <c r="F1536" s="714"/>
    </row>
    <row r="1537" spans="2:6">
      <c r="B1537" s="714"/>
      <c r="C1537" s="714"/>
      <c r="D1537" s="714"/>
      <c r="E1537" s="714"/>
      <c r="F1537" s="714"/>
    </row>
    <row r="1538" spans="2:6">
      <c r="B1538" s="714"/>
      <c r="C1538" s="714"/>
      <c r="D1538" s="714"/>
      <c r="E1538" s="714"/>
      <c r="F1538" s="714"/>
    </row>
    <row r="1539" spans="2:6">
      <c r="B1539" s="714"/>
      <c r="C1539" s="714"/>
      <c r="D1539" s="714"/>
      <c r="E1539" s="714"/>
      <c r="F1539" s="714"/>
    </row>
    <row r="1540" spans="2:6">
      <c r="B1540" s="714"/>
      <c r="C1540" s="714"/>
      <c r="D1540" s="714"/>
      <c r="E1540" s="714"/>
      <c r="F1540" s="714"/>
    </row>
    <row r="1541" spans="2:6">
      <c r="B1541" s="714"/>
      <c r="C1541" s="714"/>
      <c r="D1541" s="714"/>
      <c r="E1541" s="714"/>
      <c r="F1541" s="714"/>
    </row>
    <row r="1542" spans="2:6">
      <c r="B1542" s="714"/>
      <c r="C1542" s="714"/>
      <c r="D1542" s="714"/>
      <c r="E1542" s="714"/>
      <c r="F1542" s="714"/>
    </row>
    <row r="1543" spans="2:6">
      <c r="B1543" s="714"/>
      <c r="C1543" s="714"/>
      <c r="D1543" s="714"/>
      <c r="E1543" s="714"/>
      <c r="F1543" s="714"/>
    </row>
    <row r="1544" spans="2:6">
      <c r="B1544" s="714"/>
      <c r="C1544" s="714"/>
      <c r="D1544" s="714"/>
      <c r="E1544" s="714"/>
      <c r="F1544" s="714"/>
    </row>
    <row r="1545" spans="2:6">
      <c r="B1545" s="714"/>
      <c r="C1545" s="714"/>
      <c r="D1545" s="714"/>
      <c r="E1545" s="714"/>
      <c r="F1545" s="714"/>
    </row>
    <row r="1546" spans="2:6">
      <c r="B1546" s="714"/>
      <c r="C1546" s="714"/>
      <c r="D1546" s="714"/>
      <c r="E1546" s="714"/>
      <c r="F1546" s="714"/>
    </row>
    <row r="1547" spans="2:6">
      <c r="B1547" s="714"/>
      <c r="C1547" s="714"/>
      <c r="D1547" s="714"/>
      <c r="E1547" s="714"/>
      <c r="F1547" s="714"/>
    </row>
    <row r="1548" spans="2:6">
      <c r="B1548" s="714"/>
      <c r="C1548" s="714"/>
      <c r="D1548" s="714"/>
      <c r="E1548" s="714"/>
      <c r="F1548" s="714"/>
    </row>
    <row r="1549" spans="2:6">
      <c r="B1549" s="714"/>
      <c r="C1549" s="714"/>
      <c r="D1549" s="714"/>
      <c r="E1549" s="714"/>
      <c r="F1549" s="714"/>
    </row>
    <row r="1550" spans="2:6">
      <c r="B1550" s="714"/>
      <c r="C1550" s="714"/>
      <c r="D1550" s="714"/>
      <c r="E1550" s="714"/>
      <c r="F1550" s="714"/>
    </row>
    <row r="1551" spans="2:6">
      <c r="B1551" s="714"/>
      <c r="C1551" s="714"/>
      <c r="D1551" s="714"/>
      <c r="E1551" s="714"/>
      <c r="F1551" s="714"/>
    </row>
    <row r="1552" spans="2:6">
      <c r="B1552" s="714"/>
      <c r="C1552" s="714"/>
      <c r="D1552" s="714"/>
      <c r="E1552" s="714"/>
      <c r="F1552" s="714"/>
    </row>
    <row r="1553" spans="2:6">
      <c r="B1553" s="714"/>
      <c r="C1553" s="714"/>
      <c r="D1553" s="714"/>
      <c r="E1553" s="714"/>
      <c r="F1553" s="714"/>
    </row>
    <row r="1554" spans="2:6">
      <c r="B1554" s="714"/>
      <c r="C1554" s="714"/>
      <c r="D1554" s="714"/>
      <c r="E1554" s="714"/>
      <c r="F1554" s="714"/>
    </row>
    <row r="1555" spans="2:6">
      <c r="B1555" s="714"/>
      <c r="C1555" s="714"/>
      <c r="D1555" s="714"/>
      <c r="E1555" s="714"/>
      <c r="F1555" s="714"/>
    </row>
    <row r="1556" spans="2:6">
      <c r="B1556" s="714"/>
      <c r="C1556" s="714"/>
      <c r="D1556" s="714"/>
      <c r="E1556" s="714"/>
      <c r="F1556" s="714"/>
    </row>
    <row r="1557" spans="2:6">
      <c r="B1557" s="714"/>
      <c r="C1557" s="714"/>
      <c r="D1557" s="714"/>
      <c r="E1557" s="714"/>
      <c r="F1557" s="714"/>
    </row>
    <row r="1558" spans="2:6">
      <c r="B1558" s="714"/>
      <c r="C1558" s="714"/>
      <c r="D1558" s="714"/>
      <c r="E1558" s="714"/>
      <c r="F1558" s="714"/>
    </row>
    <row r="1559" spans="2:6">
      <c r="B1559" s="714"/>
      <c r="C1559" s="714"/>
      <c r="D1559" s="714"/>
      <c r="E1559" s="714"/>
      <c r="F1559" s="714"/>
    </row>
    <row r="1560" spans="2:6">
      <c r="B1560" s="714"/>
      <c r="C1560" s="714"/>
      <c r="D1560" s="714"/>
      <c r="E1560" s="714"/>
      <c r="F1560" s="714"/>
    </row>
    <row r="1561" spans="2:6">
      <c r="B1561" s="714"/>
      <c r="C1561" s="714"/>
      <c r="D1561" s="714"/>
      <c r="E1561" s="714"/>
      <c r="F1561" s="714"/>
    </row>
    <row r="1562" spans="2:6">
      <c r="B1562" s="714"/>
      <c r="C1562" s="714"/>
      <c r="D1562" s="714"/>
      <c r="E1562" s="714"/>
      <c r="F1562" s="714"/>
    </row>
    <row r="1563" spans="2:6">
      <c r="B1563" s="714"/>
      <c r="C1563" s="714"/>
      <c r="D1563" s="714"/>
      <c r="E1563" s="714"/>
      <c r="F1563" s="714"/>
    </row>
    <row r="1564" spans="2:6">
      <c r="B1564" s="714"/>
      <c r="C1564" s="714"/>
      <c r="D1564" s="714"/>
      <c r="E1564" s="714"/>
      <c r="F1564" s="714"/>
    </row>
    <row r="1565" spans="2:6">
      <c r="B1565" s="714"/>
      <c r="C1565" s="714"/>
      <c r="D1565" s="714"/>
      <c r="E1565" s="714"/>
      <c r="F1565" s="714"/>
    </row>
    <row r="1566" spans="2:6">
      <c r="B1566" s="714"/>
      <c r="C1566" s="714"/>
      <c r="D1566" s="714"/>
      <c r="E1566" s="714"/>
      <c r="F1566" s="714"/>
    </row>
    <row r="1567" spans="2:6">
      <c r="B1567" s="714"/>
      <c r="C1567" s="714"/>
      <c r="D1567" s="714"/>
      <c r="E1567" s="714"/>
      <c r="F1567" s="714"/>
    </row>
    <row r="1568" spans="2:6">
      <c r="B1568" s="714"/>
      <c r="C1568" s="714"/>
      <c r="D1568" s="714"/>
      <c r="E1568" s="714"/>
      <c r="F1568" s="714"/>
    </row>
    <row r="1569" spans="2:6">
      <c r="B1569" s="714"/>
      <c r="C1569" s="714"/>
      <c r="D1569" s="714"/>
      <c r="E1569" s="714"/>
      <c r="F1569" s="714"/>
    </row>
    <row r="1570" spans="2:6">
      <c r="B1570" s="714"/>
      <c r="C1570" s="714"/>
      <c r="D1570" s="714"/>
      <c r="E1570" s="714"/>
      <c r="F1570" s="714"/>
    </row>
    <row r="1571" spans="2:6">
      <c r="B1571" s="714"/>
      <c r="C1571" s="714"/>
      <c r="D1571" s="714"/>
      <c r="E1571" s="714"/>
      <c r="F1571" s="714"/>
    </row>
    <row r="1572" spans="2:6">
      <c r="B1572" s="714"/>
      <c r="C1572" s="714"/>
      <c r="D1572" s="714"/>
      <c r="E1572" s="714"/>
      <c r="F1572" s="714"/>
    </row>
    <row r="1573" spans="2:6">
      <c r="B1573" s="714"/>
      <c r="C1573" s="714"/>
      <c r="D1573" s="714"/>
      <c r="E1573" s="714"/>
      <c r="F1573" s="714"/>
    </row>
    <row r="1574" spans="2:6">
      <c r="B1574" s="714"/>
      <c r="C1574" s="714"/>
      <c r="D1574" s="714"/>
      <c r="E1574" s="714"/>
      <c r="F1574" s="714"/>
    </row>
    <row r="1575" spans="2:6">
      <c r="B1575" s="714"/>
      <c r="C1575" s="714"/>
      <c r="D1575" s="714"/>
      <c r="E1575" s="714"/>
      <c r="F1575" s="714"/>
    </row>
    <row r="1576" spans="2:6">
      <c r="B1576" s="714"/>
      <c r="C1576" s="714"/>
      <c r="D1576" s="714"/>
      <c r="E1576" s="714"/>
      <c r="F1576" s="714"/>
    </row>
    <row r="1577" spans="2:6">
      <c r="B1577" s="714"/>
      <c r="C1577" s="714"/>
      <c r="D1577" s="714"/>
      <c r="E1577" s="714"/>
      <c r="F1577" s="714"/>
    </row>
    <row r="1578" spans="2:6">
      <c r="B1578" s="714"/>
      <c r="C1578" s="714"/>
      <c r="D1578" s="714"/>
      <c r="E1578" s="714"/>
      <c r="F1578" s="714"/>
    </row>
    <row r="1579" spans="2:6">
      <c r="B1579" s="714"/>
      <c r="C1579" s="714"/>
      <c r="D1579" s="714"/>
      <c r="E1579" s="714"/>
      <c r="F1579" s="714"/>
    </row>
    <row r="1580" spans="2:6">
      <c r="B1580" s="714"/>
      <c r="C1580" s="714"/>
      <c r="D1580" s="714"/>
      <c r="E1580" s="714"/>
      <c r="F1580" s="714"/>
    </row>
    <row r="1581" spans="2:6">
      <c r="B1581" s="714"/>
      <c r="C1581" s="714"/>
      <c r="D1581" s="714"/>
      <c r="E1581" s="714"/>
      <c r="F1581" s="714"/>
    </row>
    <row r="1582" spans="2:6">
      <c r="B1582" s="714"/>
      <c r="C1582" s="714"/>
      <c r="D1582" s="714"/>
      <c r="E1582" s="714"/>
      <c r="F1582" s="714"/>
    </row>
    <row r="1583" spans="2:6">
      <c r="B1583" s="714"/>
      <c r="C1583" s="714"/>
      <c r="D1583" s="714"/>
      <c r="E1583" s="714"/>
      <c r="F1583" s="714"/>
    </row>
    <row r="1584" spans="2:6">
      <c r="B1584" s="714"/>
      <c r="C1584" s="714"/>
      <c r="D1584" s="714"/>
      <c r="E1584" s="714"/>
      <c r="F1584" s="714"/>
    </row>
    <row r="1585" spans="2:6">
      <c r="B1585" s="714"/>
      <c r="C1585" s="714"/>
      <c r="D1585" s="714"/>
      <c r="E1585" s="714"/>
      <c r="F1585" s="714"/>
    </row>
    <row r="1586" spans="2:6">
      <c r="B1586" s="714"/>
      <c r="C1586" s="714"/>
      <c r="D1586" s="714"/>
      <c r="E1586" s="714"/>
      <c r="F1586" s="714"/>
    </row>
    <row r="1587" spans="2:6">
      <c r="B1587" s="714"/>
      <c r="C1587" s="714"/>
      <c r="D1587" s="714"/>
      <c r="E1587" s="714"/>
      <c r="F1587" s="714"/>
    </row>
    <row r="1588" spans="2:6">
      <c r="B1588" s="714"/>
      <c r="C1588" s="714"/>
      <c r="D1588" s="714"/>
      <c r="E1588" s="714"/>
      <c r="F1588" s="714"/>
    </row>
    <row r="1589" spans="2:6">
      <c r="B1589" s="714"/>
      <c r="C1589" s="714"/>
      <c r="D1589" s="714"/>
      <c r="E1589" s="714"/>
      <c r="F1589" s="714"/>
    </row>
    <row r="1590" spans="2:6">
      <c r="B1590" s="714"/>
      <c r="C1590" s="714"/>
      <c r="D1590" s="714"/>
      <c r="E1590" s="714"/>
      <c r="F1590" s="714"/>
    </row>
    <row r="1591" spans="2:6">
      <c r="B1591" s="714"/>
      <c r="C1591" s="714"/>
      <c r="D1591" s="714"/>
      <c r="E1591" s="714"/>
      <c r="F1591" s="714"/>
    </row>
    <row r="1592" spans="2:6">
      <c r="B1592" s="714"/>
      <c r="C1592" s="714"/>
      <c r="D1592" s="714"/>
      <c r="E1592" s="714"/>
      <c r="F1592" s="714"/>
    </row>
    <row r="1593" spans="2:6">
      <c r="B1593" s="714"/>
      <c r="C1593" s="714"/>
      <c r="D1593" s="714"/>
      <c r="E1593" s="714"/>
      <c r="F1593" s="714"/>
    </row>
    <row r="1594" spans="2:6">
      <c r="B1594" s="714"/>
      <c r="C1594" s="714"/>
      <c r="D1594" s="714"/>
      <c r="E1594" s="714"/>
      <c r="F1594" s="714"/>
    </row>
    <row r="1595" spans="2:6">
      <c r="B1595" s="714"/>
      <c r="C1595" s="714"/>
      <c r="D1595" s="714"/>
      <c r="E1595" s="714"/>
      <c r="F1595" s="714"/>
    </row>
    <row r="1596" spans="2:6">
      <c r="B1596" s="714"/>
      <c r="C1596" s="714"/>
      <c r="D1596" s="714"/>
      <c r="E1596" s="714"/>
      <c r="F1596" s="714"/>
    </row>
    <row r="1597" spans="2:6">
      <c r="B1597" s="714"/>
      <c r="C1597" s="714"/>
      <c r="D1597" s="714"/>
      <c r="E1597" s="714"/>
      <c r="F1597" s="714"/>
    </row>
    <row r="1598" spans="2:6">
      <c r="B1598" s="714"/>
      <c r="C1598" s="714"/>
      <c r="D1598" s="714"/>
      <c r="E1598" s="714"/>
      <c r="F1598" s="714"/>
    </row>
    <row r="1599" spans="2:6">
      <c r="B1599" s="714"/>
      <c r="C1599" s="714"/>
      <c r="D1599" s="714"/>
      <c r="E1599" s="714"/>
      <c r="F1599" s="714"/>
    </row>
    <row r="1600" spans="2:6">
      <c r="B1600" s="714"/>
      <c r="C1600" s="714"/>
      <c r="D1600" s="714"/>
      <c r="E1600" s="714"/>
      <c r="F1600" s="714"/>
    </row>
    <row r="1601" spans="2:6">
      <c r="B1601" s="714"/>
      <c r="C1601" s="714"/>
      <c r="D1601" s="714"/>
      <c r="E1601" s="714"/>
      <c r="F1601" s="714"/>
    </row>
    <row r="1602" spans="2:6">
      <c r="B1602" s="714"/>
      <c r="C1602" s="714"/>
      <c r="D1602" s="714"/>
      <c r="E1602" s="714"/>
      <c r="F1602" s="714"/>
    </row>
    <row r="1603" spans="2:6">
      <c r="B1603" s="714"/>
      <c r="C1603" s="714"/>
      <c r="D1603" s="714"/>
      <c r="E1603" s="714"/>
      <c r="F1603" s="714"/>
    </row>
    <row r="1604" spans="2:6">
      <c r="B1604" s="714"/>
      <c r="C1604" s="714"/>
      <c r="D1604" s="714"/>
      <c r="E1604" s="714"/>
      <c r="F1604" s="714"/>
    </row>
    <row r="1605" spans="2:6">
      <c r="B1605" s="714"/>
      <c r="C1605" s="714"/>
      <c r="D1605" s="714"/>
      <c r="E1605" s="714"/>
      <c r="F1605" s="714"/>
    </row>
    <row r="1606" spans="2:6">
      <c r="B1606" s="714"/>
      <c r="C1606" s="714"/>
      <c r="D1606" s="714"/>
      <c r="E1606" s="714"/>
      <c r="F1606" s="714"/>
    </row>
    <row r="1607" spans="2:6">
      <c r="B1607" s="714"/>
      <c r="C1607" s="714"/>
      <c r="D1607" s="714"/>
      <c r="E1607" s="714"/>
      <c r="F1607" s="714"/>
    </row>
    <row r="1608" spans="2:6">
      <c r="B1608" s="714"/>
      <c r="C1608" s="714"/>
      <c r="D1608" s="714"/>
      <c r="E1608" s="714"/>
      <c r="F1608" s="714"/>
    </row>
    <row r="1609" spans="2:6">
      <c r="B1609" s="714"/>
      <c r="C1609" s="714"/>
      <c r="D1609" s="714"/>
      <c r="E1609" s="714"/>
      <c r="F1609" s="714"/>
    </row>
    <row r="1610" spans="2:6">
      <c r="B1610" s="714"/>
      <c r="C1610" s="714"/>
      <c r="D1610" s="714"/>
      <c r="E1610" s="714"/>
      <c r="F1610" s="714"/>
    </row>
    <row r="1611" spans="2:6">
      <c r="B1611" s="714"/>
      <c r="C1611" s="714"/>
      <c r="D1611" s="714"/>
      <c r="E1611" s="714"/>
      <c r="F1611" s="714"/>
    </row>
    <row r="1612" spans="2:6">
      <c r="B1612" s="714"/>
      <c r="C1612" s="714"/>
      <c r="D1612" s="714"/>
      <c r="E1612" s="714"/>
      <c r="F1612" s="714"/>
    </row>
    <row r="1613" spans="2:6">
      <c r="B1613" s="714"/>
      <c r="C1613" s="714"/>
      <c r="D1613" s="714"/>
      <c r="E1613" s="714"/>
      <c r="F1613" s="714"/>
    </row>
    <row r="1614" spans="2:6">
      <c r="B1614" s="714"/>
      <c r="C1614" s="714"/>
      <c r="D1614" s="714"/>
      <c r="E1614" s="714"/>
      <c r="F1614" s="714"/>
    </row>
    <row r="1615" spans="2:6">
      <c r="B1615" s="714"/>
      <c r="C1615" s="714"/>
      <c r="D1615" s="714"/>
      <c r="E1615" s="714"/>
      <c r="F1615" s="714"/>
    </row>
    <row r="1616" spans="2:6">
      <c r="B1616" s="714"/>
      <c r="C1616" s="714"/>
      <c r="D1616" s="714"/>
      <c r="E1616" s="714"/>
      <c r="F1616" s="714"/>
    </row>
    <row r="1617" spans="2:6">
      <c r="B1617" s="714"/>
      <c r="C1617" s="714"/>
      <c r="D1617" s="714"/>
      <c r="E1617" s="714"/>
      <c r="F1617" s="714"/>
    </row>
    <row r="1618" spans="2:6">
      <c r="B1618" s="714"/>
      <c r="C1618" s="714"/>
      <c r="D1618" s="714"/>
      <c r="E1618" s="714"/>
      <c r="F1618" s="714"/>
    </row>
    <row r="1619" spans="2:6">
      <c r="B1619" s="714"/>
      <c r="C1619" s="714"/>
      <c r="D1619" s="714"/>
      <c r="E1619" s="714"/>
      <c r="F1619" s="714"/>
    </row>
    <row r="1620" spans="2:6">
      <c r="B1620" s="714"/>
      <c r="C1620" s="714"/>
      <c r="D1620" s="714"/>
      <c r="E1620" s="714"/>
      <c r="F1620" s="714"/>
    </row>
    <row r="1621" spans="2:6">
      <c r="B1621" s="714"/>
      <c r="C1621" s="714"/>
      <c r="D1621" s="714"/>
      <c r="E1621" s="714"/>
      <c r="F1621" s="714"/>
    </row>
    <row r="1622" spans="2:6">
      <c r="B1622" s="714"/>
      <c r="C1622" s="714"/>
      <c r="D1622" s="714"/>
      <c r="E1622" s="714"/>
      <c r="F1622" s="714"/>
    </row>
    <row r="1623" spans="2:6">
      <c r="B1623" s="714"/>
      <c r="C1623" s="714"/>
      <c r="D1623" s="714"/>
      <c r="E1623" s="714"/>
      <c r="F1623" s="714"/>
    </row>
    <row r="1624" spans="2:6">
      <c r="B1624" s="714"/>
      <c r="C1624" s="714"/>
      <c r="D1624" s="714"/>
      <c r="E1624" s="714"/>
      <c r="F1624" s="714"/>
    </row>
    <row r="1625" spans="2:6">
      <c r="B1625" s="714"/>
      <c r="C1625" s="714"/>
      <c r="D1625" s="714"/>
      <c r="E1625" s="714"/>
      <c r="F1625" s="714"/>
    </row>
    <row r="1626" spans="2:6">
      <c r="B1626" s="714"/>
      <c r="C1626" s="714"/>
      <c r="D1626" s="714"/>
      <c r="E1626" s="714"/>
      <c r="F1626" s="714"/>
    </row>
    <row r="1627" spans="2:6">
      <c r="B1627" s="714"/>
      <c r="C1627" s="714"/>
      <c r="D1627" s="714"/>
      <c r="E1627" s="714"/>
      <c r="F1627" s="714"/>
    </row>
    <row r="1628" spans="2:6">
      <c r="B1628" s="714"/>
      <c r="C1628" s="714"/>
      <c r="D1628" s="714"/>
      <c r="E1628" s="714"/>
      <c r="F1628" s="714"/>
    </row>
    <row r="1629" spans="2:6">
      <c r="B1629" s="714"/>
      <c r="C1629" s="714"/>
      <c r="D1629" s="714"/>
      <c r="E1629" s="714"/>
      <c r="F1629" s="714"/>
    </row>
    <row r="1630" spans="2:6">
      <c r="B1630" s="714"/>
      <c r="C1630" s="714"/>
      <c r="D1630" s="714"/>
      <c r="E1630" s="714"/>
      <c r="F1630" s="714"/>
    </row>
    <row r="1631" spans="2:6">
      <c r="B1631" s="714"/>
      <c r="C1631" s="714"/>
      <c r="D1631" s="714"/>
      <c r="E1631" s="714"/>
      <c r="F1631" s="714"/>
    </row>
    <row r="1632" spans="2:6">
      <c r="B1632" s="714"/>
      <c r="C1632" s="714"/>
      <c r="D1632" s="714"/>
      <c r="E1632" s="714"/>
      <c r="F1632" s="714"/>
    </row>
    <row r="1633" spans="2:6">
      <c r="B1633" s="714"/>
      <c r="C1633" s="714"/>
      <c r="D1633" s="714"/>
      <c r="E1633" s="714"/>
      <c r="F1633" s="714"/>
    </row>
    <row r="1634" spans="2:6">
      <c r="B1634" s="714"/>
      <c r="C1634" s="714"/>
      <c r="D1634" s="714"/>
      <c r="E1634" s="714"/>
      <c r="F1634" s="714"/>
    </row>
    <row r="1635" spans="2:6">
      <c r="B1635" s="714"/>
      <c r="C1635" s="714"/>
      <c r="D1635" s="714"/>
      <c r="E1635" s="714"/>
      <c r="F1635" s="714"/>
    </row>
    <row r="1636" spans="2:6">
      <c r="B1636" s="714"/>
      <c r="C1636" s="714"/>
      <c r="D1636" s="714"/>
      <c r="E1636" s="714"/>
      <c r="F1636" s="714"/>
    </row>
    <row r="1637" spans="2:6">
      <c r="B1637" s="714"/>
      <c r="C1637" s="714"/>
      <c r="D1637" s="714"/>
      <c r="E1637" s="714"/>
      <c r="F1637" s="714"/>
    </row>
    <row r="1638" spans="2:6">
      <c r="B1638" s="714"/>
      <c r="C1638" s="714"/>
      <c r="D1638" s="714"/>
      <c r="E1638" s="714"/>
      <c r="F1638" s="714"/>
    </row>
    <row r="1639" spans="2:6">
      <c r="B1639" s="714"/>
      <c r="C1639" s="714"/>
      <c r="D1639" s="714"/>
      <c r="E1639" s="714"/>
      <c r="F1639" s="714"/>
    </row>
    <row r="1640" spans="2:6">
      <c r="B1640" s="714"/>
      <c r="C1640" s="714"/>
      <c r="D1640" s="714"/>
      <c r="E1640" s="714"/>
      <c r="F1640" s="714"/>
    </row>
    <row r="1641" spans="2:6">
      <c r="B1641" s="714"/>
      <c r="C1641" s="714"/>
      <c r="D1641" s="714"/>
      <c r="E1641" s="714"/>
      <c r="F1641" s="714"/>
    </row>
    <row r="1642" spans="2:6">
      <c r="B1642" s="714"/>
      <c r="C1642" s="714"/>
      <c r="D1642" s="714"/>
      <c r="E1642" s="714"/>
      <c r="F1642" s="714"/>
    </row>
    <row r="1643" spans="2:6">
      <c r="B1643" s="714"/>
      <c r="C1643" s="714"/>
      <c r="D1643" s="714"/>
      <c r="E1643" s="714"/>
      <c r="F1643" s="714"/>
    </row>
    <row r="1644" spans="2:6">
      <c r="B1644" s="714"/>
      <c r="C1644" s="714"/>
      <c r="D1644" s="714"/>
      <c r="E1644" s="714"/>
      <c r="F1644" s="714"/>
    </row>
    <row r="1645" spans="2:6">
      <c r="B1645" s="714"/>
      <c r="C1645" s="714"/>
      <c r="D1645" s="714"/>
      <c r="E1645" s="714"/>
      <c r="F1645" s="714"/>
    </row>
    <row r="1646" spans="2:6">
      <c r="B1646" s="714"/>
      <c r="C1646" s="714"/>
      <c r="D1646" s="714"/>
      <c r="E1646" s="714"/>
      <c r="F1646" s="714"/>
    </row>
    <row r="1647" spans="2:6">
      <c r="B1647" s="714"/>
      <c r="C1647" s="714"/>
      <c r="D1647" s="714"/>
      <c r="E1647" s="714"/>
      <c r="F1647" s="714"/>
    </row>
    <row r="1648" spans="2:6">
      <c r="B1648" s="714"/>
      <c r="C1648" s="714"/>
      <c r="D1648" s="714"/>
      <c r="E1648" s="714"/>
      <c r="F1648" s="714"/>
    </row>
    <row r="1649" spans="2:6">
      <c r="B1649" s="714"/>
      <c r="C1649" s="714"/>
      <c r="D1649" s="714"/>
      <c r="E1649" s="714"/>
      <c r="F1649" s="714"/>
    </row>
    <row r="1650" spans="2:6">
      <c r="B1650" s="714"/>
      <c r="C1650" s="714"/>
      <c r="D1650" s="714"/>
      <c r="E1650" s="714"/>
      <c r="F1650" s="714"/>
    </row>
    <row r="1651" spans="2:6">
      <c r="B1651" s="714"/>
      <c r="C1651" s="714"/>
      <c r="D1651" s="714"/>
      <c r="E1651" s="714"/>
      <c r="F1651" s="714"/>
    </row>
    <row r="1652" spans="2:6">
      <c r="B1652" s="714"/>
      <c r="C1652" s="714"/>
      <c r="D1652" s="714"/>
      <c r="E1652" s="714"/>
      <c r="F1652" s="714"/>
    </row>
    <row r="1653" spans="2:6">
      <c r="B1653" s="714"/>
      <c r="C1653" s="714"/>
      <c r="D1653" s="714"/>
      <c r="E1653" s="714"/>
      <c r="F1653" s="714"/>
    </row>
    <row r="1654" spans="2:6">
      <c r="B1654" s="714"/>
      <c r="C1654" s="714"/>
      <c r="D1654" s="714"/>
      <c r="E1654" s="714"/>
      <c r="F1654" s="714"/>
    </row>
    <row r="1655" spans="2:6">
      <c r="B1655" s="714"/>
      <c r="C1655" s="714"/>
      <c r="D1655" s="714"/>
      <c r="E1655" s="714"/>
      <c r="F1655" s="714"/>
    </row>
    <row r="1656" spans="2:6">
      <c r="B1656" s="714"/>
      <c r="C1656" s="714"/>
      <c r="D1656" s="714"/>
      <c r="E1656" s="714"/>
      <c r="F1656" s="714"/>
    </row>
    <row r="1657" spans="2:6">
      <c r="B1657" s="714"/>
      <c r="C1657" s="714"/>
      <c r="D1657" s="714"/>
      <c r="E1657" s="714"/>
      <c r="F1657" s="714"/>
    </row>
    <row r="1658" spans="2:6">
      <c r="B1658" s="714"/>
      <c r="C1658" s="714"/>
      <c r="D1658" s="714"/>
      <c r="E1658" s="714"/>
      <c r="F1658" s="714"/>
    </row>
    <row r="1659" spans="2:6">
      <c r="B1659" s="714"/>
      <c r="C1659" s="714"/>
      <c r="D1659" s="714"/>
      <c r="E1659" s="714"/>
      <c r="F1659" s="714"/>
    </row>
    <row r="1660" spans="2:6">
      <c r="B1660" s="714"/>
      <c r="C1660" s="714"/>
      <c r="D1660" s="714"/>
      <c r="E1660" s="714"/>
      <c r="F1660" s="714"/>
    </row>
    <row r="1661" spans="2:6">
      <c r="B1661" s="714"/>
      <c r="C1661" s="714"/>
      <c r="D1661" s="714"/>
      <c r="E1661" s="714"/>
      <c r="F1661" s="714"/>
    </row>
    <row r="1662" spans="2:6">
      <c r="B1662" s="714"/>
      <c r="C1662" s="714"/>
      <c r="D1662" s="714"/>
      <c r="E1662" s="714"/>
      <c r="F1662" s="714"/>
    </row>
    <row r="1663" spans="2:6">
      <c r="B1663" s="714"/>
      <c r="C1663" s="714"/>
      <c r="D1663" s="714"/>
      <c r="E1663" s="714"/>
      <c r="F1663" s="714"/>
    </row>
    <row r="1664" spans="2:6">
      <c r="B1664" s="714"/>
      <c r="C1664" s="714"/>
      <c r="D1664" s="714"/>
      <c r="E1664" s="714"/>
      <c r="F1664" s="714"/>
    </row>
    <row r="1665" spans="2:6">
      <c r="B1665" s="714"/>
      <c r="C1665" s="714"/>
      <c r="D1665" s="714"/>
      <c r="E1665" s="714"/>
      <c r="F1665" s="714"/>
    </row>
    <row r="1666" spans="2:6">
      <c r="B1666" s="714"/>
      <c r="C1666" s="714"/>
      <c r="D1666" s="714"/>
      <c r="E1666" s="714"/>
      <c r="F1666" s="714"/>
    </row>
    <row r="1667" spans="2:6">
      <c r="B1667" s="714"/>
      <c r="C1667" s="714"/>
      <c r="D1667" s="714"/>
      <c r="E1667" s="714"/>
      <c r="F1667" s="714"/>
    </row>
    <row r="1668" spans="2:6">
      <c r="B1668" s="714"/>
      <c r="C1668" s="714"/>
      <c r="D1668" s="714"/>
      <c r="E1668" s="714"/>
      <c r="F1668" s="714"/>
    </row>
    <row r="1669" spans="2:6">
      <c r="B1669" s="714"/>
      <c r="C1669" s="714"/>
      <c r="D1669" s="714"/>
      <c r="E1669" s="714"/>
      <c r="F1669" s="714"/>
    </row>
    <row r="1670" spans="2:6">
      <c r="B1670" s="714"/>
      <c r="C1670" s="714"/>
      <c r="D1670" s="714"/>
      <c r="E1670" s="714"/>
      <c r="F1670" s="714"/>
    </row>
    <row r="1671" spans="2:6">
      <c r="B1671" s="714"/>
      <c r="C1671" s="714"/>
      <c r="D1671" s="714"/>
      <c r="E1671" s="714"/>
      <c r="F1671" s="714"/>
    </row>
    <row r="1672" spans="2:6">
      <c r="B1672" s="714"/>
      <c r="C1672" s="714"/>
      <c r="D1672" s="714"/>
      <c r="E1672" s="714"/>
      <c r="F1672" s="714"/>
    </row>
    <row r="1673" spans="2:6">
      <c r="B1673" s="714"/>
      <c r="C1673" s="714"/>
      <c r="D1673" s="714"/>
      <c r="E1673" s="714"/>
      <c r="F1673" s="714"/>
    </row>
    <row r="1674" spans="2:6">
      <c r="B1674" s="714"/>
      <c r="C1674" s="714"/>
      <c r="D1674" s="714"/>
      <c r="E1674" s="714"/>
      <c r="F1674" s="714"/>
    </row>
    <row r="1675" spans="2:6">
      <c r="B1675" s="714"/>
      <c r="C1675" s="714"/>
      <c r="D1675" s="714"/>
      <c r="E1675" s="714"/>
      <c r="F1675" s="714"/>
    </row>
    <row r="1676" spans="2:6">
      <c r="B1676" s="714"/>
      <c r="C1676" s="714"/>
      <c r="D1676" s="714"/>
      <c r="E1676" s="714"/>
      <c r="F1676" s="714"/>
    </row>
    <row r="1677" spans="2:6">
      <c r="B1677" s="714"/>
      <c r="C1677" s="714"/>
      <c r="D1677" s="714"/>
      <c r="E1677" s="714"/>
      <c r="F1677" s="714"/>
    </row>
    <row r="1678" spans="2:6">
      <c r="B1678" s="714"/>
      <c r="C1678" s="714"/>
      <c r="D1678" s="714"/>
      <c r="E1678" s="714"/>
      <c r="F1678" s="714"/>
    </row>
    <row r="1679" spans="2:6">
      <c r="B1679" s="714"/>
      <c r="C1679" s="714"/>
      <c r="D1679" s="714"/>
      <c r="E1679" s="714"/>
      <c r="F1679" s="714"/>
    </row>
    <row r="1680" spans="2:6">
      <c r="B1680" s="714"/>
      <c r="C1680" s="714"/>
      <c r="D1680" s="714"/>
      <c r="E1680" s="714"/>
      <c r="F1680" s="714"/>
    </row>
    <row r="1681" spans="2:6">
      <c r="B1681" s="714"/>
      <c r="C1681" s="714"/>
      <c r="D1681" s="714"/>
      <c r="E1681" s="714"/>
      <c r="F1681" s="714"/>
    </row>
    <row r="1682" spans="2:6">
      <c r="B1682" s="714"/>
      <c r="C1682" s="714"/>
      <c r="D1682" s="714"/>
      <c r="E1682" s="714"/>
      <c r="F1682" s="714"/>
    </row>
    <row r="1683" spans="2:6">
      <c r="B1683" s="714"/>
      <c r="C1683" s="714"/>
      <c r="D1683" s="714"/>
      <c r="E1683" s="714"/>
      <c r="F1683" s="714"/>
    </row>
    <row r="1684" spans="2:6">
      <c r="B1684" s="714"/>
      <c r="C1684" s="714"/>
      <c r="D1684" s="714"/>
      <c r="E1684" s="714"/>
      <c r="F1684" s="714"/>
    </row>
    <row r="1685" spans="2:6">
      <c r="B1685" s="714"/>
      <c r="C1685" s="714"/>
      <c r="D1685" s="714"/>
      <c r="E1685" s="714"/>
      <c r="F1685" s="714"/>
    </row>
    <row r="1686" spans="2:6">
      <c r="B1686" s="714"/>
      <c r="C1686" s="714"/>
      <c r="D1686" s="714"/>
      <c r="E1686" s="714"/>
      <c r="F1686" s="714"/>
    </row>
    <row r="1687" spans="2:6">
      <c r="B1687" s="714"/>
      <c r="C1687" s="714"/>
      <c r="D1687" s="714"/>
      <c r="E1687" s="714"/>
      <c r="F1687" s="714"/>
    </row>
    <row r="1688" spans="2:6">
      <c r="B1688" s="714"/>
      <c r="C1688" s="714"/>
      <c r="D1688" s="714"/>
      <c r="E1688" s="714"/>
      <c r="F1688" s="714"/>
    </row>
    <row r="1689" spans="2:6">
      <c r="B1689" s="714"/>
      <c r="C1689" s="714"/>
      <c r="D1689" s="714"/>
      <c r="E1689" s="714"/>
      <c r="F1689" s="714"/>
    </row>
    <row r="1690" spans="2:6">
      <c r="B1690" s="714"/>
      <c r="C1690" s="714"/>
      <c r="D1690" s="714"/>
      <c r="E1690" s="714"/>
      <c r="F1690" s="714"/>
    </row>
    <row r="1691" spans="2:6">
      <c r="B1691" s="714"/>
      <c r="C1691" s="714"/>
      <c r="D1691" s="714"/>
      <c r="E1691" s="714"/>
      <c r="F1691" s="714"/>
    </row>
    <row r="1692" spans="2:6">
      <c r="B1692" s="714"/>
      <c r="C1692" s="714"/>
      <c r="D1692" s="714"/>
      <c r="E1692" s="714"/>
      <c r="F1692" s="714"/>
    </row>
    <row r="1693" spans="2:6">
      <c r="B1693" s="714"/>
      <c r="C1693" s="714"/>
      <c r="D1693" s="714"/>
      <c r="E1693" s="714"/>
      <c r="F1693" s="714"/>
    </row>
    <row r="1694" spans="2:6">
      <c r="B1694" s="714"/>
      <c r="C1694" s="714"/>
      <c r="D1694" s="714"/>
      <c r="E1694" s="714"/>
      <c r="F1694" s="714"/>
    </row>
    <row r="1695" spans="2:6">
      <c r="B1695" s="714"/>
      <c r="C1695" s="714"/>
      <c r="D1695" s="714"/>
      <c r="E1695" s="714"/>
      <c r="F1695" s="714"/>
    </row>
    <row r="1696" spans="2:6">
      <c r="B1696" s="714"/>
      <c r="C1696" s="714"/>
      <c r="D1696" s="714"/>
      <c r="E1696" s="714"/>
      <c r="F1696" s="714"/>
    </row>
    <row r="1697" spans="2:6">
      <c r="B1697" s="714"/>
      <c r="C1697" s="714"/>
      <c r="D1697" s="714"/>
      <c r="E1697" s="714"/>
      <c r="F1697" s="714"/>
    </row>
    <row r="1698" spans="2:6">
      <c r="B1698" s="714"/>
      <c r="C1698" s="714"/>
      <c r="D1698" s="714"/>
      <c r="E1698" s="714"/>
      <c r="F1698" s="714"/>
    </row>
    <row r="1699" spans="2:6">
      <c r="B1699" s="714"/>
      <c r="C1699" s="714"/>
      <c r="D1699" s="714"/>
      <c r="E1699" s="714"/>
      <c r="F1699" s="714"/>
    </row>
    <row r="1700" spans="2:6">
      <c r="B1700" s="714"/>
      <c r="C1700" s="714"/>
      <c r="D1700" s="714"/>
      <c r="E1700" s="714"/>
      <c r="F1700" s="714"/>
    </row>
    <row r="1701" spans="2:6">
      <c r="B1701" s="714"/>
      <c r="C1701" s="714"/>
      <c r="D1701" s="714"/>
      <c r="E1701" s="714"/>
      <c r="F1701" s="714"/>
    </row>
    <row r="1702" spans="2:6">
      <c r="B1702" s="714"/>
      <c r="C1702" s="714"/>
      <c r="D1702" s="714"/>
      <c r="E1702" s="714"/>
      <c r="F1702" s="714"/>
    </row>
    <row r="1703" spans="2:6">
      <c r="B1703" s="714"/>
      <c r="C1703" s="714"/>
      <c r="D1703" s="714"/>
      <c r="E1703" s="714"/>
      <c r="F1703" s="714"/>
    </row>
    <row r="1704" spans="2:6">
      <c r="B1704" s="714"/>
      <c r="C1704" s="714"/>
      <c r="D1704" s="714"/>
      <c r="E1704" s="714"/>
      <c r="F1704" s="714"/>
    </row>
    <row r="1705" spans="2:6">
      <c r="B1705" s="714"/>
      <c r="C1705" s="714"/>
      <c r="D1705" s="714"/>
      <c r="E1705" s="714"/>
      <c r="F1705" s="714"/>
    </row>
    <row r="1706" spans="2:6">
      <c r="B1706" s="714"/>
      <c r="C1706" s="714"/>
      <c r="D1706" s="714"/>
      <c r="E1706" s="714"/>
      <c r="F1706" s="714"/>
    </row>
    <row r="1707" spans="2:6">
      <c r="B1707" s="714"/>
      <c r="C1707" s="714"/>
      <c r="D1707" s="714"/>
      <c r="E1707" s="714"/>
      <c r="F1707" s="714"/>
    </row>
    <row r="1708" spans="2:6">
      <c r="B1708" s="714"/>
      <c r="C1708" s="714"/>
      <c r="D1708" s="714"/>
      <c r="E1708" s="714"/>
      <c r="F1708" s="714"/>
    </row>
    <row r="1709" spans="2:6">
      <c r="B1709" s="714"/>
      <c r="C1709" s="714"/>
      <c r="D1709" s="714"/>
      <c r="E1709" s="714"/>
      <c r="F1709" s="714"/>
    </row>
    <row r="1710" spans="2:6">
      <c r="B1710" s="714"/>
      <c r="C1710" s="714"/>
      <c r="D1710" s="714"/>
      <c r="E1710" s="714"/>
      <c r="F1710" s="714"/>
    </row>
    <row r="1711" spans="2:6">
      <c r="B1711" s="714"/>
      <c r="C1711" s="714"/>
      <c r="D1711" s="714"/>
      <c r="E1711" s="714"/>
      <c r="F1711" s="714"/>
    </row>
    <row r="1712" spans="2:6">
      <c r="B1712" s="714"/>
      <c r="C1712" s="714"/>
      <c r="D1712" s="714"/>
      <c r="E1712" s="714"/>
      <c r="F1712" s="714"/>
    </row>
    <row r="1713" spans="2:6">
      <c r="B1713" s="714"/>
      <c r="C1713" s="714"/>
      <c r="D1713" s="714"/>
      <c r="E1713" s="714"/>
      <c r="F1713" s="714"/>
    </row>
    <row r="1714" spans="2:6">
      <c r="B1714" s="714"/>
      <c r="C1714" s="714"/>
      <c r="D1714" s="714"/>
      <c r="E1714" s="714"/>
      <c r="F1714" s="714"/>
    </row>
    <row r="1715" spans="2:6">
      <c r="B1715" s="714"/>
      <c r="C1715" s="714"/>
      <c r="D1715" s="714"/>
      <c r="E1715" s="714"/>
      <c r="F1715" s="714"/>
    </row>
    <row r="1716" spans="2:6">
      <c r="B1716" s="714"/>
      <c r="C1716" s="714"/>
      <c r="D1716" s="714"/>
      <c r="E1716" s="714"/>
      <c r="F1716" s="714"/>
    </row>
    <row r="1717" spans="2:6">
      <c r="B1717" s="714"/>
      <c r="C1717" s="714"/>
      <c r="D1717" s="714"/>
      <c r="E1717" s="714"/>
      <c r="F1717" s="714"/>
    </row>
    <row r="1718" spans="2:6">
      <c r="B1718" s="714"/>
      <c r="C1718" s="714"/>
      <c r="D1718" s="714"/>
      <c r="E1718" s="714"/>
      <c r="F1718" s="714"/>
    </row>
    <row r="1719" spans="2:6">
      <c r="B1719" s="714"/>
      <c r="C1719" s="714"/>
      <c r="D1719" s="714"/>
      <c r="E1719" s="714"/>
      <c r="F1719" s="714"/>
    </row>
    <row r="1720" spans="2:6">
      <c r="B1720" s="714"/>
      <c r="C1720" s="714"/>
      <c r="D1720" s="714"/>
      <c r="E1720" s="714"/>
      <c r="F1720" s="714"/>
    </row>
    <row r="1721" spans="2:6">
      <c r="B1721" s="714"/>
      <c r="C1721" s="714"/>
      <c r="D1721" s="714"/>
      <c r="E1721" s="714"/>
      <c r="F1721" s="714"/>
    </row>
    <row r="1722" spans="2:6">
      <c r="B1722" s="714"/>
      <c r="C1722" s="714"/>
      <c r="D1722" s="714"/>
      <c r="E1722" s="714"/>
      <c r="F1722" s="714"/>
    </row>
    <row r="1723" spans="2:6">
      <c r="B1723" s="714"/>
      <c r="C1723" s="714"/>
      <c r="D1723" s="714"/>
      <c r="E1723" s="714"/>
      <c r="F1723" s="714"/>
    </row>
    <row r="1724" spans="2:6">
      <c r="B1724" s="714"/>
      <c r="C1724" s="714"/>
      <c r="D1724" s="714"/>
      <c r="E1724" s="714"/>
      <c r="F1724" s="714"/>
    </row>
    <row r="1725" spans="2:6">
      <c r="B1725" s="714"/>
      <c r="C1725" s="714"/>
      <c r="D1725" s="714"/>
      <c r="E1725" s="714"/>
      <c r="F1725" s="714"/>
    </row>
    <row r="1726" spans="2:6">
      <c r="B1726" s="714"/>
      <c r="C1726" s="714"/>
      <c r="D1726" s="714"/>
      <c r="E1726" s="714"/>
      <c r="F1726" s="714"/>
    </row>
    <row r="1727" spans="2:6">
      <c r="B1727" s="714"/>
      <c r="C1727" s="714"/>
      <c r="D1727" s="714"/>
      <c r="E1727" s="714"/>
      <c r="F1727" s="714"/>
    </row>
    <row r="1728" spans="2:6">
      <c r="B1728" s="714"/>
      <c r="C1728" s="714"/>
      <c r="D1728" s="714"/>
      <c r="E1728" s="714"/>
      <c r="F1728" s="714"/>
    </row>
    <row r="1729" spans="2:6">
      <c r="B1729" s="714"/>
      <c r="C1729" s="714"/>
      <c r="D1729" s="714"/>
      <c r="E1729" s="714"/>
      <c r="F1729" s="714"/>
    </row>
    <row r="1730" spans="2:6">
      <c r="B1730" s="714"/>
      <c r="C1730" s="714"/>
      <c r="D1730" s="714"/>
      <c r="E1730" s="714"/>
      <c r="F1730" s="714"/>
    </row>
    <row r="1731" spans="2:6">
      <c r="B1731" s="714"/>
      <c r="C1731" s="714"/>
      <c r="D1731" s="714"/>
      <c r="E1731" s="714"/>
      <c r="F1731" s="714"/>
    </row>
    <row r="1732" spans="2:6">
      <c r="B1732" s="714"/>
      <c r="C1732" s="714"/>
      <c r="D1732" s="714"/>
      <c r="E1732" s="714"/>
      <c r="F1732" s="714"/>
    </row>
    <row r="1733" spans="2:6">
      <c r="B1733" s="714"/>
      <c r="C1733" s="714"/>
      <c r="D1733" s="714"/>
      <c r="E1733" s="714"/>
      <c r="F1733" s="714"/>
    </row>
    <row r="1734" spans="2:6">
      <c r="B1734" s="714"/>
      <c r="C1734" s="714"/>
      <c r="D1734" s="714"/>
      <c r="E1734" s="714"/>
      <c r="F1734" s="714"/>
    </row>
    <row r="1735" spans="2:6">
      <c r="B1735" s="714"/>
      <c r="C1735" s="714"/>
      <c r="D1735" s="714"/>
      <c r="E1735" s="714"/>
      <c r="F1735" s="714"/>
    </row>
    <row r="1736" spans="2:6">
      <c r="B1736" s="714"/>
      <c r="C1736" s="714"/>
      <c r="D1736" s="714"/>
      <c r="E1736" s="714"/>
      <c r="F1736" s="714"/>
    </row>
    <row r="1737" spans="2:6">
      <c r="B1737" s="714"/>
      <c r="C1737" s="714"/>
      <c r="D1737" s="714"/>
      <c r="E1737" s="714"/>
      <c r="F1737" s="714"/>
    </row>
    <row r="1738" spans="2:6">
      <c r="B1738" s="714"/>
      <c r="C1738" s="714"/>
      <c r="D1738" s="714"/>
      <c r="E1738" s="714"/>
      <c r="F1738" s="714"/>
    </row>
    <row r="1739" spans="2:6">
      <c r="B1739" s="714"/>
      <c r="C1739" s="714"/>
      <c r="D1739" s="714"/>
      <c r="E1739" s="714"/>
      <c r="F1739" s="714"/>
    </row>
    <row r="1740" spans="2:6">
      <c r="B1740" s="714"/>
      <c r="C1740" s="714"/>
      <c r="D1740" s="714"/>
      <c r="E1740" s="714"/>
      <c r="F1740" s="714"/>
    </row>
    <row r="1741" spans="2:6">
      <c r="B1741" s="714"/>
      <c r="C1741" s="714"/>
      <c r="D1741" s="714"/>
      <c r="E1741" s="714"/>
      <c r="F1741" s="714"/>
    </row>
    <row r="1742" spans="2:6">
      <c r="B1742" s="714"/>
      <c r="C1742" s="714"/>
      <c r="D1742" s="714"/>
      <c r="E1742" s="714"/>
      <c r="F1742" s="714"/>
    </row>
    <row r="1743" spans="2:6">
      <c r="B1743" s="714"/>
      <c r="C1743" s="714"/>
      <c r="D1743" s="714"/>
      <c r="E1743" s="714"/>
      <c r="F1743" s="714"/>
    </row>
    <row r="1744" spans="2:6">
      <c r="B1744" s="714"/>
      <c r="C1744" s="714"/>
      <c r="D1744" s="714"/>
      <c r="E1744" s="714"/>
      <c r="F1744" s="714"/>
    </row>
    <row r="1745" spans="2:6">
      <c r="B1745" s="714"/>
      <c r="C1745" s="714"/>
      <c r="D1745" s="714"/>
      <c r="E1745" s="714"/>
      <c r="F1745" s="714"/>
    </row>
    <row r="1746" spans="2:6">
      <c r="B1746" s="714"/>
      <c r="C1746" s="714"/>
      <c r="D1746" s="714"/>
      <c r="E1746" s="714"/>
      <c r="F1746" s="714"/>
    </row>
    <row r="1747" spans="2:6">
      <c r="B1747" s="714"/>
      <c r="C1747" s="714"/>
      <c r="D1747" s="714"/>
      <c r="E1747" s="714"/>
      <c r="F1747" s="714"/>
    </row>
    <row r="1748" spans="2:6">
      <c r="B1748" s="714"/>
      <c r="C1748" s="714"/>
      <c r="D1748" s="714"/>
      <c r="E1748" s="714"/>
      <c r="F1748" s="714"/>
    </row>
    <row r="1749" spans="2:6">
      <c r="B1749" s="714"/>
      <c r="C1749" s="714"/>
      <c r="D1749" s="714"/>
      <c r="E1749" s="714"/>
      <c r="F1749" s="714"/>
    </row>
    <row r="1750" spans="2:6">
      <c r="B1750" s="714"/>
      <c r="C1750" s="714"/>
      <c r="D1750" s="714"/>
      <c r="E1750" s="714"/>
      <c r="F1750" s="714"/>
    </row>
    <row r="1751" spans="2:6">
      <c r="B1751" s="714"/>
      <c r="C1751" s="714"/>
      <c r="D1751" s="714"/>
      <c r="E1751" s="714"/>
      <c r="F1751" s="714"/>
    </row>
    <row r="1752" spans="2:6">
      <c r="B1752" s="714"/>
      <c r="C1752" s="714"/>
      <c r="D1752" s="714"/>
      <c r="E1752" s="714"/>
      <c r="F1752" s="714"/>
    </row>
    <row r="1753" spans="2:6">
      <c r="B1753" s="714"/>
      <c r="C1753" s="714"/>
      <c r="D1753" s="714"/>
      <c r="E1753" s="714"/>
      <c r="F1753" s="714"/>
    </row>
    <row r="1754" spans="2:6">
      <c r="B1754" s="714"/>
      <c r="C1754" s="714"/>
      <c r="D1754" s="714"/>
      <c r="E1754" s="714"/>
      <c r="F1754" s="714"/>
    </row>
    <row r="1755" spans="2:6">
      <c r="B1755" s="714"/>
      <c r="C1755" s="714"/>
      <c r="D1755" s="714"/>
      <c r="E1755" s="714"/>
      <c r="F1755" s="714"/>
    </row>
    <row r="1756" spans="2:6">
      <c r="B1756" s="714"/>
      <c r="C1756" s="714"/>
      <c r="D1756" s="714"/>
      <c r="E1756" s="714"/>
      <c r="F1756" s="714"/>
    </row>
    <row r="1757" spans="2:6">
      <c r="B1757" s="714"/>
      <c r="C1757" s="714"/>
      <c r="D1757" s="714"/>
      <c r="E1757" s="714"/>
      <c r="F1757" s="714"/>
    </row>
    <row r="1758" spans="2:6">
      <c r="B1758" s="714"/>
      <c r="C1758" s="714"/>
      <c r="D1758" s="714"/>
      <c r="E1758" s="714"/>
      <c r="F1758" s="714"/>
    </row>
    <row r="1759" spans="2:6">
      <c r="B1759" s="714"/>
      <c r="C1759" s="714"/>
      <c r="D1759" s="714"/>
      <c r="E1759" s="714"/>
      <c r="F1759" s="714"/>
    </row>
    <row r="1760" spans="2:6">
      <c r="B1760" s="714"/>
      <c r="C1760" s="714"/>
      <c r="D1760" s="714"/>
      <c r="E1760" s="714"/>
      <c r="F1760" s="714"/>
    </row>
    <row r="1761" spans="2:6">
      <c r="B1761" s="714"/>
      <c r="C1761" s="714"/>
      <c r="D1761" s="714"/>
      <c r="E1761" s="714"/>
      <c r="F1761" s="714"/>
    </row>
    <row r="1762" spans="2:6">
      <c r="B1762" s="714"/>
      <c r="C1762" s="714"/>
      <c r="D1762" s="714"/>
      <c r="E1762" s="714"/>
      <c r="F1762" s="714"/>
    </row>
    <row r="1763" spans="2:6">
      <c r="B1763" s="714"/>
      <c r="C1763" s="714"/>
      <c r="D1763" s="714"/>
      <c r="E1763" s="714"/>
      <c r="F1763" s="714"/>
    </row>
    <row r="1764" spans="2:6">
      <c r="B1764" s="714"/>
      <c r="C1764" s="714"/>
      <c r="D1764" s="714"/>
      <c r="E1764" s="714"/>
      <c r="F1764" s="714"/>
    </row>
    <row r="1765" spans="2:6">
      <c r="B1765" s="714"/>
      <c r="C1765" s="714"/>
      <c r="D1765" s="714"/>
      <c r="E1765" s="714"/>
      <c r="F1765" s="714"/>
    </row>
    <row r="1766" spans="2:6">
      <c r="B1766" s="714"/>
      <c r="C1766" s="714"/>
      <c r="D1766" s="714"/>
      <c r="E1766" s="714"/>
      <c r="F1766" s="714"/>
    </row>
    <row r="1767" spans="2:6">
      <c r="B1767" s="714"/>
      <c r="C1767" s="714"/>
      <c r="D1767" s="714"/>
      <c r="E1767" s="714"/>
      <c r="F1767" s="714"/>
    </row>
    <row r="1768" spans="2:6">
      <c r="B1768" s="714"/>
      <c r="C1768" s="714"/>
      <c r="D1768" s="714"/>
      <c r="E1768" s="714"/>
      <c r="F1768" s="714"/>
    </row>
    <row r="1769" spans="2:6">
      <c r="B1769" s="714"/>
      <c r="C1769" s="714"/>
      <c r="D1769" s="714"/>
      <c r="E1769" s="714"/>
      <c r="F1769" s="714"/>
    </row>
    <row r="1770" spans="2:6">
      <c r="B1770" s="714"/>
      <c r="C1770" s="714"/>
      <c r="D1770" s="714"/>
      <c r="E1770" s="714"/>
      <c r="F1770" s="714"/>
    </row>
    <row r="1771" spans="2:6">
      <c r="B1771" s="714"/>
      <c r="C1771" s="714"/>
      <c r="D1771" s="714"/>
      <c r="E1771" s="714"/>
      <c r="F1771" s="714"/>
    </row>
    <row r="1772" spans="2:6">
      <c r="B1772" s="714"/>
      <c r="C1772" s="714"/>
      <c r="D1772" s="714"/>
      <c r="E1772" s="714"/>
      <c r="F1772" s="714"/>
    </row>
    <row r="1773" spans="2:6">
      <c r="B1773" s="714"/>
      <c r="C1773" s="714"/>
      <c r="D1773" s="714"/>
      <c r="E1773" s="714"/>
      <c r="F1773" s="714"/>
    </row>
    <row r="1774" spans="2:6">
      <c r="B1774" s="714"/>
      <c r="C1774" s="714"/>
      <c r="D1774" s="714"/>
      <c r="E1774" s="714"/>
      <c r="F1774" s="714"/>
    </row>
    <row r="1775" spans="2:6">
      <c r="B1775" s="714"/>
      <c r="C1775" s="714"/>
      <c r="D1775" s="714"/>
      <c r="E1775" s="714"/>
      <c r="F1775" s="714"/>
    </row>
    <row r="1776" spans="2:6">
      <c r="B1776" s="714"/>
      <c r="C1776" s="714"/>
      <c r="D1776" s="714"/>
      <c r="E1776" s="714"/>
      <c r="F1776" s="714"/>
    </row>
    <row r="1777" spans="2:6">
      <c r="B1777" s="714"/>
      <c r="C1777" s="714"/>
      <c r="D1777" s="714"/>
      <c r="E1777" s="714"/>
      <c r="F1777" s="714"/>
    </row>
    <row r="1778" spans="2:6">
      <c r="B1778" s="714"/>
      <c r="C1778" s="714"/>
      <c r="D1778" s="714"/>
      <c r="E1778" s="714"/>
      <c r="F1778" s="714"/>
    </row>
    <row r="1779" spans="2:6">
      <c r="B1779" s="714"/>
      <c r="C1779" s="714"/>
      <c r="D1779" s="714"/>
      <c r="E1779" s="714"/>
      <c r="F1779" s="714"/>
    </row>
    <row r="1780" spans="2:6">
      <c r="B1780" s="714"/>
      <c r="C1780" s="714"/>
      <c r="D1780" s="714"/>
      <c r="E1780" s="714"/>
      <c r="F1780" s="714"/>
    </row>
    <row r="1781" spans="2:6">
      <c r="B1781" s="714"/>
      <c r="C1781" s="714"/>
      <c r="D1781" s="714"/>
      <c r="E1781" s="714"/>
      <c r="F1781" s="714"/>
    </row>
    <row r="1782" spans="2:6">
      <c r="B1782" s="714"/>
      <c r="C1782" s="714"/>
      <c r="D1782" s="714"/>
      <c r="E1782" s="714"/>
      <c r="F1782" s="714"/>
    </row>
    <row r="1783" spans="2:6">
      <c r="B1783" s="714"/>
      <c r="C1783" s="714"/>
      <c r="D1783" s="714"/>
      <c r="E1783" s="714"/>
      <c r="F1783" s="714"/>
    </row>
    <row r="1784" spans="2:6">
      <c r="B1784" s="714"/>
      <c r="C1784" s="714"/>
      <c r="D1784" s="714"/>
      <c r="E1784" s="714"/>
      <c r="F1784" s="714"/>
    </row>
    <row r="1785" spans="2:6">
      <c r="B1785" s="714"/>
      <c r="C1785" s="714"/>
      <c r="D1785" s="714"/>
      <c r="E1785" s="714"/>
      <c r="F1785" s="714"/>
    </row>
    <row r="1786" spans="2:6">
      <c r="B1786" s="714"/>
      <c r="C1786" s="714"/>
      <c r="D1786" s="714"/>
      <c r="E1786" s="714"/>
      <c r="F1786" s="714"/>
    </row>
    <row r="1787" spans="2:6">
      <c r="B1787" s="714"/>
      <c r="C1787" s="714"/>
      <c r="D1787" s="714"/>
      <c r="E1787" s="714"/>
      <c r="F1787" s="714"/>
    </row>
    <row r="1788" spans="2:6">
      <c r="B1788" s="714"/>
      <c r="C1788" s="714"/>
      <c r="D1788" s="714"/>
      <c r="E1788" s="714"/>
      <c r="F1788" s="714"/>
    </row>
    <row r="1789" spans="2:6">
      <c r="B1789" s="714"/>
      <c r="C1789" s="714"/>
      <c r="D1789" s="714"/>
      <c r="E1789" s="714"/>
      <c r="F1789" s="714"/>
    </row>
    <row r="1790" spans="2:6">
      <c r="B1790" s="714"/>
      <c r="C1790" s="714"/>
      <c r="D1790" s="714"/>
      <c r="E1790" s="714"/>
      <c r="F1790" s="714"/>
    </row>
    <row r="1791" spans="2:6">
      <c r="B1791" s="714"/>
      <c r="C1791" s="714"/>
      <c r="D1791" s="714"/>
      <c r="E1791" s="714"/>
      <c r="F1791" s="714"/>
    </row>
    <row r="1792" spans="2:6">
      <c r="B1792" s="714"/>
      <c r="C1792" s="714"/>
      <c r="D1792" s="714"/>
      <c r="E1792" s="714"/>
      <c r="F1792" s="714"/>
    </row>
    <row r="1793" spans="2:6">
      <c r="B1793" s="714"/>
      <c r="C1793" s="714"/>
      <c r="D1793" s="714"/>
      <c r="E1793" s="714"/>
      <c r="F1793" s="714"/>
    </row>
    <row r="1794" spans="2:6">
      <c r="B1794" s="714"/>
      <c r="C1794" s="714"/>
      <c r="D1794" s="714"/>
      <c r="E1794" s="714"/>
      <c r="F1794" s="714"/>
    </row>
    <row r="1795" spans="2:6">
      <c r="B1795" s="714"/>
      <c r="C1795" s="714"/>
      <c r="D1795" s="714"/>
      <c r="E1795" s="714"/>
      <c r="F1795" s="714"/>
    </row>
    <row r="1796" spans="2:6">
      <c r="B1796" s="714"/>
      <c r="C1796" s="714"/>
      <c r="D1796" s="714"/>
      <c r="E1796" s="714"/>
      <c r="F1796" s="714"/>
    </row>
    <row r="1797" spans="2:6">
      <c r="B1797" s="714"/>
      <c r="C1797" s="714"/>
      <c r="D1797" s="714"/>
      <c r="E1797" s="714"/>
      <c r="F1797" s="714"/>
    </row>
    <row r="1798" spans="2:6">
      <c r="B1798" s="714"/>
      <c r="C1798" s="714"/>
      <c r="D1798" s="714"/>
      <c r="E1798" s="714"/>
      <c r="F1798" s="714"/>
    </row>
    <row r="1799" spans="2:6">
      <c r="B1799" s="714"/>
      <c r="C1799" s="714"/>
      <c r="D1799" s="714"/>
      <c r="E1799" s="714"/>
      <c r="F1799" s="714"/>
    </row>
    <row r="1800" spans="2:6">
      <c r="B1800" s="714"/>
      <c r="C1800" s="714"/>
      <c r="D1800" s="714"/>
      <c r="E1800" s="714"/>
      <c r="F1800" s="714"/>
    </row>
    <row r="1801" spans="2:6">
      <c r="B1801" s="714"/>
      <c r="C1801" s="714"/>
      <c r="D1801" s="714"/>
      <c r="E1801" s="714"/>
      <c r="F1801" s="714"/>
    </row>
    <row r="1802" spans="2:6">
      <c r="B1802" s="714"/>
      <c r="C1802" s="714"/>
      <c r="D1802" s="714"/>
      <c r="E1802" s="714"/>
      <c r="F1802" s="714"/>
    </row>
    <row r="1803" spans="2:6">
      <c r="B1803" s="714"/>
      <c r="C1803" s="714"/>
      <c r="D1803" s="714"/>
      <c r="E1803" s="714"/>
      <c r="F1803" s="714"/>
    </row>
    <row r="1804" spans="2:6">
      <c r="B1804" s="714"/>
      <c r="C1804" s="714"/>
      <c r="D1804" s="714"/>
      <c r="E1804" s="714"/>
      <c r="F1804" s="714"/>
    </row>
    <row r="1805" spans="2:6">
      <c r="B1805" s="714"/>
      <c r="C1805" s="714"/>
      <c r="D1805" s="714"/>
      <c r="E1805" s="714"/>
      <c r="F1805" s="714"/>
    </row>
    <row r="1806" spans="2:6">
      <c r="B1806" s="714"/>
      <c r="C1806" s="714"/>
      <c r="D1806" s="714"/>
      <c r="E1806" s="714"/>
      <c r="F1806" s="714"/>
    </row>
    <row r="1807" spans="2:6">
      <c r="B1807" s="714"/>
      <c r="C1807" s="714"/>
      <c r="D1807" s="714"/>
      <c r="E1807" s="714"/>
      <c r="F1807" s="714"/>
    </row>
    <row r="1808" spans="2:6">
      <c r="B1808" s="714"/>
      <c r="C1808" s="714"/>
      <c r="D1808" s="714"/>
      <c r="E1808" s="714"/>
      <c r="F1808" s="714"/>
    </row>
    <row r="1809" spans="2:6">
      <c r="B1809" s="714"/>
      <c r="C1809" s="714"/>
      <c r="D1809" s="714"/>
      <c r="E1809" s="714"/>
      <c r="F1809" s="714"/>
    </row>
    <row r="1810" spans="2:6">
      <c r="B1810" s="714"/>
      <c r="C1810" s="714"/>
      <c r="D1810" s="714"/>
      <c r="E1810" s="714"/>
      <c r="F1810" s="714"/>
    </row>
    <row r="1811" spans="2:6">
      <c r="B1811" s="714"/>
      <c r="C1811" s="714"/>
      <c r="D1811" s="714"/>
      <c r="E1811" s="714"/>
      <c r="F1811" s="714"/>
    </row>
    <row r="1812" spans="2:6">
      <c r="B1812" s="714"/>
      <c r="C1812" s="714"/>
      <c r="D1812" s="714"/>
      <c r="E1812" s="714"/>
      <c r="F1812" s="714"/>
    </row>
    <row r="1813" spans="2:6">
      <c r="B1813" s="714"/>
      <c r="C1813" s="714"/>
      <c r="D1813" s="714"/>
      <c r="E1813" s="714"/>
      <c r="F1813" s="714"/>
    </row>
    <row r="1814" spans="2:6">
      <c r="B1814" s="714"/>
      <c r="C1814" s="714"/>
      <c r="D1814" s="714"/>
      <c r="E1814" s="714"/>
      <c r="F1814" s="714"/>
    </row>
    <row r="1815" spans="2:6">
      <c r="B1815" s="714"/>
      <c r="C1815" s="714"/>
      <c r="D1815" s="714"/>
      <c r="E1815" s="714"/>
      <c r="F1815" s="714"/>
    </row>
    <row r="1816" spans="2:6">
      <c r="B1816" s="714"/>
      <c r="C1816" s="714"/>
      <c r="D1816" s="714"/>
      <c r="E1816" s="714"/>
      <c r="F1816" s="714"/>
    </row>
    <row r="1817" spans="2:6">
      <c r="B1817" s="714"/>
      <c r="C1817" s="714"/>
      <c r="D1817" s="714"/>
      <c r="E1817" s="714"/>
      <c r="F1817" s="714"/>
    </row>
    <row r="1818" spans="2:6">
      <c r="B1818" s="714"/>
      <c r="C1818" s="714"/>
      <c r="D1818" s="714"/>
      <c r="E1818" s="714"/>
      <c r="F1818" s="714"/>
    </row>
    <row r="1819" spans="2:6">
      <c r="B1819" s="714"/>
      <c r="C1819" s="714"/>
      <c r="D1819" s="714"/>
      <c r="E1819" s="714"/>
      <c r="F1819" s="714"/>
    </row>
    <row r="1820" spans="2:6">
      <c r="B1820" s="714"/>
      <c r="C1820" s="714"/>
      <c r="D1820" s="714"/>
      <c r="E1820" s="714"/>
      <c r="F1820" s="714"/>
    </row>
    <row r="1821" spans="2:6">
      <c r="B1821" s="714"/>
      <c r="C1821" s="714"/>
      <c r="D1821" s="714"/>
      <c r="E1821" s="714"/>
      <c r="F1821" s="714"/>
    </row>
    <row r="1822" spans="2:6">
      <c r="B1822" s="714"/>
      <c r="C1822" s="714"/>
      <c r="D1822" s="714"/>
      <c r="E1822" s="714"/>
      <c r="F1822" s="714"/>
    </row>
    <row r="1823" spans="2:6">
      <c r="B1823" s="714"/>
      <c r="C1823" s="714"/>
      <c r="D1823" s="714"/>
      <c r="E1823" s="714"/>
      <c r="F1823" s="714"/>
    </row>
    <row r="1824" spans="2:6">
      <c r="B1824" s="714"/>
      <c r="C1824" s="714"/>
      <c r="D1824" s="714"/>
      <c r="E1824" s="714"/>
      <c r="F1824" s="714"/>
    </row>
    <row r="1825" spans="2:6">
      <c r="B1825" s="714"/>
      <c r="C1825" s="714"/>
      <c r="D1825" s="714"/>
      <c r="E1825" s="714"/>
      <c r="F1825" s="714"/>
    </row>
    <row r="1826" spans="2:6">
      <c r="B1826" s="714"/>
      <c r="C1826" s="714"/>
      <c r="D1826" s="714"/>
      <c r="E1826" s="714"/>
      <c r="F1826" s="714"/>
    </row>
    <row r="1827" spans="2:6">
      <c r="B1827" s="714"/>
      <c r="C1827" s="714"/>
      <c r="D1827" s="714"/>
      <c r="E1827" s="714"/>
      <c r="F1827" s="714"/>
    </row>
    <row r="1828" spans="2:6">
      <c r="B1828" s="714"/>
      <c r="C1828" s="714"/>
      <c r="D1828" s="714"/>
      <c r="E1828" s="714"/>
      <c r="F1828" s="714"/>
    </row>
    <row r="1829" spans="2:6">
      <c r="B1829" s="714"/>
      <c r="C1829" s="714"/>
      <c r="D1829" s="714"/>
      <c r="E1829" s="714"/>
      <c r="F1829" s="714"/>
    </row>
    <row r="1830" spans="2:6">
      <c r="B1830" s="714"/>
      <c r="C1830" s="714"/>
      <c r="D1830" s="714"/>
      <c r="E1830" s="714"/>
      <c r="F1830" s="714"/>
    </row>
    <row r="1831" spans="2:6">
      <c r="B1831" s="714"/>
      <c r="C1831" s="714"/>
      <c r="D1831" s="714"/>
      <c r="E1831" s="714"/>
      <c r="F1831" s="714"/>
    </row>
    <row r="1832" spans="2:6">
      <c r="B1832" s="714"/>
      <c r="C1832" s="714"/>
      <c r="D1832" s="714"/>
      <c r="E1832" s="714"/>
      <c r="F1832" s="714"/>
    </row>
    <row r="1833" spans="2:6">
      <c r="B1833" s="714"/>
      <c r="C1833" s="714"/>
      <c r="D1833" s="714"/>
      <c r="E1833" s="714"/>
      <c r="F1833" s="714"/>
    </row>
    <row r="1834" spans="2:6">
      <c r="B1834" s="714"/>
      <c r="C1834" s="714"/>
      <c r="D1834" s="714"/>
      <c r="E1834" s="714"/>
      <c r="F1834" s="714"/>
    </row>
    <row r="1835" spans="2:6">
      <c r="B1835" s="714"/>
      <c r="C1835" s="714"/>
      <c r="D1835" s="714"/>
      <c r="E1835" s="714"/>
      <c r="F1835" s="714"/>
    </row>
    <row r="1836" spans="2:6">
      <c r="B1836" s="714"/>
      <c r="C1836" s="714"/>
      <c r="D1836" s="714"/>
      <c r="E1836" s="714"/>
      <c r="F1836" s="714"/>
    </row>
    <row r="1837" spans="2:6">
      <c r="B1837" s="714"/>
      <c r="C1837" s="714"/>
      <c r="D1837" s="714"/>
      <c r="E1837" s="714"/>
      <c r="F1837" s="714"/>
    </row>
    <row r="1838" spans="2:6">
      <c r="B1838" s="714"/>
      <c r="C1838" s="714"/>
      <c r="D1838" s="714"/>
      <c r="E1838" s="714"/>
      <c r="F1838" s="714"/>
    </row>
    <row r="1839" spans="2:6">
      <c r="B1839" s="714"/>
      <c r="C1839" s="714"/>
      <c r="D1839" s="714"/>
      <c r="E1839" s="714"/>
      <c r="F1839" s="714"/>
    </row>
    <row r="1840" spans="2:6">
      <c r="B1840" s="714"/>
      <c r="C1840" s="714"/>
      <c r="D1840" s="714"/>
      <c r="E1840" s="714"/>
      <c r="F1840" s="714"/>
    </row>
    <row r="1841" spans="2:6">
      <c r="B1841" s="714"/>
      <c r="C1841" s="714"/>
      <c r="D1841" s="714"/>
      <c r="E1841" s="714"/>
      <c r="F1841" s="714"/>
    </row>
    <row r="1842" spans="2:6">
      <c r="B1842" s="714"/>
      <c r="C1842" s="714"/>
      <c r="D1842" s="714"/>
      <c r="E1842" s="714"/>
      <c r="F1842" s="714"/>
    </row>
    <row r="1843" spans="2:6">
      <c r="B1843" s="714"/>
      <c r="C1843" s="714"/>
      <c r="D1843" s="714"/>
      <c r="E1843" s="714"/>
      <c r="F1843" s="714"/>
    </row>
    <row r="1844" spans="2:6">
      <c r="B1844" s="714"/>
      <c r="C1844" s="714"/>
      <c r="D1844" s="714"/>
      <c r="E1844" s="714"/>
      <c r="F1844" s="714"/>
    </row>
    <row r="1845" spans="2:6">
      <c r="B1845" s="714"/>
      <c r="C1845" s="714"/>
      <c r="D1845" s="714"/>
      <c r="E1845" s="714"/>
      <c r="F1845" s="714"/>
    </row>
    <row r="1846" spans="2:6">
      <c r="B1846" s="714"/>
      <c r="C1846" s="714"/>
      <c r="D1846" s="714"/>
      <c r="E1846" s="714"/>
      <c r="F1846" s="714"/>
    </row>
    <row r="1847" spans="2:6">
      <c r="B1847" s="714"/>
      <c r="C1847" s="714"/>
      <c r="D1847" s="714"/>
      <c r="E1847" s="714"/>
      <c r="F1847" s="714"/>
    </row>
    <row r="1848" spans="2:6">
      <c r="B1848" s="714"/>
      <c r="C1848" s="714"/>
      <c r="D1848" s="714"/>
      <c r="E1848" s="714"/>
      <c r="F1848" s="714"/>
    </row>
    <row r="1849" spans="2:6">
      <c r="B1849" s="714"/>
      <c r="C1849" s="714"/>
      <c r="D1849" s="714"/>
      <c r="E1849" s="714"/>
      <c r="F1849" s="714"/>
    </row>
    <row r="1850" spans="2:6">
      <c r="B1850" s="714"/>
      <c r="C1850" s="714"/>
      <c r="D1850" s="714"/>
      <c r="E1850" s="714"/>
      <c r="F1850" s="714"/>
    </row>
    <row r="1851" spans="2:6">
      <c r="B1851" s="714"/>
      <c r="C1851" s="714"/>
      <c r="D1851" s="714"/>
      <c r="E1851" s="714"/>
      <c r="F1851" s="714"/>
    </row>
    <row r="1852" spans="2:6">
      <c r="B1852" s="714"/>
      <c r="C1852" s="714"/>
      <c r="D1852" s="714"/>
      <c r="E1852" s="714"/>
      <c r="F1852" s="714"/>
    </row>
    <row r="1853" spans="2:6">
      <c r="B1853" s="714"/>
      <c r="C1853" s="714"/>
      <c r="D1853" s="714"/>
      <c r="E1853" s="714"/>
      <c r="F1853" s="714"/>
    </row>
    <row r="1854" spans="2:6">
      <c r="B1854" s="714"/>
      <c r="C1854" s="714"/>
      <c r="D1854" s="714"/>
      <c r="E1854" s="714"/>
      <c r="F1854" s="714"/>
    </row>
    <row r="1855" spans="2:6">
      <c r="B1855" s="714"/>
      <c r="C1855" s="714"/>
      <c r="D1855" s="714"/>
      <c r="E1855" s="714"/>
      <c r="F1855" s="714"/>
    </row>
    <row r="1856" spans="2:6">
      <c r="B1856" s="714"/>
      <c r="C1856" s="714"/>
      <c r="D1856" s="714"/>
      <c r="E1856" s="714"/>
      <c r="F1856" s="714"/>
    </row>
    <row r="1857" spans="2:6">
      <c r="B1857" s="714"/>
      <c r="C1857" s="714"/>
      <c r="D1857" s="714"/>
      <c r="E1857" s="714"/>
      <c r="F1857" s="714"/>
    </row>
    <row r="1858" spans="2:6">
      <c r="B1858" s="714"/>
      <c r="C1858" s="714"/>
      <c r="D1858" s="714"/>
      <c r="E1858" s="714"/>
      <c r="F1858" s="714"/>
    </row>
    <row r="1859" spans="2:6">
      <c r="B1859" s="714"/>
      <c r="C1859" s="714"/>
      <c r="D1859" s="714"/>
      <c r="E1859" s="714"/>
      <c r="F1859" s="714"/>
    </row>
    <row r="1860" spans="2:6">
      <c r="B1860" s="714"/>
      <c r="C1860" s="714"/>
      <c r="D1860" s="714"/>
      <c r="E1860" s="714"/>
      <c r="F1860" s="714"/>
    </row>
    <row r="1861" spans="2:6">
      <c r="B1861" s="714"/>
      <c r="C1861" s="714"/>
      <c r="D1861" s="714"/>
      <c r="E1861" s="714"/>
      <c r="F1861" s="714"/>
    </row>
    <row r="1862" spans="2:6">
      <c r="B1862" s="714"/>
      <c r="C1862" s="714"/>
      <c r="D1862" s="714"/>
      <c r="E1862" s="714"/>
      <c r="F1862" s="714"/>
    </row>
    <row r="1863" spans="2:6">
      <c r="B1863" s="714"/>
      <c r="C1863" s="714"/>
      <c r="D1863" s="714"/>
      <c r="E1863" s="714"/>
      <c r="F1863" s="714"/>
    </row>
    <row r="1864" spans="2:6">
      <c r="B1864" s="714"/>
      <c r="C1864" s="714"/>
      <c r="D1864" s="714"/>
      <c r="E1864" s="714"/>
      <c r="F1864" s="714"/>
    </row>
    <row r="1865" spans="2:6">
      <c r="B1865" s="714"/>
      <c r="C1865" s="714"/>
      <c r="D1865" s="714"/>
      <c r="E1865" s="714"/>
      <c r="F1865" s="714"/>
    </row>
    <row r="1866" spans="2:6">
      <c r="B1866" s="714"/>
      <c r="C1866" s="714"/>
      <c r="D1866" s="714"/>
      <c r="E1866" s="714"/>
      <c r="F1866" s="714"/>
    </row>
    <row r="1867" spans="2:6">
      <c r="B1867" s="714"/>
      <c r="C1867" s="714"/>
      <c r="D1867" s="714"/>
      <c r="E1867" s="714"/>
      <c r="F1867" s="714"/>
    </row>
    <row r="1868" spans="2:6">
      <c r="B1868" s="714"/>
      <c r="C1868" s="714"/>
      <c r="D1868" s="714"/>
      <c r="E1868" s="714"/>
      <c r="F1868" s="714"/>
    </row>
    <row r="1869" spans="2:6">
      <c r="B1869" s="714"/>
      <c r="C1869" s="714"/>
      <c r="D1869" s="714"/>
      <c r="E1869" s="714"/>
      <c r="F1869" s="714"/>
    </row>
    <row r="1870" spans="2:6">
      <c r="B1870" s="714"/>
      <c r="C1870" s="714"/>
      <c r="D1870" s="714"/>
      <c r="E1870" s="714"/>
      <c r="F1870" s="714"/>
    </row>
    <row r="1871" spans="2:6">
      <c r="B1871" s="714"/>
      <c r="C1871" s="714"/>
      <c r="D1871" s="714"/>
      <c r="E1871" s="714"/>
      <c r="F1871" s="714"/>
    </row>
    <row r="1872" spans="2:6">
      <c r="B1872" s="714"/>
      <c r="C1872" s="714"/>
      <c r="D1872" s="714"/>
      <c r="E1872" s="714"/>
      <c r="F1872" s="714"/>
    </row>
    <row r="1873" spans="2:6">
      <c r="B1873" s="714"/>
      <c r="C1873" s="714"/>
      <c r="D1873" s="714"/>
      <c r="E1873" s="714"/>
      <c r="F1873" s="714"/>
    </row>
    <row r="1874" spans="2:6">
      <c r="B1874" s="714"/>
      <c r="C1874" s="714"/>
      <c r="D1874" s="714"/>
      <c r="E1874" s="714"/>
      <c r="F1874" s="714"/>
    </row>
    <row r="1875" spans="2:6">
      <c r="B1875" s="714"/>
      <c r="C1875" s="714"/>
      <c r="D1875" s="714"/>
      <c r="E1875" s="714"/>
      <c r="F1875" s="714"/>
    </row>
    <row r="1876" spans="2:6">
      <c r="B1876" s="714"/>
      <c r="C1876" s="714"/>
      <c r="D1876" s="714"/>
      <c r="E1876" s="714"/>
      <c r="F1876" s="714"/>
    </row>
    <row r="1877" spans="2:6">
      <c r="B1877" s="714"/>
      <c r="C1877" s="714"/>
      <c r="D1877" s="714"/>
      <c r="E1877" s="714"/>
      <c r="F1877" s="714"/>
    </row>
    <row r="1878" spans="2:6">
      <c r="B1878" s="714"/>
      <c r="C1878" s="714"/>
      <c r="D1878" s="714"/>
      <c r="E1878" s="714"/>
      <c r="F1878" s="714"/>
    </row>
    <row r="1879" spans="2:6">
      <c r="B1879" s="714"/>
      <c r="C1879" s="714"/>
      <c r="D1879" s="714"/>
      <c r="E1879" s="714"/>
      <c r="F1879" s="714"/>
    </row>
    <row r="1880" spans="2:6">
      <c r="B1880" s="714"/>
      <c r="C1880" s="714"/>
      <c r="D1880" s="714"/>
      <c r="E1880" s="714"/>
      <c r="F1880" s="714"/>
    </row>
    <row r="1881" spans="2:6">
      <c r="B1881" s="714"/>
      <c r="C1881" s="714"/>
      <c r="D1881" s="714"/>
      <c r="E1881" s="714"/>
      <c r="F1881" s="714"/>
    </row>
    <row r="1882" spans="2:6">
      <c r="B1882" s="714"/>
      <c r="C1882" s="714"/>
      <c r="D1882" s="714"/>
      <c r="E1882" s="714"/>
      <c r="F1882" s="714"/>
    </row>
    <row r="1883" spans="2:6">
      <c r="B1883" s="714"/>
      <c r="C1883" s="714"/>
      <c r="D1883" s="714"/>
      <c r="E1883" s="714"/>
      <c r="F1883" s="714"/>
    </row>
    <row r="1884" spans="2:6">
      <c r="B1884" s="714"/>
      <c r="C1884" s="714"/>
      <c r="D1884" s="714"/>
      <c r="E1884" s="714"/>
      <c r="F1884" s="714"/>
    </row>
    <row r="1885" spans="2:6">
      <c r="B1885" s="714"/>
      <c r="C1885" s="714"/>
      <c r="D1885" s="714"/>
      <c r="E1885" s="714"/>
      <c r="F1885" s="714"/>
    </row>
    <row r="1886" spans="2:6">
      <c r="B1886" s="714"/>
      <c r="C1886" s="714"/>
      <c r="D1886" s="714"/>
      <c r="E1886" s="714"/>
      <c r="F1886" s="714"/>
    </row>
    <row r="1887" spans="2:6">
      <c r="B1887" s="714"/>
      <c r="C1887" s="714"/>
      <c r="D1887" s="714"/>
      <c r="E1887" s="714"/>
      <c r="F1887" s="714"/>
    </row>
    <row r="1888" spans="2:6">
      <c r="B1888" s="714"/>
      <c r="C1888" s="714"/>
      <c r="D1888" s="714"/>
      <c r="E1888" s="714"/>
      <c r="F1888" s="714"/>
    </row>
    <row r="1889" spans="2:6">
      <c r="B1889" s="714"/>
      <c r="C1889" s="714"/>
      <c r="D1889" s="714"/>
      <c r="E1889" s="714"/>
      <c r="F1889" s="714"/>
    </row>
    <row r="1890" spans="2:6">
      <c r="B1890" s="714"/>
      <c r="C1890" s="714"/>
      <c r="D1890" s="714"/>
      <c r="E1890" s="714"/>
      <c r="F1890" s="714"/>
    </row>
    <row r="1891" spans="2:6">
      <c r="B1891" s="714"/>
      <c r="C1891" s="714"/>
      <c r="D1891" s="714"/>
      <c r="E1891" s="714"/>
      <c r="F1891" s="714"/>
    </row>
    <row r="1892" spans="2:6">
      <c r="B1892" s="714"/>
      <c r="C1892" s="714"/>
      <c r="D1892" s="714"/>
      <c r="E1892" s="714"/>
      <c r="F1892" s="714"/>
    </row>
    <row r="1893" spans="2:6">
      <c r="B1893" s="714"/>
      <c r="C1893" s="714"/>
      <c r="D1893" s="714"/>
      <c r="E1893" s="714"/>
      <c r="F1893" s="714"/>
    </row>
    <row r="1894" spans="2:6">
      <c r="B1894" s="714"/>
      <c r="C1894" s="714"/>
      <c r="D1894" s="714"/>
      <c r="E1894" s="714"/>
      <c r="F1894" s="714"/>
    </row>
    <row r="1895" spans="2:6">
      <c r="B1895" s="714"/>
      <c r="C1895" s="714"/>
      <c r="D1895" s="714"/>
      <c r="E1895" s="714"/>
      <c r="F1895" s="714"/>
    </row>
    <row r="1896" spans="2:6">
      <c r="B1896" s="714"/>
      <c r="C1896" s="714"/>
      <c r="D1896" s="714"/>
      <c r="E1896" s="714"/>
      <c r="F1896" s="714"/>
    </row>
    <row r="1897" spans="2:6">
      <c r="B1897" s="714"/>
      <c r="C1897" s="714"/>
      <c r="D1897" s="714"/>
      <c r="E1897" s="714"/>
      <c r="F1897" s="714"/>
    </row>
    <row r="1898" spans="2:6">
      <c r="B1898" s="714"/>
      <c r="C1898" s="714"/>
      <c r="D1898" s="714"/>
      <c r="E1898" s="714"/>
      <c r="F1898" s="714"/>
    </row>
    <row r="1899" spans="2:6">
      <c r="B1899" s="714"/>
      <c r="C1899" s="714"/>
      <c r="D1899" s="714"/>
      <c r="E1899" s="714"/>
      <c r="F1899" s="714"/>
    </row>
    <row r="1900" spans="2:6">
      <c r="B1900" s="714"/>
      <c r="C1900" s="714"/>
      <c r="D1900" s="714"/>
      <c r="E1900" s="714"/>
      <c r="F1900" s="714"/>
    </row>
    <row r="1901" spans="2:6">
      <c r="B1901" s="714"/>
      <c r="C1901" s="714"/>
      <c r="D1901" s="714"/>
      <c r="E1901" s="714"/>
      <c r="F1901" s="714"/>
    </row>
    <row r="1902" spans="2:6">
      <c r="B1902" s="714"/>
      <c r="C1902" s="714"/>
      <c r="D1902" s="714"/>
      <c r="E1902" s="714"/>
      <c r="F1902" s="714"/>
    </row>
    <row r="1903" spans="2:6">
      <c r="B1903" s="714"/>
      <c r="C1903" s="714"/>
      <c r="D1903" s="714"/>
      <c r="E1903" s="714"/>
      <c r="F1903" s="714"/>
    </row>
    <row r="1904" spans="2:6">
      <c r="B1904" s="714"/>
      <c r="C1904" s="714"/>
      <c r="D1904" s="714"/>
      <c r="E1904" s="714"/>
      <c r="F1904" s="714"/>
    </row>
    <row r="1905" spans="2:6">
      <c r="B1905" s="714"/>
      <c r="C1905" s="714"/>
      <c r="D1905" s="714"/>
      <c r="E1905" s="714"/>
      <c r="F1905" s="714"/>
    </row>
    <row r="1906" spans="2:6">
      <c r="B1906" s="714"/>
      <c r="C1906" s="714"/>
      <c r="D1906" s="714"/>
      <c r="E1906" s="714"/>
      <c r="F1906" s="714"/>
    </row>
    <row r="1907" spans="2:6">
      <c r="B1907" s="714"/>
      <c r="C1907" s="714"/>
      <c r="D1907" s="714"/>
      <c r="E1907" s="714"/>
      <c r="F1907" s="714"/>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sqref="A1:K1"/>
    </sheetView>
  </sheetViews>
  <sheetFormatPr defaultColWidth="9.140625" defaultRowHeight="15"/>
  <cols>
    <col min="1" max="1" width="21.28515625" style="42" customWidth="1"/>
    <col min="2" max="2" width="24.28515625" style="42" customWidth="1"/>
    <col min="3" max="3" width="25.42578125" style="42" customWidth="1"/>
    <col min="4" max="4" width="29.42578125" style="42" customWidth="1"/>
    <col min="5" max="5" width="21.42578125" style="42" customWidth="1"/>
    <col min="6" max="6" width="22.28515625" style="42" customWidth="1"/>
    <col min="7" max="7" width="26.85546875" style="42" customWidth="1"/>
    <col min="8" max="8" width="21.28515625" style="42" customWidth="1"/>
    <col min="9" max="9" width="22" style="42" customWidth="1"/>
    <col min="10" max="10" width="19.5703125" style="42" customWidth="1"/>
    <col min="11" max="11" width="19.85546875" style="42" customWidth="1"/>
    <col min="12" max="256" width="9.140625" style="42"/>
    <col min="257" max="257" width="21.28515625" style="42" customWidth="1"/>
    <col min="258" max="258" width="24.28515625" style="42" customWidth="1"/>
    <col min="259" max="259" width="25.42578125" style="42" customWidth="1"/>
    <col min="260" max="260" width="29.42578125" style="42" customWidth="1"/>
    <col min="261" max="261" width="21.42578125" style="42" customWidth="1"/>
    <col min="262" max="262" width="22.28515625" style="42" customWidth="1"/>
    <col min="263" max="263" width="26.85546875" style="42" customWidth="1"/>
    <col min="264" max="264" width="21.28515625" style="42" customWidth="1"/>
    <col min="265" max="265" width="27.140625" style="42" customWidth="1"/>
    <col min="266" max="266" width="25.42578125" style="42" customWidth="1"/>
    <col min="267" max="267" width="27.28515625" style="42" customWidth="1"/>
    <col min="268" max="512" width="9.140625" style="42"/>
    <col min="513" max="513" width="21.28515625" style="42" customWidth="1"/>
    <col min="514" max="514" width="24.28515625" style="42" customWidth="1"/>
    <col min="515" max="515" width="25.42578125" style="42" customWidth="1"/>
    <col min="516" max="516" width="29.42578125" style="42" customWidth="1"/>
    <col min="517" max="517" width="21.42578125" style="42" customWidth="1"/>
    <col min="518" max="518" width="22.28515625" style="42" customWidth="1"/>
    <col min="519" max="519" width="26.85546875" style="42" customWidth="1"/>
    <col min="520" max="520" width="21.28515625" style="42" customWidth="1"/>
    <col min="521" max="521" width="27.140625" style="42" customWidth="1"/>
    <col min="522" max="522" width="25.42578125" style="42" customWidth="1"/>
    <col min="523" max="523" width="27.28515625" style="42" customWidth="1"/>
    <col min="524" max="768" width="9.140625" style="42"/>
    <col min="769" max="769" width="21.28515625" style="42" customWidth="1"/>
    <col min="770" max="770" width="24.28515625" style="42" customWidth="1"/>
    <col min="771" max="771" width="25.42578125" style="42" customWidth="1"/>
    <col min="772" max="772" width="29.42578125" style="42" customWidth="1"/>
    <col min="773" max="773" width="21.42578125" style="42" customWidth="1"/>
    <col min="774" max="774" width="22.28515625" style="42" customWidth="1"/>
    <col min="775" max="775" width="26.85546875" style="42" customWidth="1"/>
    <col min="776" max="776" width="21.28515625" style="42" customWidth="1"/>
    <col min="777" max="777" width="27.140625" style="42" customWidth="1"/>
    <col min="778" max="778" width="25.42578125" style="42" customWidth="1"/>
    <col min="779" max="779" width="27.28515625" style="42" customWidth="1"/>
    <col min="780" max="1024" width="9.140625" style="42"/>
    <col min="1025" max="1025" width="21.28515625" style="42" customWidth="1"/>
    <col min="1026" max="1026" width="24.28515625" style="42" customWidth="1"/>
    <col min="1027" max="1027" width="25.42578125" style="42" customWidth="1"/>
    <col min="1028" max="1028" width="29.42578125" style="42" customWidth="1"/>
    <col min="1029" max="1029" width="21.42578125" style="42" customWidth="1"/>
    <col min="1030" max="1030" width="22.28515625" style="42" customWidth="1"/>
    <col min="1031" max="1031" width="26.85546875" style="42" customWidth="1"/>
    <col min="1032" max="1032" width="21.28515625" style="42" customWidth="1"/>
    <col min="1033" max="1033" width="27.140625" style="42" customWidth="1"/>
    <col min="1034" max="1034" width="25.42578125" style="42" customWidth="1"/>
    <col min="1035" max="1035" width="27.28515625" style="42" customWidth="1"/>
    <col min="1036" max="1280" width="9.140625" style="42"/>
    <col min="1281" max="1281" width="21.28515625" style="42" customWidth="1"/>
    <col min="1282" max="1282" width="24.28515625" style="42" customWidth="1"/>
    <col min="1283" max="1283" width="25.42578125" style="42" customWidth="1"/>
    <col min="1284" max="1284" width="29.42578125" style="42" customWidth="1"/>
    <col min="1285" max="1285" width="21.42578125" style="42" customWidth="1"/>
    <col min="1286" max="1286" width="22.28515625" style="42" customWidth="1"/>
    <col min="1287" max="1287" width="26.85546875" style="42" customWidth="1"/>
    <col min="1288" max="1288" width="21.28515625" style="42" customWidth="1"/>
    <col min="1289" max="1289" width="27.140625" style="42" customWidth="1"/>
    <col min="1290" max="1290" width="25.42578125" style="42" customWidth="1"/>
    <col min="1291" max="1291" width="27.28515625" style="42" customWidth="1"/>
    <col min="1292" max="1536" width="9.140625" style="42"/>
    <col min="1537" max="1537" width="21.28515625" style="42" customWidth="1"/>
    <col min="1538" max="1538" width="24.28515625" style="42" customWidth="1"/>
    <col min="1539" max="1539" width="25.42578125" style="42" customWidth="1"/>
    <col min="1540" max="1540" width="29.42578125" style="42" customWidth="1"/>
    <col min="1541" max="1541" width="21.42578125" style="42" customWidth="1"/>
    <col min="1542" max="1542" width="22.28515625" style="42" customWidth="1"/>
    <col min="1543" max="1543" width="26.85546875" style="42" customWidth="1"/>
    <col min="1544" max="1544" width="21.28515625" style="42" customWidth="1"/>
    <col min="1545" max="1545" width="27.140625" style="42" customWidth="1"/>
    <col min="1546" max="1546" width="25.42578125" style="42" customWidth="1"/>
    <col min="1547" max="1547" width="27.28515625" style="42" customWidth="1"/>
    <col min="1548" max="1792" width="9.140625" style="42"/>
    <col min="1793" max="1793" width="21.28515625" style="42" customWidth="1"/>
    <col min="1794" max="1794" width="24.28515625" style="42" customWidth="1"/>
    <col min="1795" max="1795" width="25.42578125" style="42" customWidth="1"/>
    <col min="1796" max="1796" width="29.42578125" style="42" customWidth="1"/>
    <col min="1797" max="1797" width="21.42578125" style="42" customWidth="1"/>
    <col min="1798" max="1798" width="22.28515625" style="42" customWidth="1"/>
    <col min="1799" max="1799" width="26.85546875" style="42" customWidth="1"/>
    <col min="1800" max="1800" width="21.28515625" style="42" customWidth="1"/>
    <col min="1801" max="1801" width="27.140625" style="42" customWidth="1"/>
    <col min="1802" max="1802" width="25.42578125" style="42" customWidth="1"/>
    <col min="1803" max="1803" width="27.28515625" style="42" customWidth="1"/>
    <col min="1804" max="2048" width="9.140625" style="42"/>
    <col min="2049" max="2049" width="21.28515625" style="42" customWidth="1"/>
    <col min="2050" max="2050" width="24.28515625" style="42" customWidth="1"/>
    <col min="2051" max="2051" width="25.42578125" style="42" customWidth="1"/>
    <col min="2052" max="2052" width="29.42578125" style="42" customWidth="1"/>
    <col min="2053" max="2053" width="21.42578125" style="42" customWidth="1"/>
    <col min="2054" max="2054" width="22.28515625" style="42" customWidth="1"/>
    <col min="2055" max="2055" width="26.85546875" style="42" customWidth="1"/>
    <col min="2056" max="2056" width="21.28515625" style="42" customWidth="1"/>
    <col min="2057" max="2057" width="27.140625" style="42" customWidth="1"/>
    <col min="2058" max="2058" width="25.42578125" style="42" customWidth="1"/>
    <col min="2059" max="2059" width="27.28515625" style="42" customWidth="1"/>
    <col min="2060" max="2304" width="9.140625" style="42"/>
    <col min="2305" max="2305" width="21.28515625" style="42" customWidth="1"/>
    <col min="2306" max="2306" width="24.28515625" style="42" customWidth="1"/>
    <col min="2307" max="2307" width="25.42578125" style="42" customWidth="1"/>
    <col min="2308" max="2308" width="29.42578125" style="42" customWidth="1"/>
    <col min="2309" max="2309" width="21.42578125" style="42" customWidth="1"/>
    <col min="2310" max="2310" width="22.28515625" style="42" customWidth="1"/>
    <col min="2311" max="2311" width="26.85546875" style="42" customWidth="1"/>
    <col min="2312" max="2312" width="21.28515625" style="42" customWidth="1"/>
    <col min="2313" max="2313" width="27.140625" style="42" customWidth="1"/>
    <col min="2314" max="2314" width="25.42578125" style="42" customWidth="1"/>
    <col min="2315" max="2315" width="27.28515625" style="42" customWidth="1"/>
    <col min="2316" max="2560" width="9.140625" style="42"/>
    <col min="2561" max="2561" width="21.28515625" style="42" customWidth="1"/>
    <col min="2562" max="2562" width="24.28515625" style="42" customWidth="1"/>
    <col min="2563" max="2563" width="25.42578125" style="42" customWidth="1"/>
    <col min="2564" max="2564" width="29.42578125" style="42" customWidth="1"/>
    <col min="2565" max="2565" width="21.42578125" style="42" customWidth="1"/>
    <col min="2566" max="2566" width="22.28515625" style="42" customWidth="1"/>
    <col min="2567" max="2567" width="26.85546875" style="42" customWidth="1"/>
    <col min="2568" max="2568" width="21.28515625" style="42" customWidth="1"/>
    <col min="2569" max="2569" width="27.140625" style="42" customWidth="1"/>
    <col min="2570" max="2570" width="25.42578125" style="42" customWidth="1"/>
    <col min="2571" max="2571" width="27.28515625" style="42" customWidth="1"/>
    <col min="2572" max="2816" width="9.140625" style="42"/>
    <col min="2817" max="2817" width="21.28515625" style="42" customWidth="1"/>
    <col min="2818" max="2818" width="24.28515625" style="42" customWidth="1"/>
    <col min="2819" max="2819" width="25.42578125" style="42" customWidth="1"/>
    <col min="2820" max="2820" width="29.42578125" style="42" customWidth="1"/>
    <col min="2821" max="2821" width="21.42578125" style="42" customWidth="1"/>
    <col min="2822" max="2822" width="22.28515625" style="42" customWidth="1"/>
    <col min="2823" max="2823" width="26.85546875" style="42" customWidth="1"/>
    <col min="2824" max="2824" width="21.28515625" style="42" customWidth="1"/>
    <col min="2825" max="2825" width="27.140625" style="42" customWidth="1"/>
    <col min="2826" max="2826" width="25.42578125" style="42" customWidth="1"/>
    <col min="2827" max="2827" width="27.28515625" style="42" customWidth="1"/>
    <col min="2828" max="3072" width="9.140625" style="42"/>
    <col min="3073" max="3073" width="21.28515625" style="42" customWidth="1"/>
    <col min="3074" max="3074" width="24.28515625" style="42" customWidth="1"/>
    <col min="3075" max="3075" width="25.42578125" style="42" customWidth="1"/>
    <col min="3076" max="3076" width="29.42578125" style="42" customWidth="1"/>
    <col min="3077" max="3077" width="21.42578125" style="42" customWidth="1"/>
    <col min="3078" max="3078" width="22.28515625" style="42" customWidth="1"/>
    <col min="3079" max="3079" width="26.85546875" style="42" customWidth="1"/>
    <col min="3080" max="3080" width="21.28515625" style="42" customWidth="1"/>
    <col min="3081" max="3081" width="27.140625" style="42" customWidth="1"/>
    <col min="3082" max="3082" width="25.42578125" style="42" customWidth="1"/>
    <col min="3083" max="3083" width="27.28515625" style="42" customWidth="1"/>
    <col min="3084" max="3328" width="9.140625" style="42"/>
    <col min="3329" max="3329" width="21.28515625" style="42" customWidth="1"/>
    <col min="3330" max="3330" width="24.28515625" style="42" customWidth="1"/>
    <col min="3331" max="3331" width="25.42578125" style="42" customWidth="1"/>
    <col min="3332" max="3332" width="29.42578125" style="42" customWidth="1"/>
    <col min="3333" max="3333" width="21.42578125" style="42" customWidth="1"/>
    <col min="3334" max="3334" width="22.28515625" style="42" customWidth="1"/>
    <col min="3335" max="3335" width="26.85546875" style="42" customWidth="1"/>
    <col min="3336" max="3336" width="21.28515625" style="42" customWidth="1"/>
    <col min="3337" max="3337" width="27.140625" style="42" customWidth="1"/>
    <col min="3338" max="3338" width="25.42578125" style="42" customWidth="1"/>
    <col min="3339" max="3339" width="27.28515625" style="42" customWidth="1"/>
    <col min="3340" max="3584" width="9.140625" style="42"/>
    <col min="3585" max="3585" width="21.28515625" style="42" customWidth="1"/>
    <col min="3586" max="3586" width="24.28515625" style="42" customWidth="1"/>
    <col min="3587" max="3587" width="25.42578125" style="42" customWidth="1"/>
    <col min="3588" max="3588" width="29.42578125" style="42" customWidth="1"/>
    <col min="3589" max="3589" width="21.42578125" style="42" customWidth="1"/>
    <col min="3590" max="3590" width="22.28515625" style="42" customWidth="1"/>
    <col min="3591" max="3591" width="26.85546875" style="42" customWidth="1"/>
    <col min="3592" max="3592" width="21.28515625" style="42" customWidth="1"/>
    <col min="3593" max="3593" width="27.140625" style="42" customWidth="1"/>
    <col min="3594" max="3594" width="25.42578125" style="42" customWidth="1"/>
    <col min="3595" max="3595" width="27.28515625" style="42" customWidth="1"/>
    <col min="3596" max="3840" width="9.140625" style="42"/>
    <col min="3841" max="3841" width="21.28515625" style="42" customWidth="1"/>
    <col min="3842" max="3842" width="24.28515625" style="42" customWidth="1"/>
    <col min="3843" max="3843" width="25.42578125" style="42" customWidth="1"/>
    <col min="3844" max="3844" width="29.42578125" style="42" customWidth="1"/>
    <col min="3845" max="3845" width="21.42578125" style="42" customWidth="1"/>
    <col min="3846" max="3846" width="22.28515625" style="42" customWidth="1"/>
    <col min="3847" max="3847" width="26.85546875" style="42" customWidth="1"/>
    <col min="3848" max="3848" width="21.28515625" style="42" customWidth="1"/>
    <col min="3849" max="3849" width="27.140625" style="42" customWidth="1"/>
    <col min="3850" max="3850" width="25.42578125" style="42" customWidth="1"/>
    <col min="3851" max="3851" width="27.28515625" style="42" customWidth="1"/>
    <col min="3852" max="4096" width="9.140625" style="42"/>
    <col min="4097" max="4097" width="21.28515625" style="42" customWidth="1"/>
    <col min="4098" max="4098" width="24.28515625" style="42" customWidth="1"/>
    <col min="4099" max="4099" width="25.42578125" style="42" customWidth="1"/>
    <col min="4100" max="4100" width="29.42578125" style="42" customWidth="1"/>
    <col min="4101" max="4101" width="21.42578125" style="42" customWidth="1"/>
    <col min="4102" max="4102" width="22.28515625" style="42" customWidth="1"/>
    <col min="4103" max="4103" width="26.85546875" style="42" customWidth="1"/>
    <col min="4104" max="4104" width="21.28515625" style="42" customWidth="1"/>
    <col min="4105" max="4105" width="27.140625" style="42" customWidth="1"/>
    <col min="4106" max="4106" width="25.42578125" style="42" customWidth="1"/>
    <col min="4107" max="4107" width="27.28515625" style="42" customWidth="1"/>
    <col min="4108" max="4352" width="9.140625" style="42"/>
    <col min="4353" max="4353" width="21.28515625" style="42" customWidth="1"/>
    <col min="4354" max="4354" width="24.28515625" style="42" customWidth="1"/>
    <col min="4355" max="4355" width="25.42578125" style="42" customWidth="1"/>
    <col min="4356" max="4356" width="29.42578125" style="42" customWidth="1"/>
    <col min="4357" max="4357" width="21.42578125" style="42" customWidth="1"/>
    <col min="4358" max="4358" width="22.28515625" style="42" customWidth="1"/>
    <col min="4359" max="4359" width="26.85546875" style="42" customWidth="1"/>
    <col min="4360" max="4360" width="21.28515625" style="42" customWidth="1"/>
    <col min="4361" max="4361" width="27.140625" style="42" customWidth="1"/>
    <col min="4362" max="4362" width="25.42578125" style="42" customWidth="1"/>
    <col min="4363" max="4363" width="27.28515625" style="42" customWidth="1"/>
    <col min="4364" max="4608" width="9.140625" style="42"/>
    <col min="4609" max="4609" width="21.28515625" style="42" customWidth="1"/>
    <col min="4610" max="4610" width="24.28515625" style="42" customWidth="1"/>
    <col min="4611" max="4611" width="25.42578125" style="42" customWidth="1"/>
    <col min="4612" max="4612" width="29.42578125" style="42" customWidth="1"/>
    <col min="4613" max="4613" width="21.42578125" style="42" customWidth="1"/>
    <col min="4614" max="4614" width="22.28515625" style="42" customWidth="1"/>
    <col min="4615" max="4615" width="26.85546875" style="42" customWidth="1"/>
    <col min="4616" max="4616" width="21.28515625" style="42" customWidth="1"/>
    <col min="4617" max="4617" width="27.140625" style="42" customWidth="1"/>
    <col min="4618" max="4618" width="25.42578125" style="42" customWidth="1"/>
    <col min="4619" max="4619" width="27.28515625" style="42" customWidth="1"/>
    <col min="4620" max="4864" width="9.140625" style="42"/>
    <col min="4865" max="4865" width="21.28515625" style="42" customWidth="1"/>
    <col min="4866" max="4866" width="24.28515625" style="42" customWidth="1"/>
    <col min="4867" max="4867" width="25.42578125" style="42" customWidth="1"/>
    <col min="4868" max="4868" width="29.42578125" style="42" customWidth="1"/>
    <col min="4869" max="4869" width="21.42578125" style="42" customWidth="1"/>
    <col min="4870" max="4870" width="22.28515625" style="42" customWidth="1"/>
    <col min="4871" max="4871" width="26.85546875" style="42" customWidth="1"/>
    <col min="4872" max="4872" width="21.28515625" style="42" customWidth="1"/>
    <col min="4873" max="4873" width="27.140625" style="42" customWidth="1"/>
    <col min="4874" max="4874" width="25.42578125" style="42" customWidth="1"/>
    <col min="4875" max="4875" width="27.28515625" style="42" customWidth="1"/>
    <col min="4876" max="5120" width="9.140625" style="42"/>
    <col min="5121" max="5121" width="21.28515625" style="42" customWidth="1"/>
    <col min="5122" max="5122" width="24.28515625" style="42" customWidth="1"/>
    <col min="5123" max="5123" width="25.42578125" style="42" customWidth="1"/>
    <col min="5124" max="5124" width="29.42578125" style="42" customWidth="1"/>
    <col min="5125" max="5125" width="21.42578125" style="42" customWidth="1"/>
    <col min="5126" max="5126" width="22.28515625" style="42" customWidth="1"/>
    <col min="5127" max="5127" width="26.85546875" style="42" customWidth="1"/>
    <col min="5128" max="5128" width="21.28515625" style="42" customWidth="1"/>
    <col min="5129" max="5129" width="27.140625" style="42" customWidth="1"/>
    <col min="5130" max="5130" width="25.42578125" style="42" customWidth="1"/>
    <col min="5131" max="5131" width="27.28515625" style="42" customWidth="1"/>
    <col min="5132" max="5376" width="9.140625" style="42"/>
    <col min="5377" max="5377" width="21.28515625" style="42" customWidth="1"/>
    <col min="5378" max="5378" width="24.28515625" style="42" customWidth="1"/>
    <col min="5379" max="5379" width="25.42578125" style="42" customWidth="1"/>
    <col min="5380" max="5380" width="29.42578125" style="42" customWidth="1"/>
    <col min="5381" max="5381" width="21.42578125" style="42" customWidth="1"/>
    <col min="5382" max="5382" width="22.28515625" style="42" customWidth="1"/>
    <col min="5383" max="5383" width="26.85546875" style="42" customWidth="1"/>
    <col min="5384" max="5384" width="21.28515625" style="42" customWidth="1"/>
    <col min="5385" max="5385" width="27.140625" style="42" customWidth="1"/>
    <col min="5386" max="5386" width="25.42578125" style="42" customWidth="1"/>
    <col min="5387" max="5387" width="27.28515625" style="42" customWidth="1"/>
    <col min="5388" max="5632" width="9.140625" style="42"/>
    <col min="5633" max="5633" width="21.28515625" style="42" customWidth="1"/>
    <col min="5634" max="5634" width="24.28515625" style="42" customWidth="1"/>
    <col min="5635" max="5635" width="25.42578125" style="42" customWidth="1"/>
    <col min="5636" max="5636" width="29.42578125" style="42" customWidth="1"/>
    <col min="5637" max="5637" width="21.42578125" style="42" customWidth="1"/>
    <col min="5638" max="5638" width="22.28515625" style="42" customWidth="1"/>
    <col min="5639" max="5639" width="26.85546875" style="42" customWidth="1"/>
    <col min="5640" max="5640" width="21.28515625" style="42" customWidth="1"/>
    <col min="5641" max="5641" width="27.140625" style="42" customWidth="1"/>
    <col min="5642" max="5642" width="25.42578125" style="42" customWidth="1"/>
    <col min="5643" max="5643" width="27.28515625" style="42" customWidth="1"/>
    <col min="5644" max="5888" width="9.140625" style="42"/>
    <col min="5889" max="5889" width="21.28515625" style="42" customWidth="1"/>
    <col min="5890" max="5890" width="24.28515625" style="42" customWidth="1"/>
    <col min="5891" max="5891" width="25.42578125" style="42" customWidth="1"/>
    <col min="5892" max="5892" width="29.42578125" style="42" customWidth="1"/>
    <col min="5893" max="5893" width="21.42578125" style="42" customWidth="1"/>
    <col min="5894" max="5894" width="22.28515625" style="42" customWidth="1"/>
    <col min="5895" max="5895" width="26.85546875" style="42" customWidth="1"/>
    <col min="5896" max="5896" width="21.28515625" style="42" customWidth="1"/>
    <col min="5897" max="5897" width="27.140625" style="42" customWidth="1"/>
    <col min="5898" max="5898" width="25.42578125" style="42" customWidth="1"/>
    <col min="5899" max="5899" width="27.28515625" style="42" customWidth="1"/>
    <col min="5900" max="6144" width="9.140625" style="42"/>
    <col min="6145" max="6145" width="21.28515625" style="42" customWidth="1"/>
    <col min="6146" max="6146" width="24.28515625" style="42" customWidth="1"/>
    <col min="6147" max="6147" width="25.42578125" style="42" customWidth="1"/>
    <col min="6148" max="6148" width="29.42578125" style="42" customWidth="1"/>
    <col min="6149" max="6149" width="21.42578125" style="42" customWidth="1"/>
    <col min="6150" max="6150" width="22.28515625" style="42" customWidth="1"/>
    <col min="6151" max="6151" width="26.85546875" style="42" customWidth="1"/>
    <col min="6152" max="6152" width="21.28515625" style="42" customWidth="1"/>
    <col min="6153" max="6153" width="27.140625" style="42" customWidth="1"/>
    <col min="6154" max="6154" width="25.42578125" style="42" customWidth="1"/>
    <col min="6155" max="6155" width="27.28515625" style="42" customWidth="1"/>
    <col min="6156" max="6400" width="9.140625" style="42"/>
    <col min="6401" max="6401" width="21.28515625" style="42" customWidth="1"/>
    <col min="6402" max="6402" width="24.28515625" style="42" customWidth="1"/>
    <col min="6403" max="6403" width="25.42578125" style="42" customWidth="1"/>
    <col min="6404" max="6404" width="29.42578125" style="42" customWidth="1"/>
    <col min="6405" max="6405" width="21.42578125" style="42" customWidth="1"/>
    <col min="6406" max="6406" width="22.28515625" style="42" customWidth="1"/>
    <col min="6407" max="6407" width="26.85546875" style="42" customWidth="1"/>
    <col min="6408" max="6408" width="21.28515625" style="42" customWidth="1"/>
    <col min="6409" max="6409" width="27.140625" style="42" customWidth="1"/>
    <col min="6410" max="6410" width="25.42578125" style="42" customWidth="1"/>
    <col min="6411" max="6411" width="27.28515625" style="42" customWidth="1"/>
    <col min="6412" max="6656" width="9.140625" style="42"/>
    <col min="6657" max="6657" width="21.28515625" style="42" customWidth="1"/>
    <col min="6658" max="6658" width="24.28515625" style="42" customWidth="1"/>
    <col min="6659" max="6659" width="25.42578125" style="42" customWidth="1"/>
    <col min="6660" max="6660" width="29.42578125" style="42" customWidth="1"/>
    <col min="6661" max="6661" width="21.42578125" style="42" customWidth="1"/>
    <col min="6662" max="6662" width="22.28515625" style="42" customWidth="1"/>
    <col min="6663" max="6663" width="26.85546875" style="42" customWidth="1"/>
    <col min="6664" max="6664" width="21.28515625" style="42" customWidth="1"/>
    <col min="6665" max="6665" width="27.140625" style="42" customWidth="1"/>
    <col min="6666" max="6666" width="25.42578125" style="42" customWidth="1"/>
    <col min="6667" max="6667" width="27.28515625" style="42" customWidth="1"/>
    <col min="6668" max="6912" width="9.140625" style="42"/>
    <col min="6913" max="6913" width="21.28515625" style="42" customWidth="1"/>
    <col min="6914" max="6914" width="24.28515625" style="42" customWidth="1"/>
    <col min="6915" max="6915" width="25.42578125" style="42" customWidth="1"/>
    <col min="6916" max="6916" width="29.42578125" style="42" customWidth="1"/>
    <col min="6917" max="6917" width="21.42578125" style="42" customWidth="1"/>
    <col min="6918" max="6918" width="22.28515625" style="42" customWidth="1"/>
    <col min="6919" max="6919" width="26.85546875" style="42" customWidth="1"/>
    <col min="6920" max="6920" width="21.28515625" style="42" customWidth="1"/>
    <col min="6921" max="6921" width="27.140625" style="42" customWidth="1"/>
    <col min="6922" max="6922" width="25.42578125" style="42" customWidth="1"/>
    <col min="6923" max="6923" width="27.28515625" style="42" customWidth="1"/>
    <col min="6924" max="7168" width="9.140625" style="42"/>
    <col min="7169" max="7169" width="21.28515625" style="42" customWidth="1"/>
    <col min="7170" max="7170" width="24.28515625" style="42" customWidth="1"/>
    <col min="7171" max="7171" width="25.42578125" style="42" customWidth="1"/>
    <col min="7172" max="7172" width="29.42578125" style="42" customWidth="1"/>
    <col min="7173" max="7173" width="21.42578125" style="42" customWidth="1"/>
    <col min="7174" max="7174" width="22.28515625" style="42" customWidth="1"/>
    <col min="7175" max="7175" width="26.85546875" style="42" customWidth="1"/>
    <col min="7176" max="7176" width="21.28515625" style="42" customWidth="1"/>
    <col min="7177" max="7177" width="27.140625" style="42" customWidth="1"/>
    <col min="7178" max="7178" width="25.42578125" style="42" customWidth="1"/>
    <col min="7179" max="7179" width="27.28515625" style="42" customWidth="1"/>
    <col min="7180" max="7424" width="9.140625" style="42"/>
    <col min="7425" max="7425" width="21.28515625" style="42" customWidth="1"/>
    <col min="7426" max="7426" width="24.28515625" style="42" customWidth="1"/>
    <col min="7427" max="7427" width="25.42578125" style="42" customWidth="1"/>
    <col min="7428" max="7428" width="29.42578125" style="42" customWidth="1"/>
    <col min="7429" max="7429" width="21.42578125" style="42" customWidth="1"/>
    <col min="7430" max="7430" width="22.28515625" style="42" customWidth="1"/>
    <col min="7431" max="7431" width="26.85546875" style="42" customWidth="1"/>
    <col min="7432" max="7432" width="21.28515625" style="42" customWidth="1"/>
    <col min="7433" max="7433" width="27.140625" style="42" customWidth="1"/>
    <col min="7434" max="7434" width="25.42578125" style="42" customWidth="1"/>
    <col min="7435" max="7435" width="27.28515625" style="42" customWidth="1"/>
    <col min="7436" max="7680" width="9.140625" style="42"/>
    <col min="7681" max="7681" width="21.28515625" style="42" customWidth="1"/>
    <col min="7682" max="7682" width="24.28515625" style="42" customWidth="1"/>
    <col min="7683" max="7683" width="25.42578125" style="42" customWidth="1"/>
    <col min="7684" max="7684" width="29.42578125" style="42" customWidth="1"/>
    <col min="7685" max="7685" width="21.42578125" style="42" customWidth="1"/>
    <col min="7686" max="7686" width="22.28515625" style="42" customWidth="1"/>
    <col min="7687" max="7687" width="26.85546875" style="42" customWidth="1"/>
    <col min="7688" max="7688" width="21.28515625" style="42" customWidth="1"/>
    <col min="7689" max="7689" width="27.140625" style="42" customWidth="1"/>
    <col min="7690" max="7690" width="25.42578125" style="42" customWidth="1"/>
    <col min="7691" max="7691" width="27.28515625" style="42" customWidth="1"/>
    <col min="7692" max="7936" width="9.140625" style="42"/>
    <col min="7937" max="7937" width="21.28515625" style="42" customWidth="1"/>
    <col min="7938" max="7938" width="24.28515625" style="42" customWidth="1"/>
    <col min="7939" max="7939" width="25.42578125" style="42" customWidth="1"/>
    <col min="7940" max="7940" width="29.42578125" style="42" customWidth="1"/>
    <col min="7941" max="7941" width="21.42578125" style="42" customWidth="1"/>
    <col min="7942" max="7942" width="22.28515625" style="42" customWidth="1"/>
    <col min="7943" max="7943" width="26.85546875" style="42" customWidth="1"/>
    <col min="7944" max="7944" width="21.28515625" style="42" customWidth="1"/>
    <col min="7945" max="7945" width="27.140625" style="42" customWidth="1"/>
    <col min="7946" max="7946" width="25.42578125" style="42" customWidth="1"/>
    <col min="7947" max="7947" width="27.28515625" style="42" customWidth="1"/>
    <col min="7948" max="8192" width="9.140625" style="42"/>
    <col min="8193" max="8193" width="21.28515625" style="42" customWidth="1"/>
    <col min="8194" max="8194" width="24.28515625" style="42" customWidth="1"/>
    <col min="8195" max="8195" width="25.42578125" style="42" customWidth="1"/>
    <col min="8196" max="8196" width="29.42578125" style="42" customWidth="1"/>
    <col min="8197" max="8197" width="21.42578125" style="42" customWidth="1"/>
    <col min="8198" max="8198" width="22.28515625" style="42" customWidth="1"/>
    <col min="8199" max="8199" width="26.85546875" style="42" customWidth="1"/>
    <col min="8200" max="8200" width="21.28515625" style="42" customWidth="1"/>
    <col min="8201" max="8201" width="27.140625" style="42" customWidth="1"/>
    <col min="8202" max="8202" width="25.42578125" style="42" customWidth="1"/>
    <col min="8203" max="8203" width="27.28515625" style="42" customWidth="1"/>
    <col min="8204" max="8448" width="9.140625" style="42"/>
    <col min="8449" max="8449" width="21.28515625" style="42" customWidth="1"/>
    <col min="8450" max="8450" width="24.28515625" style="42" customWidth="1"/>
    <col min="8451" max="8451" width="25.42578125" style="42" customWidth="1"/>
    <col min="8452" max="8452" width="29.42578125" style="42" customWidth="1"/>
    <col min="8453" max="8453" width="21.42578125" style="42" customWidth="1"/>
    <col min="8454" max="8454" width="22.28515625" style="42" customWidth="1"/>
    <col min="8455" max="8455" width="26.85546875" style="42" customWidth="1"/>
    <col min="8456" max="8456" width="21.28515625" style="42" customWidth="1"/>
    <col min="8457" max="8457" width="27.140625" style="42" customWidth="1"/>
    <col min="8458" max="8458" width="25.42578125" style="42" customWidth="1"/>
    <col min="8459" max="8459" width="27.28515625" style="42" customWidth="1"/>
    <col min="8460" max="8704" width="9.140625" style="42"/>
    <col min="8705" max="8705" width="21.28515625" style="42" customWidth="1"/>
    <col min="8706" max="8706" width="24.28515625" style="42" customWidth="1"/>
    <col min="8707" max="8707" width="25.42578125" style="42" customWidth="1"/>
    <col min="8708" max="8708" width="29.42578125" style="42" customWidth="1"/>
    <col min="8709" max="8709" width="21.42578125" style="42" customWidth="1"/>
    <col min="8710" max="8710" width="22.28515625" style="42" customWidth="1"/>
    <col min="8711" max="8711" width="26.85546875" style="42" customWidth="1"/>
    <col min="8712" max="8712" width="21.28515625" style="42" customWidth="1"/>
    <col min="8713" max="8713" width="27.140625" style="42" customWidth="1"/>
    <col min="8714" max="8714" width="25.42578125" style="42" customWidth="1"/>
    <col min="8715" max="8715" width="27.28515625" style="42" customWidth="1"/>
    <col min="8716" max="8960" width="9.140625" style="42"/>
    <col min="8961" max="8961" width="21.28515625" style="42" customWidth="1"/>
    <col min="8962" max="8962" width="24.28515625" style="42" customWidth="1"/>
    <col min="8963" max="8963" width="25.42578125" style="42" customWidth="1"/>
    <col min="8964" max="8964" width="29.42578125" style="42" customWidth="1"/>
    <col min="8965" max="8965" width="21.42578125" style="42" customWidth="1"/>
    <col min="8966" max="8966" width="22.28515625" style="42" customWidth="1"/>
    <col min="8967" max="8967" width="26.85546875" style="42" customWidth="1"/>
    <col min="8968" max="8968" width="21.28515625" style="42" customWidth="1"/>
    <col min="8969" max="8969" width="27.140625" style="42" customWidth="1"/>
    <col min="8970" max="8970" width="25.42578125" style="42" customWidth="1"/>
    <col min="8971" max="8971" width="27.28515625" style="42" customWidth="1"/>
    <col min="8972" max="9216" width="9.140625" style="42"/>
    <col min="9217" max="9217" width="21.28515625" style="42" customWidth="1"/>
    <col min="9218" max="9218" width="24.28515625" style="42" customWidth="1"/>
    <col min="9219" max="9219" width="25.42578125" style="42" customWidth="1"/>
    <col min="9220" max="9220" width="29.42578125" style="42" customWidth="1"/>
    <col min="9221" max="9221" width="21.42578125" style="42" customWidth="1"/>
    <col min="9222" max="9222" width="22.28515625" style="42" customWidth="1"/>
    <col min="9223" max="9223" width="26.85546875" style="42" customWidth="1"/>
    <col min="9224" max="9224" width="21.28515625" style="42" customWidth="1"/>
    <col min="9225" max="9225" width="27.140625" style="42" customWidth="1"/>
    <col min="9226" max="9226" width="25.42578125" style="42" customWidth="1"/>
    <col min="9227" max="9227" width="27.28515625" style="42" customWidth="1"/>
    <col min="9228" max="9472" width="9.140625" style="42"/>
    <col min="9473" max="9473" width="21.28515625" style="42" customWidth="1"/>
    <col min="9474" max="9474" width="24.28515625" style="42" customWidth="1"/>
    <col min="9475" max="9475" width="25.42578125" style="42" customWidth="1"/>
    <col min="9476" max="9476" width="29.42578125" style="42" customWidth="1"/>
    <col min="9477" max="9477" width="21.42578125" style="42" customWidth="1"/>
    <col min="9478" max="9478" width="22.28515625" style="42" customWidth="1"/>
    <col min="9479" max="9479" width="26.85546875" style="42" customWidth="1"/>
    <col min="9480" max="9480" width="21.28515625" style="42" customWidth="1"/>
    <col min="9481" max="9481" width="27.140625" style="42" customWidth="1"/>
    <col min="9482" max="9482" width="25.42578125" style="42" customWidth="1"/>
    <col min="9483" max="9483" width="27.28515625" style="42" customWidth="1"/>
    <col min="9484" max="9728" width="9.140625" style="42"/>
    <col min="9729" max="9729" width="21.28515625" style="42" customWidth="1"/>
    <col min="9730" max="9730" width="24.28515625" style="42" customWidth="1"/>
    <col min="9731" max="9731" width="25.42578125" style="42" customWidth="1"/>
    <col min="9732" max="9732" width="29.42578125" style="42" customWidth="1"/>
    <col min="9733" max="9733" width="21.42578125" style="42" customWidth="1"/>
    <col min="9734" max="9734" width="22.28515625" style="42" customWidth="1"/>
    <col min="9735" max="9735" width="26.85546875" style="42" customWidth="1"/>
    <col min="9736" max="9736" width="21.28515625" style="42" customWidth="1"/>
    <col min="9737" max="9737" width="27.140625" style="42" customWidth="1"/>
    <col min="9738" max="9738" width="25.42578125" style="42" customWidth="1"/>
    <col min="9739" max="9739" width="27.28515625" style="42" customWidth="1"/>
    <col min="9740" max="9984" width="9.140625" style="42"/>
    <col min="9985" max="9985" width="21.28515625" style="42" customWidth="1"/>
    <col min="9986" max="9986" width="24.28515625" style="42" customWidth="1"/>
    <col min="9987" max="9987" width="25.42578125" style="42" customWidth="1"/>
    <col min="9988" max="9988" width="29.42578125" style="42" customWidth="1"/>
    <col min="9989" max="9989" width="21.42578125" style="42" customWidth="1"/>
    <col min="9990" max="9990" width="22.28515625" style="42" customWidth="1"/>
    <col min="9991" max="9991" width="26.85546875" style="42" customWidth="1"/>
    <col min="9992" max="9992" width="21.28515625" style="42" customWidth="1"/>
    <col min="9993" max="9993" width="27.140625" style="42" customWidth="1"/>
    <col min="9994" max="9994" width="25.42578125" style="42" customWidth="1"/>
    <col min="9995" max="9995" width="27.28515625" style="42" customWidth="1"/>
    <col min="9996" max="10240" width="9.140625" style="42"/>
    <col min="10241" max="10241" width="21.28515625" style="42" customWidth="1"/>
    <col min="10242" max="10242" width="24.28515625" style="42" customWidth="1"/>
    <col min="10243" max="10243" width="25.42578125" style="42" customWidth="1"/>
    <col min="10244" max="10244" width="29.42578125" style="42" customWidth="1"/>
    <col min="10245" max="10245" width="21.42578125" style="42" customWidth="1"/>
    <col min="10246" max="10246" width="22.28515625" style="42" customWidth="1"/>
    <col min="10247" max="10247" width="26.85546875" style="42" customWidth="1"/>
    <col min="10248" max="10248" width="21.28515625" style="42" customWidth="1"/>
    <col min="10249" max="10249" width="27.140625" style="42" customWidth="1"/>
    <col min="10250" max="10250" width="25.42578125" style="42" customWidth="1"/>
    <col min="10251" max="10251" width="27.28515625" style="42" customWidth="1"/>
    <col min="10252" max="10496" width="9.140625" style="42"/>
    <col min="10497" max="10497" width="21.28515625" style="42" customWidth="1"/>
    <col min="10498" max="10498" width="24.28515625" style="42" customWidth="1"/>
    <col min="10499" max="10499" width="25.42578125" style="42" customWidth="1"/>
    <col min="10500" max="10500" width="29.42578125" style="42" customWidth="1"/>
    <col min="10501" max="10501" width="21.42578125" style="42" customWidth="1"/>
    <col min="10502" max="10502" width="22.28515625" style="42" customWidth="1"/>
    <col min="10503" max="10503" width="26.85546875" style="42" customWidth="1"/>
    <col min="10504" max="10504" width="21.28515625" style="42" customWidth="1"/>
    <col min="10505" max="10505" width="27.140625" style="42" customWidth="1"/>
    <col min="10506" max="10506" width="25.42578125" style="42" customWidth="1"/>
    <col min="10507" max="10507" width="27.28515625" style="42" customWidth="1"/>
    <col min="10508" max="10752" width="9.140625" style="42"/>
    <col min="10753" max="10753" width="21.28515625" style="42" customWidth="1"/>
    <col min="10754" max="10754" width="24.28515625" style="42" customWidth="1"/>
    <col min="10755" max="10755" width="25.42578125" style="42" customWidth="1"/>
    <col min="10756" max="10756" width="29.42578125" style="42" customWidth="1"/>
    <col min="10757" max="10757" width="21.42578125" style="42" customWidth="1"/>
    <col min="10758" max="10758" width="22.28515625" style="42" customWidth="1"/>
    <col min="10759" max="10759" width="26.85546875" style="42" customWidth="1"/>
    <col min="10760" max="10760" width="21.28515625" style="42" customWidth="1"/>
    <col min="10761" max="10761" width="27.140625" style="42" customWidth="1"/>
    <col min="10762" max="10762" width="25.42578125" style="42" customWidth="1"/>
    <col min="10763" max="10763" width="27.28515625" style="42" customWidth="1"/>
    <col min="10764" max="11008" width="9.140625" style="42"/>
    <col min="11009" max="11009" width="21.28515625" style="42" customWidth="1"/>
    <col min="11010" max="11010" width="24.28515625" style="42" customWidth="1"/>
    <col min="11011" max="11011" width="25.42578125" style="42" customWidth="1"/>
    <col min="11012" max="11012" width="29.42578125" style="42" customWidth="1"/>
    <col min="11013" max="11013" width="21.42578125" style="42" customWidth="1"/>
    <col min="11014" max="11014" width="22.28515625" style="42" customWidth="1"/>
    <col min="11015" max="11015" width="26.85546875" style="42" customWidth="1"/>
    <col min="11016" max="11016" width="21.28515625" style="42" customWidth="1"/>
    <col min="11017" max="11017" width="27.140625" style="42" customWidth="1"/>
    <col min="11018" max="11018" width="25.42578125" style="42" customWidth="1"/>
    <col min="11019" max="11019" width="27.28515625" style="42" customWidth="1"/>
    <col min="11020" max="11264" width="9.140625" style="42"/>
    <col min="11265" max="11265" width="21.28515625" style="42" customWidth="1"/>
    <col min="11266" max="11266" width="24.28515625" style="42" customWidth="1"/>
    <col min="11267" max="11267" width="25.42578125" style="42" customWidth="1"/>
    <col min="11268" max="11268" width="29.42578125" style="42" customWidth="1"/>
    <col min="11269" max="11269" width="21.42578125" style="42" customWidth="1"/>
    <col min="11270" max="11270" width="22.28515625" style="42" customWidth="1"/>
    <col min="11271" max="11271" width="26.85546875" style="42" customWidth="1"/>
    <col min="11272" max="11272" width="21.28515625" style="42" customWidth="1"/>
    <col min="11273" max="11273" width="27.140625" style="42" customWidth="1"/>
    <col min="11274" max="11274" width="25.42578125" style="42" customWidth="1"/>
    <col min="11275" max="11275" width="27.28515625" style="42" customWidth="1"/>
    <col min="11276" max="11520" width="9.140625" style="42"/>
    <col min="11521" max="11521" width="21.28515625" style="42" customWidth="1"/>
    <col min="11522" max="11522" width="24.28515625" style="42" customWidth="1"/>
    <col min="11523" max="11523" width="25.42578125" style="42" customWidth="1"/>
    <col min="11524" max="11524" width="29.42578125" style="42" customWidth="1"/>
    <col min="11525" max="11525" width="21.42578125" style="42" customWidth="1"/>
    <col min="11526" max="11526" width="22.28515625" style="42" customWidth="1"/>
    <col min="11527" max="11527" width="26.85546875" style="42" customWidth="1"/>
    <col min="11528" max="11528" width="21.28515625" style="42" customWidth="1"/>
    <col min="11529" max="11529" width="27.140625" style="42" customWidth="1"/>
    <col min="11530" max="11530" width="25.42578125" style="42" customWidth="1"/>
    <col min="11531" max="11531" width="27.28515625" style="42" customWidth="1"/>
    <col min="11532" max="11776" width="9.140625" style="42"/>
    <col min="11777" max="11777" width="21.28515625" style="42" customWidth="1"/>
    <col min="11778" max="11778" width="24.28515625" style="42" customWidth="1"/>
    <col min="11779" max="11779" width="25.42578125" style="42" customWidth="1"/>
    <col min="11780" max="11780" width="29.42578125" style="42" customWidth="1"/>
    <col min="11781" max="11781" width="21.42578125" style="42" customWidth="1"/>
    <col min="11782" max="11782" width="22.28515625" style="42" customWidth="1"/>
    <col min="11783" max="11783" width="26.85546875" style="42" customWidth="1"/>
    <col min="11784" max="11784" width="21.28515625" style="42" customWidth="1"/>
    <col min="11785" max="11785" width="27.140625" style="42" customWidth="1"/>
    <col min="11786" max="11786" width="25.42578125" style="42" customWidth="1"/>
    <col min="11787" max="11787" width="27.28515625" style="42" customWidth="1"/>
    <col min="11788" max="12032" width="9.140625" style="42"/>
    <col min="12033" max="12033" width="21.28515625" style="42" customWidth="1"/>
    <col min="12034" max="12034" width="24.28515625" style="42" customWidth="1"/>
    <col min="12035" max="12035" width="25.42578125" style="42" customWidth="1"/>
    <col min="12036" max="12036" width="29.42578125" style="42" customWidth="1"/>
    <col min="12037" max="12037" width="21.42578125" style="42" customWidth="1"/>
    <col min="12038" max="12038" width="22.28515625" style="42" customWidth="1"/>
    <col min="12039" max="12039" width="26.85546875" style="42" customWidth="1"/>
    <col min="12040" max="12040" width="21.28515625" style="42" customWidth="1"/>
    <col min="12041" max="12041" width="27.140625" style="42" customWidth="1"/>
    <col min="12042" max="12042" width="25.42578125" style="42" customWidth="1"/>
    <col min="12043" max="12043" width="27.28515625" style="42" customWidth="1"/>
    <col min="12044" max="12288" width="9.140625" style="42"/>
    <col min="12289" max="12289" width="21.28515625" style="42" customWidth="1"/>
    <col min="12290" max="12290" width="24.28515625" style="42" customWidth="1"/>
    <col min="12291" max="12291" width="25.42578125" style="42" customWidth="1"/>
    <col min="12292" max="12292" width="29.42578125" style="42" customWidth="1"/>
    <col min="12293" max="12293" width="21.42578125" style="42" customWidth="1"/>
    <col min="12294" max="12294" width="22.28515625" style="42" customWidth="1"/>
    <col min="12295" max="12295" width="26.85546875" style="42" customWidth="1"/>
    <col min="12296" max="12296" width="21.28515625" style="42" customWidth="1"/>
    <col min="12297" max="12297" width="27.140625" style="42" customWidth="1"/>
    <col min="12298" max="12298" width="25.42578125" style="42" customWidth="1"/>
    <col min="12299" max="12299" width="27.28515625" style="42" customWidth="1"/>
    <col min="12300" max="12544" width="9.140625" style="42"/>
    <col min="12545" max="12545" width="21.28515625" style="42" customWidth="1"/>
    <col min="12546" max="12546" width="24.28515625" style="42" customWidth="1"/>
    <col min="12547" max="12547" width="25.42578125" style="42" customWidth="1"/>
    <col min="12548" max="12548" width="29.42578125" style="42" customWidth="1"/>
    <col min="12549" max="12549" width="21.42578125" style="42" customWidth="1"/>
    <col min="12550" max="12550" width="22.28515625" style="42" customWidth="1"/>
    <col min="12551" max="12551" width="26.85546875" style="42" customWidth="1"/>
    <col min="12552" max="12552" width="21.28515625" style="42" customWidth="1"/>
    <col min="12553" max="12553" width="27.140625" style="42" customWidth="1"/>
    <col min="12554" max="12554" width="25.42578125" style="42" customWidth="1"/>
    <col min="12555" max="12555" width="27.28515625" style="42" customWidth="1"/>
    <col min="12556" max="12800" width="9.140625" style="42"/>
    <col min="12801" max="12801" width="21.28515625" style="42" customWidth="1"/>
    <col min="12802" max="12802" width="24.28515625" style="42" customWidth="1"/>
    <col min="12803" max="12803" width="25.42578125" style="42" customWidth="1"/>
    <col min="12804" max="12804" width="29.42578125" style="42" customWidth="1"/>
    <col min="12805" max="12805" width="21.42578125" style="42" customWidth="1"/>
    <col min="12806" max="12806" width="22.28515625" style="42" customWidth="1"/>
    <col min="12807" max="12807" width="26.85546875" style="42" customWidth="1"/>
    <col min="12808" max="12808" width="21.28515625" style="42" customWidth="1"/>
    <col min="12809" max="12809" width="27.140625" style="42" customWidth="1"/>
    <col min="12810" max="12810" width="25.42578125" style="42" customWidth="1"/>
    <col min="12811" max="12811" width="27.28515625" style="42" customWidth="1"/>
    <col min="12812" max="13056" width="9.140625" style="42"/>
    <col min="13057" max="13057" width="21.28515625" style="42" customWidth="1"/>
    <col min="13058" max="13058" width="24.28515625" style="42" customWidth="1"/>
    <col min="13059" max="13059" width="25.42578125" style="42" customWidth="1"/>
    <col min="13060" max="13060" width="29.42578125" style="42" customWidth="1"/>
    <col min="13061" max="13061" width="21.42578125" style="42" customWidth="1"/>
    <col min="13062" max="13062" width="22.28515625" style="42" customWidth="1"/>
    <col min="13063" max="13063" width="26.85546875" style="42" customWidth="1"/>
    <col min="13064" max="13064" width="21.28515625" style="42" customWidth="1"/>
    <col min="13065" max="13065" width="27.140625" style="42" customWidth="1"/>
    <col min="13066" max="13066" width="25.42578125" style="42" customWidth="1"/>
    <col min="13067" max="13067" width="27.28515625" style="42" customWidth="1"/>
    <col min="13068" max="13312" width="9.140625" style="42"/>
    <col min="13313" max="13313" width="21.28515625" style="42" customWidth="1"/>
    <col min="13314" max="13314" width="24.28515625" style="42" customWidth="1"/>
    <col min="13315" max="13315" width="25.42578125" style="42" customWidth="1"/>
    <col min="13316" max="13316" width="29.42578125" style="42" customWidth="1"/>
    <col min="13317" max="13317" width="21.42578125" style="42" customWidth="1"/>
    <col min="13318" max="13318" width="22.28515625" style="42" customWidth="1"/>
    <col min="13319" max="13319" width="26.85546875" style="42" customWidth="1"/>
    <col min="13320" max="13320" width="21.28515625" style="42" customWidth="1"/>
    <col min="13321" max="13321" width="27.140625" style="42" customWidth="1"/>
    <col min="13322" max="13322" width="25.42578125" style="42" customWidth="1"/>
    <col min="13323" max="13323" width="27.28515625" style="42" customWidth="1"/>
    <col min="13324" max="13568" width="9.140625" style="42"/>
    <col min="13569" max="13569" width="21.28515625" style="42" customWidth="1"/>
    <col min="13570" max="13570" width="24.28515625" style="42" customWidth="1"/>
    <col min="13571" max="13571" width="25.42578125" style="42" customWidth="1"/>
    <col min="13572" max="13572" width="29.42578125" style="42" customWidth="1"/>
    <col min="13573" max="13573" width="21.42578125" style="42" customWidth="1"/>
    <col min="13574" max="13574" width="22.28515625" style="42" customWidth="1"/>
    <col min="13575" max="13575" width="26.85546875" style="42" customWidth="1"/>
    <col min="13576" max="13576" width="21.28515625" style="42" customWidth="1"/>
    <col min="13577" max="13577" width="27.140625" style="42" customWidth="1"/>
    <col min="13578" max="13578" width="25.42578125" style="42" customWidth="1"/>
    <col min="13579" max="13579" width="27.28515625" style="42" customWidth="1"/>
    <col min="13580" max="13824" width="9.140625" style="42"/>
    <col min="13825" max="13825" width="21.28515625" style="42" customWidth="1"/>
    <col min="13826" max="13826" width="24.28515625" style="42" customWidth="1"/>
    <col min="13827" max="13827" width="25.42578125" style="42" customWidth="1"/>
    <col min="13828" max="13828" width="29.42578125" style="42" customWidth="1"/>
    <col min="13829" max="13829" width="21.42578125" style="42" customWidth="1"/>
    <col min="13830" max="13830" width="22.28515625" style="42" customWidth="1"/>
    <col min="13831" max="13831" width="26.85546875" style="42" customWidth="1"/>
    <col min="13832" max="13832" width="21.28515625" style="42" customWidth="1"/>
    <col min="13833" max="13833" width="27.140625" style="42" customWidth="1"/>
    <col min="13834" max="13834" width="25.42578125" style="42" customWidth="1"/>
    <col min="13835" max="13835" width="27.28515625" style="42" customWidth="1"/>
    <col min="13836" max="14080" width="9.140625" style="42"/>
    <col min="14081" max="14081" width="21.28515625" style="42" customWidth="1"/>
    <col min="14082" max="14082" width="24.28515625" style="42" customWidth="1"/>
    <col min="14083" max="14083" width="25.42578125" style="42" customWidth="1"/>
    <col min="14084" max="14084" width="29.42578125" style="42" customWidth="1"/>
    <col min="14085" max="14085" width="21.42578125" style="42" customWidth="1"/>
    <col min="14086" max="14086" width="22.28515625" style="42" customWidth="1"/>
    <col min="14087" max="14087" width="26.85546875" style="42" customWidth="1"/>
    <col min="14088" max="14088" width="21.28515625" style="42" customWidth="1"/>
    <col min="14089" max="14089" width="27.140625" style="42" customWidth="1"/>
    <col min="14090" max="14090" width="25.42578125" style="42" customWidth="1"/>
    <col min="14091" max="14091" width="27.28515625" style="42" customWidth="1"/>
    <col min="14092" max="14336" width="9.140625" style="42"/>
    <col min="14337" max="14337" width="21.28515625" style="42" customWidth="1"/>
    <col min="14338" max="14338" width="24.28515625" style="42" customWidth="1"/>
    <col min="14339" max="14339" width="25.42578125" style="42" customWidth="1"/>
    <col min="14340" max="14340" width="29.42578125" style="42" customWidth="1"/>
    <col min="14341" max="14341" width="21.42578125" style="42" customWidth="1"/>
    <col min="14342" max="14342" width="22.28515625" style="42" customWidth="1"/>
    <col min="14343" max="14343" width="26.85546875" style="42" customWidth="1"/>
    <col min="14344" max="14344" width="21.28515625" style="42" customWidth="1"/>
    <col min="14345" max="14345" width="27.140625" style="42" customWidth="1"/>
    <col min="14346" max="14346" width="25.42578125" style="42" customWidth="1"/>
    <col min="14347" max="14347" width="27.28515625" style="42" customWidth="1"/>
    <col min="14348" max="14592" width="9.140625" style="42"/>
    <col min="14593" max="14593" width="21.28515625" style="42" customWidth="1"/>
    <col min="14594" max="14594" width="24.28515625" style="42" customWidth="1"/>
    <col min="14595" max="14595" width="25.42578125" style="42" customWidth="1"/>
    <col min="14596" max="14596" width="29.42578125" style="42" customWidth="1"/>
    <col min="14597" max="14597" width="21.42578125" style="42" customWidth="1"/>
    <col min="14598" max="14598" width="22.28515625" style="42" customWidth="1"/>
    <col min="14599" max="14599" width="26.85546875" style="42" customWidth="1"/>
    <col min="14600" max="14600" width="21.28515625" style="42" customWidth="1"/>
    <col min="14601" max="14601" width="27.140625" style="42" customWidth="1"/>
    <col min="14602" max="14602" width="25.42578125" style="42" customWidth="1"/>
    <col min="14603" max="14603" width="27.28515625" style="42" customWidth="1"/>
    <col min="14604" max="14848" width="9.140625" style="42"/>
    <col min="14849" max="14849" width="21.28515625" style="42" customWidth="1"/>
    <col min="14850" max="14850" width="24.28515625" style="42" customWidth="1"/>
    <col min="14851" max="14851" width="25.42578125" style="42" customWidth="1"/>
    <col min="14852" max="14852" width="29.42578125" style="42" customWidth="1"/>
    <col min="14853" max="14853" width="21.42578125" style="42" customWidth="1"/>
    <col min="14854" max="14854" width="22.28515625" style="42" customWidth="1"/>
    <col min="14855" max="14855" width="26.85546875" style="42" customWidth="1"/>
    <col min="14856" max="14856" width="21.28515625" style="42" customWidth="1"/>
    <col min="14857" max="14857" width="27.140625" style="42" customWidth="1"/>
    <col min="14858" max="14858" width="25.42578125" style="42" customWidth="1"/>
    <col min="14859" max="14859" width="27.28515625" style="42" customWidth="1"/>
    <col min="14860" max="15104" width="9.140625" style="42"/>
    <col min="15105" max="15105" width="21.28515625" style="42" customWidth="1"/>
    <col min="15106" max="15106" width="24.28515625" style="42" customWidth="1"/>
    <col min="15107" max="15107" width="25.42578125" style="42" customWidth="1"/>
    <col min="15108" max="15108" width="29.42578125" style="42" customWidth="1"/>
    <col min="15109" max="15109" width="21.42578125" style="42" customWidth="1"/>
    <col min="15110" max="15110" width="22.28515625" style="42" customWidth="1"/>
    <col min="15111" max="15111" width="26.85546875" style="42" customWidth="1"/>
    <col min="15112" max="15112" width="21.28515625" style="42" customWidth="1"/>
    <col min="15113" max="15113" width="27.140625" style="42" customWidth="1"/>
    <col min="15114" max="15114" width="25.42578125" style="42" customWidth="1"/>
    <col min="15115" max="15115" width="27.28515625" style="42" customWidth="1"/>
    <col min="15116" max="15360" width="9.140625" style="42"/>
    <col min="15361" max="15361" width="21.28515625" style="42" customWidth="1"/>
    <col min="15362" max="15362" width="24.28515625" style="42" customWidth="1"/>
    <col min="15363" max="15363" width="25.42578125" style="42" customWidth="1"/>
    <col min="15364" max="15364" width="29.42578125" style="42" customWidth="1"/>
    <col min="15365" max="15365" width="21.42578125" style="42" customWidth="1"/>
    <col min="15366" max="15366" width="22.28515625" style="42" customWidth="1"/>
    <col min="15367" max="15367" width="26.85546875" style="42" customWidth="1"/>
    <col min="15368" max="15368" width="21.28515625" style="42" customWidth="1"/>
    <col min="15369" max="15369" width="27.140625" style="42" customWidth="1"/>
    <col min="15370" max="15370" width="25.42578125" style="42" customWidth="1"/>
    <col min="15371" max="15371" width="27.28515625" style="42" customWidth="1"/>
    <col min="15372" max="15616" width="9.140625" style="42"/>
    <col min="15617" max="15617" width="21.28515625" style="42" customWidth="1"/>
    <col min="15618" max="15618" width="24.28515625" style="42" customWidth="1"/>
    <col min="15619" max="15619" width="25.42578125" style="42" customWidth="1"/>
    <col min="15620" max="15620" width="29.42578125" style="42" customWidth="1"/>
    <col min="15621" max="15621" width="21.42578125" style="42" customWidth="1"/>
    <col min="15622" max="15622" width="22.28515625" style="42" customWidth="1"/>
    <col min="15623" max="15623" width="26.85546875" style="42" customWidth="1"/>
    <col min="15624" max="15624" width="21.28515625" style="42" customWidth="1"/>
    <col min="15625" max="15625" width="27.140625" style="42" customWidth="1"/>
    <col min="15626" max="15626" width="25.42578125" style="42" customWidth="1"/>
    <col min="15627" max="15627" width="27.28515625" style="42" customWidth="1"/>
    <col min="15628" max="15872" width="9.140625" style="42"/>
    <col min="15873" max="15873" width="21.28515625" style="42" customWidth="1"/>
    <col min="15874" max="15874" width="24.28515625" style="42" customWidth="1"/>
    <col min="15875" max="15875" width="25.42578125" style="42" customWidth="1"/>
    <col min="15876" max="15876" width="29.42578125" style="42" customWidth="1"/>
    <col min="15877" max="15877" width="21.42578125" style="42" customWidth="1"/>
    <col min="15878" max="15878" width="22.28515625" style="42" customWidth="1"/>
    <col min="15879" max="15879" width="26.85546875" style="42" customWidth="1"/>
    <col min="15880" max="15880" width="21.28515625" style="42" customWidth="1"/>
    <col min="15881" max="15881" width="27.140625" style="42" customWidth="1"/>
    <col min="15882" max="15882" width="25.42578125" style="42" customWidth="1"/>
    <col min="15883" max="15883" width="27.28515625" style="42" customWidth="1"/>
    <col min="15884" max="16128" width="9.140625" style="42"/>
    <col min="16129" max="16129" width="21.28515625" style="42" customWidth="1"/>
    <col min="16130" max="16130" width="24.28515625" style="42" customWidth="1"/>
    <col min="16131" max="16131" width="25.42578125" style="42" customWidth="1"/>
    <col min="16132" max="16132" width="29.42578125" style="42" customWidth="1"/>
    <col min="16133" max="16133" width="21.42578125" style="42" customWidth="1"/>
    <col min="16134" max="16134" width="22.28515625" style="42" customWidth="1"/>
    <col min="16135" max="16135" width="26.85546875" style="42" customWidth="1"/>
    <col min="16136" max="16136" width="21.28515625" style="42" customWidth="1"/>
    <col min="16137" max="16137" width="27.140625" style="42" customWidth="1"/>
    <col min="16138" max="16138" width="25.42578125" style="42" customWidth="1"/>
    <col min="16139" max="16139" width="27.28515625" style="42" customWidth="1"/>
    <col min="16140" max="16384" width="9.140625" style="42"/>
  </cols>
  <sheetData>
    <row r="1" spans="1:11" ht="9" customHeight="1">
      <c r="A1" s="1151"/>
      <c r="B1" s="1151"/>
      <c r="C1" s="1151"/>
      <c r="D1" s="1151"/>
      <c r="E1" s="1151"/>
      <c r="F1" s="1151"/>
      <c r="G1" s="1151"/>
      <c r="H1" s="1151"/>
      <c r="I1" s="1151"/>
      <c r="J1" s="1151"/>
      <c r="K1" s="1151"/>
    </row>
    <row r="2" spans="1:11" ht="23.25">
      <c r="A2" s="1151" t="s">
        <v>1081</v>
      </c>
      <c r="B2" s="1151"/>
      <c r="C2" s="1151"/>
      <c r="D2" s="1151"/>
      <c r="E2" s="1151"/>
      <c r="F2" s="1151"/>
      <c r="G2" s="1151"/>
      <c r="H2" s="1151"/>
      <c r="I2" s="1151"/>
      <c r="J2" s="1151"/>
      <c r="K2" s="1151"/>
    </row>
    <row r="3" spans="1:11" ht="23.25">
      <c r="A3" s="1151" t="s">
        <v>1082</v>
      </c>
      <c r="B3" s="1151"/>
      <c r="C3" s="1151"/>
      <c r="D3" s="1151"/>
      <c r="E3" s="1151"/>
      <c r="F3" s="1151"/>
      <c r="G3" s="1151"/>
      <c r="H3" s="1151"/>
      <c r="I3" s="1151"/>
      <c r="J3" s="1151"/>
      <c r="K3" s="1151"/>
    </row>
    <row r="4" spans="1:11" ht="23.25">
      <c r="A4" s="1151" t="s">
        <v>1503</v>
      </c>
      <c r="B4" s="1151"/>
      <c r="C4" s="1151"/>
      <c r="D4" s="1151"/>
      <c r="E4" s="1151"/>
      <c r="F4" s="1151"/>
      <c r="G4" s="1151"/>
      <c r="H4" s="1151"/>
      <c r="I4" s="1151"/>
      <c r="J4" s="1151"/>
      <c r="K4" s="1151"/>
    </row>
    <row r="5" spans="1:11" ht="34.5" customHeight="1" thickBot="1">
      <c r="A5" s="1152" t="s">
        <v>1230</v>
      </c>
      <c r="B5" s="1152"/>
      <c r="C5" s="1152"/>
      <c r="D5" s="1152"/>
      <c r="E5" s="1152"/>
      <c r="F5" s="1152"/>
      <c r="G5" s="1152"/>
      <c r="H5" s="1152"/>
      <c r="I5" s="1152"/>
      <c r="J5" s="1152"/>
      <c r="K5" s="1152"/>
    </row>
    <row r="6" spans="1:11" ht="25.5" customHeight="1" thickTop="1" thickBot="1">
      <c r="A6" s="508" t="s">
        <v>974</v>
      </c>
      <c r="B6" s="509" t="s">
        <v>1483</v>
      </c>
      <c r="C6" s="509" t="s">
        <v>1484</v>
      </c>
      <c r="D6" s="509" t="s">
        <v>1485</v>
      </c>
      <c r="E6" s="509" t="s">
        <v>1486</v>
      </c>
      <c r="F6" s="509" t="s">
        <v>1487</v>
      </c>
      <c r="G6" s="509" t="s">
        <v>1488</v>
      </c>
      <c r="H6" s="509" t="s">
        <v>1371</v>
      </c>
      <c r="I6" s="509" t="s">
        <v>1489</v>
      </c>
      <c r="J6" s="509" t="s">
        <v>1490</v>
      </c>
      <c r="K6" s="509" t="s">
        <v>1372</v>
      </c>
    </row>
    <row r="7" spans="1:11" s="489" customFormat="1" ht="15.75" thickTop="1">
      <c r="A7" s="722" t="s">
        <v>1085</v>
      </c>
      <c r="B7" s="722"/>
      <c r="C7" s="722"/>
      <c r="D7" s="722"/>
      <c r="E7" s="722"/>
      <c r="F7" s="722"/>
      <c r="G7" s="722"/>
      <c r="H7" s="722"/>
      <c r="I7" s="722"/>
      <c r="J7" s="723"/>
      <c r="K7" s="724"/>
    </row>
    <row r="8" spans="1:11" s="44" customFormat="1" ht="14.25">
      <c r="A8" s="405" t="s">
        <v>301</v>
      </c>
      <c r="B8" s="725">
        <v>143388.63984000002</v>
      </c>
      <c r="C8" s="725">
        <v>11154605.41378</v>
      </c>
      <c r="D8" s="725">
        <v>823752.32750000001</v>
      </c>
      <c r="E8" s="725">
        <v>201207.59240999998</v>
      </c>
      <c r="F8" s="725">
        <v>202181.42859999998</v>
      </c>
      <c r="G8" s="725">
        <v>181739.15108000001</v>
      </c>
      <c r="H8" s="725">
        <v>2227442.9901100001</v>
      </c>
      <c r="I8" s="725">
        <v>9808.2811199999996</v>
      </c>
      <c r="J8" s="725">
        <v>0</v>
      </c>
      <c r="K8" s="725">
        <v>14944125.824440001</v>
      </c>
    </row>
    <row r="9" spans="1:11" s="44" customFormat="1" ht="14.25">
      <c r="A9" s="405" t="s">
        <v>306</v>
      </c>
      <c r="B9" s="725">
        <v>0</v>
      </c>
      <c r="C9" s="725">
        <v>0</v>
      </c>
      <c r="D9" s="725">
        <v>0</v>
      </c>
      <c r="E9" s="725">
        <v>0</v>
      </c>
      <c r="F9" s="725">
        <v>0</v>
      </c>
      <c r="G9" s="725">
        <v>0</v>
      </c>
      <c r="H9" s="725">
        <v>102252.95785999999</v>
      </c>
      <c r="I9" s="725">
        <v>0</v>
      </c>
      <c r="J9" s="725">
        <v>0</v>
      </c>
      <c r="K9" s="725">
        <v>102252.95785999999</v>
      </c>
    </row>
    <row r="10" spans="1:11" s="44" customFormat="1" ht="14.25">
      <c r="A10" s="405" t="s">
        <v>303</v>
      </c>
      <c r="B10" s="725">
        <v>33738.009090000007</v>
      </c>
      <c r="C10" s="725">
        <v>1149573.3785999999</v>
      </c>
      <c r="D10" s="725">
        <v>588484.17791999993</v>
      </c>
      <c r="E10" s="725">
        <v>0</v>
      </c>
      <c r="F10" s="725">
        <v>0</v>
      </c>
      <c r="G10" s="725">
        <v>30457.149410000002</v>
      </c>
      <c r="H10" s="725">
        <v>6169113.6295299996</v>
      </c>
      <c r="I10" s="725">
        <v>0</v>
      </c>
      <c r="J10" s="725">
        <v>0</v>
      </c>
      <c r="K10" s="725">
        <v>7971366.3445499996</v>
      </c>
    </row>
    <row r="11" spans="1:11" s="44" customFormat="1" ht="14.25">
      <c r="A11" s="405" t="s">
        <v>308</v>
      </c>
      <c r="B11" s="725">
        <v>41977.683960000002</v>
      </c>
      <c r="C11" s="725">
        <v>1968194.7429800001</v>
      </c>
      <c r="D11" s="725">
        <v>176427.16603999998</v>
      </c>
      <c r="E11" s="725">
        <v>48274.139729999995</v>
      </c>
      <c r="F11" s="725">
        <v>0</v>
      </c>
      <c r="G11" s="725">
        <v>71940.914860000004</v>
      </c>
      <c r="H11" s="725">
        <v>182032.10499000002</v>
      </c>
      <c r="I11" s="725">
        <v>0</v>
      </c>
      <c r="J11" s="725">
        <v>0</v>
      </c>
      <c r="K11" s="725">
        <v>2488846.7525599999</v>
      </c>
    </row>
    <row r="12" spans="1:11" s="44" customFormat="1" ht="14.25">
      <c r="A12" s="405" t="s">
        <v>1087</v>
      </c>
      <c r="B12" s="725">
        <v>25850.834360000001</v>
      </c>
      <c r="C12" s="725">
        <v>285130.64574000001</v>
      </c>
      <c r="D12" s="725">
        <v>236664.18265</v>
      </c>
      <c r="E12" s="725">
        <v>9405.4972100000014</v>
      </c>
      <c r="F12" s="725">
        <v>10156.04767</v>
      </c>
      <c r="G12" s="725">
        <v>41330.344570000001</v>
      </c>
      <c r="H12" s="725">
        <v>11324997.299700001</v>
      </c>
      <c r="I12" s="725">
        <v>0</v>
      </c>
      <c r="J12" s="725">
        <v>0</v>
      </c>
      <c r="K12" s="725">
        <v>11933534.851900002</v>
      </c>
    </row>
    <row r="13" spans="1:11" s="44" customFormat="1" ht="14.25">
      <c r="A13" s="405" t="s">
        <v>302</v>
      </c>
      <c r="B13" s="725">
        <v>41225.70577</v>
      </c>
      <c r="C13" s="725">
        <v>2351510.6274799998</v>
      </c>
      <c r="D13" s="725">
        <v>320325.14914999995</v>
      </c>
      <c r="E13" s="725">
        <v>54891.1852</v>
      </c>
      <c r="F13" s="725">
        <v>0</v>
      </c>
      <c r="G13" s="725">
        <v>124636.14320000001</v>
      </c>
      <c r="H13" s="725">
        <v>5372197.34858</v>
      </c>
      <c r="I13" s="725">
        <v>254577.20439</v>
      </c>
      <c r="J13" s="725">
        <v>19584.578920000004</v>
      </c>
      <c r="K13" s="725">
        <v>8538947.9426899999</v>
      </c>
    </row>
    <row r="14" spans="1:11" s="44" customFormat="1" ht="14.25">
      <c r="A14" s="405" t="s">
        <v>307</v>
      </c>
      <c r="B14" s="725">
        <v>110143.93018000001</v>
      </c>
      <c r="C14" s="725">
        <v>6344252.2873599995</v>
      </c>
      <c r="D14" s="725">
        <v>456181.1312</v>
      </c>
      <c r="E14" s="725">
        <v>109479.39545</v>
      </c>
      <c r="F14" s="725">
        <v>321776.90329000005</v>
      </c>
      <c r="G14" s="725">
        <v>200152.41196</v>
      </c>
      <c r="H14" s="725">
        <v>502464.23326000001</v>
      </c>
      <c r="I14" s="725">
        <v>28590.31898</v>
      </c>
      <c r="J14" s="725">
        <v>21028.306980000001</v>
      </c>
      <c r="K14" s="725">
        <v>8094068.918659999</v>
      </c>
    </row>
    <row r="15" spans="1:11" s="44" customFormat="1" ht="14.25">
      <c r="A15" s="405" t="s">
        <v>300</v>
      </c>
      <c r="B15" s="725">
        <v>275343.21041</v>
      </c>
      <c r="C15" s="725">
        <v>7618755.6695499998</v>
      </c>
      <c r="D15" s="725">
        <v>1374810.60836</v>
      </c>
      <c r="E15" s="725">
        <v>193236.55114</v>
      </c>
      <c r="F15" s="725">
        <v>342159.49987</v>
      </c>
      <c r="G15" s="725">
        <v>295014.20209999999</v>
      </c>
      <c r="H15" s="725">
        <v>4758181.3351099994</v>
      </c>
      <c r="I15" s="725">
        <v>29425.22149</v>
      </c>
      <c r="J15" s="725">
        <v>38385.202380000002</v>
      </c>
      <c r="K15" s="725">
        <v>14925311.500409998</v>
      </c>
    </row>
    <row r="16" spans="1:11" s="44" customFormat="1" ht="14.25">
      <c r="A16" s="405" t="s">
        <v>299</v>
      </c>
      <c r="B16" s="725">
        <v>239769.24659</v>
      </c>
      <c r="C16" s="725">
        <v>14942270.78579</v>
      </c>
      <c r="D16" s="725">
        <v>2452631.7684800001</v>
      </c>
      <c r="E16" s="725">
        <v>444444.16172999999</v>
      </c>
      <c r="F16" s="725">
        <v>254066.93327000001</v>
      </c>
      <c r="G16" s="725">
        <v>477316.76981000003</v>
      </c>
      <c r="H16" s="725">
        <v>8057656.1891200002</v>
      </c>
      <c r="I16" s="725">
        <v>105668.15074</v>
      </c>
      <c r="J16" s="725">
        <v>31354.834309999998</v>
      </c>
      <c r="K16" s="725">
        <v>27005178.839839995</v>
      </c>
    </row>
    <row r="17" spans="1:11" s="44" customFormat="1" ht="14.25">
      <c r="A17" s="405" t="s">
        <v>305</v>
      </c>
      <c r="B17" s="725">
        <v>0</v>
      </c>
      <c r="C17" s="725">
        <v>0</v>
      </c>
      <c r="D17" s="725">
        <v>0</v>
      </c>
      <c r="E17" s="725">
        <v>0</v>
      </c>
      <c r="F17" s="725">
        <v>0</v>
      </c>
      <c r="G17" s="725">
        <v>0</v>
      </c>
      <c r="H17" s="725">
        <v>67096.055399999997</v>
      </c>
      <c r="I17" s="725">
        <v>0</v>
      </c>
      <c r="J17" s="725">
        <v>0</v>
      </c>
      <c r="K17" s="725">
        <v>67096.055399999997</v>
      </c>
    </row>
    <row r="18" spans="1:11" s="44" customFormat="1" ht="14.25">
      <c r="A18" s="405" t="s">
        <v>297</v>
      </c>
      <c r="B18" s="725">
        <v>796591.74040000001</v>
      </c>
      <c r="C18" s="725">
        <v>8771561.6628799997</v>
      </c>
      <c r="D18" s="725">
        <v>3817527.1433600001</v>
      </c>
      <c r="E18" s="725">
        <v>592294.19869000011</v>
      </c>
      <c r="F18" s="725">
        <v>466693.09399000002</v>
      </c>
      <c r="G18" s="725">
        <v>402536.96773999999</v>
      </c>
      <c r="H18" s="725">
        <v>4131318.70426</v>
      </c>
      <c r="I18" s="725">
        <v>267779.56284999999</v>
      </c>
      <c r="J18" s="725">
        <v>26545.012149999999</v>
      </c>
      <c r="K18" s="725">
        <v>19272848.086319998</v>
      </c>
    </row>
    <row r="19" spans="1:11" s="44" customFormat="1" ht="14.25">
      <c r="A19" s="405" t="s">
        <v>1088</v>
      </c>
      <c r="B19" s="725">
        <v>124108.54161</v>
      </c>
      <c r="C19" s="725">
        <v>4444787.08978</v>
      </c>
      <c r="D19" s="725">
        <v>515383.94592000003</v>
      </c>
      <c r="E19" s="725">
        <v>63207.544729999994</v>
      </c>
      <c r="F19" s="725">
        <v>178619.80916999999</v>
      </c>
      <c r="G19" s="725">
        <v>140295.76878000001</v>
      </c>
      <c r="H19" s="725">
        <v>666469.39708999998</v>
      </c>
      <c r="I19" s="725">
        <v>123323.07359</v>
      </c>
      <c r="J19" s="725">
        <v>27778.79423</v>
      </c>
      <c r="K19" s="725">
        <v>6283973.9649</v>
      </c>
    </row>
    <row r="20" spans="1:11" s="44" customFormat="1" ht="14.25">
      <c r="A20" s="405" t="s">
        <v>304</v>
      </c>
      <c r="B20" s="725">
        <v>166533.77061000001</v>
      </c>
      <c r="C20" s="725">
        <v>5232123.2372200005</v>
      </c>
      <c r="D20" s="725">
        <v>738745.93609000009</v>
      </c>
      <c r="E20" s="725">
        <v>110941.35063</v>
      </c>
      <c r="F20" s="725">
        <v>38697.560570000001</v>
      </c>
      <c r="G20" s="725">
        <v>110584.62956</v>
      </c>
      <c r="H20" s="725">
        <v>801417.56001999998</v>
      </c>
      <c r="I20" s="725">
        <v>23001.617489999997</v>
      </c>
      <c r="J20" s="725">
        <v>7995.98531</v>
      </c>
      <c r="K20" s="725">
        <v>7230041.6475000009</v>
      </c>
    </row>
    <row r="21" spans="1:11" s="44" customFormat="1" ht="14.25">
      <c r="A21" s="405" t="s">
        <v>979</v>
      </c>
      <c r="B21" s="726">
        <v>1998671.3128199999</v>
      </c>
      <c r="C21" s="726">
        <v>64262765.541160017</v>
      </c>
      <c r="D21" s="726">
        <v>11500933.536669999</v>
      </c>
      <c r="E21" s="726">
        <v>1827381.6169199999</v>
      </c>
      <c r="F21" s="726">
        <v>1814351.2764299999</v>
      </c>
      <c r="G21" s="726">
        <v>2076004.45307</v>
      </c>
      <c r="H21" s="726">
        <v>44362639.805030003</v>
      </c>
      <c r="I21" s="726">
        <v>842173.43064999999</v>
      </c>
      <c r="J21" s="726">
        <v>172672.71427999999</v>
      </c>
      <c r="K21" s="726">
        <v>128857593.68702999</v>
      </c>
    </row>
    <row r="22" spans="1:11" s="44" customFormat="1" ht="14.25">
      <c r="A22" s="727" t="s">
        <v>1086</v>
      </c>
      <c r="B22" s="727"/>
      <c r="C22" s="727"/>
      <c r="D22" s="727"/>
      <c r="E22" s="727"/>
      <c r="F22" s="727"/>
      <c r="G22" s="727"/>
      <c r="H22" s="727"/>
      <c r="I22" s="728"/>
      <c r="J22" s="727"/>
      <c r="K22" s="727" t="s">
        <v>825</v>
      </c>
    </row>
    <row r="23" spans="1:11" s="44" customFormat="1" ht="14.25">
      <c r="A23" s="405" t="s">
        <v>1091</v>
      </c>
      <c r="B23" s="725">
        <v>0</v>
      </c>
      <c r="C23" s="725">
        <v>44677.085020000006</v>
      </c>
      <c r="D23" s="725">
        <v>781341.93608000001</v>
      </c>
      <c r="E23" s="725">
        <v>0</v>
      </c>
      <c r="F23" s="725">
        <v>0</v>
      </c>
      <c r="G23" s="725">
        <v>0</v>
      </c>
      <c r="H23" s="725">
        <v>12476.871730000001</v>
      </c>
      <c r="I23" s="725">
        <v>0</v>
      </c>
      <c r="J23" s="725">
        <v>0</v>
      </c>
      <c r="K23" s="725">
        <v>838495.89283000003</v>
      </c>
    </row>
    <row r="24" spans="1:11" s="44" customFormat="1" ht="14.25">
      <c r="A24" s="405" t="s">
        <v>1090</v>
      </c>
      <c r="B24" s="725">
        <v>22068.774170000001</v>
      </c>
      <c r="C24" s="725">
        <v>2146888.7478299998</v>
      </c>
      <c r="D24" s="725">
        <v>75447.428180000003</v>
      </c>
      <c r="E24" s="725">
        <v>80446.521280000001</v>
      </c>
      <c r="F24" s="725">
        <v>36134.014350000005</v>
      </c>
      <c r="G24" s="725">
        <v>25421.203659999999</v>
      </c>
      <c r="H24" s="725">
        <v>236628.58015999998</v>
      </c>
      <c r="I24" s="725">
        <v>8261.9269899999999</v>
      </c>
      <c r="J24" s="725">
        <v>1032.5135500000001</v>
      </c>
      <c r="K24" s="725">
        <v>2632329.7101699994</v>
      </c>
    </row>
    <row r="25" spans="1:11" s="44" customFormat="1" ht="14.25">
      <c r="A25" s="729" t="s">
        <v>979</v>
      </c>
      <c r="B25" s="725">
        <v>22068.774170000001</v>
      </c>
      <c r="C25" s="725">
        <v>2191565.8328499999</v>
      </c>
      <c r="D25" s="725">
        <v>856789.36426000006</v>
      </c>
      <c r="E25" s="725">
        <v>80446.521280000001</v>
      </c>
      <c r="F25" s="725">
        <v>36134.014350000005</v>
      </c>
      <c r="G25" s="725">
        <v>25421.203659999999</v>
      </c>
      <c r="H25" s="725">
        <v>249105.45189</v>
      </c>
      <c r="I25" s="725">
        <v>8261.9269899999999</v>
      </c>
      <c r="J25" s="725">
        <v>1032.5135500000001</v>
      </c>
      <c r="K25" s="725">
        <v>3470825.6029999992</v>
      </c>
    </row>
    <row r="26" spans="1:11" s="44" customFormat="1" ht="14.25">
      <c r="A26" s="727" t="s">
        <v>1306</v>
      </c>
      <c r="B26" s="727"/>
      <c r="C26" s="727"/>
      <c r="D26" s="727"/>
      <c r="E26" s="727"/>
      <c r="F26" s="727"/>
      <c r="G26" s="727"/>
      <c r="H26" s="727"/>
      <c r="I26" s="728"/>
      <c r="J26" s="727"/>
      <c r="K26" s="727" t="s">
        <v>825</v>
      </c>
    </row>
    <row r="27" spans="1:11" s="44" customFormat="1" ht="14.25">
      <c r="A27" s="405" t="s">
        <v>1307</v>
      </c>
      <c r="B27" s="725">
        <v>95023.305189999999</v>
      </c>
      <c r="C27" s="725">
        <v>1595342.5029000002</v>
      </c>
      <c r="D27" s="725">
        <v>5280.0092999999997</v>
      </c>
      <c r="E27" s="725">
        <v>0</v>
      </c>
      <c r="F27" s="725">
        <v>0</v>
      </c>
      <c r="G27" s="725">
        <v>19249.040739999997</v>
      </c>
      <c r="H27" s="725">
        <v>16093.156010000001</v>
      </c>
      <c r="I27" s="725">
        <v>0</v>
      </c>
      <c r="J27" s="725">
        <v>0</v>
      </c>
      <c r="K27" s="725">
        <v>1730988.0141400003</v>
      </c>
    </row>
    <row r="28" spans="1:11" s="44" customFormat="1" ht="14.25">
      <c r="A28" s="405" t="s">
        <v>1309</v>
      </c>
      <c r="B28" s="725">
        <v>0</v>
      </c>
      <c r="C28" s="725">
        <v>0</v>
      </c>
      <c r="D28" s="725">
        <v>0</v>
      </c>
      <c r="E28" s="725">
        <v>0</v>
      </c>
      <c r="F28" s="725">
        <v>0</v>
      </c>
      <c r="G28" s="725">
        <v>0</v>
      </c>
      <c r="H28" s="725">
        <v>0</v>
      </c>
      <c r="I28" s="725">
        <v>0</v>
      </c>
      <c r="J28" s="725">
        <v>39110.464060000006</v>
      </c>
      <c r="K28" s="725">
        <v>39110.464060000006</v>
      </c>
    </row>
    <row r="29" spans="1:11" s="44" customFormat="1" ht="14.25">
      <c r="A29" s="405" t="s">
        <v>1310</v>
      </c>
      <c r="B29" s="725">
        <v>0</v>
      </c>
      <c r="C29" s="725">
        <v>0</v>
      </c>
      <c r="D29" s="725">
        <v>0</v>
      </c>
      <c r="E29" s="725">
        <v>194296.03547</v>
      </c>
      <c r="F29" s="725">
        <v>0</v>
      </c>
      <c r="G29" s="725">
        <v>0</v>
      </c>
      <c r="H29" s="725">
        <v>0</v>
      </c>
      <c r="I29" s="725">
        <v>0</v>
      </c>
      <c r="J29" s="725">
        <v>0</v>
      </c>
      <c r="K29" s="725">
        <v>194296.03547</v>
      </c>
    </row>
    <row r="30" spans="1:11" s="44" customFormat="1" ht="14.25">
      <c r="A30" s="405" t="s">
        <v>1311</v>
      </c>
      <c r="B30" s="725">
        <v>0</v>
      </c>
      <c r="C30" s="725">
        <v>0</v>
      </c>
      <c r="D30" s="725">
        <v>602117.94708000007</v>
      </c>
      <c r="E30" s="725">
        <v>0</v>
      </c>
      <c r="F30" s="725">
        <v>0</v>
      </c>
      <c r="G30" s="725">
        <v>0</v>
      </c>
      <c r="H30" s="725">
        <v>0</v>
      </c>
      <c r="I30" s="725">
        <v>0</v>
      </c>
      <c r="J30" s="725">
        <v>0</v>
      </c>
      <c r="K30" s="725">
        <v>602117.94708000007</v>
      </c>
    </row>
    <row r="31" spans="1:11" s="44" customFormat="1" ht="14.25">
      <c r="A31" s="405" t="s">
        <v>1312</v>
      </c>
      <c r="B31" s="725">
        <v>0</v>
      </c>
      <c r="C31" s="725">
        <v>0</v>
      </c>
      <c r="D31" s="725">
        <v>0</v>
      </c>
      <c r="E31" s="725">
        <v>0</v>
      </c>
      <c r="F31" s="725">
        <v>76790.031989999989</v>
      </c>
      <c r="G31" s="725">
        <v>0</v>
      </c>
      <c r="H31" s="725">
        <v>0</v>
      </c>
      <c r="I31" s="725">
        <v>0</v>
      </c>
      <c r="J31" s="725">
        <v>0</v>
      </c>
      <c r="K31" s="725">
        <v>76790.031989999989</v>
      </c>
    </row>
    <row r="32" spans="1:11" s="44" customFormat="1" ht="14.25">
      <c r="A32" s="405" t="s">
        <v>1313</v>
      </c>
      <c r="B32" s="725">
        <v>0</v>
      </c>
      <c r="C32" s="725">
        <v>0</v>
      </c>
      <c r="D32" s="725">
        <v>0</v>
      </c>
      <c r="E32" s="725">
        <v>0</v>
      </c>
      <c r="F32" s="725">
        <v>0</v>
      </c>
      <c r="G32" s="725">
        <v>0</v>
      </c>
      <c r="H32" s="725">
        <v>0</v>
      </c>
      <c r="I32" s="725">
        <v>45584.829469999997</v>
      </c>
      <c r="J32" s="725">
        <v>0</v>
      </c>
      <c r="K32" s="725">
        <v>45584.829469999997</v>
      </c>
    </row>
    <row r="33" spans="1:11" s="44" customFormat="1" ht="14.25">
      <c r="A33" s="405" t="s">
        <v>979</v>
      </c>
      <c r="B33" s="725">
        <v>95023.305189999999</v>
      </c>
      <c r="C33" s="725">
        <v>1595342.5029000002</v>
      </c>
      <c r="D33" s="725">
        <v>607397.95638000011</v>
      </c>
      <c r="E33" s="725">
        <v>194296.03547</v>
      </c>
      <c r="F33" s="725">
        <v>76790.031989999989</v>
      </c>
      <c r="G33" s="725">
        <v>19249.040739999997</v>
      </c>
      <c r="H33" s="725">
        <v>16093.156010000001</v>
      </c>
      <c r="I33" s="725">
        <v>45584.829469999997</v>
      </c>
      <c r="J33" s="725">
        <v>39110.464060000006</v>
      </c>
      <c r="K33" s="725">
        <v>2688887.3222100008</v>
      </c>
    </row>
    <row r="34" spans="1:11" s="44" customFormat="1" ht="14.25">
      <c r="A34" s="722" t="s">
        <v>884</v>
      </c>
      <c r="B34" s="728"/>
      <c r="C34" s="728"/>
      <c r="D34" s="728"/>
      <c r="E34" s="728"/>
      <c r="F34" s="728"/>
      <c r="G34" s="728"/>
      <c r="H34" s="728"/>
      <c r="I34" s="728"/>
      <c r="J34" s="728"/>
      <c r="K34" s="727" t="s">
        <v>825</v>
      </c>
    </row>
    <row r="35" spans="1:11" s="44" customFormat="1" ht="14.25">
      <c r="A35" s="405" t="s">
        <v>878</v>
      </c>
      <c r="B35" s="725">
        <v>0</v>
      </c>
      <c r="C35" s="725">
        <v>0</v>
      </c>
      <c r="D35" s="725">
        <v>0</v>
      </c>
      <c r="E35" s="725">
        <v>89513.674760000009</v>
      </c>
      <c r="F35" s="725">
        <v>140894.40753</v>
      </c>
      <c r="G35" s="725">
        <v>0</v>
      </c>
      <c r="H35" s="725">
        <v>0</v>
      </c>
      <c r="I35" s="725">
        <v>0</v>
      </c>
      <c r="J35" s="725">
        <v>0</v>
      </c>
      <c r="K35" s="725">
        <v>230408.08228999999</v>
      </c>
    </row>
    <row r="36" spans="1:11" s="44" customFormat="1" ht="14.25">
      <c r="A36" s="405" t="s">
        <v>879</v>
      </c>
      <c r="B36" s="725">
        <v>0</v>
      </c>
      <c r="C36" s="725">
        <v>0</v>
      </c>
      <c r="D36" s="725">
        <v>0</v>
      </c>
      <c r="E36" s="725">
        <v>0</v>
      </c>
      <c r="F36" s="725">
        <v>0</v>
      </c>
      <c r="G36" s="725">
        <v>111165.40423</v>
      </c>
      <c r="H36" s="725">
        <v>0</v>
      </c>
      <c r="I36" s="725">
        <v>0</v>
      </c>
      <c r="J36" s="725">
        <v>0</v>
      </c>
      <c r="K36" s="725">
        <v>111165.40423</v>
      </c>
    </row>
    <row r="37" spans="1:11" s="44" customFormat="1" ht="14.25">
      <c r="A37" s="405" t="s">
        <v>883</v>
      </c>
      <c r="B37" s="725">
        <v>0</v>
      </c>
      <c r="C37" s="725">
        <v>0</v>
      </c>
      <c r="D37" s="725">
        <v>92277.507280000005</v>
      </c>
      <c r="E37" s="725">
        <v>0</v>
      </c>
      <c r="F37" s="725">
        <v>0</v>
      </c>
      <c r="G37" s="725">
        <v>0</v>
      </c>
      <c r="H37" s="725">
        <v>0</v>
      </c>
      <c r="I37" s="725">
        <v>0</v>
      </c>
      <c r="J37" s="725">
        <v>0</v>
      </c>
      <c r="K37" s="725">
        <v>92277.507280000005</v>
      </c>
    </row>
    <row r="38" spans="1:11" s="44" customFormat="1" ht="14.25">
      <c r="A38" s="405" t="s">
        <v>871</v>
      </c>
      <c r="B38" s="725">
        <v>0</v>
      </c>
      <c r="C38" s="725">
        <v>0</v>
      </c>
      <c r="D38" s="725">
        <v>0</v>
      </c>
      <c r="E38" s="725">
        <v>0</v>
      </c>
      <c r="F38" s="725">
        <v>0</v>
      </c>
      <c r="G38" s="725">
        <v>0</v>
      </c>
      <c r="H38" s="725">
        <v>122113.48903</v>
      </c>
      <c r="I38" s="725">
        <v>0</v>
      </c>
      <c r="J38" s="725">
        <v>0</v>
      </c>
      <c r="K38" s="725">
        <v>122113.48903</v>
      </c>
    </row>
    <row r="39" spans="1:11" s="44" customFormat="1" ht="14.25">
      <c r="A39" s="405" t="s">
        <v>877</v>
      </c>
      <c r="B39" s="725">
        <v>4642.20172</v>
      </c>
      <c r="C39" s="725">
        <v>0</v>
      </c>
      <c r="D39" s="725">
        <v>0</v>
      </c>
      <c r="E39" s="725">
        <v>0</v>
      </c>
      <c r="F39" s="725">
        <v>178268.45856999999</v>
      </c>
      <c r="G39" s="725">
        <v>0</v>
      </c>
      <c r="H39" s="725">
        <v>0</v>
      </c>
      <c r="I39" s="725">
        <v>0</v>
      </c>
      <c r="J39" s="725">
        <v>0</v>
      </c>
      <c r="K39" s="725">
        <v>182910.66029</v>
      </c>
    </row>
    <row r="40" spans="1:11" s="44" customFormat="1" ht="14.25">
      <c r="A40" s="405" t="s">
        <v>870</v>
      </c>
      <c r="B40" s="725">
        <v>0</v>
      </c>
      <c r="C40" s="725">
        <v>0</v>
      </c>
      <c r="D40" s="725">
        <v>0</v>
      </c>
      <c r="E40" s="725">
        <v>0</v>
      </c>
      <c r="F40" s="725">
        <v>145100.91290999998</v>
      </c>
      <c r="G40" s="725">
        <v>28159.139569999999</v>
      </c>
      <c r="H40" s="725">
        <v>0</v>
      </c>
      <c r="I40" s="725">
        <v>0</v>
      </c>
      <c r="J40" s="725">
        <v>0</v>
      </c>
      <c r="K40" s="725">
        <v>173260.05247999998</v>
      </c>
    </row>
    <row r="41" spans="1:11" s="44" customFormat="1" ht="14.25">
      <c r="A41" s="405" t="s">
        <v>869</v>
      </c>
      <c r="B41" s="725">
        <v>0</v>
      </c>
      <c r="C41" s="725">
        <v>0</v>
      </c>
      <c r="D41" s="725">
        <v>0</v>
      </c>
      <c r="E41" s="725">
        <v>0</v>
      </c>
      <c r="F41" s="725">
        <v>0</v>
      </c>
      <c r="G41" s="725">
        <v>47566.576439999997</v>
      </c>
      <c r="H41" s="725">
        <v>0</v>
      </c>
      <c r="I41" s="725">
        <v>0</v>
      </c>
      <c r="J41" s="725">
        <v>0</v>
      </c>
      <c r="K41" s="725">
        <v>47566.576439999997</v>
      </c>
    </row>
    <row r="42" spans="1:11" s="44" customFormat="1" ht="14.25">
      <c r="A42" s="405" t="s">
        <v>860</v>
      </c>
      <c r="B42" s="725">
        <v>0</v>
      </c>
      <c r="C42" s="725">
        <v>0</v>
      </c>
      <c r="D42" s="725">
        <v>0</v>
      </c>
      <c r="E42" s="725">
        <v>0</v>
      </c>
      <c r="F42" s="725">
        <v>0</v>
      </c>
      <c r="G42" s="725">
        <v>0</v>
      </c>
      <c r="H42" s="725">
        <v>423807.44325999997</v>
      </c>
      <c r="I42" s="725">
        <v>0</v>
      </c>
      <c r="J42" s="725">
        <v>0</v>
      </c>
      <c r="K42" s="725">
        <v>423807.44325999997</v>
      </c>
    </row>
    <row r="43" spans="1:11" s="44" customFormat="1" ht="14.25">
      <c r="A43" s="405" t="s">
        <v>865</v>
      </c>
      <c r="B43" s="725">
        <v>0</v>
      </c>
      <c r="C43" s="725">
        <v>0</v>
      </c>
      <c r="D43" s="725">
        <v>160430.84415000002</v>
      </c>
      <c r="E43" s="725">
        <v>0</v>
      </c>
      <c r="F43" s="725">
        <v>0</v>
      </c>
      <c r="G43" s="725">
        <v>0</v>
      </c>
      <c r="H43" s="725">
        <v>0</v>
      </c>
      <c r="I43" s="725">
        <v>0</v>
      </c>
      <c r="J43" s="725">
        <v>0</v>
      </c>
      <c r="K43" s="725">
        <v>160430.84415000002</v>
      </c>
    </row>
    <row r="44" spans="1:11" s="44" customFormat="1" ht="14.25">
      <c r="A44" s="405" t="s">
        <v>876</v>
      </c>
      <c r="B44" s="725">
        <v>0</v>
      </c>
      <c r="C44" s="725">
        <v>0</v>
      </c>
      <c r="D44" s="725">
        <v>0</v>
      </c>
      <c r="E44" s="725">
        <v>0</v>
      </c>
      <c r="F44" s="725">
        <v>0</v>
      </c>
      <c r="G44" s="725">
        <v>59321.212100000004</v>
      </c>
      <c r="H44" s="725">
        <v>0</v>
      </c>
      <c r="I44" s="725">
        <v>0</v>
      </c>
      <c r="J44" s="725">
        <v>0</v>
      </c>
      <c r="K44" s="725">
        <v>59321.212100000004</v>
      </c>
    </row>
    <row r="45" spans="1:11" s="44" customFormat="1" ht="14.25">
      <c r="A45" s="405" t="s">
        <v>858</v>
      </c>
      <c r="B45" s="725">
        <v>0</v>
      </c>
      <c r="C45" s="725">
        <v>0</v>
      </c>
      <c r="D45" s="725">
        <v>42830.098310000001</v>
      </c>
      <c r="E45" s="725">
        <v>0</v>
      </c>
      <c r="F45" s="725">
        <v>0</v>
      </c>
      <c r="G45" s="725">
        <v>0</v>
      </c>
      <c r="H45" s="725">
        <v>1117682.55822</v>
      </c>
      <c r="I45" s="725">
        <v>11915.950480000001</v>
      </c>
      <c r="J45" s="725">
        <v>10282.453220000001</v>
      </c>
      <c r="K45" s="725">
        <v>1182711.0602300002</v>
      </c>
    </row>
    <row r="46" spans="1:11" s="44" customFormat="1" ht="14.25">
      <c r="A46" s="405" t="s">
        <v>874</v>
      </c>
      <c r="B46" s="725">
        <v>0</v>
      </c>
      <c r="C46" s="725">
        <v>0</v>
      </c>
      <c r="D46" s="725">
        <v>90471.35590000001</v>
      </c>
      <c r="E46" s="725">
        <v>0</v>
      </c>
      <c r="F46" s="725">
        <v>0</v>
      </c>
      <c r="G46" s="725">
        <v>0</v>
      </c>
      <c r="H46" s="725">
        <v>0</v>
      </c>
      <c r="I46" s="725">
        <v>0</v>
      </c>
      <c r="J46" s="725">
        <v>0</v>
      </c>
      <c r="K46" s="725">
        <v>90471.35590000001</v>
      </c>
    </row>
    <row r="47" spans="1:11" s="44" customFormat="1" ht="14.25">
      <c r="A47" s="405" t="s">
        <v>867</v>
      </c>
      <c r="B47" s="725">
        <v>0</v>
      </c>
      <c r="C47" s="725">
        <v>0</v>
      </c>
      <c r="D47" s="725">
        <v>96147.201390000002</v>
      </c>
      <c r="E47" s="725">
        <v>0</v>
      </c>
      <c r="F47" s="725">
        <v>0</v>
      </c>
      <c r="G47" s="725">
        <v>0</v>
      </c>
      <c r="H47" s="725">
        <v>0</v>
      </c>
      <c r="I47" s="725">
        <v>0</v>
      </c>
      <c r="J47" s="725">
        <v>0</v>
      </c>
      <c r="K47" s="725">
        <v>96147.201390000002</v>
      </c>
    </row>
    <row r="48" spans="1:11" s="44" customFormat="1" ht="14.25">
      <c r="A48" s="405" t="s">
        <v>862</v>
      </c>
      <c r="B48" s="725">
        <v>0</v>
      </c>
      <c r="C48" s="725">
        <v>0</v>
      </c>
      <c r="D48" s="725">
        <v>170019.98268000002</v>
      </c>
      <c r="E48" s="725">
        <v>0</v>
      </c>
      <c r="F48" s="725">
        <v>0</v>
      </c>
      <c r="G48" s="725">
        <v>0</v>
      </c>
      <c r="H48" s="725">
        <v>0</v>
      </c>
      <c r="I48" s="725">
        <v>0</v>
      </c>
      <c r="J48" s="725">
        <v>0</v>
      </c>
      <c r="K48" s="725">
        <v>170019.98268000002</v>
      </c>
    </row>
    <row r="49" spans="1:11" s="44" customFormat="1" ht="14.25">
      <c r="A49" s="405" t="s">
        <v>882</v>
      </c>
      <c r="B49" s="725">
        <v>0</v>
      </c>
      <c r="C49" s="725">
        <v>0</v>
      </c>
      <c r="D49" s="725">
        <v>0</v>
      </c>
      <c r="E49" s="725">
        <v>0</v>
      </c>
      <c r="F49" s="725">
        <v>0</v>
      </c>
      <c r="G49" s="725">
        <v>0</v>
      </c>
      <c r="H49" s="725">
        <v>272542.19886</v>
      </c>
      <c r="I49" s="725">
        <v>4828.3056799999995</v>
      </c>
      <c r="J49" s="725">
        <v>0</v>
      </c>
      <c r="K49" s="725">
        <v>277370.50453999999</v>
      </c>
    </row>
    <row r="50" spans="1:11" s="44" customFormat="1" ht="14.25">
      <c r="A50" s="405" t="s">
        <v>868</v>
      </c>
      <c r="B50" s="725">
        <v>0</v>
      </c>
      <c r="C50" s="725">
        <v>0</v>
      </c>
      <c r="D50" s="725">
        <v>0</v>
      </c>
      <c r="E50" s="725">
        <v>0</v>
      </c>
      <c r="F50" s="725">
        <v>58139.061320000001</v>
      </c>
      <c r="G50" s="725">
        <v>7615.6786199999997</v>
      </c>
      <c r="H50" s="725">
        <v>0</v>
      </c>
      <c r="I50" s="725">
        <v>0</v>
      </c>
      <c r="J50" s="725">
        <v>0</v>
      </c>
      <c r="K50" s="725">
        <v>65754.739939999999</v>
      </c>
    </row>
    <row r="51" spans="1:11" s="44" customFormat="1" ht="14.25">
      <c r="A51" s="405" t="s">
        <v>881</v>
      </c>
      <c r="B51" s="725">
        <v>0</v>
      </c>
      <c r="C51" s="725">
        <v>0</v>
      </c>
      <c r="D51" s="725">
        <v>0</v>
      </c>
      <c r="E51" s="725">
        <v>0</v>
      </c>
      <c r="F51" s="725">
        <v>0</v>
      </c>
      <c r="G51" s="725">
        <v>91801.389169999995</v>
      </c>
      <c r="H51" s="725">
        <v>0</v>
      </c>
      <c r="I51" s="725">
        <v>0</v>
      </c>
      <c r="J51" s="725">
        <v>0</v>
      </c>
      <c r="K51" s="725">
        <v>91801.389169999995</v>
      </c>
    </row>
    <row r="52" spans="1:11" s="44" customFormat="1" ht="14.25">
      <c r="A52" s="405" t="s">
        <v>875</v>
      </c>
      <c r="B52" s="725">
        <v>0</v>
      </c>
      <c r="C52" s="725">
        <v>0</v>
      </c>
      <c r="D52" s="725">
        <v>0</v>
      </c>
      <c r="E52" s="725">
        <v>0</v>
      </c>
      <c r="F52" s="725">
        <v>0</v>
      </c>
      <c r="G52" s="725">
        <v>123791.35724</v>
      </c>
      <c r="H52" s="725">
        <v>0</v>
      </c>
      <c r="I52" s="725">
        <v>0</v>
      </c>
      <c r="J52" s="725">
        <v>0</v>
      </c>
      <c r="K52" s="725">
        <v>123791.35724</v>
      </c>
    </row>
    <row r="53" spans="1:11" s="44" customFormat="1" ht="14.25">
      <c r="A53" s="405" t="s">
        <v>864</v>
      </c>
      <c r="B53" s="725">
        <v>0</v>
      </c>
      <c r="C53" s="725">
        <v>0</v>
      </c>
      <c r="D53" s="725">
        <v>154586.61961000002</v>
      </c>
      <c r="E53" s="725">
        <v>0</v>
      </c>
      <c r="F53" s="725">
        <v>0</v>
      </c>
      <c r="G53" s="725">
        <v>0</v>
      </c>
      <c r="H53" s="725">
        <v>0</v>
      </c>
      <c r="I53" s="725">
        <v>0</v>
      </c>
      <c r="J53" s="725">
        <v>0</v>
      </c>
      <c r="K53" s="725">
        <v>154586.61961000002</v>
      </c>
    </row>
    <row r="54" spans="1:11" s="44" customFormat="1" ht="14.25">
      <c r="A54" s="405" t="s">
        <v>866</v>
      </c>
      <c r="B54" s="725">
        <v>0</v>
      </c>
      <c r="C54" s="725">
        <v>0</v>
      </c>
      <c r="D54" s="725">
        <v>140253.766</v>
      </c>
      <c r="E54" s="725">
        <v>0</v>
      </c>
      <c r="F54" s="725">
        <v>0</v>
      </c>
      <c r="G54" s="725">
        <v>0</v>
      </c>
      <c r="H54" s="725">
        <v>0</v>
      </c>
      <c r="I54" s="725">
        <v>0</v>
      </c>
      <c r="J54" s="725">
        <v>0</v>
      </c>
      <c r="K54" s="725">
        <v>140253.766</v>
      </c>
    </row>
    <row r="55" spans="1:11" s="44" customFormat="1" ht="14.25">
      <c r="A55" s="405" t="s">
        <v>863</v>
      </c>
      <c r="B55" s="725">
        <v>0</v>
      </c>
      <c r="C55" s="725">
        <v>0</v>
      </c>
      <c r="D55" s="725">
        <v>225509.47386000003</v>
      </c>
      <c r="E55" s="725">
        <v>0</v>
      </c>
      <c r="F55" s="725">
        <v>0</v>
      </c>
      <c r="G55" s="725">
        <v>0</v>
      </c>
      <c r="H55" s="725">
        <v>0</v>
      </c>
      <c r="I55" s="725">
        <v>0</v>
      </c>
      <c r="J55" s="725">
        <v>0</v>
      </c>
      <c r="K55" s="725">
        <v>225509.47386000003</v>
      </c>
    </row>
    <row r="56" spans="1:11" s="44" customFormat="1" ht="14.25">
      <c r="A56" s="405" t="s">
        <v>859</v>
      </c>
      <c r="B56" s="725">
        <v>17822.3442</v>
      </c>
      <c r="C56" s="725">
        <v>0</v>
      </c>
      <c r="D56" s="725">
        <v>42796.387869999999</v>
      </c>
      <c r="E56" s="725">
        <v>0</v>
      </c>
      <c r="F56" s="725">
        <v>0</v>
      </c>
      <c r="G56" s="725">
        <v>67071.845459999997</v>
      </c>
      <c r="H56" s="725">
        <v>598684.03967999993</v>
      </c>
      <c r="I56" s="725">
        <v>0</v>
      </c>
      <c r="J56" s="725">
        <v>0</v>
      </c>
      <c r="K56" s="725">
        <v>726374.61720999994</v>
      </c>
    </row>
    <row r="57" spans="1:11" s="44" customFormat="1" ht="14.25">
      <c r="A57" s="405" t="s">
        <v>861</v>
      </c>
      <c r="B57" s="725">
        <v>0</v>
      </c>
      <c r="C57" s="725">
        <v>0</v>
      </c>
      <c r="D57" s="725">
        <v>105736.24106999999</v>
      </c>
      <c r="E57" s="725">
        <v>0</v>
      </c>
      <c r="F57" s="725">
        <v>0</v>
      </c>
      <c r="G57" s="725">
        <v>0</v>
      </c>
      <c r="H57" s="725">
        <v>0</v>
      </c>
      <c r="I57" s="725">
        <v>0</v>
      </c>
      <c r="J57" s="725">
        <v>0</v>
      </c>
      <c r="K57" s="725">
        <v>105736.24106999999</v>
      </c>
    </row>
    <row r="58" spans="1:11" s="44" customFormat="1" ht="14.25">
      <c r="A58" s="405" t="s">
        <v>880</v>
      </c>
      <c r="B58" s="725">
        <v>164490.40969999999</v>
      </c>
      <c r="C58" s="725">
        <v>0</v>
      </c>
      <c r="D58" s="725">
        <v>0</v>
      </c>
      <c r="E58" s="725">
        <v>0</v>
      </c>
      <c r="F58" s="725">
        <v>5999.9740999999995</v>
      </c>
      <c r="G58" s="725">
        <v>0</v>
      </c>
      <c r="H58" s="725">
        <v>0</v>
      </c>
      <c r="I58" s="725">
        <v>0</v>
      </c>
      <c r="J58" s="725">
        <v>0</v>
      </c>
      <c r="K58" s="725">
        <v>170490.38379999998</v>
      </c>
    </row>
    <row r="59" spans="1:11" s="44" customFormat="1" ht="14.25">
      <c r="A59" s="405" t="s">
        <v>872</v>
      </c>
      <c r="B59" s="725">
        <v>0</v>
      </c>
      <c r="C59" s="725">
        <v>0</v>
      </c>
      <c r="D59" s="725">
        <v>0</v>
      </c>
      <c r="E59" s="725">
        <v>0</v>
      </c>
      <c r="F59" s="725">
        <v>0</v>
      </c>
      <c r="G59" s="725">
        <v>0</v>
      </c>
      <c r="H59" s="725">
        <v>79460.457930000004</v>
      </c>
      <c r="I59" s="725">
        <v>0</v>
      </c>
      <c r="J59" s="725">
        <v>0</v>
      </c>
      <c r="K59" s="725">
        <v>79460.457930000004</v>
      </c>
    </row>
    <row r="60" spans="1:11" s="44" customFormat="1" ht="14.25">
      <c r="A60" s="405" t="s">
        <v>873</v>
      </c>
      <c r="B60" s="725">
        <v>0</v>
      </c>
      <c r="C60" s="725">
        <v>0</v>
      </c>
      <c r="D60" s="725">
        <v>0</v>
      </c>
      <c r="E60" s="725">
        <v>0</v>
      </c>
      <c r="F60" s="725">
        <v>0</v>
      </c>
      <c r="G60" s="725">
        <v>0</v>
      </c>
      <c r="H60" s="725">
        <v>0</v>
      </c>
      <c r="I60" s="725">
        <v>45852.785060000002</v>
      </c>
      <c r="J60" s="725">
        <v>0</v>
      </c>
      <c r="K60" s="725">
        <v>45852.785060000002</v>
      </c>
    </row>
    <row r="61" spans="1:11" s="44" customFormat="1" ht="14.25">
      <c r="A61" s="405" t="s">
        <v>1349</v>
      </c>
      <c r="B61" s="725">
        <v>0</v>
      </c>
      <c r="C61" s="725">
        <v>0</v>
      </c>
      <c r="D61" s="725">
        <v>192269.36199</v>
      </c>
      <c r="E61" s="725">
        <v>0</v>
      </c>
      <c r="F61" s="725">
        <v>0</v>
      </c>
      <c r="G61" s="725">
        <v>0</v>
      </c>
      <c r="H61" s="725">
        <v>0</v>
      </c>
      <c r="I61" s="725">
        <v>0</v>
      </c>
      <c r="J61" s="725">
        <v>0</v>
      </c>
      <c r="K61" s="725">
        <v>192269.36199</v>
      </c>
    </row>
    <row r="62" spans="1:11" s="44" customFormat="1" ht="14.25">
      <c r="A62" s="405" t="s">
        <v>1359</v>
      </c>
      <c r="B62" s="725">
        <v>0</v>
      </c>
      <c r="C62" s="725">
        <v>0</v>
      </c>
      <c r="D62" s="725">
        <v>0</v>
      </c>
      <c r="E62" s="725">
        <v>0</v>
      </c>
      <c r="F62" s="725">
        <v>0</v>
      </c>
      <c r="G62" s="725">
        <v>0</v>
      </c>
      <c r="H62" s="725">
        <v>206625.40824000002</v>
      </c>
      <c r="I62" s="725">
        <v>0</v>
      </c>
      <c r="J62" s="725">
        <v>0</v>
      </c>
      <c r="K62" s="725">
        <v>206625.40824000002</v>
      </c>
    </row>
    <row r="63" spans="1:11" s="44" customFormat="1" ht="14.25">
      <c r="A63" s="405" t="s">
        <v>1394</v>
      </c>
      <c r="B63" s="725">
        <v>0</v>
      </c>
      <c r="C63" s="725">
        <v>25981.741489999997</v>
      </c>
      <c r="D63" s="725">
        <v>0</v>
      </c>
      <c r="E63" s="725">
        <v>0</v>
      </c>
      <c r="F63" s="725">
        <v>0</v>
      </c>
      <c r="G63" s="725">
        <v>0</v>
      </c>
      <c r="H63" s="725">
        <v>0</v>
      </c>
      <c r="I63" s="725">
        <v>0</v>
      </c>
      <c r="J63" s="725">
        <v>0</v>
      </c>
      <c r="K63" s="725">
        <v>25981.741489999997</v>
      </c>
    </row>
    <row r="64" spans="1:11" s="44" customFormat="1" ht="14.25">
      <c r="A64" s="405" t="s">
        <v>1395</v>
      </c>
      <c r="B64" s="725">
        <v>192539.38396000001</v>
      </c>
      <c r="C64" s="725">
        <v>0</v>
      </c>
      <c r="D64" s="725">
        <v>0</v>
      </c>
      <c r="E64" s="725">
        <v>0</v>
      </c>
      <c r="F64" s="725">
        <v>0</v>
      </c>
      <c r="G64" s="725">
        <v>0</v>
      </c>
      <c r="H64" s="725">
        <v>0</v>
      </c>
      <c r="I64" s="725">
        <v>0</v>
      </c>
      <c r="J64" s="725">
        <v>0</v>
      </c>
      <c r="K64" s="725">
        <v>192539.38396000001</v>
      </c>
    </row>
    <row r="65" spans="1:12" s="44" customFormat="1" ht="14.25">
      <c r="A65" s="405" t="s">
        <v>979</v>
      </c>
      <c r="B65" s="725">
        <v>379494.33958000003</v>
      </c>
      <c r="C65" s="725">
        <v>25981.741489999997</v>
      </c>
      <c r="D65" s="725">
        <v>1513328.8401100002</v>
      </c>
      <c r="E65" s="725">
        <v>89513.674760000009</v>
      </c>
      <c r="F65" s="725">
        <v>528402.81442999991</v>
      </c>
      <c r="G65" s="725">
        <v>536492.60282999999</v>
      </c>
      <c r="H65" s="725">
        <v>2820915.5952199996</v>
      </c>
      <c r="I65" s="725">
        <v>62597.041219999999</v>
      </c>
      <c r="J65" s="725">
        <v>10282.453220000001</v>
      </c>
      <c r="K65" s="725">
        <v>5967009.1028599981</v>
      </c>
    </row>
    <row r="66" spans="1:12" s="44" customFormat="1" ht="14.25">
      <c r="A66" s="722" t="s">
        <v>1467</v>
      </c>
      <c r="B66" s="728"/>
      <c r="C66" s="728"/>
      <c r="D66" s="728"/>
      <c r="E66" s="728"/>
      <c r="F66" s="728"/>
      <c r="G66" s="728"/>
      <c r="H66" s="728"/>
      <c r="I66" s="728"/>
      <c r="J66" s="728"/>
      <c r="K66" s="727"/>
    </row>
    <row r="67" spans="1:12" s="44" customFormat="1" ht="14.25">
      <c r="A67" s="405" t="s">
        <v>298</v>
      </c>
      <c r="B67" s="725">
        <v>466642.50757000002</v>
      </c>
      <c r="C67" s="725">
        <v>5418672.6991000008</v>
      </c>
      <c r="D67" s="725">
        <v>2330577.6292900001</v>
      </c>
      <c r="E67" s="725">
        <v>373689.37507000001</v>
      </c>
      <c r="F67" s="725">
        <v>388128.29783999996</v>
      </c>
      <c r="G67" s="725">
        <v>639451.23213000002</v>
      </c>
      <c r="H67" s="725">
        <v>4774707.6835200004</v>
      </c>
      <c r="I67" s="725">
        <v>286231.12075999996</v>
      </c>
      <c r="J67" s="725">
        <v>97499.580249999999</v>
      </c>
      <c r="K67" s="725">
        <v>14775600.125530001</v>
      </c>
    </row>
    <row r="68" spans="1:12" s="43" customFormat="1" ht="3.75" customHeight="1">
      <c r="A68" s="405" t="s">
        <v>979</v>
      </c>
      <c r="B68" s="725">
        <v>466642.50757000002</v>
      </c>
      <c r="C68" s="725">
        <v>5418672.6991000008</v>
      </c>
      <c r="D68" s="725">
        <v>2330577.6292900001</v>
      </c>
      <c r="E68" s="725">
        <v>373689.37507000001</v>
      </c>
      <c r="F68" s="725">
        <v>388128.29783999996</v>
      </c>
      <c r="G68" s="725">
        <v>639451.23213000002</v>
      </c>
      <c r="H68" s="725">
        <v>4774707.6835200004</v>
      </c>
      <c r="I68" s="725">
        <v>286231.12075999996</v>
      </c>
      <c r="J68" s="725">
        <v>97499.580249999999</v>
      </c>
      <c r="K68" s="725">
        <v>14775600.125530001</v>
      </c>
      <c r="L68" s="405"/>
    </row>
    <row r="69" spans="1:12" s="43" customFormat="1">
      <c r="A69" s="730" t="s">
        <v>1468</v>
      </c>
      <c r="B69" s="728"/>
      <c r="C69" s="728"/>
      <c r="D69" s="728"/>
      <c r="E69" s="728"/>
      <c r="F69" s="728"/>
      <c r="G69" s="728"/>
      <c r="H69" s="728"/>
      <c r="I69" s="728"/>
      <c r="J69" s="728"/>
      <c r="K69" s="728"/>
      <c r="L69" s="405"/>
    </row>
    <row r="70" spans="1:12" s="43" customFormat="1">
      <c r="A70" s="405" t="s">
        <v>972</v>
      </c>
      <c r="B70" s="405">
        <v>0</v>
      </c>
      <c r="C70" s="405">
        <v>1597059</v>
      </c>
      <c r="D70" s="405">
        <v>0</v>
      </c>
      <c r="E70" s="405">
        <v>0</v>
      </c>
      <c r="F70" s="405">
        <v>0</v>
      </c>
      <c r="G70" s="405">
        <v>0</v>
      </c>
      <c r="H70" s="405">
        <v>0</v>
      </c>
      <c r="I70" s="405">
        <v>0</v>
      </c>
      <c r="J70" s="405">
        <v>0</v>
      </c>
      <c r="K70" s="405">
        <v>1597059</v>
      </c>
    </row>
    <row r="71" spans="1:12" s="43" customFormat="1">
      <c r="A71" s="405" t="s">
        <v>979</v>
      </c>
      <c r="B71" s="725">
        <v>0</v>
      </c>
      <c r="C71" s="725">
        <v>1597059</v>
      </c>
      <c r="D71" s="725">
        <v>0</v>
      </c>
      <c r="E71" s="725">
        <v>0</v>
      </c>
      <c r="F71" s="725">
        <v>0</v>
      </c>
      <c r="G71" s="725">
        <v>0</v>
      </c>
      <c r="H71" s="725">
        <v>0</v>
      </c>
      <c r="I71" s="725">
        <v>0</v>
      </c>
      <c r="J71" s="725">
        <v>0</v>
      </c>
      <c r="K71" s="725">
        <v>1597059</v>
      </c>
    </row>
    <row r="72" spans="1:12" s="43" customFormat="1">
      <c r="A72" s="730" t="s">
        <v>6</v>
      </c>
      <c r="B72" s="728">
        <v>2961900.2393299998</v>
      </c>
      <c r="C72" s="728">
        <v>75091387.317500025</v>
      </c>
      <c r="D72" s="728">
        <v>16809027.326710001</v>
      </c>
      <c r="E72" s="728">
        <v>2565327.2234999998</v>
      </c>
      <c r="F72" s="728">
        <v>2843806.4350399999</v>
      </c>
      <c r="G72" s="728">
        <v>3296618.5324300001</v>
      </c>
      <c r="H72" s="728">
        <v>52223461.691670001</v>
      </c>
      <c r="I72" s="728">
        <v>1244848.3490899999</v>
      </c>
      <c r="J72" s="728">
        <v>320597.72535999998</v>
      </c>
      <c r="K72" s="728">
        <v>157356974.84062999</v>
      </c>
    </row>
    <row r="73" spans="1:12" s="43" customFormat="1" ht="6" customHeight="1" thickBot="1">
      <c r="A73" s="731"/>
      <c r="B73" s="731"/>
      <c r="C73" s="731"/>
      <c r="D73" s="731"/>
      <c r="E73" s="731"/>
      <c r="F73" s="731"/>
      <c r="G73" s="731"/>
      <c r="H73" s="731"/>
      <c r="I73" s="731"/>
      <c r="J73" s="731"/>
      <c r="K73" s="731"/>
      <c r="L73" s="42"/>
    </row>
    <row r="74" spans="1:12" ht="15.75" thickTop="1">
      <c r="A74" s="732" t="s">
        <v>1083</v>
      </c>
      <c r="B74" s="416"/>
      <c r="C74" s="416"/>
      <c r="D74" s="416"/>
      <c r="E74" s="416"/>
      <c r="F74" s="416"/>
      <c r="G74" s="416"/>
      <c r="H74" s="416"/>
      <c r="I74" s="416"/>
      <c r="J74" s="416"/>
      <c r="K74" s="416"/>
    </row>
  </sheetData>
  <mergeCells count="5">
    <mergeCell ref="A1:K1"/>
    <mergeCell ref="A2:K2"/>
    <mergeCell ref="A3:K3"/>
    <mergeCell ref="A4:K4"/>
    <mergeCell ref="A5:K5"/>
  </mergeCells>
  <conditionalFormatting sqref="K73:K198 K70 K37:K62">
    <cfRule type="expression" dxfId="7" priority="5" stopIfTrue="1">
      <formula>OR(A37="BANCOS",A37="MUTUALES", A37="FFP", A37="COOPERATIVAS", A37="TOTAL")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showGridLines="0" zoomScale="85" zoomScaleNormal="85" workbookViewId="0">
      <selection sqref="A1:K1"/>
    </sheetView>
  </sheetViews>
  <sheetFormatPr defaultColWidth="9.140625" defaultRowHeight="15"/>
  <cols>
    <col min="1" max="3" width="20.7109375" style="455" customWidth="1"/>
    <col min="4" max="4" width="21.85546875" style="455" customWidth="1"/>
    <col min="5" max="11" width="20.7109375" style="455" customWidth="1"/>
    <col min="12" max="12" width="11.28515625" style="455" customWidth="1"/>
    <col min="13" max="256" width="9.140625" style="455"/>
    <col min="257" max="257" width="19.85546875" style="455" bestFit="1" customWidth="1"/>
    <col min="258" max="258" width="12.85546875" style="455" bestFit="1" customWidth="1"/>
    <col min="259" max="259" width="10.85546875" style="455" bestFit="1" customWidth="1"/>
    <col min="260" max="260" width="14.140625" style="455" bestFit="1" customWidth="1"/>
    <col min="261" max="261" width="11.42578125" style="455" bestFit="1" customWidth="1"/>
    <col min="262" max="263" width="10.85546875" style="455" bestFit="1" customWidth="1"/>
    <col min="264" max="264" width="12.140625" style="455" bestFit="1" customWidth="1"/>
    <col min="265" max="265" width="11.42578125" style="455" bestFit="1" customWidth="1"/>
    <col min="266" max="267" width="10.85546875" style="455" bestFit="1" customWidth="1"/>
    <col min="268" max="512" width="9.140625" style="455"/>
    <col min="513" max="513" width="19.85546875" style="455" bestFit="1" customWidth="1"/>
    <col min="514" max="514" width="12.85546875" style="455" bestFit="1" customWidth="1"/>
    <col min="515" max="515" width="10.85546875" style="455" bestFit="1" customWidth="1"/>
    <col min="516" max="516" width="14.140625" style="455" bestFit="1" customWidth="1"/>
    <col min="517" max="517" width="11.42578125" style="455" bestFit="1" customWidth="1"/>
    <col min="518" max="519" width="10.85546875" style="455" bestFit="1" customWidth="1"/>
    <col min="520" max="520" width="12.140625" style="455" bestFit="1" customWidth="1"/>
    <col min="521" max="521" width="11.42578125" style="455" bestFit="1" customWidth="1"/>
    <col min="522" max="523" width="10.85546875" style="455" bestFit="1" customWidth="1"/>
    <col min="524" max="768" width="9.140625" style="455"/>
    <col min="769" max="769" width="19.85546875" style="455" bestFit="1" customWidth="1"/>
    <col min="770" max="770" width="12.85546875" style="455" bestFit="1" customWidth="1"/>
    <col min="771" max="771" width="10.85546875" style="455" bestFit="1" customWidth="1"/>
    <col min="772" max="772" width="14.140625" style="455" bestFit="1" customWidth="1"/>
    <col min="773" max="773" width="11.42578125" style="455" bestFit="1" customWidth="1"/>
    <col min="774" max="775" width="10.85546875" style="455" bestFit="1" customWidth="1"/>
    <col min="776" max="776" width="12.140625" style="455" bestFit="1" customWidth="1"/>
    <col min="777" max="777" width="11.42578125" style="455" bestFit="1" customWidth="1"/>
    <col min="778" max="779" width="10.85546875" style="455" bestFit="1" customWidth="1"/>
    <col min="780" max="1024" width="9.140625" style="455"/>
    <col min="1025" max="1025" width="19.85546875" style="455" bestFit="1" customWidth="1"/>
    <col min="1026" max="1026" width="12.85546875" style="455" bestFit="1" customWidth="1"/>
    <col min="1027" max="1027" width="10.85546875" style="455" bestFit="1" customWidth="1"/>
    <col min="1028" max="1028" width="14.140625" style="455" bestFit="1" customWidth="1"/>
    <col min="1029" max="1029" width="11.42578125" style="455" bestFit="1" customWidth="1"/>
    <col min="1030" max="1031" width="10.85546875" style="455" bestFit="1" customWidth="1"/>
    <col min="1032" max="1032" width="12.140625" style="455" bestFit="1" customWidth="1"/>
    <col min="1033" max="1033" width="11.42578125" style="455" bestFit="1" customWidth="1"/>
    <col min="1034" max="1035" width="10.85546875" style="455" bestFit="1" customWidth="1"/>
    <col min="1036" max="1280" width="9.140625" style="455"/>
    <col min="1281" max="1281" width="19.85546875" style="455" bestFit="1" customWidth="1"/>
    <col min="1282" max="1282" width="12.85546875" style="455" bestFit="1" customWidth="1"/>
    <col min="1283" max="1283" width="10.85546875" style="455" bestFit="1" customWidth="1"/>
    <col min="1284" max="1284" width="14.140625" style="455" bestFit="1" customWidth="1"/>
    <col min="1285" max="1285" width="11.42578125" style="455" bestFit="1" customWidth="1"/>
    <col min="1286" max="1287" width="10.85546875" style="455" bestFit="1" customWidth="1"/>
    <col min="1288" max="1288" width="12.140625" style="455" bestFit="1" customWidth="1"/>
    <col min="1289" max="1289" width="11.42578125" style="455" bestFit="1" customWidth="1"/>
    <col min="1290" max="1291" width="10.85546875" style="455" bestFit="1" customWidth="1"/>
    <col min="1292" max="1536" width="9.140625" style="455"/>
    <col min="1537" max="1537" width="19.85546875" style="455" bestFit="1" customWidth="1"/>
    <col min="1538" max="1538" width="12.85546875" style="455" bestFit="1" customWidth="1"/>
    <col min="1539" max="1539" width="10.85546875" style="455" bestFit="1" customWidth="1"/>
    <col min="1540" max="1540" width="14.140625" style="455" bestFit="1" customWidth="1"/>
    <col min="1541" max="1541" width="11.42578125" style="455" bestFit="1" customWidth="1"/>
    <col min="1542" max="1543" width="10.85546875" style="455" bestFit="1" customWidth="1"/>
    <col min="1544" max="1544" width="12.140625" style="455" bestFit="1" customWidth="1"/>
    <col min="1545" max="1545" width="11.42578125" style="455" bestFit="1" customWidth="1"/>
    <col min="1546" max="1547" width="10.85546875" style="455" bestFit="1" customWidth="1"/>
    <col min="1548" max="1792" width="9.140625" style="455"/>
    <col min="1793" max="1793" width="19.85546875" style="455" bestFit="1" customWidth="1"/>
    <col min="1794" max="1794" width="12.85546875" style="455" bestFit="1" customWidth="1"/>
    <col min="1795" max="1795" width="10.85546875" style="455" bestFit="1" customWidth="1"/>
    <col min="1796" max="1796" width="14.140625" style="455" bestFit="1" customWidth="1"/>
    <col min="1797" max="1797" width="11.42578125" style="455" bestFit="1" customWidth="1"/>
    <col min="1798" max="1799" width="10.85546875" style="455" bestFit="1" customWidth="1"/>
    <col min="1800" max="1800" width="12.140625" style="455" bestFit="1" customWidth="1"/>
    <col min="1801" max="1801" width="11.42578125" style="455" bestFit="1" customWidth="1"/>
    <col min="1802" max="1803" width="10.85546875" style="455" bestFit="1" customWidth="1"/>
    <col min="1804" max="2048" width="9.140625" style="455"/>
    <col min="2049" max="2049" width="19.85546875" style="455" bestFit="1" customWidth="1"/>
    <col min="2050" max="2050" width="12.85546875" style="455" bestFit="1" customWidth="1"/>
    <col min="2051" max="2051" width="10.85546875" style="455" bestFit="1" customWidth="1"/>
    <col min="2052" max="2052" width="14.140625" style="455" bestFit="1" customWidth="1"/>
    <col min="2053" max="2053" width="11.42578125" style="455" bestFit="1" customWidth="1"/>
    <col min="2054" max="2055" width="10.85546875" style="455" bestFit="1" customWidth="1"/>
    <col min="2056" max="2056" width="12.140625" style="455" bestFit="1" customWidth="1"/>
    <col min="2057" max="2057" width="11.42578125" style="455" bestFit="1" customWidth="1"/>
    <col min="2058" max="2059" width="10.85546875" style="455" bestFit="1" customWidth="1"/>
    <col min="2060" max="2304" width="9.140625" style="455"/>
    <col min="2305" max="2305" width="19.85546875" style="455" bestFit="1" customWidth="1"/>
    <col min="2306" max="2306" width="12.85546875" style="455" bestFit="1" customWidth="1"/>
    <col min="2307" max="2307" width="10.85546875" style="455" bestFit="1" customWidth="1"/>
    <col min="2308" max="2308" width="14.140625" style="455" bestFit="1" customWidth="1"/>
    <col min="2309" max="2309" width="11.42578125" style="455" bestFit="1" customWidth="1"/>
    <col min="2310" max="2311" width="10.85546875" style="455" bestFit="1" customWidth="1"/>
    <col min="2312" max="2312" width="12.140625" style="455" bestFit="1" customWidth="1"/>
    <col min="2313" max="2313" width="11.42578125" style="455" bestFit="1" customWidth="1"/>
    <col min="2314" max="2315" width="10.85546875" style="455" bestFit="1" customWidth="1"/>
    <col min="2316" max="2560" width="9.140625" style="455"/>
    <col min="2561" max="2561" width="19.85546875" style="455" bestFit="1" customWidth="1"/>
    <col min="2562" max="2562" width="12.85546875" style="455" bestFit="1" customWidth="1"/>
    <col min="2563" max="2563" width="10.85546875" style="455" bestFit="1" customWidth="1"/>
    <col min="2564" max="2564" width="14.140625" style="455" bestFit="1" customWidth="1"/>
    <col min="2565" max="2565" width="11.42578125" style="455" bestFit="1" customWidth="1"/>
    <col min="2566" max="2567" width="10.85546875" style="455" bestFit="1" customWidth="1"/>
    <col min="2568" max="2568" width="12.140625" style="455" bestFit="1" customWidth="1"/>
    <col min="2569" max="2569" width="11.42578125" style="455" bestFit="1" customWidth="1"/>
    <col min="2570" max="2571" width="10.85546875" style="455" bestFit="1" customWidth="1"/>
    <col min="2572" max="2816" width="9.140625" style="455"/>
    <col min="2817" max="2817" width="19.85546875" style="455" bestFit="1" customWidth="1"/>
    <col min="2818" max="2818" width="12.85546875" style="455" bestFit="1" customWidth="1"/>
    <col min="2819" max="2819" width="10.85546875" style="455" bestFit="1" customWidth="1"/>
    <col min="2820" max="2820" width="14.140625" style="455" bestFit="1" customWidth="1"/>
    <col min="2821" max="2821" width="11.42578125" style="455" bestFit="1" customWidth="1"/>
    <col min="2822" max="2823" width="10.85546875" style="455" bestFit="1" customWidth="1"/>
    <col min="2824" max="2824" width="12.140625" style="455" bestFit="1" customWidth="1"/>
    <col min="2825" max="2825" width="11.42578125" style="455" bestFit="1" customWidth="1"/>
    <col min="2826" max="2827" width="10.85546875" style="455" bestFit="1" customWidth="1"/>
    <col min="2828" max="3072" width="9.140625" style="455"/>
    <col min="3073" max="3073" width="19.85546875" style="455" bestFit="1" customWidth="1"/>
    <col min="3074" max="3074" width="12.85546875" style="455" bestFit="1" customWidth="1"/>
    <col min="3075" max="3075" width="10.85546875" style="455" bestFit="1" customWidth="1"/>
    <col min="3076" max="3076" width="14.140625" style="455" bestFit="1" customWidth="1"/>
    <col min="3077" max="3077" width="11.42578125" style="455" bestFit="1" customWidth="1"/>
    <col min="3078" max="3079" width="10.85546875" style="455" bestFit="1" customWidth="1"/>
    <col min="3080" max="3080" width="12.140625" style="455" bestFit="1" customWidth="1"/>
    <col min="3081" max="3081" width="11.42578125" style="455" bestFit="1" customWidth="1"/>
    <col min="3082" max="3083" width="10.85546875" style="455" bestFit="1" customWidth="1"/>
    <col min="3084" max="3328" width="9.140625" style="455"/>
    <col min="3329" max="3329" width="19.85546875" style="455" bestFit="1" customWidth="1"/>
    <col min="3330" max="3330" width="12.85546875" style="455" bestFit="1" customWidth="1"/>
    <col min="3331" max="3331" width="10.85546875" style="455" bestFit="1" customWidth="1"/>
    <col min="3332" max="3332" width="14.140625" style="455" bestFit="1" customWidth="1"/>
    <col min="3333" max="3333" width="11.42578125" style="455" bestFit="1" customWidth="1"/>
    <col min="3334" max="3335" width="10.85546875" style="455" bestFit="1" customWidth="1"/>
    <col min="3336" max="3336" width="12.140625" style="455" bestFit="1" customWidth="1"/>
    <col min="3337" max="3337" width="11.42578125" style="455" bestFit="1" customWidth="1"/>
    <col min="3338" max="3339" width="10.85546875" style="455" bestFit="1" customWidth="1"/>
    <col min="3340" max="3584" width="9.140625" style="455"/>
    <col min="3585" max="3585" width="19.85546875" style="455" bestFit="1" customWidth="1"/>
    <col min="3586" max="3586" width="12.85546875" style="455" bestFit="1" customWidth="1"/>
    <col min="3587" max="3587" width="10.85546875" style="455" bestFit="1" customWidth="1"/>
    <col min="3588" max="3588" width="14.140625" style="455" bestFit="1" customWidth="1"/>
    <col min="3589" max="3589" width="11.42578125" style="455" bestFit="1" customWidth="1"/>
    <col min="3590" max="3591" width="10.85546875" style="455" bestFit="1" customWidth="1"/>
    <col min="3592" max="3592" width="12.140625" style="455" bestFit="1" customWidth="1"/>
    <col min="3593" max="3593" width="11.42578125" style="455" bestFit="1" customWidth="1"/>
    <col min="3594" max="3595" width="10.85546875" style="455" bestFit="1" customWidth="1"/>
    <col min="3596" max="3840" width="9.140625" style="455"/>
    <col min="3841" max="3841" width="19.85546875" style="455" bestFit="1" customWidth="1"/>
    <col min="3842" max="3842" width="12.85546875" style="455" bestFit="1" customWidth="1"/>
    <col min="3843" max="3843" width="10.85546875" style="455" bestFit="1" customWidth="1"/>
    <col min="3844" max="3844" width="14.140625" style="455" bestFit="1" customWidth="1"/>
    <col min="3845" max="3845" width="11.42578125" style="455" bestFit="1" customWidth="1"/>
    <col min="3846" max="3847" width="10.85546875" style="455" bestFit="1" customWidth="1"/>
    <col min="3848" max="3848" width="12.140625" style="455" bestFit="1" customWidth="1"/>
    <col min="3849" max="3849" width="11.42578125" style="455" bestFit="1" customWidth="1"/>
    <col min="3850" max="3851" width="10.85546875" style="455" bestFit="1" customWidth="1"/>
    <col min="3852" max="4096" width="9.140625" style="455"/>
    <col min="4097" max="4097" width="19.85546875" style="455" bestFit="1" customWidth="1"/>
    <col min="4098" max="4098" width="12.85546875" style="455" bestFit="1" customWidth="1"/>
    <col min="4099" max="4099" width="10.85546875" style="455" bestFit="1" customWidth="1"/>
    <col min="4100" max="4100" width="14.140625" style="455" bestFit="1" customWidth="1"/>
    <col min="4101" max="4101" width="11.42578125" style="455" bestFit="1" customWidth="1"/>
    <col min="4102" max="4103" width="10.85546875" style="455" bestFit="1" customWidth="1"/>
    <col min="4104" max="4104" width="12.140625" style="455" bestFit="1" customWidth="1"/>
    <col min="4105" max="4105" width="11.42578125" style="455" bestFit="1" customWidth="1"/>
    <col min="4106" max="4107" width="10.85546875" style="455" bestFit="1" customWidth="1"/>
    <col min="4108" max="4352" width="9.140625" style="455"/>
    <col min="4353" max="4353" width="19.85546875" style="455" bestFit="1" customWidth="1"/>
    <col min="4354" max="4354" width="12.85546875" style="455" bestFit="1" customWidth="1"/>
    <col min="4355" max="4355" width="10.85546875" style="455" bestFit="1" customWidth="1"/>
    <col min="4356" max="4356" width="14.140625" style="455" bestFit="1" customWidth="1"/>
    <col min="4357" max="4357" width="11.42578125" style="455" bestFit="1" customWidth="1"/>
    <col min="4358" max="4359" width="10.85546875" style="455" bestFit="1" customWidth="1"/>
    <col min="4360" max="4360" width="12.140625" style="455" bestFit="1" customWidth="1"/>
    <col min="4361" max="4361" width="11.42578125" style="455" bestFit="1" customWidth="1"/>
    <col min="4362" max="4363" width="10.85546875" style="455" bestFit="1" customWidth="1"/>
    <col min="4364" max="4608" width="9.140625" style="455"/>
    <col min="4609" max="4609" width="19.85546875" style="455" bestFit="1" customWidth="1"/>
    <col min="4610" max="4610" width="12.85546875" style="455" bestFit="1" customWidth="1"/>
    <col min="4611" max="4611" width="10.85546875" style="455" bestFit="1" customWidth="1"/>
    <col min="4612" max="4612" width="14.140625" style="455" bestFit="1" customWidth="1"/>
    <col min="4613" max="4613" width="11.42578125" style="455" bestFit="1" customWidth="1"/>
    <col min="4614" max="4615" width="10.85546875" style="455" bestFit="1" customWidth="1"/>
    <col min="4616" max="4616" width="12.140625" style="455" bestFit="1" customWidth="1"/>
    <col min="4617" max="4617" width="11.42578125" style="455" bestFit="1" customWidth="1"/>
    <col min="4618" max="4619" width="10.85546875" style="455" bestFit="1" customWidth="1"/>
    <col min="4620" max="4864" width="9.140625" style="455"/>
    <col min="4865" max="4865" width="19.85546875" style="455" bestFit="1" customWidth="1"/>
    <col min="4866" max="4866" width="12.85546875" style="455" bestFit="1" customWidth="1"/>
    <col min="4867" max="4867" width="10.85546875" style="455" bestFit="1" customWidth="1"/>
    <col min="4868" max="4868" width="14.140625" style="455" bestFit="1" customWidth="1"/>
    <col min="4869" max="4869" width="11.42578125" style="455" bestFit="1" customWidth="1"/>
    <col min="4870" max="4871" width="10.85546875" style="455" bestFit="1" customWidth="1"/>
    <col min="4872" max="4872" width="12.140625" style="455" bestFit="1" customWidth="1"/>
    <col min="4873" max="4873" width="11.42578125" style="455" bestFit="1" customWidth="1"/>
    <col min="4874" max="4875" width="10.85546875" style="455" bestFit="1" customWidth="1"/>
    <col min="4876" max="5120" width="9.140625" style="455"/>
    <col min="5121" max="5121" width="19.85546875" style="455" bestFit="1" customWidth="1"/>
    <col min="5122" max="5122" width="12.85546875" style="455" bestFit="1" customWidth="1"/>
    <col min="5123" max="5123" width="10.85546875" style="455" bestFit="1" customWidth="1"/>
    <col min="5124" max="5124" width="14.140625" style="455" bestFit="1" customWidth="1"/>
    <col min="5125" max="5125" width="11.42578125" style="455" bestFit="1" customWidth="1"/>
    <col min="5126" max="5127" width="10.85546875" style="455" bestFit="1" customWidth="1"/>
    <col min="5128" max="5128" width="12.140625" style="455" bestFit="1" customWidth="1"/>
    <col min="5129" max="5129" width="11.42578125" style="455" bestFit="1" customWidth="1"/>
    <col min="5130" max="5131" width="10.85546875" style="455" bestFit="1" customWidth="1"/>
    <col min="5132" max="5376" width="9.140625" style="455"/>
    <col min="5377" max="5377" width="19.85546875" style="455" bestFit="1" customWidth="1"/>
    <col min="5378" max="5378" width="12.85546875" style="455" bestFit="1" customWidth="1"/>
    <col min="5379" max="5379" width="10.85546875" style="455" bestFit="1" customWidth="1"/>
    <col min="5380" max="5380" width="14.140625" style="455" bestFit="1" customWidth="1"/>
    <col min="5381" max="5381" width="11.42578125" style="455" bestFit="1" customWidth="1"/>
    <col min="5382" max="5383" width="10.85546875" style="455" bestFit="1" customWidth="1"/>
    <col min="5384" max="5384" width="12.140625" style="455" bestFit="1" customWidth="1"/>
    <col min="5385" max="5385" width="11.42578125" style="455" bestFit="1" customWidth="1"/>
    <col min="5386" max="5387" width="10.85546875" style="455" bestFit="1" customWidth="1"/>
    <col min="5388" max="5632" width="9.140625" style="455"/>
    <col min="5633" max="5633" width="19.85546875" style="455" bestFit="1" customWidth="1"/>
    <col min="5634" max="5634" width="12.85546875" style="455" bestFit="1" customWidth="1"/>
    <col min="5635" max="5635" width="10.85546875" style="455" bestFit="1" customWidth="1"/>
    <col min="5636" max="5636" width="14.140625" style="455" bestFit="1" customWidth="1"/>
    <col min="5637" max="5637" width="11.42578125" style="455" bestFit="1" customWidth="1"/>
    <col min="5638" max="5639" width="10.85546875" style="455" bestFit="1" customWidth="1"/>
    <col min="5640" max="5640" width="12.140625" style="455" bestFit="1" customWidth="1"/>
    <col min="5641" max="5641" width="11.42578125" style="455" bestFit="1" customWidth="1"/>
    <col min="5642" max="5643" width="10.85546875" style="455" bestFit="1" customWidth="1"/>
    <col min="5644" max="5888" width="9.140625" style="455"/>
    <col min="5889" max="5889" width="19.85546875" style="455" bestFit="1" customWidth="1"/>
    <col min="5890" max="5890" width="12.85546875" style="455" bestFit="1" customWidth="1"/>
    <col min="5891" max="5891" width="10.85546875" style="455" bestFit="1" customWidth="1"/>
    <col min="5892" max="5892" width="14.140625" style="455" bestFit="1" customWidth="1"/>
    <col min="5893" max="5893" width="11.42578125" style="455" bestFit="1" customWidth="1"/>
    <col min="5894" max="5895" width="10.85546875" style="455" bestFit="1" customWidth="1"/>
    <col min="5896" max="5896" width="12.140625" style="455" bestFit="1" customWidth="1"/>
    <col min="5897" max="5897" width="11.42578125" style="455" bestFit="1" customWidth="1"/>
    <col min="5898" max="5899" width="10.85546875" style="455" bestFit="1" customWidth="1"/>
    <col min="5900" max="6144" width="9.140625" style="455"/>
    <col min="6145" max="6145" width="19.85546875" style="455" bestFit="1" customWidth="1"/>
    <col min="6146" max="6146" width="12.85546875" style="455" bestFit="1" customWidth="1"/>
    <col min="6147" max="6147" width="10.85546875" style="455" bestFit="1" customWidth="1"/>
    <col min="6148" max="6148" width="14.140625" style="455" bestFit="1" customWidth="1"/>
    <col min="6149" max="6149" width="11.42578125" style="455" bestFit="1" customWidth="1"/>
    <col min="6150" max="6151" width="10.85546875" style="455" bestFit="1" customWidth="1"/>
    <col min="6152" max="6152" width="12.140625" style="455" bestFit="1" customWidth="1"/>
    <col min="6153" max="6153" width="11.42578125" style="455" bestFit="1" customWidth="1"/>
    <col min="6154" max="6155" width="10.85546875" style="455" bestFit="1" customWidth="1"/>
    <col min="6156" max="6400" width="9.140625" style="455"/>
    <col min="6401" max="6401" width="19.85546875" style="455" bestFit="1" customWidth="1"/>
    <col min="6402" max="6402" width="12.85546875" style="455" bestFit="1" customWidth="1"/>
    <col min="6403" max="6403" width="10.85546875" style="455" bestFit="1" customWidth="1"/>
    <col min="6404" max="6404" width="14.140625" style="455" bestFit="1" customWidth="1"/>
    <col min="6405" max="6405" width="11.42578125" style="455" bestFit="1" customWidth="1"/>
    <col min="6406" max="6407" width="10.85546875" style="455" bestFit="1" customWidth="1"/>
    <col min="6408" max="6408" width="12.140625" style="455" bestFit="1" customWidth="1"/>
    <col min="6409" max="6409" width="11.42578125" style="455" bestFit="1" customWidth="1"/>
    <col min="6410" max="6411" width="10.85546875" style="455" bestFit="1" customWidth="1"/>
    <col min="6412" max="6656" width="9.140625" style="455"/>
    <col min="6657" max="6657" width="19.85546875" style="455" bestFit="1" customWidth="1"/>
    <col min="6658" max="6658" width="12.85546875" style="455" bestFit="1" customWidth="1"/>
    <col min="6659" max="6659" width="10.85546875" style="455" bestFit="1" customWidth="1"/>
    <col min="6660" max="6660" width="14.140625" style="455" bestFit="1" customWidth="1"/>
    <col min="6661" max="6661" width="11.42578125" style="455" bestFit="1" customWidth="1"/>
    <col min="6662" max="6663" width="10.85546875" style="455" bestFit="1" customWidth="1"/>
    <col min="6664" max="6664" width="12.140625" style="455" bestFit="1" customWidth="1"/>
    <col min="6665" max="6665" width="11.42578125" style="455" bestFit="1" customWidth="1"/>
    <col min="6666" max="6667" width="10.85546875" style="455" bestFit="1" customWidth="1"/>
    <col min="6668" max="6912" width="9.140625" style="455"/>
    <col min="6913" max="6913" width="19.85546875" style="455" bestFit="1" customWidth="1"/>
    <col min="6914" max="6914" width="12.85546875" style="455" bestFit="1" customWidth="1"/>
    <col min="6915" max="6915" width="10.85546875" style="455" bestFit="1" customWidth="1"/>
    <col min="6916" max="6916" width="14.140625" style="455" bestFit="1" customWidth="1"/>
    <col min="6917" max="6917" width="11.42578125" style="455" bestFit="1" customWidth="1"/>
    <col min="6918" max="6919" width="10.85546875" style="455" bestFit="1" customWidth="1"/>
    <col min="6920" max="6920" width="12.140625" style="455" bestFit="1" customWidth="1"/>
    <col min="6921" max="6921" width="11.42578125" style="455" bestFit="1" customWidth="1"/>
    <col min="6922" max="6923" width="10.85546875" style="455" bestFit="1" customWidth="1"/>
    <col min="6924" max="7168" width="9.140625" style="455"/>
    <col min="7169" max="7169" width="19.85546875" style="455" bestFit="1" customWidth="1"/>
    <col min="7170" max="7170" width="12.85546875" style="455" bestFit="1" customWidth="1"/>
    <col min="7171" max="7171" width="10.85546875" style="455" bestFit="1" customWidth="1"/>
    <col min="7172" max="7172" width="14.140625" style="455" bestFit="1" customWidth="1"/>
    <col min="7173" max="7173" width="11.42578125" style="455" bestFit="1" customWidth="1"/>
    <col min="7174" max="7175" width="10.85546875" style="455" bestFit="1" customWidth="1"/>
    <col min="7176" max="7176" width="12.140625" style="455" bestFit="1" customWidth="1"/>
    <col min="7177" max="7177" width="11.42578125" style="455" bestFit="1" customWidth="1"/>
    <col min="7178" max="7179" width="10.85546875" style="455" bestFit="1" customWidth="1"/>
    <col min="7180" max="7424" width="9.140625" style="455"/>
    <col min="7425" max="7425" width="19.85546875" style="455" bestFit="1" customWidth="1"/>
    <col min="7426" max="7426" width="12.85546875" style="455" bestFit="1" customWidth="1"/>
    <col min="7427" max="7427" width="10.85546875" style="455" bestFit="1" customWidth="1"/>
    <col min="7428" max="7428" width="14.140625" style="455" bestFit="1" customWidth="1"/>
    <col min="7429" max="7429" width="11.42578125" style="455" bestFit="1" customWidth="1"/>
    <col min="7430" max="7431" width="10.85546875" style="455" bestFit="1" customWidth="1"/>
    <col min="7432" max="7432" width="12.140625" style="455" bestFit="1" customWidth="1"/>
    <col min="7433" max="7433" width="11.42578125" style="455" bestFit="1" customWidth="1"/>
    <col min="7434" max="7435" width="10.85546875" style="455" bestFit="1" customWidth="1"/>
    <col min="7436" max="7680" width="9.140625" style="455"/>
    <col min="7681" max="7681" width="19.85546875" style="455" bestFit="1" customWidth="1"/>
    <col min="7682" max="7682" width="12.85546875" style="455" bestFit="1" customWidth="1"/>
    <col min="7683" max="7683" width="10.85546875" style="455" bestFit="1" customWidth="1"/>
    <col min="7684" max="7684" width="14.140625" style="455" bestFit="1" customWidth="1"/>
    <col min="7685" max="7685" width="11.42578125" style="455" bestFit="1" customWidth="1"/>
    <col min="7686" max="7687" width="10.85546875" style="455" bestFit="1" customWidth="1"/>
    <col min="7688" max="7688" width="12.140625" style="455" bestFit="1" customWidth="1"/>
    <col min="7689" max="7689" width="11.42578125" style="455" bestFit="1" customWidth="1"/>
    <col min="7690" max="7691" width="10.85546875" style="455" bestFit="1" customWidth="1"/>
    <col min="7692" max="7936" width="9.140625" style="455"/>
    <col min="7937" max="7937" width="19.85546875" style="455" bestFit="1" customWidth="1"/>
    <col min="7938" max="7938" width="12.85546875" style="455" bestFit="1" customWidth="1"/>
    <col min="7939" max="7939" width="10.85546875" style="455" bestFit="1" customWidth="1"/>
    <col min="7940" max="7940" width="14.140625" style="455" bestFit="1" customWidth="1"/>
    <col min="7941" max="7941" width="11.42578125" style="455" bestFit="1" customWidth="1"/>
    <col min="7942" max="7943" width="10.85546875" style="455" bestFit="1" customWidth="1"/>
    <col min="7944" max="7944" width="12.140625" style="455" bestFit="1" customWidth="1"/>
    <col min="7945" max="7945" width="11.42578125" style="455" bestFit="1" customWidth="1"/>
    <col min="7946" max="7947" width="10.85546875" style="455" bestFit="1" customWidth="1"/>
    <col min="7948" max="8192" width="9.140625" style="455"/>
    <col min="8193" max="8193" width="19.85546875" style="455" bestFit="1" customWidth="1"/>
    <col min="8194" max="8194" width="12.85546875" style="455" bestFit="1" customWidth="1"/>
    <col min="8195" max="8195" width="10.85546875" style="455" bestFit="1" customWidth="1"/>
    <col min="8196" max="8196" width="14.140625" style="455" bestFit="1" customWidth="1"/>
    <col min="8197" max="8197" width="11.42578125" style="455" bestFit="1" customWidth="1"/>
    <col min="8198" max="8199" width="10.85546875" style="455" bestFit="1" customWidth="1"/>
    <col min="8200" max="8200" width="12.140625" style="455" bestFit="1" customWidth="1"/>
    <col min="8201" max="8201" width="11.42578125" style="455" bestFit="1" customWidth="1"/>
    <col min="8202" max="8203" width="10.85546875" style="455" bestFit="1" customWidth="1"/>
    <col min="8204" max="8448" width="9.140625" style="455"/>
    <col min="8449" max="8449" width="19.85546875" style="455" bestFit="1" customWidth="1"/>
    <col min="8450" max="8450" width="12.85546875" style="455" bestFit="1" customWidth="1"/>
    <col min="8451" max="8451" width="10.85546875" style="455" bestFit="1" customWidth="1"/>
    <col min="8452" max="8452" width="14.140625" style="455" bestFit="1" customWidth="1"/>
    <col min="8453" max="8453" width="11.42578125" style="455" bestFit="1" customWidth="1"/>
    <col min="8454" max="8455" width="10.85546875" style="455" bestFit="1" customWidth="1"/>
    <col min="8456" max="8456" width="12.140625" style="455" bestFit="1" customWidth="1"/>
    <col min="8457" max="8457" width="11.42578125" style="455" bestFit="1" customWidth="1"/>
    <col min="8458" max="8459" width="10.85546875" style="455" bestFit="1" customWidth="1"/>
    <col min="8460" max="8704" width="9.140625" style="455"/>
    <col min="8705" max="8705" width="19.85546875" style="455" bestFit="1" customWidth="1"/>
    <col min="8706" max="8706" width="12.85546875" style="455" bestFit="1" customWidth="1"/>
    <col min="8707" max="8707" width="10.85546875" style="455" bestFit="1" customWidth="1"/>
    <col min="8708" max="8708" width="14.140625" style="455" bestFit="1" customWidth="1"/>
    <col min="8709" max="8709" width="11.42578125" style="455" bestFit="1" customWidth="1"/>
    <col min="8710" max="8711" width="10.85546875" style="455" bestFit="1" customWidth="1"/>
    <col min="8712" max="8712" width="12.140625" style="455" bestFit="1" customWidth="1"/>
    <col min="8713" max="8713" width="11.42578125" style="455" bestFit="1" customWidth="1"/>
    <col min="8714" max="8715" width="10.85546875" style="455" bestFit="1" customWidth="1"/>
    <col min="8716" max="8960" width="9.140625" style="455"/>
    <col min="8961" max="8961" width="19.85546875" style="455" bestFit="1" customWidth="1"/>
    <col min="8962" max="8962" width="12.85546875" style="455" bestFit="1" customWidth="1"/>
    <col min="8963" max="8963" width="10.85546875" style="455" bestFit="1" customWidth="1"/>
    <col min="8964" max="8964" width="14.140625" style="455" bestFit="1" customWidth="1"/>
    <col min="8965" max="8965" width="11.42578125" style="455" bestFit="1" customWidth="1"/>
    <col min="8966" max="8967" width="10.85546875" style="455" bestFit="1" customWidth="1"/>
    <col min="8968" max="8968" width="12.140625" style="455" bestFit="1" customWidth="1"/>
    <col min="8969" max="8969" width="11.42578125" style="455" bestFit="1" customWidth="1"/>
    <col min="8970" max="8971" width="10.85546875" style="455" bestFit="1" customWidth="1"/>
    <col min="8972" max="9216" width="9.140625" style="455"/>
    <col min="9217" max="9217" width="19.85546875" style="455" bestFit="1" customWidth="1"/>
    <col min="9218" max="9218" width="12.85546875" style="455" bestFit="1" customWidth="1"/>
    <col min="9219" max="9219" width="10.85546875" style="455" bestFit="1" customWidth="1"/>
    <col min="9220" max="9220" width="14.140625" style="455" bestFit="1" customWidth="1"/>
    <col min="9221" max="9221" width="11.42578125" style="455" bestFit="1" customWidth="1"/>
    <col min="9222" max="9223" width="10.85546875" style="455" bestFit="1" customWidth="1"/>
    <col min="9224" max="9224" width="12.140625" style="455" bestFit="1" customWidth="1"/>
    <col min="9225" max="9225" width="11.42578125" style="455" bestFit="1" customWidth="1"/>
    <col min="9226" max="9227" width="10.85546875" style="455" bestFit="1" customWidth="1"/>
    <col min="9228" max="9472" width="9.140625" style="455"/>
    <col min="9473" max="9473" width="19.85546875" style="455" bestFit="1" customWidth="1"/>
    <col min="9474" max="9474" width="12.85546875" style="455" bestFit="1" customWidth="1"/>
    <col min="9475" max="9475" width="10.85546875" style="455" bestFit="1" customWidth="1"/>
    <col min="9476" max="9476" width="14.140625" style="455" bestFit="1" customWidth="1"/>
    <col min="9477" max="9477" width="11.42578125" style="455" bestFit="1" customWidth="1"/>
    <col min="9478" max="9479" width="10.85546875" style="455" bestFit="1" customWidth="1"/>
    <col min="9480" max="9480" width="12.140625" style="455" bestFit="1" customWidth="1"/>
    <col min="9481" max="9481" width="11.42578125" style="455" bestFit="1" customWidth="1"/>
    <col min="9482" max="9483" width="10.85546875" style="455" bestFit="1" customWidth="1"/>
    <col min="9484" max="9728" width="9.140625" style="455"/>
    <col min="9729" max="9729" width="19.85546875" style="455" bestFit="1" customWidth="1"/>
    <col min="9730" max="9730" width="12.85546875" style="455" bestFit="1" customWidth="1"/>
    <col min="9731" max="9731" width="10.85546875" style="455" bestFit="1" customWidth="1"/>
    <col min="9732" max="9732" width="14.140625" style="455" bestFit="1" customWidth="1"/>
    <col min="9733" max="9733" width="11.42578125" style="455" bestFit="1" customWidth="1"/>
    <col min="9734" max="9735" width="10.85546875" style="455" bestFit="1" customWidth="1"/>
    <col min="9736" max="9736" width="12.140625" style="455" bestFit="1" customWidth="1"/>
    <col min="9737" max="9737" width="11.42578125" style="455" bestFit="1" customWidth="1"/>
    <col min="9738" max="9739" width="10.85546875" style="455" bestFit="1" customWidth="1"/>
    <col min="9740" max="9984" width="9.140625" style="455"/>
    <col min="9985" max="9985" width="19.85546875" style="455" bestFit="1" customWidth="1"/>
    <col min="9986" max="9986" width="12.85546875" style="455" bestFit="1" customWidth="1"/>
    <col min="9987" max="9987" width="10.85546875" style="455" bestFit="1" customWidth="1"/>
    <col min="9988" max="9988" width="14.140625" style="455" bestFit="1" customWidth="1"/>
    <col min="9989" max="9989" width="11.42578125" style="455" bestFit="1" customWidth="1"/>
    <col min="9990" max="9991" width="10.85546875" style="455" bestFit="1" customWidth="1"/>
    <col min="9992" max="9992" width="12.140625" style="455" bestFit="1" customWidth="1"/>
    <col min="9993" max="9993" width="11.42578125" style="455" bestFit="1" customWidth="1"/>
    <col min="9994" max="9995" width="10.85546875" style="455" bestFit="1" customWidth="1"/>
    <col min="9996" max="10240" width="9.140625" style="455"/>
    <col min="10241" max="10241" width="19.85546875" style="455" bestFit="1" customWidth="1"/>
    <col min="10242" max="10242" width="12.85546875" style="455" bestFit="1" customWidth="1"/>
    <col min="10243" max="10243" width="10.85546875" style="455" bestFit="1" customWidth="1"/>
    <col min="10244" max="10244" width="14.140625" style="455" bestFit="1" customWidth="1"/>
    <col min="10245" max="10245" width="11.42578125" style="455" bestFit="1" customWidth="1"/>
    <col min="10246" max="10247" width="10.85546875" style="455" bestFit="1" customWidth="1"/>
    <col min="10248" max="10248" width="12.140625" style="455" bestFit="1" customWidth="1"/>
    <col min="10249" max="10249" width="11.42578125" style="455" bestFit="1" customWidth="1"/>
    <col min="10250" max="10251" width="10.85546875" style="455" bestFit="1" customWidth="1"/>
    <col min="10252" max="10496" width="9.140625" style="455"/>
    <col min="10497" max="10497" width="19.85546875" style="455" bestFit="1" customWidth="1"/>
    <col min="10498" max="10498" width="12.85546875" style="455" bestFit="1" customWidth="1"/>
    <col min="10499" max="10499" width="10.85546875" style="455" bestFit="1" customWidth="1"/>
    <col min="10500" max="10500" width="14.140625" style="455" bestFit="1" customWidth="1"/>
    <col min="10501" max="10501" width="11.42578125" style="455" bestFit="1" customWidth="1"/>
    <col min="10502" max="10503" width="10.85546875" style="455" bestFit="1" customWidth="1"/>
    <col min="10504" max="10504" width="12.140625" style="455" bestFit="1" customWidth="1"/>
    <col min="10505" max="10505" width="11.42578125" style="455" bestFit="1" customWidth="1"/>
    <col min="10506" max="10507" width="10.85546875" style="455" bestFit="1" customWidth="1"/>
    <col min="10508" max="10752" width="9.140625" style="455"/>
    <col min="10753" max="10753" width="19.85546875" style="455" bestFit="1" customWidth="1"/>
    <col min="10754" max="10754" width="12.85546875" style="455" bestFit="1" customWidth="1"/>
    <col min="10755" max="10755" width="10.85546875" style="455" bestFit="1" customWidth="1"/>
    <col min="10756" max="10756" width="14.140625" style="455" bestFit="1" customWidth="1"/>
    <col min="10757" max="10757" width="11.42578125" style="455" bestFit="1" customWidth="1"/>
    <col min="10758" max="10759" width="10.85546875" style="455" bestFit="1" customWidth="1"/>
    <col min="10760" max="10760" width="12.140625" style="455" bestFit="1" customWidth="1"/>
    <col min="10761" max="10761" width="11.42578125" style="455" bestFit="1" customWidth="1"/>
    <col min="10762" max="10763" width="10.85546875" style="455" bestFit="1" customWidth="1"/>
    <col min="10764" max="11008" width="9.140625" style="455"/>
    <col min="11009" max="11009" width="19.85546875" style="455" bestFit="1" customWidth="1"/>
    <col min="11010" max="11010" width="12.85546875" style="455" bestFit="1" customWidth="1"/>
    <col min="11011" max="11011" width="10.85546875" style="455" bestFit="1" customWidth="1"/>
    <col min="11012" max="11012" width="14.140625" style="455" bestFit="1" customWidth="1"/>
    <col min="11013" max="11013" width="11.42578125" style="455" bestFit="1" customWidth="1"/>
    <col min="11014" max="11015" width="10.85546875" style="455" bestFit="1" customWidth="1"/>
    <col min="11016" max="11016" width="12.140625" style="455" bestFit="1" customWidth="1"/>
    <col min="11017" max="11017" width="11.42578125" style="455" bestFit="1" customWidth="1"/>
    <col min="11018" max="11019" width="10.85546875" style="455" bestFit="1" customWidth="1"/>
    <col min="11020" max="11264" width="9.140625" style="455"/>
    <col min="11265" max="11265" width="19.85546875" style="455" bestFit="1" customWidth="1"/>
    <col min="11266" max="11266" width="12.85546875" style="455" bestFit="1" customWidth="1"/>
    <col min="11267" max="11267" width="10.85546875" style="455" bestFit="1" customWidth="1"/>
    <col min="11268" max="11268" width="14.140625" style="455" bestFit="1" customWidth="1"/>
    <col min="11269" max="11269" width="11.42578125" style="455" bestFit="1" customWidth="1"/>
    <col min="11270" max="11271" width="10.85546875" style="455" bestFit="1" customWidth="1"/>
    <col min="11272" max="11272" width="12.140625" style="455" bestFit="1" customWidth="1"/>
    <col min="11273" max="11273" width="11.42578125" style="455" bestFit="1" customWidth="1"/>
    <col min="11274" max="11275" width="10.85546875" style="455" bestFit="1" customWidth="1"/>
    <col min="11276" max="11520" width="9.140625" style="455"/>
    <col min="11521" max="11521" width="19.85546875" style="455" bestFit="1" customWidth="1"/>
    <col min="11522" max="11522" width="12.85546875" style="455" bestFit="1" customWidth="1"/>
    <col min="11523" max="11523" width="10.85546875" style="455" bestFit="1" customWidth="1"/>
    <col min="11524" max="11524" width="14.140625" style="455" bestFit="1" customWidth="1"/>
    <col min="11525" max="11525" width="11.42578125" style="455" bestFit="1" customWidth="1"/>
    <col min="11526" max="11527" width="10.85546875" style="455" bestFit="1" customWidth="1"/>
    <col min="11528" max="11528" width="12.140625" style="455" bestFit="1" customWidth="1"/>
    <col min="11529" max="11529" width="11.42578125" style="455" bestFit="1" customWidth="1"/>
    <col min="11530" max="11531" width="10.85546875" style="455" bestFit="1" customWidth="1"/>
    <col min="11532" max="11776" width="9.140625" style="455"/>
    <col min="11777" max="11777" width="19.85546875" style="455" bestFit="1" customWidth="1"/>
    <col min="11778" max="11778" width="12.85546875" style="455" bestFit="1" customWidth="1"/>
    <col min="11779" max="11779" width="10.85546875" style="455" bestFit="1" customWidth="1"/>
    <col min="11780" max="11780" width="14.140625" style="455" bestFit="1" customWidth="1"/>
    <col min="11781" max="11781" width="11.42578125" style="455" bestFit="1" customWidth="1"/>
    <col min="11782" max="11783" width="10.85546875" style="455" bestFit="1" customWidth="1"/>
    <col min="11784" max="11784" width="12.140625" style="455" bestFit="1" customWidth="1"/>
    <col min="11785" max="11785" width="11.42578125" style="455" bestFit="1" customWidth="1"/>
    <col min="11786" max="11787" width="10.85546875" style="455" bestFit="1" customWidth="1"/>
    <col min="11788" max="12032" width="9.140625" style="455"/>
    <col min="12033" max="12033" width="19.85546875" style="455" bestFit="1" customWidth="1"/>
    <col min="12034" max="12034" width="12.85546875" style="455" bestFit="1" customWidth="1"/>
    <col min="12035" max="12035" width="10.85546875" style="455" bestFit="1" customWidth="1"/>
    <col min="12036" max="12036" width="14.140625" style="455" bestFit="1" customWidth="1"/>
    <col min="12037" max="12037" width="11.42578125" style="455" bestFit="1" customWidth="1"/>
    <col min="12038" max="12039" width="10.85546875" style="455" bestFit="1" customWidth="1"/>
    <col min="12040" max="12040" width="12.140625" style="455" bestFit="1" customWidth="1"/>
    <col min="12041" max="12041" width="11.42578125" style="455" bestFit="1" customWidth="1"/>
    <col min="12042" max="12043" width="10.85546875" style="455" bestFit="1" customWidth="1"/>
    <col min="12044" max="12288" width="9.140625" style="455"/>
    <col min="12289" max="12289" width="19.85546875" style="455" bestFit="1" customWidth="1"/>
    <col min="12290" max="12290" width="12.85546875" style="455" bestFit="1" customWidth="1"/>
    <col min="12291" max="12291" width="10.85546875" style="455" bestFit="1" customWidth="1"/>
    <col min="12292" max="12292" width="14.140625" style="455" bestFit="1" customWidth="1"/>
    <col min="12293" max="12293" width="11.42578125" style="455" bestFit="1" customWidth="1"/>
    <col min="12294" max="12295" width="10.85546875" style="455" bestFit="1" customWidth="1"/>
    <col min="12296" max="12296" width="12.140625" style="455" bestFit="1" customWidth="1"/>
    <col min="12297" max="12297" width="11.42578125" style="455" bestFit="1" customWidth="1"/>
    <col min="12298" max="12299" width="10.85546875" style="455" bestFit="1" customWidth="1"/>
    <col min="12300" max="12544" width="9.140625" style="455"/>
    <col min="12545" max="12545" width="19.85546875" style="455" bestFit="1" customWidth="1"/>
    <col min="12546" max="12546" width="12.85546875" style="455" bestFit="1" customWidth="1"/>
    <col min="12547" max="12547" width="10.85546875" style="455" bestFit="1" customWidth="1"/>
    <col min="12548" max="12548" width="14.140625" style="455" bestFit="1" customWidth="1"/>
    <col min="12549" max="12549" width="11.42578125" style="455" bestFit="1" customWidth="1"/>
    <col min="12550" max="12551" width="10.85546875" style="455" bestFit="1" customWidth="1"/>
    <col min="12552" max="12552" width="12.140625" style="455" bestFit="1" customWidth="1"/>
    <col min="12553" max="12553" width="11.42578125" style="455" bestFit="1" customWidth="1"/>
    <col min="12554" max="12555" width="10.85546875" style="455" bestFit="1" customWidth="1"/>
    <col min="12556" max="12800" width="9.140625" style="455"/>
    <col min="12801" max="12801" width="19.85546875" style="455" bestFit="1" customWidth="1"/>
    <col min="12802" max="12802" width="12.85546875" style="455" bestFit="1" customWidth="1"/>
    <col min="12803" max="12803" width="10.85546875" style="455" bestFit="1" customWidth="1"/>
    <col min="12804" max="12804" width="14.140625" style="455" bestFit="1" customWidth="1"/>
    <col min="12805" max="12805" width="11.42578125" style="455" bestFit="1" customWidth="1"/>
    <col min="12806" max="12807" width="10.85546875" style="455" bestFit="1" customWidth="1"/>
    <col min="12808" max="12808" width="12.140625" style="455" bestFit="1" customWidth="1"/>
    <col min="12809" max="12809" width="11.42578125" style="455" bestFit="1" customWidth="1"/>
    <col min="12810" max="12811" width="10.85546875" style="455" bestFit="1" customWidth="1"/>
    <col min="12812" max="13056" width="9.140625" style="455"/>
    <col min="13057" max="13057" width="19.85546875" style="455" bestFit="1" customWidth="1"/>
    <col min="13058" max="13058" width="12.85546875" style="455" bestFit="1" customWidth="1"/>
    <col min="13059" max="13059" width="10.85546875" style="455" bestFit="1" customWidth="1"/>
    <col min="13060" max="13060" width="14.140625" style="455" bestFit="1" customWidth="1"/>
    <col min="13061" max="13061" width="11.42578125" style="455" bestFit="1" customWidth="1"/>
    <col min="13062" max="13063" width="10.85546875" style="455" bestFit="1" customWidth="1"/>
    <col min="13064" max="13064" width="12.140625" style="455" bestFit="1" customWidth="1"/>
    <col min="13065" max="13065" width="11.42578125" style="455" bestFit="1" customWidth="1"/>
    <col min="13066" max="13067" width="10.85546875" style="455" bestFit="1" customWidth="1"/>
    <col min="13068" max="13312" width="9.140625" style="455"/>
    <col min="13313" max="13313" width="19.85546875" style="455" bestFit="1" customWidth="1"/>
    <col min="13314" max="13314" width="12.85546875" style="455" bestFit="1" customWidth="1"/>
    <col min="13315" max="13315" width="10.85546875" style="455" bestFit="1" customWidth="1"/>
    <col min="13316" max="13316" width="14.140625" style="455" bestFit="1" customWidth="1"/>
    <col min="13317" max="13317" width="11.42578125" style="455" bestFit="1" customWidth="1"/>
    <col min="13318" max="13319" width="10.85546875" style="455" bestFit="1" customWidth="1"/>
    <col min="13320" max="13320" width="12.140625" style="455" bestFit="1" customWidth="1"/>
    <col min="13321" max="13321" width="11.42578125" style="455" bestFit="1" customWidth="1"/>
    <col min="13322" max="13323" width="10.85546875" style="455" bestFit="1" customWidth="1"/>
    <col min="13324" max="13568" width="9.140625" style="455"/>
    <col min="13569" max="13569" width="19.85546875" style="455" bestFit="1" customWidth="1"/>
    <col min="13570" max="13570" width="12.85546875" style="455" bestFit="1" customWidth="1"/>
    <col min="13571" max="13571" width="10.85546875" style="455" bestFit="1" customWidth="1"/>
    <col min="13572" max="13572" width="14.140625" style="455" bestFit="1" customWidth="1"/>
    <col min="13573" max="13573" width="11.42578125" style="455" bestFit="1" customWidth="1"/>
    <col min="13574" max="13575" width="10.85546875" style="455" bestFit="1" customWidth="1"/>
    <col min="13576" max="13576" width="12.140625" style="455" bestFit="1" customWidth="1"/>
    <col min="13577" max="13577" width="11.42578125" style="455" bestFit="1" customWidth="1"/>
    <col min="13578" max="13579" width="10.85546875" style="455" bestFit="1" customWidth="1"/>
    <col min="13580" max="13824" width="9.140625" style="455"/>
    <col min="13825" max="13825" width="19.85546875" style="455" bestFit="1" customWidth="1"/>
    <col min="13826" max="13826" width="12.85546875" style="455" bestFit="1" customWidth="1"/>
    <col min="13827" max="13827" width="10.85546875" style="455" bestFit="1" customWidth="1"/>
    <col min="13828" max="13828" width="14.140625" style="455" bestFit="1" customWidth="1"/>
    <col min="13829" max="13829" width="11.42578125" style="455" bestFit="1" customWidth="1"/>
    <col min="13830" max="13831" width="10.85546875" style="455" bestFit="1" customWidth="1"/>
    <col min="13832" max="13832" width="12.140625" style="455" bestFit="1" customWidth="1"/>
    <col min="13833" max="13833" width="11.42578125" style="455" bestFit="1" customWidth="1"/>
    <col min="13834" max="13835" width="10.85546875" style="455" bestFit="1" customWidth="1"/>
    <col min="13836" max="14080" width="9.140625" style="455"/>
    <col min="14081" max="14081" width="19.85546875" style="455" bestFit="1" customWidth="1"/>
    <col min="14082" max="14082" width="12.85546875" style="455" bestFit="1" customWidth="1"/>
    <col min="14083" max="14083" width="10.85546875" style="455" bestFit="1" customWidth="1"/>
    <col min="14084" max="14084" width="14.140625" style="455" bestFit="1" customWidth="1"/>
    <col min="14085" max="14085" width="11.42578125" style="455" bestFit="1" customWidth="1"/>
    <col min="14086" max="14087" width="10.85546875" style="455" bestFit="1" customWidth="1"/>
    <col min="14088" max="14088" width="12.140625" style="455" bestFit="1" customWidth="1"/>
    <col min="14089" max="14089" width="11.42578125" style="455" bestFit="1" customWidth="1"/>
    <col min="14090" max="14091" width="10.85546875" style="455" bestFit="1" customWidth="1"/>
    <col min="14092" max="14336" width="9.140625" style="455"/>
    <col min="14337" max="14337" width="19.85546875" style="455" bestFit="1" customWidth="1"/>
    <col min="14338" max="14338" width="12.85546875" style="455" bestFit="1" customWidth="1"/>
    <col min="14339" max="14339" width="10.85546875" style="455" bestFit="1" customWidth="1"/>
    <col min="14340" max="14340" width="14.140625" style="455" bestFit="1" customWidth="1"/>
    <col min="14341" max="14341" width="11.42578125" style="455" bestFit="1" customWidth="1"/>
    <col min="14342" max="14343" width="10.85546875" style="455" bestFit="1" customWidth="1"/>
    <col min="14344" max="14344" width="12.140625" style="455" bestFit="1" customWidth="1"/>
    <col min="14345" max="14345" width="11.42578125" style="455" bestFit="1" customWidth="1"/>
    <col min="14346" max="14347" width="10.85546875" style="455" bestFit="1" customWidth="1"/>
    <col min="14348" max="14592" width="9.140625" style="455"/>
    <col min="14593" max="14593" width="19.85546875" style="455" bestFit="1" customWidth="1"/>
    <col min="14594" max="14594" width="12.85546875" style="455" bestFit="1" customWidth="1"/>
    <col min="14595" max="14595" width="10.85546875" style="455" bestFit="1" customWidth="1"/>
    <col min="14596" max="14596" width="14.140625" style="455" bestFit="1" customWidth="1"/>
    <col min="14597" max="14597" width="11.42578125" style="455" bestFit="1" customWidth="1"/>
    <col min="14598" max="14599" width="10.85546875" style="455" bestFit="1" customWidth="1"/>
    <col min="14600" max="14600" width="12.140625" style="455" bestFit="1" customWidth="1"/>
    <col min="14601" max="14601" width="11.42578125" style="455" bestFit="1" customWidth="1"/>
    <col min="14602" max="14603" width="10.85546875" style="455" bestFit="1" customWidth="1"/>
    <col min="14604" max="14848" width="9.140625" style="455"/>
    <col min="14849" max="14849" width="19.85546875" style="455" bestFit="1" customWidth="1"/>
    <col min="14850" max="14850" width="12.85546875" style="455" bestFit="1" customWidth="1"/>
    <col min="14851" max="14851" width="10.85546875" style="455" bestFit="1" customWidth="1"/>
    <col min="14852" max="14852" width="14.140625" style="455" bestFit="1" customWidth="1"/>
    <col min="14853" max="14853" width="11.42578125" style="455" bestFit="1" customWidth="1"/>
    <col min="14854" max="14855" width="10.85546875" style="455" bestFit="1" customWidth="1"/>
    <col min="14856" max="14856" width="12.140625" style="455" bestFit="1" customWidth="1"/>
    <col min="14857" max="14857" width="11.42578125" style="455" bestFit="1" customWidth="1"/>
    <col min="14858" max="14859" width="10.85546875" style="455" bestFit="1" customWidth="1"/>
    <col min="14860" max="15104" width="9.140625" style="455"/>
    <col min="15105" max="15105" width="19.85546875" style="455" bestFit="1" customWidth="1"/>
    <col min="15106" max="15106" width="12.85546875" style="455" bestFit="1" customWidth="1"/>
    <col min="15107" max="15107" width="10.85546875" style="455" bestFit="1" customWidth="1"/>
    <col min="15108" max="15108" width="14.140625" style="455" bestFit="1" customWidth="1"/>
    <col min="15109" max="15109" width="11.42578125" style="455" bestFit="1" customWidth="1"/>
    <col min="15110" max="15111" width="10.85546875" style="455" bestFit="1" customWidth="1"/>
    <col min="15112" max="15112" width="12.140625" style="455" bestFit="1" customWidth="1"/>
    <col min="15113" max="15113" width="11.42578125" style="455" bestFit="1" customWidth="1"/>
    <col min="15114" max="15115" width="10.85546875" style="455" bestFit="1" customWidth="1"/>
    <col min="15116" max="15360" width="9.140625" style="455"/>
    <col min="15361" max="15361" width="19.85546875" style="455" bestFit="1" customWidth="1"/>
    <col min="15362" max="15362" width="12.85546875" style="455" bestFit="1" customWidth="1"/>
    <col min="15363" max="15363" width="10.85546875" style="455" bestFit="1" customWidth="1"/>
    <col min="15364" max="15364" width="14.140625" style="455" bestFit="1" customWidth="1"/>
    <col min="15365" max="15365" width="11.42578125" style="455" bestFit="1" customWidth="1"/>
    <col min="15366" max="15367" width="10.85546875" style="455" bestFit="1" customWidth="1"/>
    <col min="15368" max="15368" width="12.140625" style="455" bestFit="1" customWidth="1"/>
    <col min="15369" max="15369" width="11.42578125" style="455" bestFit="1" customWidth="1"/>
    <col min="15370" max="15371" width="10.85546875" style="455" bestFit="1" customWidth="1"/>
    <col min="15372" max="15616" width="9.140625" style="455"/>
    <col min="15617" max="15617" width="19.85546875" style="455" bestFit="1" customWidth="1"/>
    <col min="15618" max="15618" width="12.85546875" style="455" bestFit="1" customWidth="1"/>
    <col min="15619" max="15619" width="10.85546875" style="455" bestFit="1" customWidth="1"/>
    <col min="15620" max="15620" width="14.140625" style="455" bestFit="1" customWidth="1"/>
    <col min="15621" max="15621" width="11.42578125" style="455" bestFit="1" customWidth="1"/>
    <col min="15622" max="15623" width="10.85546875" style="455" bestFit="1" customWidth="1"/>
    <col min="15624" max="15624" width="12.140625" style="455" bestFit="1" customWidth="1"/>
    <col min="15625" max="15625" width="11.42578125" style="455" bestFit="1" customWidth="1"/>
    <col min="15626" max="15627" width="10.85546875" style="455" bestFit="1" customWidth="1"/>
    <col min="15628" max="15872" width="9.140625" style="455"/>
    <col min="15873" max="15873" width="19.85546875" style="455" bestFit="1" customWidth="1"/>
    <col min="15874" max="15874" width="12.85546875" style="455" bestFit="1" customWidth="1"/>
    <col min="15875" max="15875" width="10.85546875" style="455" bestFit="1" customWidth="1"/>
    <col min="15876" max="15876" width="14.140625" style="455" bestFit="1" customWidth="1"/>
    <col min="15877" max="15877" width="11.42578125" style="455" bestFit="1" customWidth="1"/>
    <col min="15878" max="15879" width="10.85546875" style="455" bestFit="1" customWidth="1"/>
    <col min="15880" max="15880" width="12.140625" style="455" bestFit="1" customWidth="1"/>
    <col min="15881" max="15881" width="11.42578125" style="455" bestFit="1" customWidth="1"/>
    <col min="15882" max="15883" width="10.85546875" style="455" bestFit="1" customWidth="1"/>
    <col min="15884" max="16128" width="9.140625" style="455"/>
    <col min="16129" max="16129" width="19.85546875" style="455" bestFit="1" customWidth="1"/>
    <col min="16130" max="16130" width="12.85546875" style="455" bestFit="1" customWidth="1"/>
    <col min="16131" max="16131" width="10.85546875" style="455" bestFit="1" customWidth="1"/>
    <col min="16132" max="16132" width="14.140625" style="455" bestFit="1" customWidth="1"/>
    <col min="16133" max="16133" width="11.42578125" style="455" bestFit="1" customWidth="1"/>
    <col min="16134" max="16135" width="10.85546875" style="455" bestFit="1" customWidth="1"/>
    <col min="16136" max="16136" width="12.140625" style="455" bestFit="1" customWidth="1"/>
    <col min="16137" max="16137" width="11.42578125" style="455" bestFit="1" customWidth="1"/>
    <col min="16138" max="16139" width="10.85546875" style="455" bestFit="1" customWidth="1"/>
    <col min="16140" max="16384" width="9.140625" style="455"/>
  </cols>
  <sheetData>
    <row r="1" spans="1:11" ht="23.25">
      <c r="A1" s="1153"/>
      <c r="B1" s="1153"/>
      <c r="C1" s="1153"/>
      <c r="D1" s="1153"/>
      <c r="E1" s="1153"/>
      <c r="F1" s="1153"/>
      <c r="G1" s="1153"/>
      <c r="H1" s="1153"/>
      <c r="I1" s="1153"/>
      <c r="J1" s="1153"/>
      <c r="K1" s="1153"/>
    </row>
    <row r="2" spans="1:11" ht="23.25">
      <c r="A2" s="1153" t="s">
        <v>986</v>
      </c>
      <c r="B2" s="1153"/>
      <c r="C2" s="1153"/>
      <c r="D2" s="1153"/>
      <c r="E2" s="1153"/>
      <c r="F2" s="1153"/>
      <c r="G2" s="1153"/>
      <c r="H2" s="1153"/>
      <c r="I2" s="1153"/>
      <c r="J2" s="1153"/>
      <c r="K2" s="1153"/>
    </row>
    <row r="3" spans="1:11" ht="23.25">
      <c r="A3" s="1153" t="s">
        <v>1301</v>
      </c>
      <c r="B3" s="1153"/>
      <c r="C3" s="1153"/>
      <c r="D3" s="1153"/>
      <c r="E3" s="1153"/>
      <c r="F3" s="1153"/>
      <c r="G3" s="1153"/>
      <c r="H3" s="1153"/>
      <c r="I3" s="1153"/>
      <c r="J3" s="1153"/>
      <c r="K3" s="1153"/>
    </row>
    <row r="4" spans="1:11" ht="23.25">
      <c r="A4" s="1151" t="s">
        <v>1503</v>
      </c>
      <c r="B4" s="1151"/>
      <c r="C4" s="1151"/>
      <c r="D4" s="1151"/>
      <c r="E4" s="1151"/>
      <c r="F4" s="1151"/>
      <c r="G4" s="1151"/>
      <c r="H4" s="1151"/>
      <c r="I4" s="1151"/>
      <c r="J4" s="1151"/>
      <c r="K4" s="1151"/>
    </row>
    <row r="5" spans="1:11" ht="24" thickBot="1">
      <c r="A5" s="1154" t="s">
        <v>1230</v>
      </c>
      <c r="B5" s="1154"/>
      <c r="C5" s="1154"/>
      <c r="D5" s="1154"/>
      <c r="E5" s="1154"/>
      <c r="F5" s="1154"/>
      <c r="G5" s="1154"/>
      <c r="H5" s="1154"/>
      <c r="I5" s="1154"/>
      <c r="J5" s="1154"/>
      <c r="K5" s="1154"/>
    </row>
    <row r="6" spans="1:11" ht="18.75" customHeight="1" thickTop="1" thickBot="1">
      <c r="A6" s="733" t="s">
        <v>974</v>
      </c>
      <c r="B6" s="735" t="s">
        <v>1483</v>
      </c>
      <c r="C6" s="735" t="s">
        <v>1484</v>
      </c>
      <c r="D6" s="735" t="s">
        <v>1485</v>
      </c>
      <c r="E6" s="735" t="s">
        <v>1486</v>
      </c>
      <c r="F6" s="735" t="s">
        <v>1487</v>
      </c>
      <c r="G6" s="735" t="s">
        <v>1488</v>
      </c>
      <c r="H6" s="734" t="s">
        <v>1371</v>
      </c>
      <c r="I6" s="735" t="s">
        <v>1489</v>
      </c>
      <c r="J6" s="735" t="s">
        <v>1490</v>
      </c>
      <c r="K6" s="734" t="s">
        <v>1372</v>
      </c>
    </row>
    <row r="7" spans="1:11" ht="15.75" thickTop="1">
      <c r="A7" s="722" t="s">
        <v>1085</v>
      </c>
      <c r="B7" s="722"/>
      <c r="C7" s="722"/>
      <c r="D7" s="722"/>
      <c r="E7" s="722"/>
      <c r="F7" s="722"/>
      <c r="G7" s="722"/>
      <c r="H7" s="722"/>
      <c r="I7" s="722"/>
      <c r="J7" s="723"/>
      <c r="K7" s="724"/>
    </row>
    <row r="8" spans="1:11">
      <c r="A8" s="405" t="s">
        <v>301</v>
      </c>
      <c r="B8" s="725">
        <v>580011.89919000003</v>
      </c>
      <c r="C8" s="725">
        <v>3537757.60781</v>
      </c>
      <c r="D8" s="725">
        <v>2078923.5287000001</v>
      </c>
      <c r="E8" s="725">
        <v>314567.25708000001</v>
      </c>
      <c r="F8" s="725">
        <v>225329.13264</v>
      </c>
      <c r="G8" s="725">
        <v>467757.14491000003</v>
      </c>
      <c r="H8" s="725">
        <v>5775474.8815799998</v>
      </c>
      <c r="I8" s="725">
        <v>75212.431430000011</v>
      </c>
      <c r="J8" s="725">
        <v>0</v>
      </c>
      <c r="K8" s="725">
        <v>13055033.883340001</v>
      </c>
    </row>
    <row r="9" spans="1:11">
      <c r="A9" s="405" t="s">
        <v>306</v>
      </c>
      <c r="B9" s="725">
        <v>0</v>
      </c>
      <c r="C9" s="725">
        <v>0</v>
      </c>
      <c r="D9" s="725">
        <v>0</v>
      </c>
      <c r="E9" s="725">
        <v>0</v>
      </c>
      <c r="F9" s="725">
        <v>0</v>
      </c>
      <c r="G9" s="725">
        <v>0</v>
      </c>
      <c r="H9" s="725">
        <v>370560.50368999998</v>
      </c>
      <c r="I9" s="725">
        <v>0</v>
      </c>
      <c r="J9" s="725">
        <v>0</v>
      </c>
      <c r="K9" s="725">
        <v>370560.50368999998</v>
      </c>
    </row>
    <row r="10" spans="1:11">
      <c r="A10" s="405" t="s">
        <v>303</v>
      </c>
      <c r="B10" s="725">
        <v>48347.542439999997</v>
      </c>
      <c r="C10" s="725">
        <v>1144453.82409</v>
      </c>
      <c r="D10" s="725">
        <v>1224241.2654000001</v>
      </c>
      <c r="E10" s="725">
        <v>0</v>
      </c>
      <c r="F10" s="725">
        <v>0</v>
      </c>
      <c r="G10" s="725">
        <v>170487.35524</v>
      </c>
      <c r="H10" s="725">
        <v>4555993.1284099994</v>
      </c>
      <c r="I10" s="725">
        <v>0</v>
      </c>
      <c r="J10" s="725">
        <v>0</v>
      </c>
      <c r="K10" s="725">
        <v>7143523.11558</v>
      </c>
    </row>
    <row r="11" spans="1:11">
      <c r="A11" s="405" t="s">
        <v>308</v>
      </c>
      <c r="B11" s="725">
        <v>119373.97037000001</v>
      </c>
      <c r="C11" s="725">
        <v>756087.77353000001</v>
      </c>
      <c r="D11" s="725">
        <v>487508.89822000003</v>
      </c>
      <c r="E11" s="725">
        <v>206920.13013999999</v>
      </c>
      <c r="F11" s="725">
        <v>0</v>
      </c>
      <c r="G11" s="725">
        <v>218413.70785000001</v>
      </c>
      <c r="H11" s="725">
        <v>728604.41688999999</v>
      </c>
      <c r="I11" s="725">
        <v>0</v>
      </c>
      <c r="J11" s="725">
        <v>0</v>
      </c>
      <c r="K11" s="725">
        <v>2516908.8969999999</v>
      </c>
    </row>
    <row r="12" spans="1:11">
      <c r="A12" s="405" t="s">
        <v>1087</v>
      </c>
      <c r="B12" s="725">
        <v>225810.80753999998</v>
      </c>
      <c r="C12" s="725">
        <v>1221649.84078</v>
      </c>
      <c r="D12" s="725">
        <v>1061088.0580899999</v>
      </c>
      <c r="E12" s="725">
        <v>82937.737069999988</v>
      </c>
      <c r="F12" s="725">
        <v>45195.734969999998</v>
      </c>
      <c r="G12" s="725">
        <v>191938.31440999999</v>
      </c>
      <c r="H12" s="725">
        <v>8179412.3588399999</v>
      </c>
      <c r="I12" s="725">
        <v>0</v>
      </c>
      <c r="J12" s="725">
        <v>0</v>
      </c>
      <c r="K12" s="725">
        <v>11008032.8517</v>
      </c>
    </row>
    <row r="13" spans="1:11">
      <c r="A13" s="405" t="s">
        <v>302</v>
      </c>
      <c r="B13" s="725">
        <v>98289.097399999999</v>
      </c>
      <c r="C13" s="725">
        <v>750240.70799000002</v>
      </c>
      <c r="D13" s="725">
        <v>512765.31083999999</v>
      </c>
      <c r="E13" s="725">
        <v>57978.824930000002</v>
      </c>
      <c r="F13" s="725">
        <v>0</v>
      </c>
      <c r="G13" s="725">
        <v>159815.32941999999</v>
      </c>
      <c r="H13" s="725">
        <v>5479277.6724199997</v>
      </c>
      <c r="I13" s="725">
        <v>438330.84529000003</v>
      </c>
      <c r="J13" s="725">
        <v>36635.381710000001</v>
      </c>
      <c r="K13" s="725">
        <v>7533333.1699999999</v>
      </c>
    </row>
    <row r="14" spans="1:11">
      <c r="A14" s="405" t="s">
        <v>307</v>
      </c>
      <c r="B14" s="725">
        <v>443442.80847000005</v>
      </c>
      <c r="C14" s="725">
        <v>4071339.6493600002</v>
      </c>
      <c r="D14" s="725">
        <v>1048082.55028</v>
      </c>
      <c r="E14" s="725">
        <v>255056.25331</v>
      </c>
      <c r="F14" s="725">
        <v>491239.55101</v>
      </c>
      <c r="G14" s="725">
        <v>524653.43032000004</v>
      </c>
      <c r="H14" s="725">
        <v>2490112.06171</v>
      </c>
      <c r="I14" s="725">
        <v>174218.08622999999</v>
      </c>
      <c r="J14" s="725">
        <v>260384.77374</v>
      </c>
      <c r="K14" s="725">
        <v>9758529.1644299999</v>
      </c>
    </row>
    <row r="15" spans="1:11">
      <c r="A15" s="405" t="s">
        <v>300</v>
      </c>
      <c r="B15" s="725">
        <v>390625.69997000002</v>
      </c>
      <c r="C15" s="725">
        <v>4020959.5941599999</v>
      </c>
      <c r="D15" s="725">
        <v>2084806.90659</v>
      </c>
      <c r="E15" s="725">
        <v>145347.21703999999</v>
      </c>
      <c r="F15" s="725">
        <v>363483.01750000002</v>
      </c>
      <c r="G15" s="725">
        <v>430993.80283999996</v>
      </c>
      <c r="H15" s="725">
        <v>4921173.7714799996</v>
      </c>
      <c r="I15" s="725">
        <v>153412.33431000001</v>
      </c>
      <c r="J15" s="725">
        <v>103115.29401000001</v>
      </c>
      <c r="K15" s="725">
        <v>12613917.6379</v>
      </c>
    </row>
    <row r="16" spans="1:11">
      <c r="A16" s="405" t="s">
        <v>299</v>
      </c>
      <c r="B16" s="725">
        <v>958474.15922000003</v>
      </c>
      <c r="C16" s="725">
        <v>5453885.3717200002</v>
      </c>
      <c r="D16" s="725">
        <v>3791404.2595000002</v>
      </c>
      <c r="E16" s="725">
        <v>643425.79970000009</v>
      </c>
      <c r="F16" s="725">
        <v>371951.75364999997</v>
      </c>
      <c r="G16" s="725">
        <v>963360.43677000003</v>
      </c>
      <c r="H16" s="725">
        <v>9191629.0391299985</v>
      </c>
      <c r="I16" s="725">
        <v>515918.71151999995</v>
      </c>
      <c r="J16" s="725">
        <v>95395.490959999996</v>
      </c>
      <c r="K16" s="725">
        <v>21985445.022169996</v>
      </c>
    </row>
    <row r="17" spans="1:11">
      <c r="A17" s="405" t="s">
        <v>305</v>
      </c>
      <c r="B17" s="725">
        <v>0</v>
      </c>
      <c r="C17" s="725">
        <v>0</v>
      </c>
      <c r="D17" s="725">
        <v>0</v>
      </c>
      <c r="E17" s="725">
        <v>0</v>
      </c>
      <c r="F17" s="725">
        <v>0</v>
      </c>
      <c r="G17" s="725">
        <v>0</v>
      </c>
      <c r="H17" s="725">
        <v>128726.96891</v>
      </c>
      <c r="I17" s="725">
        <v>0</v>
      </c>
      <c r="J17" s="725">
        <v>0</v>
      </c>
      <c r="K17" s="725">
        <v>128726.96891</v>
      </c>
    </row>
    <row r="18" spans="1:11">
      <c r="A18" s="405" t="s">
        <v>297</v>
      </c>
      <c r="B18" s="725">
        <v>640959.40824999998</v>
      </c>
      <c r="C18" s="725">
        <v>3761388.2045</v>
      </c>
      <c r="D18" s="725">
        <v>3240249.9550999999</v>
      </c>
      <c r="E18" s="725">
        <v>431999.22997000004</v>
      </c>
      <c r="F18" s="725">
        <v>371779.47010999999</v>
      </c>
      <c r="G18" s="725">
        <v>445843.72474000003</v>
      </c>
      <c r="H18" s="725">
        <v>5360227.05485</v>
      </c>
      <c r="I18" s="725">
        <v>404197.84055999998</v>
      </c>
      <c r="J18" s="725">
        <v>68357.035499999998</v>
      </c>
      <c r="K18" s="725">
        <v>14725001.92358</v>
      </c>
    </row>
    <row r="19" spans="1:11">
      <c r="A19" s="405" t="s">
        <v>1088</v>
      </c>
      <c r="B19" s="725">
        <v>386353.81448</v>
      </c>
      <c r="C19" s="725">
        <v>1726316.0120000001</v>
      </c>
      <c r="D19" s="725">
        <v>1988869.15769</v>
      </c>
      <c r="E19" s="725">
        <v>182183.73302000001</v>
      </c>
      <c r="F19" s="725">
        <v>368631.43325</v>
      </c>
      <c r="G19" s="725">
        <v>377556.53737999999</v>
      </c>
      <c r="H19" s="725">
        <v>1475617.6264200001</v>
      </c>
      <c r="I19" s="725">
        <v>473530.51951999997</v>
      </c>
      <c r="J19" s="725">
        <v>111025.62806999999</v>
      </c>
      <c r="K19" s="725">
        <v>7090084.4618299985</v>
      </c>
    </row>
    <row r="20" spans="1:11">
      <c r="A20" s="405" t="s">
        <v>304</v>
      </c>
      <c r="B20" s="725">
        <v>411932.00519</v>
      </c>
      <c r="C20" s="725">
        <v>3997247.4940599999</v>
      </c>
      <c r="D20" s="725">
        <v>2369976.2343099997</v>
      </c>
      <c r="E20" s="725">
        <v>258857.64247999998</v>
      </c>
      <c r="F20" s="725">
        <v>100425.39104999999</v>
      </c>
      <c r="G20" s="725">
        <v>359278.41381</v>
      </c>
      <c r="H20" s="725">
        <v>2180370.8977199998</v>
      </c>
      <c r="I20" s="725">
        <v>89672.500849999997</v>
      </c>
      <c r="J20" s="725">
        <v>71116.079419999995</v>
      </c>
      <c r="K20" s="725">
        <v>9838876.6588899978</v>
      </c>
    </row>
    <row r="21" spans="1:11">
      <c r="A21" s="405" t="s">
        <v>979</v>
      </c>
      <c r="B21" s="726">
        <v>4303621.2125200005</v>
      </c>
      <c r="C21" s="726">
        <v>30441326.080000002</v>
      </c>
      <c r="D21" s="726">
        <v>19887916.124720003</v>
      </c>
      <c r="E21" s="726">
        <v>2579273.8247400005</v>
      </c>
      <c r="F21" s="726">
        <v>2338035.4841800001</v>
      </c>
      <c r="G21" s="726">
        <v>4310098.1976899998</v>
      </c>
      <c r="H21" s="726">
        <v>50837180.38205</v>
      </c>
      <c r="I21" s="726">
        <v>2324493.2697099997</v>
      </c>
      <c r="J21" s="726">
        <v>746029.68340999994</v>
      </c>
      <c r="K21" s="726">
        <v>117767974.25902</v>
      </c>
    </row>
    <row r="22" spans="1:11">
      <c r="A22" s="727" t="s">
        <v>1086</v>
      </c>
      <c r="B22" s="727"/>
      <c r="C22" s="727"/>
      <c r="D22" s="727"/>
      <c r="E22" s="727"/>
      <c r="F22" s="727"/>
      <c r="G22" s="727"/>
      <c r="H22" s="727"/>
      <c r="I22" s="728"/>
      <c r="J22" s="727"/>
      <c r="K22" s="727" t="s">
        <v>825</v>
      </c>
    </row>
    <row r="23" spans="1:11">
      <c r="A23" s="405" t="s">
        <v>1091</v>
      </c>
      <c r="B23" s="725">
        <v>0</v>
      </c>
      <c r="C23" s="725">
        <v>182421.18841999999</v>
      </c>
      <c r="D23" s="725">
        <v>611221.90805999993</v>
      </c>
      <c r="E23" s="725">
        <v>0</v>
      </c>
      <c r="F23" s="725">
        <v>0</v>
      </c>
      <c r="G23" s="725">
        <v>0</v>
      </c>
      <c r="H23" s="725">
        <v>146790.50749000002</v>
      </c>
      <c r="I23" s="725">
        <v>0</v>
      </c>
      <c r="J23" s="725">
        <v>0</v>
      </c>
      <c r="K23" s="725">
        <v>940433.60396999994</v>
      </c>
    </row>
    <row r="24" spans="1:11">
      <c r="A24" s="405" t="s">
        <v>1090</v>
      </c>
      <c r="B24" s="725">
        <v>172909.87685</v>
      </c>
      <c r="C24" s="725">
        <v>763190.76330999995</v>
      </c>
      <c r="D24" s="725">
        <v>440622.21604999999</v>
      </c>
      <c r="E24" s="725">
        <v>387742.57173999998</v>
      </c>
      <c r="F24" s="725">
        <v>223262.56830000001</v>
      </c>
      <c r="G24" s="725">
        <v>182554.43249000001</v>
      </c>
      <c r="H24" s="725">
        <v>556046.39780999999</v>
      </c>
      <c r="I24" s="725">
        <v>134053.011</v>
      </c>
      <c r="J24" s="725">
        <v>6816.72073</v>
      </c>
      <c r="K24" s="725">
        <v>2867198.55828</v>
      </c>
    </row>
    <row r="25" spans="1:11">
      <c r="A25" s="729" t="s">
        <v>979</v>
      </c>
      <c r="B25" s="725">
        <v>172909.87685</v>
      </c>
      <c r="C25" s="725">
        <v>945611.95172999997</v>
      </c>
      <c r="D25" s="725">
        <v>1051844.12411</v>
      </c>
      <c r="E25" s="725">
        <v>387742.57173999998</v>
      </c>
      <c r="F25" s="725">
        <v>223262.56830000001</v>
      </c>
      <c r="G25" s="725">
        <v>182554.43249000001</v>
      </c>
      <c r="H25" s="725">
        <v>702836.90529999998</v>
      </c>
      <c r="I25" s="725">
        <v>134053.011</v>
      </c>
      <c r="J25" s="725">
        <v>6816.72073</v>
      </c>
      <c r="K25" s="725">
        <v>3807632.1622500001</v>
      </c>
    </row>
    <row r="26" spans="1:11">
      <c r="A26" s="727" t="s">
        <v>1306</v>
      </c>
      <c r="B26" s="727"/>
      <c r="C26" s="727"/>
      <c r="D26" s="727"/>
      <c r="E26" s="727"/>
      <c r="F26" s="727"/>
      <c r="G26" s="727"/>
      <c r="H26" s="727"/>
      <c r="I26" s="728"/>
      <c r="J26" s="727"/>
      <c r="K26" s="727" t="s">
        <v>825</v>
      </c>
    </row>
    <row r="27" spans="1:11">
      <c r="A27" s="405" t="s">
        <v>1307</v>
      </c>
      <c r="B27" s="725">
        <v>127002.73987999999</v>
      </c>
      <c r="C27" s="725">
        <v>1106723.3712899999</v>
      </c>
      <c r="D27" s="725">
        <v>84889.792879999994</v>
      </c>
      <c r="E27" s="725">
        <v>0</v>
      </c>
      <c r="F27" s="725">
        <v>0</v>
      </c>
      <c r="G27" s="725">
        <v>155099.39992</v>
      </c>
      <c r="H27" s="725">
        <v>273232.13844999997</v>
      </c>
      <c r="I27" s="725">
        <v>0</v>
      </c>
      <c r="J27" s="725">
        <v>0</v>
      </c>
      <c r="K27" s="725">
        <v>1746947.44242</v>
      </c>
    </row>
    <row r="28" spans="1:11">
      <c r="A28" s="405" t="s">
        <v>1309</v>
      </c>
      <c r="B28" s="725">
        <v>0</v>
      </c>
      <c r="C28" s="725">
        <v>0</v>
      </c>
      <c r="D28" s="725">
        <v>0</v>
      </c>
      <c r="E28" s="725">
        <v>0</v>
      </c>
      <c r="F28" s="725">
        <v>0</v>
      </c>
      <c r="G28" s="725">
        <v>0</v>
      </c>
      <c r="H28" s="725">
        <v>0</v>
      </c>
      <c r="I28" s="725">
        <v>0</v>
      </c>
      <c r="J28" s="725">
        <v>45829.775679999999</v>
      </c>
      <c r="K28" s="725">
        <v>45829.775679999999</v>
      </c>
    </row>
    <row r="29" spans="1:11">
      <c r="A29" s="405" t="s">
        <v>1310</v>
      </c>
      <c r="B29" s="725">
        <v>0</v>
      </c>
      <c r="C29" s="725">
        <v>0</v>
      </c>
      <c r="D29" s="725">
        <v>0</v>
      </c>
      <c r="E29" s="725">
        <v>199641.77809000001</v>
      </c>
      <c r="F29" s="725">
        <v>0</v>
      </c>
      <c r="G29" s="725">
        <v>0</v>
      </c>
      <c r="H29" s="725">
        <v>0</v>
      </c>
      <c r="I29" s="725">
        <v>0</v>
      </c>
      <c r="J29" s="725">
        <v>0</v>
      </c>
      <c r="K29" s="725">
        <v>199641.77809000001</v>
      </c>
    </row>
    <row r="30" spans="1:11">
      <c r="A30" s="405" t="s">
        <v>1311</v>
      </c>
      <c r="B30" s="725">
        <v>0</v>
      </c>
      <c r="C30" s="725">
        <v>0</v>
      </c>
      <c r="D30" s="725">
        <v>609599.64316999994</v>
      </c>
      <c r="E30" s="725">
        <v>0</v>
      </c>
      <c r="F30" s="725">
        <v>0</v>
      </c>
      <c r="G30" s="725">
        <v>0</v>
      </c>
      <c r="H30" s="725">
        <v>0</v>
      </c>
      <c r="I30" s="725">
        <v>0</v>
      </c>
      <c r="J30" s="725">
        <v>0</v>
      </c>
      <c r="K30" s="725">
        <v>609599.64316999994</v>
      </c>
    </row>
    <row r="31" spans="1:11">
      <c r="A31" s="405" t="s">
        <v>1312</v>
      </c>
      <c r="B31" s="725">
        <v>0</v>
      </c>
      <c r="C31" s="725">
        <v>0</v>
      </c>
      <c r="D31" s="725">
        <v>0</v>
      </c>
      <c r="E31" s="725">
        <v>0</v>
      </c>
      <c r="F31" s="725">
        <v>68939.978220000005</v>
      </c>
      <c r="G31" s="725">
        <v>0</v>
      </c>
      <c r="H31" s="725">
        <v>0</v>
      </c>
      <c r="I31" s="725">
        <v>0</v>
      </c>
      <c r="J31" s="725">
        <v>0</v>
      </c>
      <c r="K31" s="725">
        <v>68939.978220000005</v>
      </c>
    </row>
    <row r="32" spans="1:11">
      <c r="A32" s="405" t="s">
        <v>1313</v>
      </c>
      <c r="B32" s="725">
        <v>0</v>
      </c>
      <c r="C32" s="725">
        <v>0</v>
      </c>
      <c r="D32" s="725">
        <v>0</v>
      </c>
      <c r="E32" s="725">
        <v>0</v>
      </c>
      <c r="F32" s="725">
        <v>0</v>
      </c>
      <c r="G32" s="725">
        <v>0</v>
      </c>
      <c r="H32" s="725">
        <v>0</v>
      </c>
      <c r="I32" s="725">
        <v>47134.018710000004</v>
      </c>
      <c r="J32" s="725">
        <v>0</v>
      </c>
      <c r="K32" s="725">
        <v>47134.018710000004</v>
      </c>
    </row>
    <row r="33" spans="1:11">
      <c r="A33" s="405" t="s">
        <v>979</v>
      </c>
      <c r="B33" s="725">
        <v>127002.73987999999</v>
      </c>
      <c r="C33" s="725">
        <v>1106723.3712899999</v>
      </c>
      <c r="D33" s="725">
        <v>694489.4360499999</v>
      </c>
      <c r="E33" s="725">
        <v>199641.77809000001</v>
      </c>
      <c r="F33" s="725">
        <v>68939.978220000005</v>
      </c>
      <c r="G33" s="725">
        <v>155099.39992</v>
      </c>
      <c r="H33" s="725">
        <v>273232.13844999997</v>
      </c>
      <c r="I33" s="725">
        <v>47134.018710000004</v>
      </c>
      <c r="J33" s="725">
        <v>45829.775679999999</v>
      </c>
      <c r="K33" s="725">
        <v>2718092.6362899998</v>
      </c>
    </row>
    <row r="34" spans="1:11">
      <c r="A34" s="722" t="s">
        <v>884</v>
      </c>
      <c r="B34" s="728"/>
      <c r="C34" s="728"/>
      <c r="D34" s="728"/>
      <c r="E34" s="728"/>
      <c r="F34" s="728"/>
      <c r="G34" s="728"/>
      <c r="H34" s="728"/>
      <c r="I34" s="728"/>
      <c r="J34" s="728"/>
      <c r="K34" s="727" t="s">
        <v>825</v>
      </c>
    </row>
    <row r="35" spans="1:11">
      <c r="A35" s="405" t="s">
        <v>878</v>
      </c>
      <c r="B35" s="725">
        <v>0</v>
      </c>
      <c r="C35" s="725">
        <v>0</v>
      </c>
      <c r="D35" s="725">
        <v>0</v>
      </c>
      <c r="E35" s="725">
        <v>83205.936520000003</v>
      </c>
      <c r="F35" s="725">
        <v>123080.89607999999</v>
      </c>
      <c r="G35" s="725">
        <v>0</v>
      </c>
      <c r="H35" s="725">
        <v>0</v>
      </c>
      <c r="I35" s="725">
        <v>0</v>
      </c>
      <c r="J35" s="725">
        <v>0</v>
      </c>
      <c r="K35" s="725">
        <v>206286.83259999999</v>
      </c>
    </row>
    <row r="36" spans="1:11">
      <c r="A36" s="405" t="s">
        <v>879</v>
      </c>
      <c r="B36" s="725">
        <v>0</v>
      </c>
      <c r="C36" s="725">
        <v>0</v>
      </c>
      <c r="D36" s="725">
        <v>0</v>
      </c>
      <c r="E36" s="725">
        <v>0</v>
      </c>
      <c r="F36" s="725">
        <v>0</v>
      </c>
      <c r="G36" s="725">
        <v>106776.39221999999</v>
      </c>
      <c r="H36" s="725">
        <v>0</v>
      </c>
      <c r="I36" s="725">
        <v>0</v>
      </c>
      <c r="J36" s="725">
        <v>0</v>
      </c>
      <c r="K36" s="725">
        <v>106776.39221999999</v>
      </c>
    </row>
    <row r="37" spans="1:11">
      <c r="A37" s="405" t="s">
        <v>883</v>
      </c>
      <c r="B37" s="725">
        <v>0</v>
      </c>
      <c r="C37" s="725">
        <v>0</v>
      </c>
      <c r="D37" s="725">
        <v>94011.782279999999</v>
      </c>
      <c r="E37" s="725">
        <v>0</v>
      </c>
      <c r="F37" s="725">
        <v>0</v>
      </c>
      <c r="G37" s="725">
        <v>0</v>
      </c>
      <c r="H37" s="725">
        <v>0</v>
      </c>
      <c r="I37" s="725">
        <v>0</v>
      </c>
      <c r="J37" s="725">
        <v>0</v>
      </c>
      <c r="K37" s="725">
        <v>94011.782279999999</v>
      </c>
    </row>
    <row r="38" spans="1:11">
      <c r="A38" s="405" t="s">
        <v>871</v>
      </c>
      <c r="B38" s="725">
        <v>0</v>
      </c>
      <c r="C38" s="725">
        <v>0</v>
      </c>
      <c r="D38" s="725">
        <v>0</v>
      </c>
      <c r="E38" s="725">
        <v>0</v>
      </c>
      <c r="F38" s="725">
        <v>0</v>
      </c>
      <c r="G38" s="725">
        <v>0</v>
      </c>
      <c r="H38" s="725">
        <v>104248.86895999999</v>
      </c>
      <c r="I38" s="725">
        <v>0</v>
      </c>
      <c r="J38" s="725">
        <v>0</v>
      </c>
      <c r="K38" s="725">
        <v>104248.86895999999</v>
      </c>
    </row>
    <row r="39" spans="1:11">
      <c r="A39" s="405" t="s">
        <v>877</v>
      </c>
      <c r="B39" s="725">
        <v>29707.065910000001</v>
      </c>
      <c r="C39" s="725">
        <v>0</v>
      </c>
      <c r="D39" s="725">
        <v>0</v>
      </c>
      <c r="E39" s="725">
        <v>0</v>
      </c>
      <c r="F39" s="725">
        <v>143700.68206999998</v>
      </c>
      <c r="G39" s="725">
        <v>0</v>
      </c>
      <c r="H39" s="725">
        <v>0</v>
      </c>
      <c r="I39" s="725">
        <v>0</v>
      </c>
      <c r="J39" s="725">
        <v>0</v>
      </c>
      <c r="K39" s="725">
        <v>173407.74797999999</v>
      </c>
    </row>
    <row r="40" spans="1:11">
      <c r="A40" s="405" t="s">
        <v>870</v>
      </c>
      <c r="B40" s="725">
        <v>0</v>
      </c>
      <c r="C40" s="725">
        <v>0</v>
      </c>
      <c r="D40" s="725">
        <v>0</v>
      </c>
      <c r="E40" s="725">
        <v>0</v>
      </c>
      <c r="F40" s="725">
        <v>149047.76665000001</v>
      </c>
      <c r="G40" s="725">
        <v>32400.33827</v>
      </c>
      <c r="H40" s="725">
        <v>0</v>
      </c>
      <c r="I40" s="725">
        <v>0</v>
      </c>
      <c r="J40" s="725">
        <v>0</v>
      </c>
      <c r="K40" s="725">
        <v>181448.10492000001</v>
      </c>
    </row>
    <row r="41" spans="1:11">
      <c r="A41" s="405" t="s">
        <v>869</v>
      </c>
      <c r="B41" s="725">
        <v>0</v>
      </c>
      <c r="C41" s="725">
        <v>0</v>
      </c>
      <c r="D41" s="725">
        <v>0</v>
      </c>
      <c r="E41" s="725">
        <v>0</v>
      </c>
      <c r="F41" s="725">
        <v>0</v>
      </c>
      <c r="G41" s="725">
        <v>52272.436560000002</v>
      </c>
      <c r="H41" s="725">
        <v>0</v>
      </c>
      <c r="I41" s="725">
        <v>0</v>
      </c>
      <c r="J41" s="725">
        <v>0</v>
      </c>
      <c r="K41" s="725">
        <v>52272.436560000002</v>
      </c>
    </row>
    <row r="42" spans="1:11">
      <c r="A42" s="405" t="s">
        <v>860</v>
      </c>
      <c r="B42" s="725">
        <v>0</v>
      </c>
      <c r="C42" s="725">
        <v>0</v>
      </c>
      <c r="D42" s="725">
        <v>0</v>
      </c>
      <c r="E42" s="725">
        <v>0</v>
      </c>
      <c r="F42" s="725">
        <v>0</v>
      </c>
      <c r="G42" s="725">
        <v>0</v>
      </c>
      <c r="H42" s="725">
        <v>357522.75787999999</v>
      </c>
      <c r="I42" s="725">
        <v>0</v>
      </c>
      <c r="J42" s="725">
        <v>0</v>
      </c>
      <c r="K42" s="725">
        <v>357522.75787999999</v>
      </c>
    </row>
    <row r="43" spans="1:11">
      <c r="A43" s="405" t="s">
        <v>865</v>
      </c>
      <c r="B43" s="725">
        <v>0</v>
      </c>
      <c r="C43" s="725">
        <v>0</v>
      </c>
      <c r="D43" s="725">
        <v>167761.75169</v>
      </c>
      <c r="E43" s="725">
        <v>0</v>
      </c>
      <c r="F43" s="725">
        <v>0</v>
      </c>
      <c r="G43" s="725">
        <v>0</v>
      </c>
      <c r="H43" s="725">
        <v>0</v>
      </c>
      <c r="I43" s="725">
        <v>0</v>
      </c>
      <c r="J43" s="725">
        <v>0</v>
      </c>
      <c r="K43" s="725">
        <v>167761.75169</v>
      </c>
    </row>
    <row r="44" spans="1:11">
      <c r="A44" s="405" t="s">
        <v>876</v>
      </c>
      <c r="B44" s="725">
        <v>0</v>
      </c>
      <c r="C44" s="725">
        <v>0</v>
      </c>
      <c r="D44" s="725">
        <v>0</v>
      </c>
      <c r="E44" s="725">
        <v>0</v>
      </c>
      <c r="F44" s="725">
        <v>0</v>
      </c>
      <c r="G44" s="725">
        <v>59050.07591</v>
      </c>
      <c r="H44" s="725">
        <v>0</v>
      </c>
      <c r="I44" s="725">
        <v>0</v>
      </c>
      <c r="J44" s="725">
        <v>0</v>
      </c>
      <c r="K44" s="725">
        <v>59050.07591</v>
      </c>
    </row>
    <row r="45" spans="1:11">
      <c r="A45" s="405" t="s">
        <v>858</v>
      </c>
      <c r="B45" s="725">
        <v>0</v>
      </c>
      <c r="C45" s="725">
        <v>0</v>
      </c>
      <c r="D45" s="725">
        <v>134409.54261999999</v>
      </c>
      <c r="E45" s="725">
        <v>0</v>
      </c>
      <c r="F45" s="725">
        <v>0</v>
      </c>
      <c r="G45" s="725">
        <v>0</v>
      </c>
      <c r="H45" s="725">
        <v>949939.16784000001</v>
      </c>
      <c r="I45" s="725">
        <v>94962.79105</v>
      </c>
      <c r="J45" s="725">
        <v>72615.823170000003</v>
      </c>
      <c r="K45" s="725">
        <v>1251927.3246799998</v>
      </c>
    </row>
    <row r="46" spans="1:11">
      <c r="A46" s="405" t="s">
        <v>874</v>
      </c>
      <c r="B46" s="725">
        <v>0</v>
      </c>
      <c r="C46" s="725">
        <v>0</v>
      </c>
      <c r="D46" s="725">
        <v>77133.114969999995</v>
      </c>
      <c r="E46" s="725">
        <v>0</v>
      </c>
      <c r="F46" s="725">
        <v>0</v>
      </c>
      <c r="G46" s="725">
        <v>0</v>
      </c>
      <c r="H46" s="725">
        <v>0</v>
      </c>
      <c r="I46" s="725">
        <v>0</v>
      </c>
      <c r="J46" s="725">
        <v>0</v>
      </c>
      <c r="K46" s="725">
        <v>77133.114969999995</v>
      </c>
    </row>
    <row r="47" spans="1:11">
      <c r="A47" s="405" t="s">
        <v>867</v>
      </c>
      <c r="B47" s="725">
        <v>0</v>
      </c>
      <c r="C47" s="725">
        <v>0</v>
      </c>
      <c r="D47" s="725">
        <v>115043.73329999999</v>
      </c>
      <c r="E47" s="725">
        <v>0</v>
      </c>
      <c r="F47" s="725">
        <v>0</v>
      </c>
      <c r="G47" s="725">
        <v>0</v>
      </c>
      <c r="H47" s="725">
        <v>0</v>
      </c>
      <c r="I47" s="725">
        <v>0</v>
      </c>
      <c r="J47" s="725">
        <v>0</v>
      </c>
      <c r="K47" s="725">
        <v>115043.73329999999</v>
      </c>
    </row>
    <row r="48" spans="1:11">
      <c r="A48" s="405" t="s">
        <v>862</v>
      </c>
      <c r="B48" s="725">
        <v>0</v>
      </c>
      <c r="C48" s="725">
        <v>0</v>
      </c>
      <c r="D48" s="725">
        <v>179073.73144999999</v>
      </c>
      <c r="E48" s="725">
        <v>0</v>
      </c>
      <c r="F48" s="725">
        <v>0</v>
      </c>
      <c r="G48" s="725">
        <v>0</v>
      </c>
      <c r="H48" s="725">
        <v>0</v>
      </c>
      <c r="I48" s="725">
        <v>0</v>
      </c>
      <c r="J48" s="725">
        <v>0</v>
      </c>
      <c r="K48" s="725">
        <v>179073.73144999999</v>
      </c>
    </row>
    <row r="49" spans="1:11">
      <c r="A49" s="405" t="s">
        <v>882</v>
      </c>
      <c r="B49" s="725">
        <v>0</v>
      </c>
      <c r="C49" s="725">
        <v>0</v>
      </c>
      <c r="D49" s="725">
        <v>0</v>
      </c>
      <c r="E49" s="725">
        <v>0</v>
      </c>
      <c r="F49" s="725">
        <v>0</v>
      </c>
      <c r="G49" s="725">
        <v>0</v>
      </c>
      <c r="H49" s="725">
        <v>209424.75958000001</v>
      </c>
      <c r="I49" s="725">
        <v>28314.181789999999</v>
      </c>
      <c r="J49" s="725">
        <v>0</v>
      </c>
      <c r="K49" s="725">
        <v>237738.94137000002</v>
      </c>
    </row>
    <row r="50" spans="1:11">
      <c r="A50" s="405" t="s">
        <v>868</v>
      </c>
      <c r="B50" s="725">
        <v>0</v>
      </c>
      <c r="C50" s="725">
        <v>0</v>
      </c>
      <c r="D50" s="725">
        <v>0</v>
      </c>
      <c r="E50" s="725">
        <v>0</v>
      </c>
      <c r="F50" s="725">
        <v>67329.860249999998</v>
      </c>
      <c r="G50" s="725">
        <v>21371.847809999999</v>
      </c>
      <c r="H50" s="725">
        <v>0</v>
      </c>
      <c r="I50" s="725">
        <v>0</v>
      </c>
      <c r="J50" s="725">
        <v>0</v>
      </c>
      <c r="K50" s="725">
        <v>88701.708060000004</v>
      </c>
    </row>
    <row r="51" spans="1:11">
      <c r="A51" s="405" t="s">
        <v>881</v>
      </c>
      <c r="B51" s="725">
        <v>0</v>
      </c>
      <c r="C51" s="725">
        <v>0</v>
      </c>
      <c r="D51" s="725">
        <v>0</v>
      </c>
      <c r="E51" s="725">
        <v>0</v>
      </c>
      <c r="F51" s="725">
        <v>0</v>
      </c>
      <c r="G51" s="725">
        <v>88078.697590000011</v>
      </c>
      <c r="H51" s="725">
        <v>0</v>
      </c>
      <c r="I51" s="725">
        <v>0</v>
      </c>
      <c r="J51" s="725">
        <v>0</v>
      </c>
      <c r="K51" s="725">
        <v>88078.697590000011</v>
      </c>
    </row>
    <row r="52" spans="1:11">
      <c r="A52" s="405" t="s">
        <v>875</v>
      </c>
      <c r="B52" s="725">
        <v>0</v>
      </c>
      <c r="C52" s="725">
        <v>0</v>
      </c>
      <c r="D52" s="725">
        <v>0</v>
      </c>
      <c r="E52" s="725">
        <v>0</v>
      </c>
      <c r="F52" s="725">
        <v>0</v>
      </c>
      <c r="G52" s="725">
        <v>141114.58706999998</v>
      </c>
      <c r="H52" s="725">
        <v>0</v>
      </c>
      <c r="I52" s="725">
        <v>0</v>
      </c>
      <c r="J52" s="725">
        <v>0</v>
      </c>
      <c r="K52" s="725">
        <v>141114.58706999998</v>
      </c>
    </row>
    <row r="53" spans="1:11">
      <c r="A53" s="405" t="s">
        <v>864</v>
      </c>
      <c r="B53" s="725">
        <v>0</v>
      </c>
      <c r="C53" s="725">
        <v>0</v>
      </c>
      <c r="D53" s="725">
        <v>183135.25466000001</v>
      </c>
      <c r="E53" s="725">
        <v>0</v>
      </c>
      <c r="F53" s="725">
        <v>0</v>
      </c>
      <c r="G53" s="725">
        <v>0</v>
      </c>
      <c r="H53" s="725">
        <v>0</v>
      </c>
      <c r="I53" s="725">
        <v>0</v>
      </c>
      <c r="J53" s="725">
        <v>0</v>
      </c>
      <c r="K53" s="725">
        <v>183135.25466000001</v>
      </c>
    </row>
    <row r="54" spans="1:11">
      <c r="A54" s="405" t="s">
        <v>866</v>
      </c>
      <c r="B54" s="725">
        <v>0</v>
      </c>
      <c r="C54" s="725">
        <v>0</v>
      </c>
      <c r="D54" s="725">
        <v>151576.92811000001</v>
      </c>
      <c r="E54" s="725">
        <v>0</v>
      </c>
      <c r="F54" s="725">
        <v>0</v>
      </c>
      <c r="G54" s="725">
        <v>0</v>
      </c>
      <c r="H54" s="725">
        <v>0</v>
      </c>
      <c r="I54" s="725">
        <v>0</v>
      </c>
      <c r="J54" s="725">
        <v>0</v>
      </c>
      <c r="K54" s="725">
        <v>151576.92811000001</v>
      </c>
    </row>
    <row r="55" spans="1:11">
      <c r="A55" s="405" t="s">
        <v>863</v>
      </c>
      <c r="B55" s="725">
        <v>0</v>
      </c>
      <c r="C55" s="725">
        <v>0</v>
      </c>
      <c r="D55" s="725">
        <v>273548.12018999999</v>
      </c>
      <c r="E55" s="725">
        <v>0</v>
      </c>
      <c r="F55" s="725">
        <v>0</v>
      </c>
      <c r="G55" s="725">
        <v>0</v>
      </c>
      <c r="H55" s="725">
        <v>0</v>
      </c>
      <c r="I55" s="725">
        <v>0</v>
      </c>
      <c r="J55" s="725">
        <v>0</v>
      </c>
      <c r="K55" s="725">
        <v>273548.12018999999</v>
      </c>
    </row>
    <row r="56" spans="1:11">
      <c r="A56" s="405" t="s">
        <v>859</v>
      </c>
      <c r="B56" s="725">
        <v>30236.99799</v>
      </c>
      <c r="C56" s="725">
        <v>0</v>
      </c>
      <c r="D56" s="725">
        <v>25688.91202</v>
      </c>
      <c r="E56" s="725">
        <v>0</v>
      </c>
      <c r="F56" s="725">
        <v>0</v>
      </c>
      <c r="G56" s="725">
        <v>123081.05787999999</v>
      </c>
      <c r="H56" s="725">
        <v>536610.03339</v>
      </c>
      <c r="I56" s="725">
        <v>0</v>
      </c>
      <c r="J56" s="725">
        <v>0</v>
      </c>
      <c r="K56" s="725">
        <v>715617.00127999997</v>
      </c>
    </row>
    <row r="57" spans="1:11">
      <c r="A57" s="405" t="s">
        <v>861</v>
      </c>
      <c r="B57" s="725">
        <v>0</v>
      </c>
      <c r="C57" s="725">
        <v>0</v>
      </c>
      <c r="D57" s="725">
        <v>82768.529670000004</v>
      </c>
      <c r="E57" s="725">
        <v>0</v>
      </c>
      <c r="F57" s="725">
        <v>0</v>
      </c>
      <c r="G57" s="725">
        <v>0</v>
      </c>
      <c r="H57" s="725">
        <v>0</v>
      </c>
      <c r="I57" s="725">
        <v>0</v>
      </c>
      <c r="J57" s="725">
        <v>0</v>
      </c>
      <c r="K57" s="725">
        <v>82768.529670000004</v>
      </c>
    </row>
    <row r="58" spans="1:11">
      <c r="A58" s="405" t="s">
        <v>880</v>
      </c>
      <c r="B58" s="725">
        <v>141317.95013999997</v>
      </c>
      <c r="C58" s="725">
        <v>0</v>
      </c>
      <c r="D58" s="725">
        <v>0</v>
      </c>
      <c r="E58" s="725">
        <v>0</v>
      </c>
      <c r="F58" s="725">
        <v>12676.505150000001</v>
      </c>
      <c r="G58" s="725">
        <v>0</v>
      </c>
      <c r="H58" s="725">
        <v>0</v>
      </c>
      <c r="I58" s="725">
        <v>0</v>
      </c>
      <c r="J58" s="725">
        <v>0</v>
      </c>
      <c r="K58" s="725">
        <v>153994.45528999998</v>
      </c>
    </row>
    <row r="59" spans="1:11">
      <c r="A59" s="405" t="s">
        <v>872</v>
      </c>
      <c r="B59" s="725">
        <v>0</v>
      </c>
      <c r="C59" s="725">
        <v>0</v>
      </c>
      <c r="D59" s="725">
        <v>0</v>
      </c>
      <c r="E59" s="725">
        <v>0</v>
      </c>
      <c r="F59" s="725">
        <v>0</v>
      </c>
      <c r="G59" s="725">
        <v>0</v>
      </c>
      <c r="H59" s="725">
        <v>79439.359159999993</v>
      </c>
      <c r="I59" s="725">
        <v>0</v>
      </c>
      <c r="J59" s="725">
        <v>0</v>
      </c>
      <c r="K59" s="725">
        <v>79439.359159999993</v>
      </c>
    </row>
    <row r="60" spans="1:11">
      <c r="A60" s="405" t="s">
        <v>873</v>
      </c>
      <c r="B60" s="725">
        <v>0</v>
      </c>
      <c r="C60" s="725">
        <v>0</v>
      </c>
      <c r="D60" s="725">
        <v>0</v>
      </c>
      <c r="E60" s="725">
        <v>0</v>
      </c>
      <c r="F60" s="725">
        <v>0</v>
      </c>
      <c r="G60" s="725">
        <v>0</v>
      </c>
      <c r="H60" s="725">
        <v>0</v>
      </c>
      <c r="I60" s="725">
        <v>53502.501880000003</v>
      </c>
      <c r="J60" s="725">
        <v>0</v>
      </c>
      <c r="K60" s="725">
        <v>53502.501880000003</v>
      </c>
    </row>
    <row r="61" spans="1:11">
      <c r="A61" s="405" t="s">
        <v>1349</v>
      </c>
      <c r="B61" s="725">
        <v>0</v>
      </c>
      <c r="C61" s="725">
        <v>0</v>
      </c>
      <c r="D61" s="725">
        <v>208405.47927000001</v>
      </c>
      <c r="E61" s="725">
        <v>0</v>
      </c>
      <c r="F61" s="725">
        <v>0</v>
      </c>
      <c r="G61" s="725">
        <v>0</v>
      </c>
      <c r="H61" s="725">
        <v>0</v>
      </c>
      <c r="I61" s="725">
        <v>0</v>
      </c>
      <c r="J61" s="725">
        <v>0</v>
      </c>
      <c r="K61" s="725">
        <v>208405.47927000001</v>
      </c>
    </row>
    <row r="62" spans="1:11">
      <c r="A62" s="405" t="s">
        <v>1359</v>
      </c>
      <c r="B62" s="725">
        <v>0</v>
      </c>
      <c r="C62" s="725">
        <v>0</v>
      </c>
      <c r="D62" s="725">
        <v>0</v>
      </c>
      <c r="E62" s="725">
        <v>0</v>
      </c>
      <c r="F62" s="725">
        <v>0</v>
      </c>
      <c r="G62" s="725">
        <v>0</v>
      </c>
      <c r="H62" s="725">
        <v>220848.45733</v>
      </c>
      <c r="I62" s="725">
        <v>0</v>
      </c>
      <c r="J62" s="725">
        <v>0</v>
      </c>
      <c r="K62" s="725">
        <v>220848.45733</v>
      </c>
    </row>
    <row r="63" spans="1:11">
      <c r="A63" s="405" t="s">
        <v>1394</v>
      </c>
      <c r="B63" s="725">
        <v>0</v>
      </c>
      <c r="C63" s="725">
        <v>55631.791069999999</v>
      </c>
      <c r="D63" s="725">
        <v>0</v>
      </c>
      <c r="E63" s="725">
        <v>0</v>
      </c>
      <c r="F63" s="725">
        <v>0</v>
      </c>
      <c r="G63" s="725">
        <v>0</v>
      </c>
      <c r="H63" s="725">
        <v>0</v>
      </c>
      <c r="I63" s="725">
        <v>0</v>
      </c>
      <c r="J63" s="725">
        <v>0</v>
      </c>
      <c r="K63" s="725">
        <v>55631.791069999999</v>
      </c>
    </row>
    <row r="64" spans="1:11">
      <c r="A64" s="405" t="s">
        <v>1395</v>
      </c>
      <c r="B64" s="725">
        <v>187495.53056000001</v>
      </c>
      <c r="C64" s="725">
        <v>0</v>
      </c>
      <c r="D64" s="725">
        <v>0</v>
      </c>
      <c r="E64" s="725">
        <v>0</v>
      </c>
      <c r="F64" s="725">
        <v>0</v>
      </c>
      <c r="G64" s="725">
        <v>0</v>
      </c>
      <c r="H64" s="725">
        <v>0</v>
      </c>
      <c r="I64" s="725">
        <v>0</v>
      </c>
      <c r="J64" s="725">
        <v>0</v>
      </c>
      <c r="K64" s="725">
        <v>187495.53056000001</v>
      </c>
    </row>
    <row r="65" spans="1:11">
      <c r="A65" s="405" t="s">
        <v>979</v>
      </c>
      <c r="B65" s="725">
        <v>388757.54460000002</v>
      </c>
      <c r="C65" s="725">
        <v>55631.791069999999</v>
      </c>
      <c r="D65" s="725">
        <v>1692556.8802299998</v>
      </c>
      <c r="E65" s="725">
        <v>83205.936520000003</v>
      </c>
      <c r="F65" s="725">
        <v>495835.71019999997</v>
      </c>
      <c r="G65" s="725">
        <v>624145.43330999999</v>
      </c>
      <c r="H65" s="725">
        <v>2458033.4041400002</v>
      </c>
      <c r="I65" s="725">
        <v>176779.47472</v>
      </c>
      <c r="J65" s="725">
        <v>72615.823170000003</v>
      </c>
      <c r="K65" s="725">
        <v>6047561.9979599994</v>
      </c>
    </row>
    <row r="66" spans="1:11">
      <c r="A66" s="727" t="s">
        <v>1373</v>
      </c>
      <c r="B66" s="727"/>
      <c r="C66" s="727"/>
      <c r="D66" s="727"/>
      <c r="E66" s="727"/>
      <c r="F66" s="727"/>
      <c r="G66" s="727"/>
      <c r="H66" s="727"/>
      <c r="I66" s="728"/>
      <c r="J66" s="727"/>
      <c r="K66" s="727" t="s">
        <v>825</v>
      </c>
    </row>
    <row r="67" spans="1:11">
      <c r="A67" s="405" t="s">
        <v>1374</v>
      </c>
      <c r="B67" s="725">
        <v>39577.898970000002</v>
      </c>
      <c r="C67" s="725">
        <v>63035.548699999999</v>
      </c>
      <c r="D67" s="725">
        <v>232649.53584</v>
      </c>
      <c r="E67" s="725">
        <v>41206.011939999997</v>
      </c>
      <c r="F67" s="725">
        <v>12293.382019999999</v>
      </c>
      <c r="G67" s="725">
        <v>35301.316890000002</v>
      </c>
      <c r="H67" s="725">
        <v>203809.03491999998</v>
      </c>
      <c r="I67" s="725">
        <v>4778.2409200000002</v>
      </c>
      <c r="J67" s="725">
        <v>4783.5665999999992</v>
      </c>
      <c r="K67" s="725">
        <v>637434.5368</v>
      </c>
    </row>
    <row r="68" spans="1:11">
      <c r="A68" s="405" t="s">
        <v>1375</v>
      </c>
      <c r="B68" s="725">
        <v>170222.83808000002</v>
      </c>
      <c r="C68" s="725">
        <v>399245.49262000003</v>
      </c>
      <c r="D68" s="725">
        <v>156836.0074</v>
      </c>
      <c r="E68" s="725">
        <v>125774.31609000001</v>
      </c>
      <c r="F68" s="725">
        <v>119619.6611</v>
      </c>
      <c r="G68" s="725">
        <v>103311.51390999999</v>
      </c>
      <c r="H68" s="725">
        <v>302145.69094</v>
      </c>
      <c r="I68" s="725">
        <v>112097.53559</v>
      </c>
      <c r="J68" s="725">
        <v>11455.863079999999</v>
      </c>
      <c r="K68" s="725">
        <v>1500708.9188100002</v>
      </c>
    </row>
    <row r="69" spans="1:11">
      <c r="A69" s="405" t="s">
        <v>1376</v>
      </c>
      <c r="B69" s="725">
        <v>25321.673739999998</v>
      </c>
      <c r="C69" s="725">
        <v>757600.27769000002</v>
      </c>
      <c r="D69" s="725">
        <v>30337.510770000001</v>
      </c>
      <c r="E69" s="725">
        <v>71786.043279999998</v>
      </c>
      <c r="F69" s="725">
        <v>28189.118030000001</v>
      </c>
      <c r="G69" s="725">
        <v>7268.9027100000003</v>
      </c>
      <c r="H69" s="725">
        <v>16005.089840000001</v>
      </c>
      <c r="I69" s="725">
        <v>77135.471209999989</v>
      </c>
      <c r="J69" s="725">
        <v>0</v>
      </c>
      <c r="K69" s="725">
        <v>1013644.0872700001</v>
      </c>
    </row>
    <row r="70" spans="1:11">
      <c r="A70" s="405" t="s">
        <v>1377</v>
      </c>
      <c r="B70" s="725">
        <v>0</v>
      </c>
      <c r="C70" s="725">
        <v>0</v>
      </c>
      <c r="D70" s="725">
        <v>0</v>
      </c>
      <c r="E70" s="725">
        <v>0</v>
      </c>
      <c r="F70" s="725">
        <v>0</v>
      </c>
      <c r="G70" s="725">
        <v>6574.9372899999998</v>
      </c>
      <c r="H70" s="725">
        <v>92964.797569999995</v>
      </c>
      <c r="I70" s="725">
        <v>0</v>
      </c>
      <c r="J70" s="725">
        <v>0</v>
      </c>
      <c r="K70" s="725">
        <v>99539.734859999997</v>
      </c>
    </row>
    <row r="71" spans="1:11">
      <c r="A71" s="405" t="s">
        <v>1378</v>
      </c>
      <c r="B71" s="725">
        <v>10255.66937</v>
      </c>
      <c r="C71" s="725">
        <v>5462.6120199999996</v>
      </c>
      <c r="D71" s="725">
        <v>109544.05323</v>
      </c>
      <c r="E71" s="725">
        <v>23019.57789</v>
      </c>
      <c r="F71" s="725">
        <v>18528.580979999999</v>
      </c>
      <c r="G71" s="725">
        <v>17668.961769999998</v>
      </c>
      <c r="H71" s="725">
        <v>68259.297709999999</v>
      </c>
      <c r="I71" s="725">
        <v>0</v>
      </c>
      <c r="J71" s="725">
        <v>0</v>
      </c>
      <c r="K71" s="725">
        <v>252738.75296999997</v>
      </c>
    </row>
    <row r="72" spans="1:11">
      <c r="A72" s="405" t="s">
        <v>1379</v>
      </c>
      <c r="B72" s="725">
        <v>46805.847470000001</v>
      </c>
      <c r="C72" s="725">
        <v>27585.933649999999</v>
      </c>
      <c r="D72" s="725">
        <v>24139.317230000001</v>
      </c>
      <c r="E72" s="725">
        <v>75619.722500000003</v>
      </c>
      <c r="F72" s="725">
        <v>37762.126770000003</v>
      </c>
      <c r="G72" s="725">
        <v>72195.613120000009</v>
      </c>
      <c r="H72" s="725">
        <v>36816.491990000002</v>
      </c>
      <c r="I72" s="725">
        <v>5354.9547499999999</v>
      </c>
      <c r="J72" s="725">
        <v>34605.922720000002</v>
      </c>
      <c r="K72" s="725">
        <v>360885.93020000006</v>
      </c>
    </row>
    <row r="73" spans="1:11">
      <c r="A73" s="405" t="s">
        <v>1380</v>
      </c>
      <c r="B73" s="725">
        <v>0</v>
      </c>
      <c r="C73" s="725">
        <v>29139.4398</v>
      </c>
      <c r="D73" s="725">
        <v>0</v>
      </c>
      <c r="E73" s="725">
        <v>0</v>
      </c>
      <c r="F73" s="725">
        <v>0</v>
      </c>
      <c r="G73" s="725">
        <v>0</v>
      </c>
      <c r="H73" s="725">
        <v>0</v>
      </c>
      <c r="I73" s="725">
        <v>0</v>
      </c>
      <c r="J73" s="725">
        <v>0</v>
      </c>
      <c r="K73" s="725">
        <v>29139.4398</v>
      </c>
    </row>
    <row r="74" spans="1:11">
      <c r="A74" s="405" t="s">
        <v>979</v>
      </c>
      <c r="B74" s="725">
        <v>292183.92762999999</v>
      </c>
      <c r="C74" s="725">
        <v>1282069.3044799999</v>
      </c>
      <c r="D74" s="725">
        <v>553506.42447000009</v>
      </c>
      <c r="E74" s="725">
        <v>337405.67170000006</v>
      </c>
      <c r="F74" s="725">
        <v>216392.8689</v>
      </c>
      <c r="G74" s="725">
        <v>242321.24569000001</v>
      </c>
      <c r="H74" s="725">
        <v>720000.40297000005</v>
      </c>
      <c r="I74" s="725">
        <v>199366.20246999999</v>
      </c>
      <c r="J74" s="725">
        <v>50845.352400000003</v>
      </c>
      <c r="K74" s="725">
        <v>3894091.4007099997</v>
      </c>
    </row>
    <row r="75" spans="1:11">
      <c r="A75" s="722" t="s">
        <v>1467</v>
      </c>
      <c r="B75" s="728"/>
      <c r="C75" s="728"/>
      <c r="D75" s="728"/>
      <c r="E75" s="728"/>
      <c r="F75" s="728"/>
      <c r="G75" s="728"/>
      <c r="H75" s="728"/>
      <c r="I75" s="728"/>
      <c r="J75" s="728"/>
      <c r="K75" s="727"/>
    </row>
    <row r="76" spans="1:11">
      <c r="A76" s="405" t="s">
        <v>298</v>
      </c>
      <c r="B76" s="725">
        <v>953601.78200999997</v>
      </c>
      <c r="C76" s="725">
        <v>3667311.1540199998</v>
      </c>
      <c r="D76" s="725">
        <v>3006726.8284699996</v>
      </c>
      <c r="E76" s="725">
        <v>405302.14650999999</v>
      </c>
      <c r="F76" s="725">
        <v>502925.74875000003</v>
      </c>
      <c r="G76" s="725">
        <v>707809.91996000009</v>
      </c>
      <c r="H76" s="725">
        <v>4436203.5421099998</v>
      </c>
      <c r="I76" s="725">
        <v>521969.32357999997</v>
      </c>
      <c r="J76" s="725">
        <v>270928.05789</v>
      </c>
      <c r="K76" s="725">
        <v>14472778.5033</v>
      </c>
    </row>
    <row r="77" spans="1:11">
      <c r="A77" s="405" t="s">
        <v>979</v>
      </c>
      <c r="B77" s="725">
        <v>953601.78200999997</v>
      </c>
      <c r="C77" s="725">
        <v>3667311.1540199998</v>
      </c>
      <c r="D77" s="725">
        <v>3006726.8284699996</v>
      </c>
      <c r="E77" s="725">
        <v>405302.14650999999</v>
      </c>
      <c r="F77" s="725">
        <v>502925.74875000003</v>
      </c>
      <c r="G77" s="725">
        <v>707809.91996000009</v>
      </c>
      <c r="H77" s="725">
        <v>4436203.5421099998</v>
      </c>
      <c r="I77" s="725">
        <v>521969.32357999997</v>
      </c>
      <c r="J77" s="725">
        <v>270928.05789</v>
      </c>
      <c r="K77" s="725">
        <v>14472778.5033</v>
      </c>
    </row>
    <row r="78" spans="1:11">
      <c r="A78" s="730" t="s">
        <v>1468</v>
      </c>
      <c r="B78" s="728"/>
      <c r="C78" s="728"/>
      <c r="D78" s="728"/>
      <c r="E78" s="728"/>
      <c r="F78" s="728"/>
      <c r="G78" s="728"/>
      <c r="H78" s="728"/>
      <c r="I78" s="728"/>
      <c r="J78" s="728"/>
      <c r="K78" s="728"/>
    </row>
    <row r="79" spans="1:11">
      <c r="A79" s="405" t="s">
        <v>972</v>
      </c>
      <c r="B79" s="405">
        <v>46227.395629999999</v>
      </c>
      <c r="C79" s="405">
        <v>103571.11235</v>
      </c>
      <c r="D79" s="405">
        <v>68100.652109999995</v>
      </c>
      <c r="E79" s="405">
        <v>26958.32116</v>
      </c>
      <c r="F79" s="405">
        <v>27702.369730000002</v>
      </c>
      <c r="G79" s="405">
        <v>31956.736069999999</v>
      </c>
      <c r="H79" s="405">
        <v>133279.21504000001</v>
      </c>
      <c r="I79" s="405">
        <v>24863.118469999998</v>
      </c>
      <c r="J79" s="405">
        <v>0</v>
      </c>
      <c r="K79" s="725">
        <v>462658.92056</v>
      </c>
    </row>
    <row r="80" spans="1:11">
      <c r="A80" s="405" t="s">
        <v>979</v>
      </c>
      <c r="B80" s="725">
        <v>46227.395629999999</v>
      </c>
      <c r="C80" s="725">
        <v>103571.11235</v>
      </c>
      <c r="D80" s="725">
        <v>68100.652109999995</v>
      </c>
      <c r="E80" s="725">
        <v>26958.32116</v>
      </c>
      <c r="F80" s="725">
        <v>27702.369730000002</v>
      </c>
      <c r="G80" s="725">
        <v>31956.736069999999</v>
      </c>
      <c r="H80" s="725">
        <v>133279.21504000001</v>
      </c>
      <c r="I80" s="725">
        <v>24863.118469999998</v>
      </c>
      <c r="J80" s="725">
        <v>0</v>
      </c>
      <c r="K80" s="725">
        <v>462658.92056</v>
      </c>
    </row>
    <row r="81" spans="1:11">
      <c r="A81" s="730" t="s">
        <v>6</v>
      </c>
      <c r="B81" s="728">
        <v>6284304.4791200012</v>
      </c>
      <c r="C81" s="728">
        <v>37602244.764940001</v>
      </c>
      <c r="D81" s="728">
        <v>26955140.470160004</v>
      </c>
      <c r="E81" s="728">
        <v>4019530.2504600002</v>
      </c>
      <c r="F81" s="728">
        <v>3873094.7282799999</v>
      </c>
      <c r="G81" s="728">
        <v>6253985.3651299998</v>
      </c>
      <c r="H81" s="728">
        <v>59560765.990060002</v>
      </c>
      <c r="I81" s="728">
        <v>3428658.4186599995</v>
      </c>
      <c r="J81" s="728">
        <v>1193065.41328</v>
      </c>
      <c r="K81" s="728">
        <v>149170789.88009</v>
      </c>
    </row>
    <row r="82" spans="1:11" ht="15.75" thickBot="1">
      <c r="A82" s="731"/>
      <c r="B82" s="731"/>
      <c r="C82" s="731"/>
      <c r="D82" s="731"/>
      <c r="E82" s="731"/>
      <c r="F82" s="731"/>
      <c r="G82" s="731"/>
      <c r="H82" s="731"/>
      <c r="I82" s="731"/>
      <c r="J82" s="731"/>
      <c r="K82" s="731"/>
    </row>
    <row r="83" spans="1:11" ht="15.75" thickTop="1"/>
  </sheetData>
  <mergeCells count="5">
    <mergeCell ref="A1:K1"/>
    <mergeCell ref="A2:K2"/>
    <mergeCell ref="A3:K3"/>
    <mergeCell ref="A4:K4"/>
    <mergeCell ref="A5:K5"/>
  </mergeCells>
  <conditionalFormatting sqref="K8:K21 K36:K65 K77 K24:K25 K28:K33">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showGridLines="0" workbookViewId="0"/>
  </sheetViews>
  <sheetFormatPr defaultColWidth="11.42578125" defaultRowHeight="15"/>
  <cols>
    <col min="1" max="1" width="73.7109375" style="69" customWidth="1"/>
    <col min="2" max="6" width="12.5703125" style="68" customWidth="1"/>
    <col min="7" max="7" width="1.85546875" style="73" customWidth="1"/>
    <col min="8" max="8" width="9.140625" style="721" customWidth="1"/>
    <col min="9" max="9" width="10.7109375" style="721" bestFit="1" customWidth="1"/>
    <col min="10" max="256" width="11.42578125" style="714"/>
    <col min="257" max="257" width="72.85546875" style="714" customWidth="1"/>
    <col min="258" max="262" width="12.5703125" style="714" customWidth="1"/>
    <col min="263" max="263" width="1.85546875" style="714" customWidth="1"/>
    <col min="264" max="264" width="9.140625" style="714" customWidth="1"/>
    <col min="265" max="265" width="10.7109375" style="714" bestFit="1" customWidth="1"/>
    <col min="266" max="512" width="11.42578125" style="714"/>
    <col min="513" max="513" width="72.85546875" style="714" customWidth="1"/>
    <col min="514" max="518" width="12.5703125" style="714" customWidth="1"/>
    <col min="519" max="519" width="1.85546875" style="714" customWidth="1"/>
    <col min="520" max="520" width="9.140625" style="714" customWidth="1"/>
    <col min="521" max="521" width="10.7109375" style="714" bestFit="1" customWidth="1"/>
    <col min="522" max="768" width="11.42578125" style="714"/>
    <col min="769" max="769" width="72.85546875" style="714" customWidth="1"/>
    <col min="770" max="774" width="12.5703125" style="714" customWidth="1"/>
    <col min="775" max="775" width="1.85546875" style="714" customWidth="1"/>
    <col min="776" max="776" width="9.140625" style="714" customWidth="1"/>
    <col min="777" max="777" width="10.7109375" style="714" bestFit="1" customWidth="1"/>
    <col min="778" max="1024" width="11.42578125" style="714"/>
    <col min="1025" max="1025" width="72.85546875" style="714" customWidth="1"/>
    <col min="1026" max="1030" width="12.5703125" style="714" customWidth="1"/>
    <col min="1031" max="1031" width="1.85546875" style="714" customWidth="1"/>
    <col min="1032" max="1032" width="9.140625" style="714" customWidth="1"/>
    <col min="1033" max="1033" width="10.7109375" style="714" bestFit="1" customWidth="1"/>
    <col min="1034" max="1280" width="11.42578125" style="714"/>
    <col min="1281" max="1281" width="72.85546875" style="714" customWidth="1"/>
    <col min="1282" max="1286" width="12.5703125" style="714" customWidth="1"/>
    <col min="1287" max="1287" width="1.85546875" style="714" customWidth="1"/>
    <col min="1288" max="1288" width="9.140625" style="714" customWidth="1"/>
    <col min="1289" max="1289" width="10.7109375" style="714" bestFit="1" customWidth="1"/>
    <col min="1290" max="1536" width="11.42578125" style="714"/>
    <col min="1537" max="1537" width="72.85546875" style="714" customWidth="1"/>
    <col min="1538" max="1542" width="12.5703125" style="714" customWidth="1"/>
    <col min="1543" max="1543" width="1.85546875" style="714" customWidth="1"/>
    <col min="1544" max="1544" width="9.140625" style="714" customWidth="1"/>
    <col min="1545" max="1545" width="10.7109375" style="714" bestFit="1" customWidth="1"/>
    <col min="1546" max="1792" width="11.42578125" style="714"/>
    <col min="1793" max="1793" width="72.85546875" style="714" customWidth="1"/>
    <col min="1794" max="1798" width="12.5703125" style="714" customWidth="1"/>
    <col min="1799" max="1799" width="1.85546875" style="714" customWidth="1"/>
    <col min="1800" max="1800" width="9.140625" style="714" customWidth="1"/>
    <col min="1801" max="1801" width="10.7109375" style="714" bestFit="1" customWidth="1"/>
    <col min="1802" max="2048" width="11.42578125" style="714"/>
    <col min="2049" max="2049" width="72.85546875" style="714" customWidth="1"/>
    <col min="2050" max="2054" width="12.5703125" style="714" customWidth="1"/>
    <col min="2055" max="2055" width="1.85546875" style="714" customWidth="1"/>
    <col min="2056" max="2056" width="9.140625" style="714" customWidth="1"/>
    <col min="2057" max="2057" width="10.7109375" style="714" bestFit="1" customWidth="1"/>
    <col min="2058" max="2304" width="11.42578125" style="714"/>
    <col min="2305" max="2305" width="72.85546875" style="714" customWidth="1"/>
    <col min="2306" max="2310" width="12.5703125" style="714" customWidth="1"/>
    <col min="2311" max="2311" width="1.85546875" style="714" customWidth="1"/>
    <col min="2312" max="2312" width="9.140625" style="714" customWidth="1"/>
    <col min="2313" max="2313" width="10.7109375" style="714" bestFit="1" customWidth="1"/>
    <col min="2314" max="2560" width="11.42578125" style="714"/>
    <col min="2561" max="2561" width="72.85546875" style="714" customWidth="1"/>
    <col min="2562" max="2566" width="12.5703125" style="714" customWidth="1"/>
    <col min="2567" max="2567" width="1.85546875" style="714" customWidth="1"/>
    <col min="2568" max="2568" width="9.140625" style="714" customWidth="1"/>
    <col min="2569" max="2569" width="10.7109375" style="714" bestFit="1" customWidth="1"/>
    <col min="2570" max="2816" width="11.42578125" style="714"/>
    <col min="2817" max="2817" width="72.85546875" style="714" customWidth="1"/>
    <col min="2818" max="2822" width="12.5703125" style="714" customWidth="1"/>
    <col min="2823" max="2823" width="1.85546875" style="714" customWidth="1"/>
    <col min="2824" max="2824" width="9.140625" style="714" customWidth="1"/>
    <col min="2825" max="2825" width="10.7109375" style="714" bestFit="1" customWidth="1"/>
    <col min="2826" max="3072" width="11.42578125" style="714"/>
    <col min="3073" max="3073" width="72.85546875" style="714" customWidth="1"/>
    <col min="3074" max="3078" width="12.5703125" style="714" customWidth="1"/>
    <col min="3079" max="3079" width="1.85546875" style="714" customWidth="1"/>
    <col min="3080" max="3080" width="9.140625" style="714" customWidth="1"/>
    <col min="3081" max="3081" width="10.7109375" style="714" bestFit="1" customWidth="1"/>
    <col min="3082" max="3328" width="11.42578125" style="714"/>
    <col min="3329" max="3329" width="72.85546875" style="714" customWidth="1"/>
    <col min="3330" max="3334" width="12.5703125" style="714" customWidth="1"/>
    <col min="3335" max="3335" width="1.85546875" style="714" customWidth="1"/>
    <col min="3336" max="3336" width="9.140625" style="714" customWidth="1"/>
    <col min="3337" max="3337" width="10.7109375" style="714" bestFit="1" customWidth="1"/>
    <col min="3338" max="3584" width="11.42578125" style="714"/>
    <col min="3585" max="3585" width="72.85546875" style="714" customWidth="1"/>
    <col min="3586" max="3590" width="12.5703125" style="714" customWidth="1"/>
    <col min="3591" max="3591" width="1.85546875" style="714" customWidth="1"/>
    <col min="3592" max="3592" width="9.140625" style="714" customWidth="1"/>
    <col min="3593" max="3593" width="10.7109375" style="714" bestFit="1" customWidth="1"/>
    <col min="3594" max="3840" width="11.42578125" style="714"/>
    <col min="3841" max="3841" width="72.85546875" style="714" customWidth="1"/>
    <col min="3842" max="3846" width="12.5703125" style="714" customWidth="1"/>
    <col min="3847" max="3847" width="1.85546875" style="714" customWidth="1"/>
    <col min="3848" max="3848" width="9.140625" style="714" customWidth="1"/>
    <col min="3849" max="3849" width="10.7109375" style="714" bestFit="1" customWidth="1"/>
    <col min="3850" max="4096" width="11.42578125" style="714"/>
    <col min="4097" max="4097" width="72.85546875" style="714" customWidth="1"/>
    <col min="4098" max="4102" width="12.5703125" style="714" customWidth="1"/>
    <col min="4103" max="4103" width="1.85546875" style="714" customWidth="1"/>
    <col min="4104" max="4104" width="9.140625" style="714" customWidth="1"/>
    <col min="4105" max="4105" width="10.7109375" style="714" bestFit="1" customWidth="1"/>
    <col min="4106" max="4352" width="11.42578125" style="714"/>
    <col min="4353" max="4353" width="72.85546875" style="714" customWidth="1"/>
    <col min="4354" max="4358" width="12.5703125" style="714" customWidth="1"/>
    <col min="4359" max="4359" width="1.85546875" style="714" customWidth="1"/>
    <col min="4360" max="4360" width="9.140625" style="714" customWidth="1"/>
    <col min="4361" max="4361" width="10.7109375" style="714" bestFit="1" customWidth="1"/>
    <col min="4362" max="4608" width="11.42578125" style="714"/>
    <col min="4609" max="4609" width="72.85546875" style="714" customWidth="1"/>
    <col min="4610" max="4614" width="12.5703125" style="714" customWidth="1"/>
    <col min="4615" max="4615" width="1.85546875" style="714" customWidth="1"/>
    <col min="4616" max="4616" width="9.140625" style="714" customWidth="1"/>
    <col min="4617" max="4617" width="10.7109375" style="714" bestFit="1" customWidth="1"/>
    <col min="4618" max="4864" width="11.42578125" style="714"/>
    <col min="4865" max="4865" width="72.85546875" style="714" customWidth="1"/>
    <col min="4866" max="4870" width="12.5703125" style="714" customWidth="1"/>
    <col min="4871" max="4871" width="1.85546875" style="714" customWidth="1"/>
    <col min="4872" max="4872" width="9.140625" style="714" customWidth="1"/>
    <col min="4873" max="4873" width="10.7109375" style="714" bestFit="1" customWidth="1"/>
    <col min="4874" max="5120" width="11.42578125" style="714"/>
    <col min="5121" max="5121" width="72.85546875" style="714" customWidth="1"/>
    <col min="5122" max="5126" width="12.5703125" style="714" customWidth="1"/>
    <col min="5127" max="5127" width="1.85546875" style="714" customWidth="1"/>
    <col min="5128" max="5128" width="9.140625" style="714" customWidth="1"/>
    <col min="5129" max="5129" width="10.7109375" style="714" bestFit="1" customWidth="1"/>
    <col min="5130" max="5376" width="11.42578125" style="714"/>
    <col min="5377" max="5377" width="72.85546875" style="714" customWidth="1"/>
    <col min="5378" max="5382" width="12.5703125" style="714" customWidth="1"/>
    <col min="5383" max="5383" width="1.85546875" style="714" customWidth="1"/>
    <col min="5384" max="5384" width="9.140625" style="714" customWidth="1"/>
    <col min="5385" max="5385" width="10.7109375" style="714" bestFit="1" customWidth="1"/>
    <col min="5386" max="5632" width="11.42578125" style="714"/>
    <col min="5633" max="5633" width="72.85546875" style="714" customWidth="1"/>
    <col min="5634" max="5638" width="12.5703125" style="714" customWidth="1"/>
    <col min="5639" max="5639" width="1.85546875" style="714" customWidth="1"/>
    <col min="5640" max="5640" width="9.140625" style="714" customWidth="1"/>
    <col min="5641" max="5641" width="10.7109375" style="714" bestFit="1" customWidth="1"/>
    <col min="5642" max="5888" width="11.42578125" style="714"/>
    <col min="5889" max="5889" width="72.85546875" style="714" customWidth="1"/>
    <col min="5890" max="5894" width="12.5703125" style="714" customWidth="1"/>
    <col min="5895" max="5895" width="1.85546875" style="714" customWidth="1"/>
    <col min="5896" max="5896" width="9.140625" style="714" customWidth="1"/>
    <col min="5897" max="5897" width="10.7109375" style="714" bestFit="1" customWidth="1"/>
    <col min="5898" max="6144" width="11.42578125" style="714"/>
    <col min="6145" max="6145" width="72.85546875" style="714" customWidth="1"/>
    <col min="6146" max="6150" width="12.5703125" style="714" customWidth="1"/>
    <col min="6151" max="6151" width="1.85546875" style="714" customWidth="1"/>
    <col min="6152" max="6152" width="9.140625" style="714" customWidth="1"/>
    <col min="6153" max="6153" width="10.7109375" style="714" bestFit="1" customWidth="1"/>
    <col min="6154" max="6400" width="11.42578125" style="714"/>
    <col min="6401" max="6401" width="72.85546875" style="714" customWidth="1"/>
    <col min="6402" max="6406" width="12.5703125" style="714" customWidth="1"/>
    <col min="6407" max="6407" width="1.85546875" style="714" customWidth="1"/>
    <col min="6408" max="6408" width="9.140625" style="714" customWidth="1"/>
    <col min="6409" max="6409" width="10.7109375" style="714" bestFit="1" customWidth="1"/>
    <col min="6410" max="6656" width="11.42578125" style="714"/>
    <col min="6657" max="6657" width="72.85546875" style="714" customWidth="1"/>
    <col min="6658" max="6662" width="12.5703125" style="714" customWidth="1"/>
    <col min="6663" max="6663" width="1.85546875" style="714" customWidth="1"/>
    <col min="6664" max="6664" width="9.140625" style="714" customWidth="1"/>
    <col min="6665" max="6665" width="10.7109375" style="714" bestFit="1" customWidth="1"/>
    <col min="6666" max="6912" width="11.42578125" style="714"/>
    <col min="6913" max="6913" width="72.85546875" style="714" customWidth="1"/>
    <col min="6914" max="6918" width="12.5703125" style="714" customWidth="1"/>
    <col min="6919" max="6919" width="1.85546875" style="714" customWidth="1"/>
    <col min="6920" max="6920" width="9.140625" style="714" customWidth="1"/>
    <col min="6921" max="6921" width="10.7109375" style="714" bestFit="1" customWidth="1"/>
    <col min="6922" max="7168" width="11.42578125" style="714"/>
    <col min="7169" max="7169" width="72.85546875" style="714" customWidth="1"/>
    <col min="7170" max="7174" width="12.5703125" style="714" customWidth="1"/>
    <col min="7175" max="7175" width="1.85546875" style="714" customWidth="1"/>
    <col min="7176" max="7176" width="9.140625" style="714" customWidth="1"/>
    <col min="7177" max="7177" width="10.7109375" style="714" bestFit="1" customWidth="1"/>
    <col min="7178" max="7424" width="11.42578125" style="714"/>
    <col min="7425" max="7425" width="72.85546875" style="714" customWidth="1"/>
    <col min="7426" max="7430" width="12.5703125" style="714" customWidth="1"/>
    <col min="7431" max="7431" width="1.85546875" style="714" customWidth="1"/>
    <col min="7432" max="7432" width="9.140625" style="714" customWidth="1"/>
    <col min="7433" max="7433" width="10.7109375" style="714" bestFit="1" customWidth="1"/>
    <col min="7434" max="7680" width="11.42578125" style="714"/>
    <col min="7681" max="7681" width="72.85546875" style="714" customWidth="1"/>
    <col min="7682" max="7686" width="12.5703125" style="714" customWidth="1"/>
    <col min="7687" max="7687" width="1.85546875" style="714" customWidth="1"/>
    <col min="7688" max="7688" width="9.140625" style="714" customWidth="1"/>
    <col min="7689" max="7689" width="10.7109375" style="714" bestFit="1" customWidth="1"/>
    <col min="7690" max="7936" width="11.42578125" style="714"/>
    <col min="7937" max="7937" width="72.85546875" style="714" customWidth="1"/>
    <col min="7938" max="7942" width="12.5703125" style="714" customWidth="1"/>
    <col min="7943" max="7943" width="1.85546875" style="714" customWidth="1"/>
    <col min="7944" max="7944" width="9.140625" style="714" customWidth="1"/>
    <col min="7945" max="7945" width="10.7109375" style="714" bestFit="1" customWidth="1"/>
    <col min="7946" max="8192" width="11.42578125" style="714"/>
    <col min="8193" max="8193" width="72.85546875" style="714" customWidth="1"/>
    <col min="8194" max="8198" width="12.5703125" style="714" customWidth="1"/>
    <col min="8199" max="8199" width="1.85546875" style="714" customWidth="1"/>
    <col min="8200" max="8200" width="9.140625" style="714" customWidth="1"/>
    <col min="8201" max="8201" width="10.7109375" style="714" bestFit="1" customWidth="1"/>
    <col min="8202" max="8448" width="11.42578125" style="714"/>
    <col min="8449" max="8449" width="72.85546875" style="714" customWidth="1"/>
    <col min="8450" max="8454" width="12.5703125" style="714" customWidth="1"/>
    <col min="8455" max="8455" width="1.85546875" style="714" customWidth="1"/>
    <col min="8456" max="8456" width="9.140625" style="714" customWidth="1"/>
    <col min="8457" max="8457" width="10.7109375" style="714" bestFit="1" customWidth="1"/>
    <col min="8458" max="8704" width="11.42578125" style="714"/>
    <col min="8705" max="8705" width="72.85546875" style="714" customWidth="1"/>
    <col min="8706" max="8710" width="12.5703125" style="714" customWidth="1"/>
    <col min="8711" max="8711" width="1.85546875" style="714" customWidth="1"/>
    <col min="8712" max="8712" width="9.140625" style="714" customWidth="1"/>
    <col min="8713" max="8713" width="10.7109375" style="714" bestFit="1" customWidth="1"/>
    <col min="8714" max="8960" width="11.42578125" style="714"/>
    <col min="8961" max="8961" width="72.85546875" style="714" customWidth="1"/>
    <col min="8962" max="8966" width="12.5703125" style="714" customWidth="1"/>
    <col min="8967" max="8967" width="1.85546875" style="714" customWidth="1"/>
    <col min="8968" max="8968" width="9.140625" style="714" customWidth="1"/>
    <col min="8969" max="8969" width="10.7109375" style="714" bestFit="1" customWidth="1"/>
    <col min="8970" max="9216" width="11.42578125" style="714"/>
    <col min="9217" max="9217" width="72.85546875" style="714" customWidth="1"/>
    <col min="9218" max="9222" width="12.5703125" style="714" customWidth="1"/>
    <col min="9223" max="9223" width="1.85546875" style="714" customWidth="1"/>
    <col min="9224" max="9224" width="9.140625" style="714" customWidth="1"/>
    <col min="9225" max="9225" width="10.7109375" style="714" bestFit="1" customWidth="1"/>
    <col min="9226" max="9472" width="11.42578125" style="714"/>
    <col min="9473" max="9473" width="72.85546875" style="714" customWidth="1"/>
    <col min="9474" max="9478" width="12.5703125" style="714" customWidth="1"/>
    <col min="9479" max="9479" width="1.85546875" style="714" customWidth="1"/>
    <col min="9480" max="9480" width="9.140625" style="714" customWidth="1"/>
    <col min="9481" max="9481" width="10.7109375" style="714" bestFit="1" customWidth="1"/>
    <col min="9482" max="9728" width="11.42578125" style="714"/>
    <col min="9729" max="9729" width="72.85546875" style="714" customWidth="1"/>
    <col min="9730" max="9734" width="12.5703125" style="714" customWidth="1"/>
    <col min="9735" max="9735" width="1.85546875" style="714" customWidth="1"/>
    <col min="9736" max="9736" width="9.140625" style="714" customWidth="1"/>
    <col min="9737" max="9737" width="10.7109375" style="714" bestFit="1" customWidth="1"/>
    <col min="9738" max="9984" width="11.42578125" style="714"/>
    <col min="9985" max="9985" width="72.85546875" style="714" customWidth="1"/>
    <col min="9986" max="9990" width="12.5703125" style="714" customWidth="1"/>
    <col min="9991" max="9991" width="1.85546875" style="714" customWidth="1"/>
    <col min="9992" max="9992" width="9.140625" style="714" customWidth="1"/>
    <col min="9993" max="9993" width="10.7109375" style="714" bestFit="1" customWidth="1"/>
    <col min="9994" max="10240" width="11.42578125" style="714"/>
    <col min="10241" max="10241" width="72.85546875" style="714" customWidth="1"/>
    <col min="10242" max="10246" width="12.5703125" style="714" customWidth="1"/>
    <col min="10247" max="10247" width="1.85546875" style="714" customWidth="1"/>
    <col min="10248" max="10248" width="9.140625" style="714" customWidth="1"/>
    <col min="10249" max="10249" width="10.7109375" style="714" bestFit="1" customWidth="1"/>
    <col min="10250" max="10496" width="11.42578125" style="714"/>
    <col min="10497" max="10497" width="72.85546875" style="714" customWidth="1"/>
    <col min="10498" max="10502" width="12.5703125" style="714" customWidth="1"/>
    <col min="10503" max="10503" width="1.85546875" style="714" customWidth="1"/>
    <col min="10504" max="10504" width="9.140625" style="714" customWidth="1"/>
    <col min="10505" max="10505" width="10.7109375" style="714" bestFit="1" customWidth="1"/>
    <col min="10506" max="10752" width="11.42578125" style="714"/>
    <col min="10753" max="10753" width="72.85546875" style="714" customWidth="1"/>
    <col min="10754" max="10758" width="12.5703125" style="714" customWidth="1"/>
    <col min="10759" max="10759" width="1.85546875" style="714" customWidth="1"/>
    <col min="10760" max="10760" width="9.140625" style="714" customWidth="1"/>
    <col min="10761" max="10761" width="10.7109375" style="714" bestFit="1" customWidth="1"/>
    <col min="10762" max="11008" width="11.42578125" style="714"/>
    <col min="11009" max="11009" width="72.85546875" style="714" customWidth="1"/>
    <col min="11010" max="11014" width="12.5703125" style="714" customWidth="1"/>
    <col min="11015" max="11015" width="1.85546875" style="714" customWidth="1"/>
    <col min="11016" max="11016" width="9.140625" style="714" customWidth="1"/>
    <col min="11017" max="11017" width="10.7109375" style="714" bestFit="1" customWidth="1"/>
    <col min="11018" max="11264" width="11.42578125" style="714"/>
    <col min="11265" max="11265" width="72.85546875" style="714" customWidth="1"/>
    <col min="11266" max="11270" width="12.5703125" style="714" customWidth="1"/>
    <col min="11271" max="11271" width="1.85546875" style="714" customWidth="1"/>
    <col min="11272" max="11272" width="9.140625" style="714" customWidth="1"/>
    <col min="11273" max="11273" width="10.7109375" style="714" bestFit="1" customWidth="1"/>
    <col min="11274" max="11520" width="11.42578125" style="714"/>
    <col min="11521" max="11521" width="72.85546875" style="714" customWidth="1"/>
    <col min="11522" max="11526" width="12.5703125" style="714" customWidth="1"/>
    <col min="11527" max="11527" width="1.85546875" style="714" customWidth="1"/>
    <col min="11528" max="11528" width="9.140625" style="714" customWidth="1"/>
    <col min="11529" max="11529" width="10.7109375" style="714" bestFit="1" customWidth="1"/>
    <col min="11530" max="11776" width="11.42578125" style="714"/>
    <col min="11777" max="11777" width="72.85546875" style="714" customWidth="1"/>
    <col min="11778" max="11782" width="12.5703125" style="714" customWidth="1"/>
    <col min="11783" max="11783" width="1.85546875" style="714" customWidth="1"/>
    <col min="11784" max="11784" width="9.140625" style="714" customWidth="1"/>
    <col min="11785" max="11785" width="10.7109375" style="714" bestFit="1" customWidth="1"/>
    <col min="11786" max="12032" width="11.42578125" style="714"/>
    <col min="12033" max="12033" width="72.85546875" style="714" customWidth="1"/>
    <col min="12034" max="12038" width="12.5703125" style="714" customWidth="1"/>
    <col min="12039" max="12039" width="1.85546875" style="714" customWidth="1"/>
    <col min="12040" max="12040" width="9.140625" style="714" customWidth="1"/>
    <col min="12041" max="12041" width="10.7109375" style="714" bestFit="1" customWidth="1"/>
    <col min="12042" max="12288" width="11.42578125" style="714"/>
    <col min="12289" max="12289" width="72.85546875" style="714" customWidth="1"/>
    <col min="12290" max="12294" width="12.5703125" style="714" customWidth="1"/>
    <col min="12295" max="12295" width="1.85546875" style="714" customWidth="1"/>
    <col min="12296" max="12296" width="9.140625" style="714" customWidth="1"/>
    <col min="12297" max="12297" width="10.7109375" style="714" bestFit="1" customWidth="1"/>
    <col min="12298" max="12544" width="11.42578125" style="714"/>
    <col min="12545" max="12545" width="72.85546875" style="714" customWidth="1"/>
    <col min="12546" max="12550" width="12.5703125" style="714" customWidth="1"/>
    <col min="12551" max="12551" width="1.85546875" style="714" customWidth="1"/>
    <col min="12552" max="12552" width="9.140625" style="714" customWidth="1"/>
    <col min="12553" max="12553" width="10.7109375" style="714" bestFit="1" customWidth="1"/>
    <col min="12554" max="12800" width="11.42578125" style="714"/>
    <col min="12801" max="12801" width="72.85546875" style="714" customWidth="1"/>
    <col min="12802" max="12806" width="12.5703125" style="714" customWidth="1"/>
    <col min="12807" max="12807" width="1.85546875" style="714" customWidth="1"/>
    <col min="12808" max="12808" width="9.140625" style="714" customWidth="1"/>
    <col min="12809" max="12809" width="10.7109375" style="714" bestFit="1" customWidth="1"/>
    <col min="12810" max="13056" width="11.42578125" style="714"/>
    <col min="13057" max="13057" width="72.85546875" style="714" customWidth="1"/>
    <col min="13058" max="13062" width="12.5703125" style="714" customWidth="1"/>
    <col min="13063" max="13063" width="1.85546875" style="714" customWidth="1"/>
    <col min="13064" max="13064" width="9.140625" style="714" customWidth="1"/>
    <col min="13065" max="13065" width="10.7109375" style="714" bestFit="1" customWidth="1"/>
    <col min="13066" max="13312" width="11.42578125" style="714"/>
    <col min="13313" max="13313" width="72.85546875" style="714" customWidth="1"/>
    <col min="13314" max="13318" width="12.5703125" style="714" customWidth="1"/>
    <col min="13319" max="13319" width="1.85546875" style="714" customWidth="1"/>
    <col min="13320" max="13320" width="9.140625" style="714" customWidth="1"/>
    <col min="13321" max="13321" width="10.7109375" style="714" bestFit="1" customWidth="1"/>
    <col min="13322" max="13568" width="11.42578125" style="714"/>
    <col min="13569" max="13569" width="72.85546875" style="714" customWidth="1"/>
    <col min="13570" max="13574" width="12.5703125" style="714" customWidth="1"/>
    <col min="13575" max="13575" width="1.85546875" style="714" customWidth="1"/>
    <col min="13576" max="13576" width="9.140625" style="714" customWidth="1"/>
    <col min="13577" max="13577" width="10.7109375" style="714" bestFit="1" customWidth="1"/>
    <col min="13578" max="13824" width="11.42578125" style="714"/>
    <col min="13825" max="13825" width="72.85546875" style="714" customWidth="1"/>
    <col min="13826" max="13830" width="12.5703125" style="714" customWidth="1"/>
    <col min="13831" max="13831" width="1.85546875" style="714" customWidth="1"/>
    <col min="13832" max="13832" width="9.140625" style="714" customWidth="1"/>
    <col min="13833" max="13833" width="10.7109375" style="714" bestFit="1" customWidth="1"/>
    <col min="13834" max="14080" width="11.42578125" style="714"/>
    <col min="14081" max="14081" width="72.85546875" style="714" customWidth="1"/>
    <col min="14082" max="14086" width="12.5703125" style="714" customWidth="1"/>
    <col min="14087" max="14087" width="1.85546875" style="714" customWidth="1"/>
    <col min="14088" max="14088" width="9.140625" style="714" customWidth="1"/>
    <col min="14089" max="14089" width="10.7109375" style="714" bestFit="1" customWidth="1"/>
    <col min="14090" max="14336" width="11.42578125" style="714"/>
    <col min="14337" max="14337" width="72.85546875" style="714" customWidth="1"/>
    <col min="14338" max="14342" width="12.5703125" style="714" customWidth="1"/>
    <col min="14343" max="14343" width="1.85546875" style="714" customWidth="1"/>
    <col min="14344" max="14344" width="9.140625" style="714" customWidth="1"/>
    <col min="14345" max="14345" width="10.7109375" style="714" bestFit="1" customWidth="1"/>
    <col min="14346" max="14592" width="11.42578125" style="714"/>
    <col min="14593" max="14593" width="72.85546875" style="714" customWidth="1"/>
    <col min="14594" max="14598" width="12.5703125" style="714" customWidth="1"/>
    <col min="14599" max="14599" width="1.85546875" style="714" customWidth="1"/>
    <col min="14600" max="14600" width="9.140625" style="714" customWidth="1"/>
    <col min="14601" max="14601" width="10.7109375" style="714" bestFit="1" customWidth="1"/>
    <col min="14602" max="14848" width="11.42578125" style="714"/>
    <col min="14849" max="14849" width="72.85546875" style="714" customWidth="1"/>
    <col min="14850" max="14854" width="12.5703125" style="714" customWidth="1"/>
    <col min="14855" max="14855" width="1.85546875" style="714" customWidth="1"/>
    <col min="14856" max="14856" width="9.140625" style="714" customWidth="1"/>
    <col min="14857" max="14857" width="10.7109375" style="714" bestFit="1" customWidth="1"/>
    <col min="14858" max="15104" width="11.42578125" style="714"/>
    <col min="15105" max="15105" width="72.85546875" style="714" customWidth="1"/>
    <col min="15106" max="15110" width="12.5703125" style="714" customWidth="1"/>
    <col min="15111" max="15111" width="1.85546875" style="714" customWidth="1"/>
    <col min="15112" max="15112" width="9.140625" style="714" customWidth="1"/>
    <col min="15113" max="15113" width="10.7109375" style="714" bestFit="1" customWidth="1"/>
    <col min="15114" max="15360" width="11.42578125" style="714"/>
    <col min="15361" max="15361" width="72.85546875" style="714" customWidth="1"/>
    <col min="15362" max="15366" width="12.5703125" style="714" customWidth="1"/>
    <col min="15367" max="15367" width="1.85546875" style="714" customWidth="1"/>
    <col min="15368" max="15368" width="9.140625" style="714" customWidth="1"/>
    <col min="15369" max="15369" width="10.7109375" style="714" bestFit="1" customWidth="1"/>
    <col min="15370" max="15616" width="11.42578125" style="714"/>
    <col min="15617" max="15617" width="72.85546875" style="714" customWidth="1"/>
    <col min="15618" max="15622" width="12.5703125" style="714" customWidth="1"/>
    <col min="15623" max="15623" width="1.85546875" style="714" customWidth="1"/>
    <col min="15624" max="15624" width="9.140625" style="714" customWidth="1"/>
    <col min="15625" max="15625" width="10.7109375" style="714" bestFit="1" customWidth="1"/>
    <col min="15626" max="15872" width="11.42578125" style="714"/>
    <col min="15873" max="15873" width="72.85546875" style="714" customWidth="1"/>
    <col min="15874" max="15878" width="12.5703125" style="714" customWidth="1"/>
    <col min="15879" max="15879" width="1.85546875" style="714" customWidth="1"/>
    <col min="15880" max="15880" width="9.140625" style="714" customWidth="1"/>
    <col min="15881" max="15881" width="10.7109375" style="714" bestFit="1" customWidth="1"/>
    <col min="15882" max="16128" width="11.42578125" style="714"/>
    <col min="16129" max="16129" width="72.85546875" style="714" customWidth="1"/>
    <col min="16130" max="16134" width="12.5703125" style="714" customWidth="1"/>
    <col min="16135" max="16135" width="1.85546875" style="714" customWidth="1"/>
    <col min="16136" max="16136" width="9.140625" style="714" customWidth="1"/>
    <col min="16137" max="16137" width="10.7109375" style="714" bestFit="1" customWidth="1"/>
    <col min="16138" max="16384" width="11.42578125" style="714"/>
  </cols>
  <sheetData>
    <row r="1" spans="1:7" s="72" customFormat="1" ht="2.25" customHeight="1">
      <c r="A1" s="70"/>
      <c r="B1" s="504"/>
      <c r="C1" s="504"/>
      <c r="D1" s="504"/>
      <c r="E1" s="504"/>
      <c r="F1" s="504"/>
    </row>
    <row r="2" spans="1:7" s="62" customFormat="1" ht="39" customHeight="1">
      <c r="A2" s="1149" t="s">
        <v>1085</v>
      </c>
      <c r="B2" s="1149"/>
      <c r="C2" s="1149"/>
      <c r="D2" s="1149"/>
      <c r="E2" s="1149"/>
      <c r="F2" s="1149"/>
    </row>
    <row r="3" spans="1:7" s="62" customFormat="1" ht="20.25">
      <c r="A3" s="1149" t="s">
        <v>1232</v>
      </c>
      <c r="B3" s="1149"/>
      <c r="C3" s="1149"/>
      <c r="D3" s="1149"/>
      <c r="E3" s="1149"/>
      <c r="F3" s="1149"/>
    </row>
    <row r="4" spans="1:7" s="62" customFormat="1" ht="20.25">
      <c r="A4" s="1149" t="s">
        <v>1503</v>
      </c>
      <c r="B4" s="1149"/>
      <c r="C4" s="1149"/>
      <c r="D4" s="1149"/>
      <c r="E4" s="1149"/>
      <c r="F4" s="1149"/>
    </row>
    <row r="5" spans="1:7" s="63" customFormat="1" ht="39" customHeight="1">
      <c r="A5" s="1155" t="s">
        <v>1356</v>
      </c>
      <c r="B5" s="1155"/>
      <c r="C5" s="1155"/>
      <c r="D5" s="1155"/>
      <c r="E5" s="1155"/>
      <c r="F5" s="1155"/>
    </row>
    <row r="6" spans="1:7" ht="6" customHeight="1">
      <c r="B6" s="959"/>
      <c r="C6" s="959"/>
      <c r="D6" s="959"/>
      <c r="E6" s="959"/>
      <c r="F6" s="959"/>
      <c r="G6" s="721"/>
    </row>
    <row r="7" spans="1:7" ht="4.5" customHeight="1" thickBot="1">
      <c r="A7" s="399"/>
      <c r="B7" s="988"/>
      <c r="C7" s="988"/>
      <c r="D7" s="988"/>
      <c r="E7" s="988"/>
      <c r="F7" s="988"/>
      <c r="G7" s="721"/>
    </row>
    <row r="8" spans="1:7" ht="16.5" thickTop="1" thickBot="1">
      <c r="A8" s="56"/>
      <c r="B8" s="506" t="s">
        <v>2</v>
      </c>
      <c r="C8" s="506" t="s">
        <v>3</v>
      </c>
      <c r="D8" s="506" t="s">
        <v>4</v>
      </c>
      <c r="E8" s="506" t="s">
        <v>5</v>
      </c>
      <c r="F8" s="506" t="s">
        <v>6</v>
      </c>
      <c r="G8" s="721"/>
    </row>
    <row r="9" spans="1:7" s="48" customFormat="1" ht="12.75" thickTop="1" thickBot="1">
      <c r="A9" s="57" t="s">
        <v>7</v>
      </c>
      <c r="B9" s="61">
        <v>168265470.98348999</v>
      </c>
      <c r="C9" s="61">
        <v>25559961.280110002</v>
      </c>
      <c r="D9" s="61">
        <v>2702.30798</v>
      </c>
      <c r="E9" s="61">
        <v>112322.07044</v>
      </c>
      <c r="F9" s="61">
        <v>193940456.64201999</v>
      </c>
    </row>
    <row r="10" spans="1:7" s="48" customFormat="1" ht="12.75" thickTop="1" thickBot="1">
      <c r="A10" s="420" t="s">
        <v>8</v>
      </c>
      <c r="B10" s="58">
        <v>16298492.623260001</v>
      </c>
      <c r="C10" s="58">
        <v>6982361.6049499996</v>
      </c>
      <c r="D10" s="58">
        <v>2122.7617700000001</v>
      </c>
      <c r="E10" s="58">
        <v>81781.953120000006</v>
      </c>
      <c r="F10" s="58">
        <v>23364758.943099998</v>
      </c>
    </row>
    <row r="11" spans="1:7" s="48" customFormat="1" ht="12" thickTop="1">
      <c r="A11" s="459" t="s">
        <v>9</v>
      </c>
      <c r="B11" s="59">
        <v>5770834.1062599998</v>
      </c>
      <c r="C11" s="59">
        <v>1952794.7482400001</v>
      </c>
      <c r="D11" s="59">
        <v>0</v>
      </c>
      <c r="E11" s="59">
        <v>1.75E-3</v>
      </c>
      <c r="F11" s="59">
        <v>7723628.8562500002</v>
      </c>
    </row>
    <row r="12" spans="1:7" s="48" customFormat="1" ht="11.25">
      <c r="A12" s="459" t="s">
        <v>10</v>
      </c>
      <c r="B12" s="59">
        <v>10420642.473989999</v>
      </c>
      <c r="C12" s="59">
        <v>4073167.28565</v>
      </c>
      <c r="D12" s="59">
        <v>2122.7617700000001</v>
      </c>
      <c r="E12" s="59">
        <v>81781.95137000001</v>
      </c>
      <c r="F12" s="59">
        <v>14577714.47278</v>
      </c>
    </row>
    <row r="13" spans="1:7" s="48" customFormat="1" ht="11.25">
      <c r="A13" s="459" t="s">
        <v>11</v>
      </c>
      <c r="B13" s="59">
        <v>37551.951540000002</v>
      </c>
      <c r="C13" s="59">
        <v>59527.3462</v>
      </c>
      <c r="D13" s="59">
        <v>0</v>
      </c>
      <c r="E13" s="59">
        <v>0</v>
      </c>
      <c r="F13" s="59">
        <v>97079.297739999995</v>
      </c>
    </row>
    <row r="14" spans="1:7" s="48" customFormat="1" ht="11.25">
      <c r="A14" s="459" t="s">
        <v>12</v>
      </c>
      <c r="B14" s="59">
        <v>0</v>
      </c>
      <c r="C14" s="59">
        <v>2839.2608599999999</v>
      </c>
      <c r="D14" s="59">
        <v>0</v>
      </c>
      <c r="E14" s="59">
        <v>0</v>
      </c>
      <c r="F14" s="59">
        <v>2839.2608599999999</v>
      </c>
    </row>
    <row r="15" spans="1:7" s="48" customFormat="1" ht="11.25">
      <c r="A15" s="459" t="s">
        <v>13</v>
      </c>
      <c r="B15" s="59">
        <v>0</v>
      </c>
      <c r="C15" s="59">
        <v>886233.05351</v>
      </c>
      <c r="D15" s="59">
        <v>0</v>
      </c>
      <c r="E15" s="59">
        <v>0</v>
      </c>
      <c r="F15" s="59">
        <v>886233.05351</v>
      </c>
    </row>
    <row r="16" spans="1:7" s="48" customFormat="1" ht="11.25">
      <c r="A16" s="459" t="s">
        <v>14</v>
      </c>
      <c r="B16" s="59">
        <v>76750.62215000001</v>
      </c>
      <c r="C16" s="59">
        <v>8065.5834000000004</v>
      </c>
      <c r="D16" s="59">
        <v>0</v>
      </c>
      <c r="E16" s="59">
        <v>0</v>
      </c>
      <c r="F16" s="59">
        <v>84816.205549999999</v>
      </c>
    </row>
    <row r="17" spans="1:6" s="48" customFormat="1" ht="11.25">
      <c r="A17" s="459" t="s">
        <v>15</v>
      </c>
      <c r="B17" s="59">
        <v>0</v>
      </c>
      <c r="C17" s="59">
        <v>0</v>
      </c>
      <c r="D17" s="59">
        <v>0</v>
      </c>
      <c r="E17" s="59">
        <v>0</v>
      </c>
      <c r="F17" s="59">
        <v>0</v>
      </c>
    </row>
    <row r="18" spans="1:6" s="48" customFormat="1" ht="12" thickBot="1">
      <c r="A18" s="459" t="s">
        <v>16</v>
      </c>
      <c r="B18" s="59">
        <v>-7286.5306799999998</v>
      </c>
      <c r="C18" s="59">
        <v>-265.67291</v>
      </c>
      <c r="D18" s="59">
        <v>0</v>
      </c>
      <c r="E18" s="59">
        <v>0</v>
      </c>
      <c r="F18" s="59">
        <v>-7552.2035900000001</v>
      </c>
    </row>
    <row r="19" spans="1:6" s="48" customFormat="1" ht="12.75" thickTop="1" thickBot="1">
      <c r="A19" s="420" t="s">
        <v>17</v>
      </c>
      <c r="B19" s="58">
        <v>16653436.550249999</v>
      </c>
      <c r="C19" s="58">
        <v>13129386.453919999</v>
      </c>
      <c r="D19" s="58">
        <v>66.903499999999994</v>
      </c>
      <c r="E19" s="58">
        <v>29626.58567</v>
      </c>
      <c r="F19" s="58">
        <v>29812516.493340001</v>
      </c>
    </row>
    <row r="20" spans="1:6" s="48" customFormat="1" ht="12" thickTop="1">
      <c r="A20" s="459" t="s">
        <v>18</v>
      </c>
      <c r="B20" s="59">
        <v>951996.26682000002</v>
      </c>
      <c r="C20" s="59">
        <v>0</v>
      </c>
      <c r="D20" s="59">
        <v>0</v>
      </c>
      <c r="E20" s="59">
        <v>0</v>
      </c>
      <c r="F20" s="59">
        <v>951996.26682000002</v>
      </c>
    </row>
    <row r="21" spans="1:6" s="48" customFormat="1" ht="11.25">
      <c r="A21" s="459" t="s">
        <v>19</v>
      </c>
      <c r="B21" s="59">
        <v>6729447.9171799999</v>
      </c>
      <c r="C21" s="59">
        <v>597203.04952</v>
      </c>
      <c r="D21" s="59">
        <v>0</v>
      </c>
      <c r="E21" s="59">
        <v>0</v>
      </c>
      <c r="F21" s="59">
        <v>7326650.9666999998</v>
      </c>
    </row>
    <row r="22" spans="1:6" s="48" customFormat="1" ht="11.25">
      <c r="A22" s="459" t="s">
        <v>20</v>
      </c>
      <c r="B22" s="59">
        <v>0</v>
      </c>
      <c r="C22" s="59">
        <v>884078.22577999998</v>
      </c>
      <c r="D22" s="59">
        <v>0</v>
      </c>
      <c r="E22" s="59">
        <v>0</v>
      </c>
      <c r="F22" s="59">
        <v>884078.22577999998</v>
      </c>
    </row>
    <row r="23" spans="1:6" s="48" customFormat="1" ht="11.25">
      <c r="A23" s="459" t="s">
        <v>21</v>
      </c>
      <c r="B23" s="59">
        <v>140462.58825</v>
      </c>
      <c r="C23" s="59">
        <v>1318186.1317400001</v>
      </c>
      <c r="D23" s="59">
        <v>0</v>
      </c>
      <c r="E23" s="59">
        <v>0</v>
      </c>
      <c r="F23" s="59">
        <v>1458648.7199899999</v>
      </c>
    </row>
    <row r="24" spans="1:6" s="48" customFormat="1" ht="11.25">
      <c r="A24" s="459" t="s">
        <v>22</v>
      </c>
      <c r="B24" s="59">
        <v>1938475.3455000001</v>
      </c>
      <c r="C24" s="59">
        <v>1059560.3239800001</v>
      </c>
      <c r="D24" s="59">
        <v>0</v>
      </c>
      <c r="E24" s="59">
        <v>29073.646519999998</v>
      </c>
      <c r="F24" s="59">
        <v>3027109.3160000001</v>
      </c>
    </row>
    <row r="25" spans="1:6" s="48" customFormat="1" ht="11.25">
      <c r="A25" s="459" t="s">
        <v>23</v>
      </c>
      <c r="B25" s="59">
        <v>6687169.9835000001</v>
      </c>
      <c r="C25" s="59">
        <v>9281283.6926399991</v>
      </c>
      <c r="D25" s="59">
        <v>66.903499999999994</v>
      </c>
      <c r="E25" s="59">
        <v>552.93915000000004</v>
      </c>
      <c r="F25" s="59">
        <v>15969073.518790001</v>
      </c>
    </row>
    <row r="26" spans="1:6" s="48" customFormat="1" ht="11.25">
      <c r="A26" s="459" t="s">
        <v>24</v>
      </c>
      <c r="B26" s="59">
        <v>213425.82072999998</v>
      </c>
      <c r="C26" s="59">
        <v>27261.658719999999</v>
      </c>
      <c r="D26" s="59">
        <v>0</v>
      </c>
      <c r="E26" s="59">
        <v>0</v>
      </c>
      <c r="F26" s="59">
        <v>240687.47944999998</v>
      </c>
    </row>
    <row r="27" spans="1:6" s="48" customFormat="1" ht="12" thickBot="1">
      <c r="A27" s="459" t="s">
        <v>25</v>
      </c>
      <c r="B27" s="59">
        <v>-7541.3717300000008</v>
      </c>
      <c r="C27" s="59">
        <v>-38186.62846</v>
      </c>
      <c r="D27" s="59">
        <v>0</v>
      </c>
      <c r="E27" s="59">
        <v>0</v>
      </c>
      <c r="F27" s="59">
        <v>-45728.000189999999</v>
      </c>
    </row>
    <row r="28" spans="1:6" s="48" customFormat="1" ht="12.75" thickTop="1" thickBot="1">
      <c r="A28" s="420" t="s">
        <v>26</v>
      </c>
      <c r="B28" s="58">
        <v>128159480.65935001</v>
      </c>
      <c r="C28" s="58">
        <v>1721312.5069800001</v>
      </c>
      <c r="D28" s="58">
        <v>512.38300000000004</v>
      </c>
      <c r="E28" s="58">
        <v>910.39093000000003</v>
      </c>
      <c r="F28" s="58">
        <v>129882215.94025999</v>
      </c>
    </row>
    <row r="29" spans="1:6" s="48" customFormat="1" ht="12" thickTop="1">
      <c r="A29" s="460" t="s">
        <v>27</v>
      </c>
      <c r="B29" s="59">
        <v>127906716.43858001</v>
      </c>
      <c r="C29" s="59">
        <v>1941212.2111099998</v>
      </c>
      <c r="D29" s="59">
        <v>4.2239799999999992</v>
      </c>
      <c r="E29" s="59">
        <v>862.07384000000002</v>
      </c>
      <c r="F29" s="59">
        <v>129848794.94750999</v>
      </c>
    </row>
    <row r="30" spans="1:6" s="48" customFormat="1" ht="11.25">
      <c r="A30" s="459" t="s">
        <v>28</v>
      </c>
      <c r="B30" s="59">
        <v>125836079.95692</v>
      </c>
      <c r="C30" s="59">
        <v>1859832.45147</v>
      </c>
      <c r="D30" s="59">
        <v>4.2239799999999992</v>
      </c>
      <c r="E30" s="59">
        <v>793.43679000000009</v>
      </c>
      <c r="F30" s="59">
        <v>127696710.06916</v>
      </c>
    </row>
    <row r="31" spans="1:6" s="48" customFormat="1" ht="11.25">
      <c r="A31" s="459" t="s">
        <v>29</v>
      </c>
      <c r="B31" s="59">
        <v>2070112.41717</v>
      </c>
      <c r="C31" s="59">
        <v>80884.241560000009</v>
      </c>
      <c r="D31" s="59">
        <v>0</v>
      </c>
      <c r="E31" s="59">
        <v>68.637050000000002</v>
      </c>
      <c r="F31" s="59">
        <v>2151065.2957800003</v>
      </c>
    </row>
    <row r="32" spans="1:6" s="48" customFormat="1" ht="11.25">
      <c r="A32" s="459" t="s">
        <v>30</v>
      </c>
      <c r="B32" s="59">
        <v>524.06448999999998</v>
      </c>
      <c r="C32" s="59">
        <v>495.51808</v>
      </c>
      <c r="D32" s="59">
        <v>0</v>
      </c>
      <c r="E32" s="59">
        <v>0</v>
      </c>
      <c r="F32" s="59">
        <v>1019.5825699999999</v>
      </c>
    </row>
    <row r="33" spans="1:6" s="48" customFormat="1" ht="11.25">
      <c r="A33" s="460" t="s">
        <v>31</v>
      </c>
      <c r="B33" s="59">
        <v>777888.92747</v>
      </c>
      <c r="C33" s="59">
        <v>27258.082340000001</v>
      </c>
      <c r="D33" s="59">
        <v>0</v>
      </c>
      <c r="E33" s="59">
        <v>0</v>
      </c>
      <c r="F33" s="59">
        <v>805147.00980999996</v>
      </c>
    </row>
    <row r="34" spans="1:6" s="48" customFormat="1" ht="11.25">
      <c r="A34" s="459" t="s">
        <v>32</v>
      </c>
      <c r="B34" s="59">
        <v>695725.36717999994</v>
      </c>
      <c r="C34" s="59">
        <v>22907.396699999998</v>
      </c>
      <c r="D34" s="59">
        <v>0</v>
      </c>
      <c r="E34" s="59">
        <v>0</v>
      </c>
      <c r="F34" s="59">
        <v>718632.76387999998</v>
      </c>
    </row>
    <row r="35" spans="1:6" s="48" customFormat="1" ht="11.25">
      <c r="A35" s="459" t="s">
        <v>33</v>
      </c>
      <c r="B35" s="59">
        <v>82106.390269999989</v>
      </c>
      <c r="C35" s="59">
        <v>4350.6856399999997</v>
      </c>
      <c r="D35" s="59">
        <v>0</v>
      </c>
      <c r="E35" s="59">
        <v>0</v>
      </c>
      <c r="F35" s="59">
        <v>86457.07591</v>
      </c>
    </row>
    <row r="36" spans="1:6" s="48" customFormat="1" ht="11.25">
      <c r="A36" s="459" t="s">
        <v>34</v>
      </c>
      <c r="B36" s="59">
        <v>57.170019999999994</v>
      </c>
      <c r="C36" s="59">
        <v>0</v>
      </c>
      <c r="D36" s="59">
        <v>0</v>
      </c>
      <c r="E36" s="59">
        <v>0</v>
      </c>
      <c r="F36" s="59">
        <v>57.170019999999994</v>
      </c>
    </row>
    <row r="37" spans="1:6" s="48" customFormat="1" ht="11.25">
      <c r="A37" s="460" t="s">
        <v>35</v>
      </c>
      <c r="B37" s="59">
        <v>1360548.67004</v>
      </c>
      <c r="C37" s="59">
        <v>224876.24121000001</v>
      </c>
      <c r="D37" s="59">
        <v>1051.4285600000001</v>
      </c>
      <c r="E37" s="59">
        <v>334.46519000000001</v>
      </c>
      <c r="F37" s="59">
        <v>1586810.8049999999</v>
      </c>
    </row>
    <row r="38" spans="1:6" s="48" customFormat="1" ht="11.25">
      <c r="A38" s="459" t="s">
        <v>36</v>
      </c>
      <c r="B38" s="59">
        <v>1185223.2935200001</v>
      </c>
      <c r="C38" s="59">
        <v>134704.74698</v>
      </c>
      <c r="D38" s="59">
        <v>263.31196999999997</v>
      </c>
      <c r="E38" s="59">
        <v>167.42771999999999</v>
      </c>
      <c r="F38" s="59">
        <v>1320358.7801900001</v>
      </c>
    </row>
    <row r="39" spans="1:6" s="48" customFormat="1" ht="11.25">
      <c r="A39" s="459" t="s">
        <v>37</v>
      </c>
      <c r="B39" s="59">
        <v>175124.42950999999</v>
      </c>
      <c r="C39" s="59">
        <v>69606.452659999995</v>
      </c>
      <c r="D39" s="59">
        <v>788.11658999999997</v>
      </c>
      <c r="E39" s="59">
        <v>167.03747000000001</v>
      </c>
      <c r="F39" s="59">
        <v>245686.03623</v>
      </c>
    </row>
    <row r="40" spans="1:6" s="48" customFormat="1" ht="12" thickBot="1">
      <c r="A40" s="459" t="s">
        <v>38</v>
      </c>
      <c r="B40" s="59">
        <v>200.94701000000001</v>
      </c>
      <c r="C40" s="59">
        <v>20565.041570000001</v>
      </c>
      <c r="D40" s="59">
        <v>0</v>
      </c>
      <c r="E40" s="59">
        <v>0</v>
      </c>
      <c r="F40" s="59">
        <v>20765.988579999997</v>
      </c>
    </row>
    <row r="41" spans="1:6" s="48" customFormat="1" ht="12.75" thickTop="1" thickBot="1">
      <c r="A41" s="420" t="s">
        <v>39</v>
      </c>
      <c r="B41" s="58">
        <v>1136776.84176</v>
      </c>
      <c r="C41" s="58">
        <v>10751.02073</v>
      </c>
      <c r="D41" s="58">
        <v>1.592E-2</v>
      </c>
      <c r="E41" s="58">
        <v>3.0729299999999999</v>
      </c>
      <c r="F41" s="58">
        <v>1147530.9513399999</v>
      </c>
    </row>
    <row r="42" spans="1:6" s="48" customFormat="1" ht="12" thickTop="1">
      <c r="A42" s="459" t="s">
        <v>40</v>
      </c>
      <c r="B42" s="59">
        <v>1111818.56598</v>
      </c>
      <c r="C42" s="59">
        <v>10048.071380000001</v>
      </c>
      <c r="D42" s="59">
        <v>1.592E-2</v>
      </c>
      <c r="E42" s="59">
        <v>2.7405900000000001</v>
      </c>
      <c r="F42" s="59">
        <v>1121869.3938699998</v>
      </c>
    </row>
    <row r="43" spans="1:6" s="48" customFormat="1" ht="11.25">
      <c r="A43" s="459" t="s">
        <v>41</v>
      </c>
      <c r="B43" s="59">
        <v>20468.276399999999</v>
      </c>
      <c r="C43" s="59">
        <v>608.56277999999998</v>
      </c>
      <c r="D43" s="59">
        <v>0</v>
      </c>
      <c r="E43" s="59">
        <v>0.33233999999999997</v>
      </c>
      <c r="F43" s="59">
        <v>21077.17152</v>
      </c>
    </row>
    <row r="44" spans="1:6" s="48" customFormat="1" ht="11.25">
      <c r="A44" s="459" t="s">
        <v>42</v>
      </c>
      <c r="B44" s="59">
        <v>4056.1615099999999</v>
      </c>
      <c r="C44" s="59">
        <v>90.668039999999991</v>
      </c>
      <c r="D44" s="59">
        <v>0</v>
      </c>
      <c r="E44" s="59">
        <v>0</v>
      </c>
      <c r="F44" s="59">
        <v>4146.8295499999995</v>
      </c>
    </row>
    <row r="45" spans="1:6" s="48" customFormat="1" ht="11.25">
      <c r="A45" s="459" t="s">
        <v>43</v>
      </c>
      <c r="B45" s="59">
        <v>416.06365</v>
      </c>
      <c r="C45" s="59">
        <v>3.7185300000000003</v>
      </c>
      <c r="D45" s="59">
        <v>0</v>
      </c>
      <c r="E45" s="59">
        <v>0</v>
      </c>
      <c r="F45" s="59">
        <v>419.78217999999998</v>
      </c>
    </row>
    <row r="46" spans="1:6" s="48" customFormat="1" ht="11.25">
      <c r="A46" s="459" t="s">
        <v>44</v>
      </c>
      <c r="B46" s="59">
        <v>17.77422</v>
      </c>
      <c r="C46" s="59">
        <v>0</v>
      </c>
      <c r="D46" s="59">
        <v>0</v>
      </c>
      <c r="E46" s="59">
        <v>0</v>
      </c>
      <c r="F46" s="59">
        <v>17.77422</v>
      </c>
    </row>
    <row r="47" spans="1:6" s="48" customFormat="1" ht="12" thickBot="1">
      <c r="A47" s="459" t="s">
        <v>45</v>
      </c>
      <c r="B47" s="59">
        <v>0</v>
      </c>
      <c r="C47" s="59">
        <v>0</v>
      </c>
      <c r="D47" s="59">
        <v>0</v>
      </c>
      <c r="E47" s="59">
        <v>0</v>
      </c>
      <c r="F47" s="59">
        <v>0</v>
      </c>
    </row>
    <row r="48" spans="1:6" s="48" customFormat="1" ht="12.75" thickTop="1" thickBot="1">
      <c r="A48" s="420" t="s">
        <v>46</v>
      </c>
      <c r="B48" s="58">
        <v>-3022450.2185</v>
      </c>
      <c r="C48" s="58">
        <v>-482785.04841000005</v>
      </c>
      <c r="D48" s="58">
        <v>-543.28545999999994</v>
      </c>
      <c r="E48" s="58">
        <v>-289.22103000000004</v>
      </c>
      <c r="F48" s="58">
        <v>-3506067.7734000003</v>
      </c>
    </row>
    <row r="49" spans="1:6" s="48" customFormat="1" ht="12" thickTop="1">
      <c r="A49" s="461" t="s">
        <v>47</v>
      </c>
      <c r="B49" s="59">
        <v>-632859.86777999997</v>
      </c>
      <c r="C49" s="59">
        <v>-35071.255069999999</v>
      </c>
      <c r="D49" s="59">
        <v>-5.2749999999999998E-2</v>
      </c>
      <c r="E49" s="59">
        <v>-0.99180999999999997</v>
      </c>
      <c r="F49" s="59">
        <v>-667932.16740999999</v>
      </c>
    </row>
    <row r="50" spans="1:6" s="48" customFormat="1" ht="11.25">
      <c r="A50" s="459" t="s">
        <v>48</v>
      </c>
      <c r="B50" s="59">
        <v>-89241.576549999998</v>
      </c>
      <c r="C50" s="59">
        <v>-14275.307050000001</v>
      </c>
      <c r="D50" s="59">
        <v>0</v>
      </c>
      <c r="E50" s="59">
        <v>-8.5790000000000005E-2</v>
      </c>
      <c r="F50" s="59">
        <v>-103516.96939</v>
      </c>
    </row>
    <row r="51" spans="1:6" s="48" customFormat="1" ht="11.25">
      <c r="A51" s="459" t="s">
        <v>49</v>
      </c>
      <c r="B51" s="59">
        <v>-317044.17982000002</v>
      </c>
      <c r="C51" s="59">
        <v>-4701.0351500000006</v>
      </c>
      <c r="D51" s="59">
        <v>0</v>
      </c>
      <c r="E51" s="59">
        <v>0</v>
      </c>
      <c r="F51" s="59">
        <v>-321745.21497000003</v>
      </c>
    </row>
    <row r="52" spans="1:6" s="48" customFormat="1" ht="11.25">
      <c r="A52" s="459" t="s">
        <v>50</v>
      </c>
      <c r="B52" s="59">
        <v>-43011.64561</v>
      </c>
      <c r="C52" s="59">
        <v>-2808.4570800000001</v>
      </c>
      <c r="D52" s="59">
        <v>0</v>
      </c>
      <c r="E52" s="59">
        <v>0</v>
      </c>
      <c r="F52" s="59">
        <v>-45820.10269</v>
      </c>
    </row>
    <row r="53" spans="1:6" s="48" customFormat="1" ht="11.25">
      <c r="A53" s="459" t="s">
        <v>51</v>
      </c>
      <c r="B53" s="59">
        <v>-862181.02545000007</v>
      </c>
      <c r="C53" s="59">
        <v>-91588.333689999999</v>
      </c>
      <c r="D53" s="59">
        <v>-149.17440999999999</v>
      </c>
      <c r="E53" s="59">
        <v>-83.71383999999999</v>
      </c>
      <c r="F53" s="59">
        <v>-954002.24739000003</v>
      </c>
    </row>
    <row r="54" spans="1:6" s="48" customFormat="1" ht="11.25">
      <c r="A54" s="459" t="s">
        <v>52</v>
      </c>
      <c r="B54" s="59">
        <v>-112951.6231</v>
      </c>
      <c r="C54" s="59">
        <v>-55153.086889999999</v>
      </c>
      <c r="D54" s="59">
        <v>-394.05829999999997</v>
      </c>
      <c r="E54" s="59">
        <v>-167.03747000000001</v>
      </c>
      <c r="F54" s="59">
        <v>-168665.80575999999</v>
      </c>
    </row>
    <row r="55" spans="1:6" s="48" customFormat="1" ht="11.25">
      <c r="A55" s="461" t="s">
        <v>53</v>
      </c>
      <c r="B55" s="59">
        <v>-544062.70608999999</v>
      </c>
      <c r="C55" s="59">
        <v>-259095.80137999999</v>
      </c>
      <c r="D55" s="59">
        <v>0</v>
      </c>
      <c r="E55" s="59">
        <v>0</v>
      </c>
      <c r="F55" s="59">
        <v>-803158.50747000007</v>
      </c>
    </row>
    <row r="56" spans="1:6" s="48" customFormat="1" ht="11.25">
      <c r="A56" s="459" t="s">
        <v>54</v>
      </c>
      <c r="B56" s="59">
        <v>-419892.14893000002</v>
      </c>
      <c r="C56" s="59">
        <v>-20091.772100000002</v>
      </c>
      <c r="D56" s="59">
        <v>0</v>
      </c>
      <c r="E56" s="59">
        <v>-37.392120000000006</v>
      </c>
      <c r="F56" s="59">
        <v>-440021.31315</v>
      </c>
    </row>
    <row r="57" spans="1:6" s="48" customFormat="1" ht="11.25">
      <c r="A57" s="459" t="s">
        <v>55</v>
      </c>
      <c r="B57" s="59">
        <v>-1205.44517</v>
      </c>
      <c r="C57" s="59">
        <v>0</v>
      </c>
      <c r="D57" s="59">
        <v>0</v>
      </c>
      <c r="E57" s="59">
        <v>0</v>
      </c>
      <c r="F57" s="59">
        <v>-1205.44517</v>
      </c>
    </row>
    <row r="58" spans="1:6" s="48" customFormat="1" ht="12" thickBot="1">
      <c r="A58" s="459" t="s">
        <v>56</v>
      </c>
      <c r="B58" s="59">
        <v>0</v>
      </c>
      <c r="C58" s="59">
        <v>0</v>
      </c>
      <c r="D58" s="59">
        <v>0</v>
      </c>
      <c r="E58" s="59">
        <v>0</v>
      </c>
      <c r="F58" s="59">
        <v>0</v>
      </c>
    </row>
    <row r="59" spans="1:6" s="48" customFormat="1" ht="12.75" thickTop="1" thickBot="1">
      <c r="A59" s="420" t="s">
        <v>57</v>
      </c>
      <c r="B59" s="58">
        <v>750443.84921999997</v>
      </c>
      <c r="C59" s="58">
        <v>253908.32402999999</v>
      </c>
      <c r="D59" s="58">
        <v>0.25977999999999996</v>
      </c>
      <c r="E59" s="58">
        <v>3.1406900000000002</v>
      </c>
      <c r="F59" s="58">
        <v>1004355.57372</v>
      </c>
    </row>
    <row r="60" spans="1:6" s="48" customFormat="1" ht="12" thickTop="1">
      <c r="A60" s="459" t="s">
        <v>58</v>
      </c>
      <c r="B60" s="59">
        <v>118.10351</v>
      </c>
      <c r="C60" s="59">
        <v>1045.22407</v>
      </c>
      <c r="D60" s="59">
        <v>0</v>
      </c>
      <c r="E60" s="59">
        <v>0</v>
      </c>
      <c r="F60" s="59">
        <v>1163.3275800000001</v>
      </c>
    </row>
    <row r="61" spans="1:6" s="48" customFormat="1" ht="11.25">
      <c r="A61" s="461" t="s">
        <v>59</v>
      </c>
      <c r="B61" s="59">
        <v>600208.44841999991</v>
      </c>
      <c r="C61" s="59">
        <v>146159.42775999999</v>
      </c>
      <c r="D61" s="59">
        <v>0</v>
      </c>
      <c r="E61" s="59">
        <v>0.74548999999999999</v>
      </c>
      <c r="F61" s="59">
        <v>746368.62166999991</v>
      </c>
    </row>
    <row r="62" spans="1:6" s="48" customFormat="1" ht="11.25">
      <c r="A62" s="459" t="s">
        <v>60</v>
      </c>
      <c r="B62" s="59">
        <v>170525.00715000002</v>
      </c>
      <c r="C62" s="59">
        <v>121773.31256000001</v>
      </c>
      <c r="D62" s="59">
        <v>1.97746</v>
      </c>
      <c r="E62" s="59">
        <v>12.305200000000001</v>
      </c>
      <c r="F62" s="59">
        <v>292312.60236999998</v>
      </c>
    </row>
    <row r="63" spans="1:6" s="48" customFormat="1" ht="11.25">
      <c r="A63" s="459" t="s">
        <v>61</v>
      </c>
      <c r="B63" s="59">
        <v>0</v>
      </c>
      <c r="C63" s="59">
        <v>1.0000000000000001E-5</v>
      </c>
      <c r="D63" s="59">
        <v>0</v>
      </c>
      <c r="E63" s="59">
        <v>0</v>
      </c>
      <c r="F63" s="59">
        <v>1.0000000000000001E-5</v>
      </c>
    </row>
    <row r="64" spans="1:6" s="48" customFormat="1" ht="12" thickBot="1">
      <c r="A64" s="459" t="s">
        <v>62</v>
      </c>
      <c r="B64" s="59">
        <v>-20407.709859999999</v>
      </c>
      <c r="C64" s="59">
        <v>-15069.640369999999</v>
      </c>
      <c r="D64" s="59">
        <v>-1.7176800000000001</v>
      </c>
      <c r="E64" s="59">
        <v>-9.91</v>
      </c>
      <c r="F64" s="59">
        <v>-35488.977909999994</v>
      </c>
    </row>
    <row r="65" spans="1:6" s="48" customFormat="1" ht="12.75" thickTop="1" thickBot="1">
      <c r="A65" s="420" t="s">
        <v>63</v>
      </c>
      <c r="B65" s="58">
        <v>49118.784639999998</v>
      </c>
      <c r="C65" s="58">
        <v>0</v>
      </c>
      <c r="D65" s="58">
        <v>0</v>
      </c>
      <c r="E65" s="58">
        <v>0</v>
      </c>
      <c r="F65" s="58">
        <v>49118.784639999998</v>
      </c>
    </row>
    <row r="66" spans="1:6" s="48" customFormat="1" ht="12" thickTop="1">
      <c r="A66" s="459" t="s">
        <v>64</v>
      </c>
      <c r="B66" s="59">
        <v>367.33247999999998</v>
      </c>
      <c r="C66" s="59">
        <v>0</v>
      </c>
      <c r="D66" s="59">
        <v>0</v>
      </c>
      <c r="E66" s="59">
        <v>0</v>
      </c>
      <c r="F66" s="59">
        <v>367.33247999999998</v>
      </c>
    </row>
    <row r="67" spans="1:6" s="48" customFormat="1" ht="11.25">
      <c r="A67" s="459" t="s">
        <v>65</v>
      </c>
      <c r="B67" s="59">
        <v>352093.72489000001</v>
      </c>
      <c r="C67" s="59">
        <v>0</v>
      </c>
      <c r="D67" s="59">
        <v>0</v>
      </c>
      <c r="E67" s="59">
        <v>0</v>
      </c>
      <c r="F67" s="59">
        <v>352093.72489000001</v>
      </c>
    </row>
    <row r="68" spans="1:6" s="48" customFormat="1" ht="11.25">
      <c r="A68" s="459" t="s">
        <v>66</v>
      </c>
      <c r="B68" s="59">
        <v>6045.5225700000001</v>
      </c>
      <c r="C68" s="59">
        <v>0</v>
      </c>
      <c r="D68" s="59">
        <v>0</v>
      </c>
      <c r="E68" s="59">
        <v>0</v>
      </c>
      <c r="F68" s="59">
        <v>6045.5225700000001</v>
      </c>
    </row>
    <row r="69" spans="1:6" s="48" customFormat="1" ht="11.25">
      <c r="A69" s="459" t="s">
        <v>67</v>
      </c>
      <c r="B69" s="59">
        <v>3.5705</v>
      </c>
      <c r="C69" s="59">
        <v>0</v>
      </c>
      <c r="D69" s="59">
        <v>0</v>
      </c>
      <c r="E69" s="59">
        <v>0</v>
      </c>
      <c r="F69" s="59">
        <v>3.5705</v>
      </c>
    </row>
    <row r="70" spans="1:6" s="48" customFormat="1" ht="12" thickBot="1">
      <c r="A70" s="459" t="s">
        <v>68</v>
      </c>
      <c r="B70" s="59">
        <v>-309391.36580000003</v>
      </c>
      <c r="C70" s="59">
        <v>0</v>
      </c>
      <c r="D70" s="59">
        <v>0</v>
      </c>
      <c r="E70" s="59">
        <v>0</v>
      </c>
      <c r="F70" s="59">
        <v>-309391.36580000003</v>
      </c>
    </row>
    <row r="71" spans="1:6" s="48" customFormat="1" ht="12.75" thickTop="1" thickBot="1">
      <c r="A71" s="420" t="s">
        <v>69</v>
      </c>
      <c r="B71" s="58">
        <v>3095054.2005799999</v>
      </c>
      <c r="C71" s="58">
        <v>3420995.2052800003</v>
      </c>
      <c r="D71" s="58">
        <v>0</v>
      </c>
      <c r="E71" s="58">
        <v>2.9999999999999997E-5</v>
      </c>
      <c r="F71" s="58">
        <v>6516049.4058900001</v>
      </c>
    </row>
    <row r="72" spans="1:6" s="48" customFormat="1" ht="12" thickTop="1">
      <c r="A72" s="459" t="s">
        <v>18</v>
      </c>
      <c r="B72" s="59">
        <v>0</v>
      </c>
      <c r="C72" s="59">
        <v>0</v>
      </c>
      <c r="D72" s="59">
        <v>0</v>
      </c>
      <c r="E72" s="59">
        <v>2.0000000000000002E-5</v>
      </c>
      <c r="F72" s="59">
        <v>2.0000000000000002E-5</v>
      </c>
    </row>
    <row r="73" spans="1:6" s="48" customFormat="1" ht="11.25">
      <c r="A73" s="459" t="s">
        <v>19</v>
      </c>
      <c r="B73" s="59">
        <v>257644.90977</v>
      </c>
      <c r="C73" s="59">
        <v>2668.2614800000001</v>
      </c>
      <c r="D73" s="59">
        <v>0</v>
      </c>
      <c r="E73" s="59">
        <v>0</v>
      </c>
      <c r="F73" s="59">
        <v>260313.17125000001</v>
      </c>
    </row>
    <row r="74" spans="1:6" s="48" customFormat="1" ht="11.25">
      <c r="A74" s="459" t="s">
        <v>20</v>
      </c>
      <c r="B74" s="59">
        <v>0</v>
      </c>
      <c r="C74" s="59">
        <v>228911.74562999999</v>
      </c>
      <c r="D74" s="59">
        <v>0</v>
      </c>
      <c r="E74" s="59">
        <v>0</v>
      </c>
      <c r="F74" s="59">
        <v>228911.74562999999</v>
      </c>
    </row>
    <row r="75" spans="1:6" s="48" customFormat="1" ht="11.25">
      <c r="A75" s="459" t="s">
        <v>21</v>
      </c>
      <c r="B75" s="59">
        <v>803975.14754999999</v>
      </c>
      <c r="C75" s="59">
        <v>898664.96070000005</v>
      </c>
      <c r="D75" s="59">
        <v>0</v>
      </c>
      <c r="E75" s="59">
        <v>0</v>
      </c>
      <c r="F75" s="59">
        <v>1702640.10825</v>
      </c>
    </row>
    <row r="76" spans="1:6" s="48" customFormat="1" ht="11.25">
      <c r="A76" s="459" t="s">
        <v>70</v>
      </c>
      <c r="B76" s="59">
        <v>1061481.8705</v>
      </c>
      <c r="C76" s="59">
        <v>4134.1036199999999</v>
      </c>
      <c r="D76" s="59">
        <v>0</v>
      </c>
      <c r="E76" s="59">
        <v>0</v>
      </c>
      <c r="F76" s="59">
        <v>1065615.9741199999</v>
      </c>
    </row>
    <row r="77" spans="1:6" s="48" customFormat="1" ht="11.25">
      <c r="A77" s="459" t="s">
        <v>71</v>
      </c>
      <c r="B77" s="59">
        <v>416641.36358</v>
      </c>
      <c r="C77" s="59">
        <v>70871.203680000006</v>
      </c>
      <c r="D77" s="59">
        <v>0</v>
      </c>
      <c r="E77" s="59">
        <v>0</v>
      </c>
      <c r="F77" s="59">
        <v>487512.56725999998</v>
      </c>
    </row>
    <row r="78" spans="1:6" s="48" customFormat="1" ht="11.25">
      <c r="A78" s="459" t="s">
        <v>23</v>
      </c>
      <c r="B78" s="59">
        <v>507692.81289999996</v>
      </c>
      <c r="C78" s="59">
        <v>2181344.9871700001</v>
      </c>
      <c r="D78" s="59">
        <v>0</v>
      </c>
      <c r="E78" s="59">
        <v>0</v>
      </c>
      <c r="F78" s="59">
        <v>2689037.8000700003</v>
      </c>
    </row>
    <row r="79" spans="1:6" s="48" customFormat="1" ht="11.25">
      <c r="A79" s="459" t="s">
        <v>72</v>
      </c>
      <c r="B79" s="59">
        <v>59749.244290000002</v>
      </c>
      <c r="C79" s="59">
        <v>50271.745009999999</v>
      </c>
      <c r="D79" s="59">
        <v>0</v>
      </c>
      <c r="E79" s="59">
        <v>0</v>
      </c>
      <c r="F79" s="59">
        <v>110020.9893</v>
      </c>
    </row>
    <row r="80" spans="1:6" s="48" customFormat="1" ht="12" thickBot="1">
      <c r="A80" s="459" t="s">
        <v>73</v>
      </c>
      <c r="B80" s="59">
        <v>-12131.148009999999</v>
      </c>
      <c r="C80" s="59">
        <v>-15871.802009999999</v>
      </c>
      <c r="D80" s="59">
        <v>0</v>
      </c>
      <c r="E80" s="59">
        <v>1.0000000000000001E-5</v>
      </c>
      <c r="F80" s="59">
        <v>-28002.95001</v>
      </c>
    </row>
    <row r="81" spans="1:6" s="48" customFormat="1" ht="12.75" thickTop="1" thickBot="1">
      <c r="A81" s="420" t="s">
        <v>74</v>
      </c>
      <c r="B81" s="58">
        <v>2748868.3437100002</v>
      </c>
      <c r="C81" s="58">
        <v>0</v>
      </c>
      <c r="D81" s="58">
        <v>0</v>
      </c>
      <c r="E81" s="58">
        <v>0</v>
      </c>
      <c r="F81" s="58">
        <v>2748868.3437100002</v>
      </c>
    </row>
    <row r="82" spans="1:6" s="48" customFormat="1" ht="12" thickTop="1">
      <c r="A82" s="459" t="s">
        <v>75</v>
      </c>
      <c r="B82" s="59">
        <v>970195.96037999995</v>
      </c>
      <c r="C82" s="59">
        <v>0</v>
      </c>
      <c r="D82" s="59">
        <v>0</v>
      </c>
      <c r="E82" s="59">
        <v>0</v>
      </c>
      <c r="F82" s="59">
        <v>970195.96037999995</v>
      </c>
    </row>
    <row r="83" spans="1:6" s="48" customFormat="1" ht="11.25">
      <c r="A83" s="459" t="s">
        <v>76</v>
      </c>
      <c r="B83" s="59">
        <v>846918.36878999998</v>
      </c>
      <c r="C83" s="59">
        <v>0</v>
      </c>
      <c r="D83" s="59">
        <v>0</v>
      </c>
      <c r="E83" s="59">
        <v>0</v>
      </c>
      <c r="F83" s="59">
        <v>846918.36878999998</v>
      </c>
    </row>
    <row r="84" spans="1:6" s="48" customFormat="1" ht="11.25">
      <c r="A84" s="459" t="s">
        <v>77</v>
      </c>
      <c r="B84" s="59">
        <v>192577.34812000001</v>
      </c>
      <c r="C84" s="59">
        <v>0</v>
      </c>
      <c r="D84" s="59">
        <v>0</v>
      </c>
      <c r="E84" s="59">
        <v>0</v>
      </c>
      <c r="F84" s="59">
        <v>192577.34812000001</v>
      </c>
    </row>
    <row r="85" spans="1:6" s="48" customFormat="1" ht="11.25">
      <c r="A85" s="459" t="s">
        <v>78</v>
      </c>
      <c r="B85" s="59">
        <v>258862.64637999999</v>
      </c>
      <c r="C85" s="59">
        <v>0</v>
      </c>
      <c r="D85" s="59">
        <v>0</v>
      </c>
      <c r="E85" s="59">
        <v>0</v>
      </c>
      <c r="F85" s="59">
        <v>258862.64637999999</v>
      </c>
    </row>
    <row r="86" spans="1:6" s="48" customFormat="1" ht="11.25">
      <c r="A86" s="459" t="s">
        <v>79</v>
      </c>
      <c r="B86" s="59">
        <v>273332.66250999999</v>
      </c>
      <c r="C86" s="59">
        <v>0</v>
      </c>
      <c r="D86" s="59">
        <v>0</v>
      </c>
      <c r="E86" s="59">
        <v>0</v>
      </c>
      <c r="F86" s="59">
        <v>273332.66250999999</v>
      </c>
    </row>
    <row r="87" spans="1:6" s="48" customFormat="1" ht="11.25">
      <c r="A87" s="459" t="s">
        <v>80</v>
      </c>
      <c r="B87" s="59">
        <v>37340.418969999999</v>
      </c>
      <c r="C87" s="59">
        <v>0</v>
      </c>
      <c r="D87" s="59">
        <v>0</v>
      </c>
      <c r="E87" s="59">
        <v>0</v>
      </c>
      <c r="F87" s="59">
        <v>37340.418969999999</v>
      </c>
    </row>
    <row r="88" spans="1:6" s="48" customFormat="1" ht="11.25">
      <c r="A88" s="459" t="s">
        <v>81</v>
      </c>
      <c r="B88" s="59">
        <v>10107.343439999999</v>
      </c>
      <c r="C88" s="59">
        <v>0</v>
      </c>
      <c r="D88" s="59">
        <v>0</v>
      </c>
      <c r="E88" s="59">
        <v>0</v>
      </c>
      <c r="F88" s="59">
        <v>10107.343439999999</v>
      </c>
    </row>
    <row r="89" spans="1:6" s="48" customFormat="1" ht="11.25">
      <c r="A89" s="459" t="s">
        <v>82</v>
      </c>
      <c r="B89" s="59">
        <v>0</v>
      </c>
      <c r="C89" s="59">
        <v>0</v>
      </c>
      <c r="D89" s="59">
        <v>0</v>
      </c>
      <c r="E89" s="59">
        <v>0</v>
      </c>
      <c r="F89" s="59">
        <v>0</v>
      </c>
    </row>
    <row r="90" spans="1:6" s="48" customFormat="1" ht="12" thickBot="1">
      <c r="A90" s="459" t="s">
        <v>83</v>
      </c>
      <c r="B90" s="59">
        <v>159533.59512000001</v>
      </c>
      <c r="C90" s="59">
        <v>0</v>
      </c>
      <c r="D90" s="59">
        <v>0</v>
      </c>
      <c r="E90" s="59">
        <v>0</v>
      </c>
      <c r="F90" s="59">
        <v>159533.59512000001</v>
      </c>
    </row>
    <row r="91" spans="1:6" s="48" customFormat="1" ht="12.75" thickTop="1" thickBot="1">
      <c r="A91" s="420" t="s">
        <v>84</v>
      </c>
      <c r="B91" s="58">
        <v>510575.97248</v>
      </c>
      <c r="C91" s="58">
        <v>51997.184950000003</v>
      </c>
      <c r="D91" s="58">
        <v>-7.0000000000000007E-5</v>
      </c>
      <c r="E91" s="58">
        <v>0</v>
      </c>
      <c r="F91" s="58">
        <v>562573.15736000007</v>
      </c>
    </row>
    <row r="92" spans="1:6" s="48" customFormat="1" ht="12" thickTop="1">
      <c r="A92" s="459" t="s">
        <v>85</v>
      </c>
      <c r="B92" s="59">
        <v>49486.495510000001</v>
      </c>
      <c r="C92" s="59">
        <v>0</v>
      </c>
      <c r="D92" s="59">
        <v>0</v>
      </c>
      <c r="E92" s="59">
        <v>0</v>
      </c>
      <c r="F92" s="59">
        <v>49486.495510000001</v>
      </c>
    </row>
    <row r="93" spans="1:6" s="48" customFormat="1" ht="11.25">
      <c r="A93" s="459" t="s">
        <v>86</v>
      </c>
      <c r="B93" s="59">
        <v>151047.25656000001</v>
      </c>
      <c r="C93" s="59">
        <v>0</v>
      </c>
      <c r="D93" s="59">
        <v>0</v>
      </c>
      <c r="E93" s="59">
        <v>0</v>
      </c>
      <c r="F93" s="59">
        <v>151047.25656000001</v>
      </c>
    </row>
    <row r="94" spans="1:6" s="48" customFormat="1" ht="11.25">
      <c r="A94" s="459" t="s">
        <v>87</v>
      </c>
      <c r="B94" s="59">
        <v>178201.81262000001</v>
      </c>
      <c r="C94" s="59">
        <v>52248.050840000004</v>
      </c>
      <c r="D94" s="59">
        <v>-7.0000000000000007E-5</v>
      </c>
      <c r="E94" s="59">
        <v>0</v>
      </c>
      <c r="F94" s="59">
        <v>230449.86338999998</v>
      </c>
    </row>
    <row r="95" spans="1:6" s="48" customFormat="1" ht="11.25">
      <c r="A95" s="459" t="s">
        <v>88</v>
      </c>
      <c r="B95" s="59">
        <v>133045.62279999998</v>
      </c>
      <c r="C95" s="59">
        <v>0</v>
      </c>
      <c r="D95" s="59">
        <v>0</v>
      </c>
      <c r="E95" s="59">
        <v>0</v>
      </c>
      <c r="F95" s="59">
        <v>133045.62279999998</v>
      </c>
    </row>
    <row r="96" spans="1:6" s="48" customFormat="1" ht="12" thickBot="1">
      <c r="A96" s="459" t="s">
        <v>89</v>
      </c>
      <c r="B96" s="437">
        <v>-1205.2150100000001</v>
      </c>
      <c r="C96" s="437">
        <v>-250.86589000000001</v>
      </c>
      <c r="D96" s="437">
        <v>0</v>
      </c>
      <c r="E96" s="437">
        <v>0</v>
      </c>
      <c r="F96" s="437">
        <v>-1456.0808999999999</v>
      </c>
    </row>
    <row r="97" spans="1:6" s="48" customFormat="1" ht="12.75" thickTop="1" thickBot="1">
      <c r="A97" s="421" t="s">
        <v>90</v>
      </c>
      <c r="B97" s="61">
        <v>153636355.31356999</v>
      </c>
      <c r="C97" s="61">
        <v>25800237.96965</v>
      </c>
      <c r="D97" s="61">
        <v>730.80183999999997</v>
      </c>
      <c r="E97" s="61">
        <v>67668.474629999997</v>
      </c>
      <c r="F97" s="61">
        <v>179504992.55969</v>
      </c>
    </row>
    <row r="98" spans="1:6" s="48" customFormat="1" ht="12.75" thickTop="1" thickBot="1">
      <c r="A98" s="422" t="s">
        <v>91</v>
      </c>
      <c r="B98" s="58">
        <v>127613814.66091999</v>
      </c>
      <c r="C98" s="58">
        <v>21259610.290909998</v>
      </c>
      <c r="D98" s="58">
        <v>126.55328999999999</v>
      </c>
      <c r="E98" s="58">
        <v>62744.081819999999</v>
      </c>
      <c r="F98" s="58">
        <v>148936295.58693999</v>
      </c>
    </row>
    <row r="99" spans="1:6" s="48" customFormat="1" ht="12" thickTop="1">
      <c r="A99" s="87" t="s">
        <v>92</v>
      </c>
      <c r="B99" s="59">
        <v>21855009.360459998</v>
      </c>
      <c r="C99" s="59">
        <v>7225699.5184300002</v>
      </c>
      <c r="D99" s="59">
        <v>126.45244</v>
      </c>
      <c r="E99" s="59">
        <v>161.76137</v>
      </c>
      <c r="F99" s="59">
        <v>29080997.092700001</v>
      </c>
    </row>
    <row r="100" spans="1:6" s="48" customFormat="1" ht="11.25">
      <c r="A100" s="87" t="s">
        <v>93</v>
      </c>
      <c r="B100" s="59">
        <v>21554144.243759997</v>
      </c>
      <c r="C100" s="59">
        <v>7145601.1332799997</v>
      </c>
      <c r="D100" s="59">
        <v>36.735779999999998</v>
      </c>
      <c r="E100" s="59">
        <v>161.45602</v>
      </c>
      <c r="F100" s="59">
        <v>28699943.568840001</v>
      </c>
    </row>
    <row r="101" spans="1:6" s="48" customFormat="1" ht="11.25">
      <c r="A101" s="87" t="s">
        <v>94</v>
      </c>
      <c r="B101" s="59">
        <v>300865.11670000001</v>
      </c>
      <c r="C101" s="59">
        <v>80098.385150000002</v>
      </c>
      <c r="D101" s="59">
        <v>89.716660000000005</v>
      </c>
      <c r="E101" s="59">
        <v>0.30535000000000001</v>
      </c>
      <c r="F101" s="59">
        <v>381053.52386000002</v>
      </c>
    </row>
    <row r="102" spans="1:6" s="48" customFormat="1" ht="11.25">
      <c r="A102" s="87" t="s">
        <v>95</v>
      </c>
      <c r="B102" s="59">
        <v>34059342.990079999</v>
      </c>
      <c r="C102" s="59">
        <v>10432464.167510001</v>
      </c>
      <c r="D102" s="59">
        <v>0</v>
      </c>
      <c r="E102" s="59">
        <v>12217.87535</v>
      </c>
      <c r="F102" s="59">
        <v>44504025.03294</v>
      </c>
    </row>
    <row r="103" spans="1:6" s="48" customFormat="1" ht="11.25">
      <c r="A103" s="87" t="s">
        <v>96</v>
      </c>
      <c r="B103" s="59">
        <v>486843.77007999999</v>
      </c>
      <c r="C103" s="59">
        <v>193104.18708</v>
      </c>
      <c r="D103" s="59">
        <v>0</v>
      </c>
      <c r="E103" s="59">
        <v>2136.57339</v>
      </c>
      <c r="F103" s="59">
        <v>682084.53054999991</v>
      </c>
    </row>
    <row r="104" spans="1:6" s="48" customFormat="1" ht="11.25">
      <c r="A104" s="436" t="s">
        <v>97</v>
      </c>
      <c r="B104" s="59">
        <v>59536.525289999998</v>
      </c>
      <c r="C104" s="59">
        <v>133851.51569</v>
      </c>
      <c r="D104" s="59">
        <v>0</v>
      </c>
      <c r="E104" s="59">
        <v>2136.57341</v>
      </c>
      <c r="F104" s="59">
        <v>195524.61438999997</v>
      </c>
    </row>
    <row r="105" spans="1:6" s="48" customFormat="1" ht="11.25">
      <c r="A105" s="436" t="s">
        <v>98</v>
      </c>
      <c r="B105" s="59">
        <v>2356.7316700000001</v>
      </c>
      <c r="C105" s="59">
        <v>3884.2045899999998</v>
      </c>
      <c r="D105" s="59">
        <v>0</v>
      </c>
      <c r="E105" s="59">
        <v>0</v>
      </c>
      <c r="F105" s="59">
        <v>6240.9362599999995</v>
      </c>
    </row>
    <row r="106" spans="1:6" s="48" customFormat="1" ht="11.25">
      <c r="A106" s="48" t="s">
        <v>99</v>
      </c>
      <c r="B106" s="59">
        <v>0</v>
      </c>
      <c r="C106" s="59">
        <v>128.23222000000001</v>
      </c>
      <c r="D106" s="59">
        <v>0</v>
      </c>
      <c r="E106" s="59">
        <v>-2.0000000000000002E-5</v>
      </c>
      <c r="F106" s="59">
        <v>128.23220000000001</v>
      </c>
    </row>
    <row r="107" spans="1:6" s="48" customFormat="1" ht="11.25">
      <c r="A107" s="48" t="s">
        <v>100</v>
      </c>
      <c r="B107" s="59">
        <v>104.29272</v>
      </c>
      <c r="C107" s="59">
        <v>4423.9908599999999</v>
      </c>
      <c r="D107" s="59">
        <v>0</v>
      </c>
      <c r="E107" s="59">
        <v>0</v>
      </c>
      <c r="F107" s="59">
        <v>4528.2835800000003</v>
      </c>
    </row>
    <row r="108" spans="1:6" s="48" customFormat="1" ht="11.25">
      <c r="A108" s="48" t="s">
        <v>101</v>
      </c>
      <c r="B108" s="59">
        <v>2962.31052</v>
      </c>
      <c r="C108" s="59">
        <v>14369.14947</v>
      </c>
      <c r="D108" s="59">
        <v>0</v>
      </c>
      <c r="E108" s="59">
        <v>0</v>
      </c>
      <c r="F108" s="59">
        <v>17331.459989999999</v>
      </c>
    </row>
    <row r="109" spans="1:6" s="48" customFormat="1" ht="11.25">
      <c r="A109" s="48" t="s">
        <v>102</v>
      </c>
      <c r="B109" s="59">
        <v>70830.770919999995</v>
      </c>
      <c r="C109" s="59">
        <v>959.44495999999992</v>
      </c>
      <c r="D109" s="59">
        <v>0</v>
      </c>
      <c r="E109" s="59">
        <v>0</v>
      </c>
      <c r="F109" s="59">
        <v>71790.215879999989</v>
      </c>
    </row>
    <row r="110" spans="1:6" s="48" customFormat="1" ht="11.25">
      <c r="A110" s="48" t="s">
        <v>103</v>
      </c>
      <c r="B110" s="59">
        <v>6473.0777500000004</v>
      </c>
      <c r="C110" s="59">
        <v>90.218109999999996</v>
      </c>
      <c r="D110" s="59">
        <v>0</v>
      </c>
      <c r="E110" s="59">
        <v>0</v>
      </c>
      <c r="F110" s="59">
        <v>6563.2958600000002</v>
      </c>
    </row>
    <row r="111" spans="1:6" s="48" customFormat="1" ht="11.25">
      <c r="A111" s="48" t="s">
        <v>104</v>
      </c>
      <c r="B111" s="59">
        <v>344580.06120999996</v>
      </c>
      <c r="C111" s="59">
        <v>35397.43118</v>
      </c>
      <c r="D111" s="59">
        <v>0</v>
      </c>
      <c r="E111" s="59">
        <v>0</v>
      </c>
      <c r="F111" s="59">
        <v>379977.49238999997</v>
      </c>
    </row>
    <row r="112" spans="1:6" s="48" customFormat="1" ht="11.25">
      <c r="A112" s="49" t="s">
        <v>105</v>
      </c>
      <c r="B112" s="59">
        <v>3938275.9224</v>
      </c>
      <c r="C112" s="59">
        <v>960438.69909000001</v>
      </c>
      <c r="D112" s="59">
        <v>0.10085</v>
      </c>
      <c r="E112" s="59">
        <v>47225.812039999997</v>
      </c>
      <c r="F112" s="59">
        <v>4945940.5343800001</v>
      </c>
    </row>
    <row r="113" spans="1:6" s="48" customFormat="1" ht="11.25">
      <c r="A113" s="49" t="s">
        <v>106</v>
      </c>
      <c r="B113" s="59">
        <v>62090915.281519994</v>
      </c>
      <c r="C113" s="59">
        <v>2328229.60189</v>
      </c>
      <c r="D113" s="59">
        <v>0</v>
      </c>
      <c r="E113" s="59">
        <v>1001.73858</v>
      </c>
      <c r="F113" s="59">
        <v>64420146.621989995</v>
      </c>
    </row>
    <row r="114" spans="1:6" s="48" customFormat="1" ht="12" thickBot="1">
      <c r="A114" s="87" t="s">
        <v>107</v>
      </c>
      <c r="B114" s="59">
        <v>5183427.3363800002</v>
      </c>
      <c r="C114" s="59">
        <v>119674.11691</v>
      </c>
      <c r="D114" s="59">
        <v>0</v>
      </c>
      <c r="E114" s="59">
        <v>0.32108999999999999</v>
      </c>
      <c r="F114" s="59">
        <v>5303101.7743800003</v>
      </c>
    </row>
    <row r="115" spans="1:6" s="48" customFormat="1" ht="12.75" thickTop="1" thickBot="1">
      <c r="A115" s="423" t="s">
        <v>108</v>
      </c>
      <c r="B115" s="61">
        <v>201689.06981000002</v>
      </c>
      <c r="C115" s="61">
        <v>989.61443999999995</v>
      </c>
      <c r="D115" s="61">
        <v>0</v>
      </c>
      <c r="E115" s="61">
        <v>3.63E-3</v>
      </c>
      <c r="F115" s="61">
        <v>202678.68787999998</v>
      </c>
    </row>
    <row r="116" spans="1:6" s="48" customFormat="1" ht="12.75" thickTop="1" thickBot="1">
      <c r="A116" s="422" t="s">
        <v>109</v>
      </c>
      <c r="B116" s="58">
        <v>7801146.0625600005</v>
      </c>
      <c r="C116" s="58">
        <v>357364.72832999995</v>
      </c>
      <c r="D116" s="58">
        <v>29.003799999999998</v>
      </c>
      <c r="E116" s="58">
        <v>0</v>
      </c>
      <c r="F116" s="58">
        <v>8158539.7946899999</v>
      </c>
    </row>
    <row r="117" spans="1:6" s="53" customFormat="1" ht="12" thickTop="1">
      <c r="A117" s="87" t="s">
        <v>110</v>
      </c>
      <c r="B117" s="59">
        <v>4716468.2271199999</v>
      </c>
      <c r="C117" s="59">
        <v>301281.28348000004</v>
      </c>
      <c r="D117" s="59">
        <v>29.003799999999998</v>
      </c>
      <c r="E117" s="59">
        <v>0</v>
      </c>
      <c r="F117" s="59">
        <v>5017778.5143999998</v>
      </c>
    </row>
    <row r="118" spans="1:6" s="53" customFormat="1" ht="11.25">
      <c r="A118" s="87" t="s">
        <v>111</v>
      </c>
      <c r="B118" s="59">
        <v>2372810.8171199998</v>
      </c>
      <c r="C118" s="59">
        <v>13836.57286</v>
      </c>
      <c r="D118" s="59">
        <v>0</v>
      </c>
      <c r="E118" s="59">
        <v>0</v>
      </c>
      <c r="F118" s="59">
        <v>2386647.38998</v>
      </c>
    </row>
    <row r="119" spans="1:6" s="48" customFormat="1" ht="11.25">
      <c r="A119" s="87" t="s">
        <v>112</v>
      </c>
      <c r="B119" s="59">
        <v>3000</v>
      </c>
      <c r="C119" s="59">
        <v>439.62907000000001</v>
      </c>
      <c r="D119" s="59">
        <v>0</v>
      </c>
      <c r="E119" s="59">
        <v>0</v>
      </c>
      <c r="F119" s="59">
        <v>3439.62907</v>
      </c>
    </row>
    <row r="120" spans="1:6" s="48" customFormat="1" ht="11.25">
      <c r="A120" s="87" t="s">
        <v>113</v>
      </c>
      <c r="B120" s="59">
        <v>130504.70634</v>
      </c>
      <c r="C120" s="59">
        <v>41160</v>
      </c>
      <c r="D120" s="59">
        <v>0</v>
      </c>
      <c r="E120" s="59">
        <v>0</v>
      </c>
      <c r="F120" s="59">
        <v>171664.70634</v>
      </c>
    </row>
    <row r="121" spans="1:6" s="48" customFormat="1" ht="11.25">
      <c r="A121" s="87" t="s">
        <v>114</v>
      </c>
      <c r="B121" s="59">
        <v>573235.76014999999</v>
      </c>
      <c r="C121" s="59">
        <v>0</v>
      </c>
      <c r="D121" s="59">
        <v>0</v>
      </c>
      <c r="E121" s="59">
        <v>0</v>
      </c>
      <c r="F121" s="59">
        <v>573235.76014999999</v>
      </c>
    </row>
    <row r="122" spans="1:6" s="48" customFormat="1" ht="12" thickBot="1">
      <c r="A122" s="87" t="s">
        <v>115</v>
      </c>
      <c r="B122" s="59">
        <v>5126.5518300000003</v>
      </c>
      <c r="C122" s="59">
        <v>647.24292000000003</v>
      </c>
      <c r="D122" s="59">
        <v>0</v>
      </c>
      <c r="E122" s="59">
        <v>0</v>
      </c>
      <c r="F122" s="59">
        <v>5773.79475</v>
      </c>
    </row>
    <row r="123" spans="1:6" s="48" customFormat="1" ht="12.75" thickTop="1" thickBot="1">
      <c r="A123" s="422" t="s">
        <v>116</v>
      </c>
      <c r="B123" s="58">
        <v>9462370.60726</v>
      </c>
      <c r="C123" s="58">
        <v>2226204.9206900001</v>
      </c>
      <c r="D123" s="58">
        <v>575.20673999999997</v>
      </c>
      <c r="E123" s="58">
        <v>768.36805000000004</v>
      </c>
      <c r="F123" s="58">
        <v>11689919.102739999</v>
      </c>
    </row>
    <row r="124" spans="1:6" s="48" customFormat="1" ht="12" thickTop="1">
      <c r="A124" s="87" t="s">
        <v>117</v>
      </c>
      <c r="B124" s="59">
        <v>432188.99349999998</v>
      </c>
      <c r="C124" s="59">
        <v>255805.00013999999</v>
      </c>
      <c r="D124" s="59">
        <v>0</v>
      </c>
      <c r="E124" s="59">
        <v>0</v>
      </c>
      <c r="F124" s="59">
        <v>687993.99364</v>
      </c>
    </row>
    <row r="125" spans="1:6" s="48" customFormat="1" ht="11.25">
      <c r="A125" s="87" t="s">
        <v>118</v>
      </c>
      <c r="B125" s="59">
        <v>1856711.99352</v>
      </c>
      <c r="C125" s="59">
        <v>103577.37492</v>
      </c>
      <c r="D125" s="59">
        <v>0</v>
      </c>
      <c r="E125" s="59">
        <v>0</v>
      </c>
      <c r="F125" s="59">
        <v>1960289.3684400001</v>
      </c>
    </row>
    <row r="126" spans="1:6" s="48" customFormat="1" ht="11.25">
      <c r="A126" s="87" t="s">
        <v>119</v>
      </c>
      <c r="B126" s="59">
        <v>0</v>
      </c>
      <c r="C126" s="59">
        <v>0</v>
      </c>
      <c r="D126" s="59">
        <v>0</v>
      </c>
      <c r="E126" s="59">
        <v>768.36805000000004</v>
      </c>
      <c r="F126" s="59">
        <v>768.36805000000004</v>
      </c>
    </row>
    <row r="127" spans="1:6" s="48" customFormat="1" ht="11.25">
      <c r="A127" s="87" t="s">
        <v>1333</v>
      </c>
      <c r="B127" s="59">
        <v>1311604.66445</v>
      </c>
      <c r="C127" s="59">
        <v>2401.4224700000004</v>
      </c>
      <c r="D127" s="59">
        <v>0</v>
      </c>
      <c r="E127" s="59">
        <v>0</v>
      </c>
      <c r="F127" s="59">
        <v>1314006.0869200001</v>
      </c>
    </row>
    <row r="128" spans="1:6" s="48" customFormat="1" ht="11.25">
      <c r="A128" s="87" t="s">
        <v>120</v>
      </c>
      <c r="B128" s="59">
        <v>5688687.0702900002</v>
      </c>
      <c r="C128" s="59">
        <v>705248.34542999999</v>
      </c>
      <c r="D128" s="59">
        <v>0</v>
      </c>
      <c r="E128" s="59">
        <v>0</v>
      </c>
      <c r="F128" s="59">
        <v>6393935.4157199999</v>
      </c>
    </row>
    <row r="129" spans="1:6" s="48" customFormat="1" ht="11.25">
      <c r="A129" s="87" t="s">
        <v>121</v>
      </c>
      <c r="B129" s="59">
        <v>0</v>
      </c>
      <c r="C129" s="59">
        <v>0</v>
      </c>
      <c r="D129" s="59">
        <v>0</v>
      </c>
      <c r="E129" s="59">
        <v>0</v>
      </c>
      <c r="F129" s="59">
        <v>0</v>
      </c>
    </row>
    <row r="130" spans="1:6" s="48" customFormat="1" ht="11.25">
      <c r="A130" s="87" t="s">
        <v>122</v>
      </c>
      <c r="B130" s="59">
        <v>9228.2915599999997</v>
      </c>
      <c r="C130" s="59">
        <v>1144755.00391</v>
      </c>
      <c r="D130" s="59">
        <v>571.2713</v>
      </c>
      <c r="E130" s="59">
        <v>0</v>
      </c>
      <c r="F130" s="59">
        <v>1154554.5667699999</v>
      </c>
    </row>
    <row r="131" spans="1:6" s="48" customFormat="1" ht="12" thickBot="1">
      <c r="A131" s="87" t="s">
        <v>123</v>
      </c>
      <c r="B131" s="59">
        <v>163949.59393999999</v>
      </c>
      <c r="C131" s="59">
        <v>14417.77382</v>
      </c>
      <c r="D131" s="59">
        <v>3.9354400000000003</v>
      </c>
      <c r="E131" s="59">
        <v>0</v>
      </c>
      <c r="F131" s="59">
        <v>178371.30319999999</v>
      </c>
    </row>
    <row r="132" spans="1:6" s="48" customFormat="1" ht="12.75" thickTop="1" thickBot="1">
      <c r="A132" s="422" t="s">
        <v>124</v>
      </c>
      <c r="B132" s="58">
        <v>2945273.5082299998</v>
      </c>
      <c r="C132" s="58">
        <v>348539.57135000004</v>
      </c>
      <c r="D132" s="58">
        <v>0</v>
      </c>
      <c r="E132" s="58">
        <v>70.264619999999994</v>
      </c>
      <c r="F132" s="58">
        <v>3293883.3441999997</v>
      </c>
    </row>
    <row r="133" spans="1:6" s="48" customFormat="1" ht="12" thickTop="1">
      <c r="A133" s="87" t="s">
        <v>58</v>
      </c>
      <c r="B133" s="59">
        <v>56131.833319999998</v>
      </c>
      <c r="C133" s="59">
        <v>19414.518780000002</v>
      </c>
      <c r="D133" s="59">
        <v>0</v>
      </c>
      <c r="E133" s="59">
        <v>6.5599999999999992E-2</v>
      </c>
      <c r="F133" s="59">
        <v>75546.417700000005</v>
      </c>
    </row>
    <row r="134" spans="1:6" s="48" customFormat="1" ht="11.25">
      <c r="A134" s="87" t="s">
        <v>60</v>
      </c>
      <c r="B134" s="59">
        <v>676784.31111000001</v>
      </c>
      <c r="C134" s="59">
        <v>193360.59152000002</v>
      </c>
      <c r="D134" s="59">
        <v>0</v>
      </c>
      <c r="E134" s="59">
        <v>66.80525999999999</v>
      </c>
      <c r="F134" s="59">
        <v>870211.70788999996</v>
      </c>
    </row>
    <row r="135" spans="1:6" s="48" customFormat="1" ht="11.25">
      <c r="A135" s="87" t="s">
        <v>125</v>
      </c>
      <c r="B135" s="59">
        <v>2075141.4109200002</v>
      </c>
      <c r="C135" s="59">
        <v>105967.00845000001</v>
      </c>
      <c r="D135" s="59">
        <v>0</v>
      </c>
      <c r="E135" s="59">
        <v>3.0452499999999998</v>
      </c>
      <c r="F135" s="59">
        <v>2181111.4646199998</v>
      </c>
    </row>
    <row r="136" spans="1:6" s="48" customFormat="1" ht="11.25">
      <c r="A136" s="87" t="s">
        <v>87</v>
      </c>
      <c r="B136" s="59">
        <v>137215.95288</v>
      </c>
      <c r="C136" s="59">
        <v>29797.452600000001</v>
      </c>
      <c r="D136" s="59">
        <v>0</v>
      </c>
      <c r="E136" s="59">
        <v>0.34850999999999999</v>
      </c>
      <c r="F136" s="59">
        <v>167013.75399</v>
      </c>
    </row>
    <row r="137" spans="1:6" s="48" customFormat="1" ht="12" thickBot="1">
      <c r="A137" s="87" t="s">
        <v>126</v>
      </c>
      <c r="B137" s="59">
        <v>0</v>
      </c>
      <c r="C137" s="59">
        <v>0</v>
      </c>
      <c r="D137" s="59">
        <v>0</v>
      </c>
      <c r="E137" s="59">
        <v>0</v>
      </c>
      <c r="F137" s="59">
        <v>0</v>
      </c>
    </row>
    <row r="138" spans="1:6" s="48" customFormat="1" ht="12.75" thickTop="1" thickBot="1">
      <c r="A138" s="422" t="s">
        <v>127</v>
      </c>
      <c r="B138" s="58">
        <v>1709852.95175</v>
      </c>
      <c r="C138" s="58">
        <v>285673.12187000003</v>
      </c>
      <c r="D138" s="58">
        <v>3.8009999999999995E-2</v>
      </c>
      <c r="E138" s="58">
        <v>4085.7565099999997</v>
      </c>
      <c r="F138" s="58">
        <v>1999611.8681400002</v>
      </c>
    </row>
    <row r="139" spans="1:6" s="48" customFormat="1" ht="12" thickTop="1">
      <c r="A139" s="87" t="s">
        <v>128</v>
      </c>
      <c r="B139" s="59">
        <v>43798.499840000004</v>
      </c>
      <c r="C139" s="59">
        <v>23014.972890000001</v>
      </c>
      <c r="D139" s="59">
        <v>0</v>
      </c>
      <c r="E139" s="59">
        <v>2090.7403400000003</v>
      </c>
      <c r="F139" s="59">
        <v>68904.213069999998</v>
      </c>
    </row>
    <row r="140" spans="1:6" s="48" customFormat="1" ht="11.25">
      <c r="A140" s="87" t="s">
        <v>129</v>
      </c>
      <c r="B140" s="59">
        <v>0</v>
      </c>
      <c r="C140" s="59">
        <v>0</v>
      </c>
      <c r="D140" s="59">
        <v>0</v>
      </c>
      <c r="E140" s="59">
        <v>0</v>
      </c>
      <c r="F140" s="59">
        <v>0</v>
      </c>
    </row>
    <row r="141" spans="1:6" s="48" customFormat="1" ht="11.25">
      <c r="A141" s="87" t="s">
        <v>130</v>
      </c>
      <c r="B141" s="59">
        <v>883959.07271000009</v>
      </c>
      <c r="C141" s="59">
        <v>169018.31388</v>
      </c>
      <c r="D141" s="59">
        <v>1.9E-2</v>
      </c>
      <c r="E141" s="59">
        <v>933.17684999999994</v>
      </c>
      <c r="F141" s="59">
        <v>1053910.58244</v>
      </c>
    </row>
    <row r="142" spans="1:6" s="48" customFormat="1" ht="11.25">
      <c r="A142" s="87" t="s">
        <v>131</v>
      </c>
      <c r="B142" s="59">
        <v>744960.38277000003</v>
      </c>
      <c r="C142" s="59">
        <v>35257.098050000001</v>
      </c>
      <c r="D142" s="59">
        <v>1.9010000000000003E-2</v>
      </c>
      <c r="E142" s="59">
        <v>1061.83932</v>
      </c>
      <c r="F142" s="59">
        <v>781279.33915000001</v>
      </c>
    </row>
    <row r="143" spans="1:6" s="48" customFormat="1" ht="12" thickBot="1">
      <c r="A143" s="87" t="s">
        <v>132</v>
      </c>
      <c r="B143" s="59">
        <v>37134.996429999999</v>
      </c>
      <c r="C143" s="59">
        <v>58382.737049999996</v>
      </c>
      <c r="D143" s="59">
        <v>0</v>
      </c>
      <c r="E143" s="59">
        <v>0</v>
      </c>
      <c r="F143" s="59">
        <v>95517.73348000001</v>
      </c>
    </row>
    <row r="144" spans="1:6" s="48" customFormat="1" ht="12.75" thickTop="1" thickBot="1">
      <c r="A144" s="422" t="s">
        <v>133</v>
      </c>
      <c r="B144" s="58">
        <v>2203500.1792700002</v>
      </c>
      <c r="C144" s="58">
        <v>447001.76256</v>
      </c>
      <c r="D144" s="58">
        <v>0</v>
      </c>
      <c r="E144" s="58">
        <v>0</v>
      </c>
      <c r="F144" s="58">
        <v>2650501.9418299999</v>
      </c>
    </row>
    <row r="145" spans="1:6" s="48" customFormat="1" ht="12" thickTop="1">
      <c r="A145" s="87" t="s">
        <v>134</v>
      </c>
      <c r="B145" s="59">
        <v>2186000</v>
      </c>
      <c r="C145" s="59">
        <v>443842</v>
      </c>
      <c r="D145" s="59">
        <v>0</v>
      </c>
      <c r="E145" s="59">
        <v>0</v>
      </c>
      <c r="F145" s="59">
        <v>2629842</v>
      </c>
    </row>
    <row r="146" spans="1:6" s="48" customFormat="1" ht="11.25">
      <c r="A146" s="87" t="s">
        <v>135</v>
      </c>
      <c r="B146" s="59">
        <v>0</v>
      </c>
      <c r="C146" s="59">
        <v>0</v>
      </c>
      <c r="D146" s="59">
        <v>0</v>
      </c>
      <c r="E146" s="59">
        <v>0</v>
      </c>
      <c r="F146" s="59">
        <v>0</v>
      </c>
    </row>
    <row r="147" spans="1:6" s="48" customFormat="1" ht="11.25">
      <c r="A147" s="87" t="s">
        <v>136</v>
      </c>
      <c r="B147" s="59">
        <v>0</v>
      </c>
      <c r="C147" s="59">
        <v>0</v>
      </c>
      <c r="D147" s="59">
        <v>0</v>
      </c>
      <c r="E147" s="59">
        <v>0</v>
      </c>
      <c r="F147" s="59">
        <v>0</v>
      </c>
    </row>
    <row r="148" spans="1:6" s="48" customFormat="1" ht="12" thickBot="1">
      <c r="A148" s="87" t="s">
        <v>137</v>
      </c>
      <c r="B148" s="59">
        <v>17500.179270000001</v>
      </c>
      <c r="C148" s="59">
        <v>3159.7625600000001</v>
      </c>
      <c r="D148" s="59">
        <v>0</v>
      </c>
      <c r="E148" s="59">
        <v>0</v>
      </c>
      <c r="F148" s="59">
        <v>20659.94183</v>
      </c>
    </row>
    <row r="149" spans="1:6" s="48" customFormat="1" ht="12.75" thickTop="1" thickBot="1">
      <c r="A149" s="422" t="s">
        <v>138</v>
      </c>
      <c r="B149" s="58">
        <v>1698708.2737700001</v>
      </c>
      <c r="C149" s="58">
        <v>874853.9595</v>
      </c>
      <c r="D149" s="58">
        <v>0</v>
      </c>
      <c r="E149" s="58">
        <v>0</v>
      </c>
      <c r="F149" s="58">
        <v>2573562.2332700002</v>
      </c>
    </row>
    <row r="150" spans="1:6" s="48" customFormat="1" ht="12" thickTop="1">
      <c r="A150" s="87" t="s">
        <v>139</v>
      </c>
      <c r="B150" s="59">
        <v>49392</v>
      </c>
      <c r="C150" s="59">
        <v>442240.66326999996</v>
      </c>
      <c r="D150" s="59">
        <v>0</v>
      </c>
      <c r="E150" s="59">
        <v>0</v>
      </c>
      <c r="F150" s="59">
        <v>491632.66326999996</v>
      </c>
    </row>
    <row r="151" spans="1:6" s="48" customFormat="1" ht="11.25">
      <c r="A151" s="87" t="s">
        <v>140</v>
      </c>
      <c r="B151" s="59">
        <v>0</v>
      </c>
      <c r="C151" s="59">
        <v>0</v>
      </c>
      <c r="D151" s="59">
        <v>0</v>
      </c>
      <c r="E151" s="59">
        <v>0</v>
      </c>
      <c r="F151" s="59">
        <v>0</v>
      </c>
    </row>
    <row r="152" spans="1:6" s="48" customFormat="1" ht="11.25">
      <c r="A152" s="87" t="s">
        <v>141</v>
      </c>
      <c r="B152" s="59">
        <v>0</v>
      </c>
      <c r="C152" s="59">
        <v>1485.6633400000001</v>
      </c>
      <c r="D152" s="59">
        <v>0</v>
      </c>
      <c r="E152" s="59">
        <v>0</v>
      </c>
      <c r="F152" s="59">
        <v>1485.6633400000001</v>
      </c>
    </row>
    <row r="153" spans="1:6" s="48" customFormat="1" ht="11.25">
      <c r="A153" s="87" t="s">
        <v>142</v>
      </c>
      <c r="B153" s="59">
        <v>49392</v>
      </c>
      <c r="C153" s="59">
        <v>297838.33329000004</v>
      </c>
      <c r="D153" s="59">
        <v>0</v>
      </c>
      <c r="E153" s="59">
        <v>0</v>
      </c>
      <c r="F153" s="59">
        <v>347230.33329000004</v>
      </c>
    </row>
    <row r="154" spans="1:6" s="48" customFormat="1" ht="11.25">
      <c r="A154" s="87" t="s">
        <v>143</v>
      </c>
      <c r="B154" s="59">
        <v>0</v>
      </c>
      <c r="C154" s="59">
        <v>0</v>
      </c>
      <c r="D154" s="59">
        <v>0</v>
      </c>
      <c r="E154" s="59">
        <v>0</v>
      </c>
      <c r="F154" s="59">
        <v>0</v>
      </c>
    </row>
    <row r="155" spans="1:6" s="48" customFormat="1" ht="11.25">
      <c r="A155" s="87" t="s">
        <v>144</v>
      </c>
      <c r="B155" s="59">
        <v>0</v>
      </c>
      <c r="C155" s="59">
        <v>142916.66663999998</v>
      </c>
      <c r="D155" s="59">
        <v>0</v>
      </c>
      <c r="E155" s="59">
        <v>0</v>
      </c>
      <c r="F155" s="59">
        <v>142916.66663999998</v>
      </c>
    </row>
    <row r="156" spans="1:6" s="48" customFormat="1" ht="11.25">
      <c r="A156" s="87" t="s">
        <v>145</v>
      </c>
      <c r="B156" s="59">
        <v>1631365.2</v>
      </c>
      <c r="C156" s="59">
        <v>421204</v>
      </c>
      <c r="D156" s="59">
        <v>0</v>
      </c>
      <c r="E156" s="59">
        <v>0</v>
      </c>
      <c r="F156" s="59">
        <v>2052569.2</v>
      </c>
    </row>
    <row r="157" spans="1:6" s="48" customFormat="1" ht="12" thickBot="1">
      <c r="A157" s="87" t="s">
        <v>146</v>
      </c>
      <c r="B157" s="437">
        <v>17951.073769999999</v>
      </c>
      <c r="C157" s="437">
        <v>11409.29623</v>
      </c>
      <c r="D157" s="437">
        <v>0</v>
      </c>
      <c r="E157" s="437">
        <v>0</v>
      </c>
      <c r="F157" s="437">
        <v>29360.37</v>
      </c>
    </row>
    <row r="158" spans="1:6" s="48" customFormat="1" ht="12.75" thickTop="1" thickBot="1">
      <c r="A158" s="424" t="s">
        <v>147</v>
      </c>
      <c r="B158" s="58">
        <v>14435464.08202</v>
      </c>
      <c r="C158" s="58">
        <v>0</v>
      </c>
      <c r="D158" s="58">
        <v>0</v>
      </c>
      <c r="E158" s="58">
        <v>0</v>
      </c>
      <c r="F158" s="58">
        <v>14435464.08202</v>
      </c>
    </row>
    <row r="159" spans="1:6" s="48" customFormat="1" ht="12" thickTop="1">
      <c r="A159" s="438" t="s">
        <v>148</v>
      </c>
      <c r="B159" s="59">
        <v>10049225.750610001</v>
      </c>
      <c r="C159" s="59">
        <v>0</v>
      </c>
      <c r="D159" s="59">
        <v>0</v>
      </c>
      <c r="E159" s="59">
        <v>0</v>
      </c>
      <c r="F159" s="59">
        <v>10049225.750610001</v>
      </c>
    </row>
    <row r="160" spans="1:6" s="48" customFormat="1" ht="11.25">
      <c r="A160" s="87" t="s">
        <v>149</v>
      </c>
      <c r="B160" s="59">
        <v>10049225.750610001</v>
      </c>
      <c r="C160" s="59">
        <v>0</v>
      </c>
      <c r="D160" s="59">
        <v>0</v>
      </c>
      <c r="E160" s="59">
        <v>0</v>
      </c>
      <c r="F160" s="59">
        <v>10049225.750610001</v>
      </c>
    </row>
    <row r="161" spans="1:6" s="48" customFormat="1" ht="11.25">
      <c r="A161" s="87" t="s">
        <v>150</v>
      </c>
      <c r="B161" s="59">
        <v>87506</v>
      </c>
      <c r="C161" s="59">
        <v>0</v>
      </c>
      <c r="D161" s="59">
        <v>0</v>
      </c>
      <c r="E161" s="59">
        <v>0</v>
      </c>
      <c r="F161" s="59">
        <v>87506</v>
      </c>
    </row>
    <row r="162" spans="1:6" s="48" customFormat="1" ht="11.25">
      <c r="A162" s="87" t="s">
        <v>151</v>
      </c>
      <c r="B162" s="59">
        <v>-87506</v>
      </c>
      <c r="C162" s="59">
        <v>0</v>
      </c>
      <c r="D162" s="59">
        <v>0</v>
      </c>
      <c r="E162" s="59">
        <v>0</v>
      </c>
      <c r="F162" s="59">
        <v>-87506</v>
      </c>
    </row>
    <row r="163" spans="1:6" s="48" customFormat="1" ht="11.25">
      <c r="A163" s="438" t="s">
        <v>152</v>
      </c>
      <c r="B163" s="59">
        <v>723354.32864999992</v>
      </c>
      <c r="C163" s="59">
        <v>0</v>
      </c>
      <c r="D163" s="59">
        <v>0</v>
      </c>
      <c r="E163" s="59">
        <v>0</v>
      </c>
      <c r="F163" s="59">
        <v>723354.32864999992</v>
      </c>
    </row>
    <row r="164" spans="1:6" s="48" customFormat="1" ht="11.25">
      <c r="A164" s="87" t="s">
        <v>153</v>
      </c>
      <c r="B164" s="59">
        <v>349.64628999999996</v>
      </c>
      <c r="C164" s="59">
        <v>0</v>
      </c>
      <c r="D164" s="59">
        <v>0</v>
      </c>
      <c r="E164" s="59">
        <v>0</v>
      </c>
      <c r="F164" s="59">
        <v>349.64628999999996</v>
      </c>
    </row>
    <row r="165" spans="1:6" s="48" customFormat="1" ht="11.25">
      <c r="A165" s="87" t="s">
        <v>154</v>
      </c>
      <c r="B165" s="59">
        <v>719741.07426000002</v>
      </c>
      <c r="C165" s="59">
        <v>0</v>
      </c>
      <c r="D165" s="59">
        <v>0</v>
      </c>
      <c r="E165" s="59">
        <v>0</v>
      </c>
      <c r="F165" s="59">
        <v>719741.07426000002</v>
      </c>
    </row>
    <row r="166" spans="1:6" s="48" customFormat="1" ht="11.25">
      <c r="A166" s="87" t="s">
        <v>155</v>
      </c>
      <c r="B166" s="59">
        <v>3263.6080999999999</v>
      </c>
      <c r="C166" s="59">
        <v>0</v>
      </c>
      <c r="D166" s="59">
        <v>0</v>
      </c>
      <c r="E166" s="59">
        <v>0</v>
      </c>
      <c r="F166" s="59">
        <v>3263.6080999999999</v>
      </c>
    </row>
    <row r="167" spans="1:6" s="48" customFormat="1" ht="11.25">
      <c r="A167" s="438"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8" t="s">
        <v>160</v>
      </c>
      <c r="B171" s="59">
        <v>2015543.19178</v>
      </c>
      <c r="C171" s="59">
        <v>0</v>
      </c>
      <c r="D171" s="59">
        <v>0</v>
      </c>
      <c r="E171" s="59">
        <v>0</v>
      </c>
      <c r="F171" s="59">
        <v>2015543.19178</v>
      </c>
    </row>
    <row r="172" spans="1:6" s="48" customFormat="1" ht="11.25">
      <c r="A172" s="87" t="s">
        <v>161</v>
      </c>
      <c r="B172" s="59">
        <v>1519854.92542</v>
      </c>
      <c r="C172" s="59">
        <v>0</v>
      </c>
      <c r="D172" s="59">
        <v>0</v>
      </c>
      <c r="E172" s="59">
        <v>0</v>
      </c>
      <c r="F172" s="59">
        <v>1519854.92542</v>
      </c>
    </row>
    <row r="173" spans="1:6" s="48" customFormat="1" ht="11.25">
      <c r="A173" s="87" t="s">
        <v>162</v>
      </c>
      <c r="B173" s="59">
        <v>73736.089689999993</v>
      </c>
      <c r="C173" s="59">
        <v>0</v>
      </c>
      <c r="D173" s="59">
        <v>0</v>
      </c>
      <c r="E173" s="59">
        <v>0</v>
      </c>
      <c r="F173" s="59">
        <v>73736.089689999993</v>
      </c>
    </row>
    <row r="174" spans="1:6" s="48" customFormat="1" ht="11.25">
      <c r="A174" s="87" t="s">
        <v>163</v>
      </c>
      <c r="B174" s="59">
        <v>421952.17667000002</v>
      </c>
      <c r="C174" s="59">
        <v>0</v>
      </c>
      <c r="D174" s="59">
        <v>0</v>
      </c>
      <c r="E174" s="59">
        <v>0</v>
      </c>
      <c r="F174" s="59">
        <v>421952.17667000002</v>
      </c>
    </row>
    <row r="175" spans="1:6" s="48" customFormat="1" ht="11.25">
      <c r="A175" s="438" t="s">
        <v>164</v>
      </c>
      <c r="B175" s="59">
        <v>1647340.8109800001</v>
      </c>
      <c r="C175" s="59">
        <v>0</v>
      </c>
      <c r="D175" s="59">
        <v>0</v>
      </c>
      <c r="E175" s="59">
        <v>0</v>
      </c>
      <c r="F175" s="59">
        <v>1647340.8109800001</v>
      </c>
    </row>
    <row r="176" spans="1:6" s="48" customFormat="1" ht="11.25">
      <c r="A176" s="87" t="s">
        <v>165</v>
      </c>
      <c r="B176" s="59">
        <v>103704.62003000001</v>
      </c>
      <c r="C176" s="59">
        <v>0</v>
      </c>
      <c r="D176" s="59">
        <v>0</v>
      </c>
      <c r="E176" s="59">
        <v>0</v>
      </c>
      <c r="F176" s="59">
        <v>103704.62003000001</v>
      </c>
    </row>
    <row r="177" spans="1:6" s="48" customFormat="1" ht="12" thickBot="1">
      <c r="A177" s="87" t="s">
        <v>166</v>
      </c>
      <c r="B177" s="59">
        <v>1543636.19095</v>
      </c>
      <c r="C177" s="59">
        <v>0</v>
      </c>
      <c r="D177" s="59">
        <v>0</v>
      </c>
      <c r="E177" s="59">
        <v>0</v>
      </c>
      <c r="F177" s="59">
        <v>1543636.19095</v>
      </c>
    </row>
    <row r="178" spans="1:6" s="48" customFormat="1" ht="12.75" thickTop="1" thickBot="1">
      <c r="A178" s="462" t="s">
        <v>167</v>
      </c>
      <c r="B178" s="61">
        <v>168071819.39559001</v>
      </c>
      <c r="C178" s="61">
        <v>25800237.96965</v>
      </c>
      <c r="D178" s="61">
        <v>730.80183999999997</v>
      </c>
      <c r="E178" s="61">
        <v>67668.474629999997</v>
      </c>
      <c r="F178" s="61">
        <v>193940456.64170998</v>
      </c>
    </row>
    <row r="179" spans="1:6" s="48" customFormat="1" ht="12.75" thickTop="1" thickBot="1">
      <c r="A179" s="463" t="s">
        <v>168</v>
      </c>
      <c r="B179" s="58">
        <v>11480426.20091</v>
      </c>
      <c r="C179" s="58">
        <v>9318056.4338799994</v>
      </c>
      <c r="D179" s="58">
        <v>0</v>
      </c>
      <c r="E179" s="58">
        <v>229733.73758000002</v>
      </c>
      <c r="F179" s="58">
        <v>21028216.372369997</v>
      </c>
    </row>
    <row r="180" spans="1:6" s="48" customFormat="1" ht="12" thickTop="1">
      <c r="A180" s="458" t="s">
        <v>169</v>
      </c>
      <c r="B180" s="59">
        <v>0</v>
      </c>
      <c r="C180" s="59">
        <v>940837.26705999998</v>
      </c>
      <c r="D180" s="59">
        <v>0</v>
      </c>
      <c r="E180" s="59">
        <v>0</v>
      </c>
      <c r="F180" s="59">
        <v>940837.26705999998</v>
      </c>
    </row>
    <row r="181" spans="1:6" s="48" customFormat="1" ht="11.25">
      <c r="A181" s="87" t="s">
        <v>170</v>
      </c>
      <c r="B181" s="59">
        <v>0</v>
      </c>
      <c r="C181" s="59">
        <v>446780.22008999996</v>
      </c>
      <c r="D181" s="59">
        <v>0</v>
      </c>
      <c r="E181" s="59">
        <v>0</v>
      </c>
      <c r="F181" s="59">
        <v>446780.22008999996</v>
      </c>
    </row>
    <row r="182" spans="1:6" s="48" customFormat="1" ht="11.25">
      <c r="A182" s="87" t="s">
        <v>171</v>
      </c>
      <c r="B182" s="59">
        <v>0</v>
      </c>
      <c r="C182" s="59">
        <v>66134.72447999999</v>
      </c>
      <c r="D182" s="59">
        <v>0</v>
      </c>
      <c r="E182" s="59">
        <v>0</v>
      </c>
      <c r="F182" s="59">
        <v>66134.72447999999</v>
      </c>
    </row>
    <row r="183" spans="1:6" s="48" customFormat="1" ht="11.25">
      <c r="A183" s="87" t="s">
        <v>172</v>
      </c>
      <c r="B183" s="59">
        <v>0</v>
      </c>
      <c r="C183" s="59">
        <v>76294.046189999994</v>
      </c>
      <c r="D183" s="59">
        <v>0</v>
      </c>
      <c r="E183" s="59">
        <v>0</v>
      </c>
      <c r="F183" s="59">
        <v>76294.046189999994</v>
      </c>
    </row>
    <row r="184" spans="1:6" s="48" customFormat="1" ht="11.25">
      <c r="A184" s="87" t="s">
        <v>173</v>
      </c>
      <c r="B184" s="59">
        <v>0</v>
      </c>
      <c r="C184" s="59">
        <v>11118.16106</v>
      </c>
      <c r="D184" s="59">
        <v>0</v>
      </c>
      <c r="E184" s="59">
        <v>0</v>
      </c>
      <c r="F184" s="59">
        <v>11118.16106</v>
      </c>
    </row>
    <row r="185" spans="1:6" s="48" customFormat="1" ht="11.25">
      <c r="A185" s="87" t="s">
        <v>174</v>
      </c>
      <c r="B185" s="59">
        <v>0</v>
      </c>
      <c r="C185" s="59">
        <v>340510.11524000001</v>
      </c>
      <c r="D185" s="59">
        <v>0</v>
      </c>
      <c r="E185" s="59">
        <v>0</v>
      </c>
      <c r="F185" s="59">
        <v>340510.11524000001</v>
      </c>
    </row>
    <row r="186" spans="1:6" s="48" customFormat="1" ht="11.25">
      <c r="A186" s="438" t="s">
        <v>175</v>
      </c>
      <c r="B186" s="59">
        <v>10113360.388959998</v>
      </c>
      <c r="C186" s="59">
        <v>8304816.38521</v>
      </c>
      <c r="D186" s="59">
        <v>0</v>
      </c>
      <c r="E186" s="59">
        <v>229733.73758000002</v>
      </c>
      <c r="F186" s="59">
        <v>18647910.511750001</v>
      </c>
    </row>
    <row r="187" spans="1:6" s="48" customFormat="1" ht="11.25">
      <c r="A187" s="87" t="s">
        <v>176</v>
      </c>
      <c r="B187" s="59">
        <v>0</v>
      </c>
      <c r="C187" s="59">
        <v>1321.2360000000001</v>
      </c>
      <c r="D187" s="59">
        <v>0</v>
      </c>
      <c r="E187" s="59">
        <v>0</v>
      </c>
      <c r="F187" s="59">
        <v>1321.2360000000001</v>
      </c>
    </row>
    <row r="188" spans="1:6" s="48" customFormat="1" ht="11.25">
      <c r="A188" s="87" t="s">
        <v>177</v>
      </c>
      <c r="B188" s="59">
        <v>3158712.60305</v>
      </c>
      <c r="C188" s="59">
        <v>6046311.3157700002</v>
      </c>
      <c r="D188" s="59">
        <v>0</v>
      </c>
      <c r="E188" s="59">
        <v>16672.449970000001</v>
      </c>
      <c r="F188" s="59">
        <v>9221696.3687900007</v>
      </c>
    </row>
    <row r="189" spans="1:6" s="48" customFormat="1" ht="11.25">
      <c r="A189" s="87" t="s">
        <v>178</v>
      </c>
      <c r="B189" s="59">
        <v>5357639.51664</v>
      </c>
      <c r="C189" s="59">
        <v>1357891.1295699999</v>
      </c>
      <c r="D189" s="59">
        <v>0</v>
      </c>
      <c r="E189" s="59">
        <v>125842.47069</v>
      </c>
      <c r="F189" s="59">
        <v>6841373.1168999998</v>
      </c>
    </row>
    <row r="190" spans="1:6" s="48" customFormat="1" ht="11.25">
      <c r="A190" s="87" t="s">
        <v>179</v>
      </c>
      <c r="B190" s="59">
        <v>0</v>
      </c>
      <c r="C190" s="59">
        <v>0</v>
      </c>
      <c r="D190" s="59">
        <v>0</v>
      </c>
      <c r="E190" s="59">
        <v>0</v>
      </c>
      <c r="F190" s="59">
        <v>0</v>
      </c>
    </row>
    <row r="191" spans="1:6" s="48" customFormat="1" ht="11.25">
      <c r="A191" s="87" t="s">
        <v>180</v>
      </c>
      <c r="B191" s="59">
        <v>1597008.26927</v>
      </c>
      <c r="C191" s="59">
        <v>899292.70386999997</v>
      </c>
      <c r="D191" s="59">
        <v>0</v>
      </c>
      <c r="E191" s="59">
        <v>87218.816919999997</v>
      </c>
      <c r="F191" s="59">
        <v>2583519.79006</v>
      </c>
    </row>
    <row r="192" spans="1:6" s="48" customFormat="1" ht="11.25">
      <c r="A192" s="438" t="s">
        <v>181</v>
      </c>
      <c r="B192" s="59">
        <v>0</v>
      </c>
      <c r="C192" s="59">
        <v>0</v>
      </c>
      <c r="D192" s="59">
        <v>0</v>
      </c>
      <c r="E192" s="59">
        <v>0</v>
      </c>
      <c r="F192" s="59">
        <v>0</v>
      </c>
    </row>
    <row r="193" spans="1:6" s="48" customFormat="1" ht="11.25">
      <c r="A193" s="438" t="s">
        <v>182</v>
      </c>
      <c r="B193" s="59">
        <v>1317251.5337400001</v>
      </c>
      <c r="C193" s="59">
        <v>44175.665549999998</v>
      </c>
      <c r="D193" s="59">
        <v>0</v>
      </c>
      <c r="E193" s="59">
        <v>0</v>
      </c>
      <c r="F193" s="59">
        <v>1361427.1992899999</v>
      </c>
    </row>
    <row r="194" spans="1:6" s="48" customFormat="1" ht="11.25">
      <c r="A194" s="87" t="s">
        <v>183</v>
      </c>
      <c r="B194" s="59">
        <v>72921.999989999997</v>
      </c>
      <c r="C194" s="59">
        <v>9229.3695800000005</v>
      </c>
      <c r="D194" s="59">
        <v>0</v>
      </c>
      <c r="E194" s="59">
        <v>0</v>
      </c>
      <c r="F194" s="59">
        <v>82151.369569999995</v>
      </c>
    </row>
    <row r="195" spans="1:6" s="48" customFormat="1" ht="11.25">
      <c r="A195" s="87" t="s">
        <v>184</v>
      </c>
      <c r="B195" s="59">
        <v>1148888.5415399999</v>
      </c>
      <c r="C195" s="59">
        <v>34946.295969999999</v>
      </c>
      <c r="D195" s="59">
        <v>0</v>
      </c>
      <c r="E195" s="59">
        <v>0</v>
      </c>
      <c r="F195" s="59">
        <v>1183834.83751</v>
      </c>
    </row>
    <row r="196" spans="1:6" s="48" customFormat="1" ht="11.25">
      <c r="A196" s="87" t="s">
        <v>185</v>
      </c>
      <c r="B196" s="59">
        <v>0</v>
      </c>
      <c r="C196" s="59">
        <v>0</v>
      </c>
      <c r="D196" s="59">
        <v>0</v>
      </c>
      <c r="E196" s="59">
        <v>0</v>
      </c>
      <c r="F196" s="59">
        <v>0</v>
      </c>
    </row>
    <row r="197" spans="1:6" s="48" customFormat="1" ht="11.25">
      <c r="A197" s="87" t="s">
        <v>186</v>
      </c>
      <c r="B197" s="59">
        <v>95440.992209999997</v>
      </c>
      <c r="C197" s="59">
        <v>0</v>
      </c>
      <c r="D197" s="59">
        <v>0</v>
      </c>
      <c r="E197" s="59">
        <v>0</v>
      </c>
      <c r="F197" s="59">
        <v>95440.992209999997</v>
      </c>
    </row>
    <row r="198" spans="1:6" s="48" customFormat="1" ht="12" thickBot="1">
      <c r="A198" s="438" t="s">
        <v>187</v>
      </c>
      <c r="B198" s="59">
        <v>49814.278210000004</v>
      </c>
      <c r="C198" s="59">
        <v>28227.11606</v>
      </c>
      <c r="D198" s="59">
        <v>0</v>
      </c>
      <c r="E198" s="59">
        <v>0</v>
      </c>
      <c r="F198" s="59">
        <v>78041.39426999999</v>
      </c>
    </row>
    <row r="199" spans="1:6" s="48" customFormat="1" ht="12.75" thickTop="1" thickBot="1">
      <c r="A199" s="422" t="s">
        <v>188</v>
      </c>
      <c r="B199" s="58">
        <v>109087861.05226</v>
      </c>
      <c r="C199" s="58">
        <v>275109759.50150001</v>
      </c>
      <c r="D199" s="58">
        <v>82387.31293</v>
      </c>
      <c r="E199" s="58">
        <v>20022.984949999998</v>
      </c>
      <c r="F199" s="58">
        <v>384300030.85163999</v>
      </c>
    </row>
    <row r="200" spans="1:6" s="48" customFormat="1" ht="12" thickTop="1">
      <c r="A200" s="438" t="s">
        <v>189</v>
      </c>
      <c r="B200" s="59">
        <v>1609590.4935899999</v>
      </c>
      <c r="C200" s="59">
        <v>14055642.51815</v>
      </c>
      <c r="D200" s="59">
        <v>179.61354</v>
      </c>
      <c r="E200" s="59">
        <v>138.72192000000001</v>
      </c>
      <c r="F200" s="59">
        <v>15665551.347200001</v>
      </c>
    </row>
    <row r="201" spans="1:6" s="48" customFormat="1" ht="11.25">
      <c r="A201" s="87" t="s">
        <v>190</v>
      </c>
      <c r="B201" s="59">
        <v>119.6</v>
      </c>
      <c r="C201" s="59">
        <v>34300</v>
      </c>
      <c r="D201" s="59">
        <v>0</v>
      </c>
      <c r="E201" s="59">
        <v>0</v>
      </c>
      <c r="F201" s="59">
        <v>34419.599999999999</v>
      </c>
    </row>
    <row r="202" spans="1:6" s="48" customFormat="1" ht="11.25">
      <c r="A202" s="87" t="s">
        <v>191</v>
      </c>
      <c r="B202" s="59">
        <v>1551010</v>
      </c>
      <c r="C202" s="59">
        <v>0</v>
      </c>
      <c r="D202" s="59">
        <v>0</v>
      </c>
      <c r="E202" s="59">
        <v>0</v>
      </c>
      <c r="F202" s="59">
        <v>1551010</v>
      </c>
    </row>
    <row r="203" spans="1:6" s="48" customFormat="1" ht="11.25">
      <c r="A203" s="87" t="s">
        <v>192</v>
      </c>
      <c r="B203" s="59">
        <v>58460.893590000007</v>
      </c>
      <c r="C203" s="59">
        <v>14021342.51815</v>
      </c>
      <c r="D203" s="59">
        <v>179.61354</v>
      </c>
      <c r="E203" s="59">
        <v>138.72192000000001</v>
      </c>
      <c r="F203" s="59">
        <v>14080121.747200001</v>
      </c>
    </row>
    <row r="204" spans="1:6" s="48" customFormat="1" ht="11.25">
      <c r="A204" s="438" t="s">
        <v>193</v>
      </c>
      <c r="B204" s="59">
        <v>22153427.837869998</v>
      </c>
      <c r="C204" s="59">
        <v>244870.40371000001</v>
      </c>
      <c r="D204" s="59">
        <v>17.000799999999998</v>
      </c>
      <c r="E204" s="59">
        <v>0</v>
      </c>
      <c r="F204" s="59">
        <v>22398315.242380001</v>
      </c>
    </row>
    <row r="205" spans="1:6" s="48" customFormat="1" ht="11.25">
      <c r="A205" s="87" t="s">
        <v>194</v>
      </c>
      <c r="B205" s="59">
        <v>0</v>
      </c>
      <c r="C205" s="59">
        <v>0</v>
      </c>
      <c r="D205" s="59">
        <v>0</v>
      </c>
      <c r="E205" s="59">
        <v>0</v>
      </c>
      <c r="F205" s="59">
        <v>0</v>
      </c>
    </row>
    <row r="206" spans="1:6" s="48" customFormat="1" ht="11.25">
      <c r="A206" s="87" t="s">
        <v>195</v>
      </c>
      <c r="B206" s="59">
        <v>823788.08942999993</v>
      </c>
      <c r="C206" s="59">
        <v>192683.62025000001</v>
      </c>
      <c r="D206" s="59">
        <v>17.000799999999998</v>
      </c>
      <c r="E206" s="59">
        <v>0</v>
      </c>
      <c r="F206" s="59">
        <v>1016488.71048</v>
      </c>
    </row>
    <row r="207" spans="1:6" s="48" customFormat="1" ht="11.25">
      <c r="A207" s="87" t="s">
        <v>196</v>
      </c>
      <c r="B207" s="59">
        <v>21329625.70944</v>
      </c>
      <c r="C207" s="59">
        <v>52186.783459999999</v>
      </c>
      <c r="D207" s="59">
        <v>0</v>
      </c>
      <c r="E207" s="59">
        <v>0</v>
      </c>
      <c r="F207" s="59">
        <v>21381812.492900003</v>
      </c>
    </row>
    <row r="208" spans="1:6" s="48" customFormat="1" ht="11.25">
      <c r="A208" s="436" t="s">
        <v>1381</v>
      </c>
      <c r="B208" s="59">
        <v>0</v>
      </c>
      <c r="C208" s="59">
        <v>0</v>
      </c>
      <c r="D208" s="59">
        <v>0</v>
      </c>
      <c r="E208" s="59">
        <v>0</v>
      </c>
      <c r="F208" s="59">
        <v>0</v>
      </c>
    </row>
    <row r="209" spans="1:6" s="48" customFormat="1" ht="11.25">
      <c r="A209" s="87" t="s">
        <v>197</v>
      </c>
      <c r="B209" s="59">
        <v>14.039</v>
      </c>
      <c r="C209" s="59">
        <v>0</v>
      </c>
      <c r="D209" s="59">
        <v>0</v>
      </c>
      <c r="E209" s="59">
        <v>0</v>
      </c>
      <c r="F209" s="59">
        <v>14.039</v>
      </c>
    </row>
    <row r="210" spans="1:6" s="48" customFormat="1" ht="11.25">
      <c r="A210" s="438" t="s">
        <v>198</v>
      </c>
      <c r="B210" s="59">
        <v>38.397800000000004</v>
      </c>
      <c r="C210" s="59">
        <v>388291.21814000001</v>
      </c>
      <c r="D210" s="59">
        <v>0</v>
      </c>
      <c r="E210" s="59">
        <v>0</v>
      </c>
      <c r="F210" s="59">
        <v>388329.61593999999</v>
      </c>
    </row>
    <row r="211" spans="1:6" s="48" customFormat="1" ht="11.25">
      <c r="A211" s="87" t="s">
        <v>199</v>
      </c>
      <c r="B211" s="59">
        <v>38.397800000000004</v>
      </c>
      <c r="C211" s="59">
        <v>315066.18639999995</v>
      </c>
      <c r="D211" s="59">
        <v>0</v>
      </c>
      <c r="E211" s="59">
        <v>0</v>
      </c>
      <c r="F211" s="59">
        <v>315104.58419999998</v>
      </c>
    </row>
    <row r="212" spans="1:6" s="48" customFormat="1" ht="11.25">
      <c r="A212" s="87" t="s">
        <v>200</v>
      </c>
      <c r="B212" s="59">
        <v>0</v>
      </c>
      <c r="C212" s="59">
        <v>73225.031739999991</v>
      </c>
      <c r="D212" s="59">
        <v>0</v>
      </c>
      <c r="E212" s="59">
        <v>0</v>
      </c>
      <c r="F212" s="59">
        <v>73225.031739999991</v>
      </c>
    </row>
    <row r="213" spans="1:6" s="48" customFormat="1" ht="11.25">
      <c r="A213" s="438" t="s">
        <v>201</v>
      </c>
      <c r="B213" s="59">
        <v>0</v>
      </c>
      <c r="C213" s="59">
        <v>0</v>
      </c>
      <c r="D213" s="59">
        <v>0</v>
      </c>
      <c r="E213" s="59">
        <v>0</v>
      </c>
      <c r="F213" s="59">
        <v>0</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0</v>
      </c>
      <c r="E215" s="59">
        <v>0</v>
      </c>
      <c r="F215" s="59">
        <v>0</v>
      </c>
    </row>
    <row r="216" spans="1:6" s="48" customFormat="1" ht="11.25">
      <c r="A216" s="438" t="s">
        <v>204</v>
      </c>
      <c r="B216" s="59">
        <v>60395352.543430001</v>
      </c>
      <c r="C216" s="59">
        <v>212705414.11535999</v>
      </c>
      <c r="D216" s="59">
        <v>3855.8502999999996</v>
      </c>
      <c r="E216" s="59">
        <v>9567.0526499999996</v>
      </c>
      <c r="F216" s="59">
        <v>273114189.56173998</v>
      </c>
    </row>
    <row r="217" spans="1:6" s="48" customFormat="1" ht="11.25">
      <c r="A217" s="87" t="s">
        <v>205</v>
      </c>
      <c r="B217" s="59">
        <v>29437143.0669</v>
      </c>
      <c r="C217" s="59">
        <v>162132911.13676</v>
      </c>
      <c r="D217" s="59">
        <v>3533.6679900000004</v>
      </c>
      <c r="E217" s="59">
        <v>0</v>
      </c>
      <c r="F217" s="59">
        <v>191573587.87164998</v>
      </c>
    </row>
    <row r="218" spans="1:6" s="48" customFormat="1" ht="11.25">
      <c r="A218" s="87" t="s">
        <v>206</v>
      </c>
      <c r="B218" s="59">
        <v>38975.124659999994</v>
      </c>
      <c r="C218" s="59">
        <v>60606.387419999999</v>
      </c>
      <c r="D218" s="59">
        <v>0</v>
      </c>
      <c r="E218" s="59">
        <v>0</v>
      </c>
      <c r="F218" s="59">
        <v>99581.51208</v>
      </c>
    </row>
    <row r="219" spans="1:6" s="48" customFormat="1" ht="11.25">
      <c r="A219" s="87" t="s">
        <v>207</v>
      </c>
      <c r="B219" s="59">
        <v>20996469.746160001</v>
      </c>
      <c r="C219" s="59">
        <v>37541798.599190004</v>
      </c>
      <c r="D219" s="59">
        <v>322.18230999999997</v>
      </c>
      <c r="E219" s="59">
        <v>0</v>
      </c>
      <c r="F219" s="59">
        <v>58538590.527660005</v>
      </c>
    </row>
    <row r="220" spans="1:6" s="48" customFormat="1" ht="11.25">
      <c r="A220" s="87" t="s">
        <v>208</v>
      </c>
      <c r="B220" s="59">
        <v>190438.13608000003</v>
      </c>
      <c r="C220" s="59">
        <v>308572.89350000001</v>
      </c>
      <c r="D220" s="59">
        <v>0</v>
      </c>
      <c r="E220" s="59">
        <v>0</v>
      </c>
      <c r="F220" s="59">
        <v>499011.02957999997</v>
      </c>
    </row>
    <row r="221" spans="1:6" s="48" customFormat="1" ht="11.25">
      <c r="A221" s="87" t="s">
        <v>209</v>
      </c>
      <c r="B221" s="59">
        <v>2080357.81968</v>
      </c>
      <c r="C221" s="59">
        <v>1025118.1829400001</v>
      </c>
      <c r="D221" s="59">
        <v>0</v>
      </c>
      <c r="E221" s="59">
        <v>9493.3979799999997</v>
      </c>
      <c r="F221" s="59">
        <v>3114969.4005999998</v>
      </c>
    </row>
    <row r="222" spans="1:6" s="48" customFormat="1" ht="11.25">
      <c r="A222" s="87" t="s">
        <v>210</v>
      </c>
      <c r="B222" s="59">
        <v>2717029.2024599998</v>
      </c>
      <c r="C222" s="59">
        <v>9438491.5406299997</v>
      </c>
      <c r="D222" s="59">
        <v>0</v>
      </c>
      <c r="E222" s="59">
        <v>73.654669999999996</v>
      </c>
      <c r="F222" s="59">
        <v>12155594.39776</v>
      </c>
    </row>
    <row r="223" spans="1:6" s="48" customFormat="1" ht="11.25">
      <c r="A223" s="87" t="s">
        <v>211</v>
      </c>
      <c r="B223" s="59">
        <v>38.36</v>
      </c>
      <c r="C223" s="59">
        <v>37041.147280000005</v>
      </c>
      <c r="D223" s="59">
        <v>0</v>
      </c>
      <c r="E223" s="59">
        <v>0</v>
      </c>
      <c r="F223" s="59">
        <v>37079.507279999998</v>
      </c>
    </row>
    <row r="224" spans="1:6" s="48" customFormat="1" ht="11.25">
      <c r="A224" s="87" t="s">
        <v>212</v>
      </c>
      <c r="B224" s="59">
        <v>0</v>
      </c>
      <c r="C224" s="59">
        <v>0</v>
      </c>
      <c r="D224" s="59">
        <v>0</v>
      </c>
      <c r="E224" s="59">
        <v>0</v>
      </c>
      <c r="F224" s="59">
        <v>0</v>
      </c>
    </row>
    <row r="225" spans="1:6" s="48" customFormat="1" ht="11.25">
      <c r="A225" s="87" t="s">
        <v>213</v>
      </c>
      <c r="B225" s="59">
        <v>4934901.0874899998</v>
      </c>
      <c r="C225" s="59">
        <v>2160874.2276399997</v>
      </c>
      <c r="D225" s="59">
        <v>0</v>
      </c>
      <c r="E225" s="59">
        <v>0</v>
      </c>
      <c r="F225" s="59">
        <v>7095775.31513</v>
      </c>
    </row>
    <row r="226" spans="1:6" s="48" customFormat="1" ht="11.25">
      <c r="A226" s="438" t="s">
        <v>214</v>
      </c>
      <c r="B226" s="59">
        <v>17790216.33467</v>
      </c>
      <c r="C226" s="59">
        <v>47321257.225570001</v>
      </c>
      <c r="D226" s="59">
        <v>78334.848290000009</v>
      </c>
      <c r="E226" s="59">
        <v>3848.5643700000001</v>
      </c>
      <c r="F226" s="59">
        <v>65193656.972900003</v>
      </c>
    </row>
    <row r="227" spans="1:6" s="48" customFormat="1" ht="11.25">
      <c r="A227" s="87" t="s">
        <v>215</v>
      </c>
      <c r="B227" s="59">
        <v>11404527.20575</v>
      </c>
      <c r="C227" s="59">
        <v>24203723.200490002</v>
      </c>
      <c r="D227" s="59">
        <v>0</v>
      </c>
      <c r="E227" s="59">
        <v>0</v>
      </c>
      <c r="F227" s="59">
        <v>35608250.406240001</v>
      </c>
    </row>
    <row r="228" spans="1:6" s="48" customFormat="1" ht="11.25">
      <c r="A228" s="87" t="s">
        <v>216</v>
      </c>
      <c r="B228" s="59">
        <v>0</v>
      </c>
      <c r="C228" s="59">
        <v>3750902.43041</v>
      </c>
      <c r="D228" s="59">
        <v>0</v>
      </c>
      <c r="E228" s="59">
        <v>0</v>
      </c>
      <c r="F228" s="59">
        <v>3750902.43041</v>
      </c>
    </row>
    <row r="229" spans="1:6" s="48" customFormat="1" ht="11.25">
      <c r="A229" s="87" t="s">
        <v>217</v>
      </c>
      <c r="B229" s="59">
        <v>1251925.5929100001</v>
      </c>
      <c r="C229" s="59">
        <v>2463955.6094899997</v>
      </c>
      <c r="D229" s="59">
        <v>51228.051670000001</v>
      </c>
      <c r="E229" s="59">
        <v>2672.6157699999999</v>
      </c>
      <c r="F229" s="59">
        <v>3769781.8698400003</v>
      </c>
    </row>
    <row r="230" spans="1:6" s="48" customFormat="1" ht="11.25">
      <c r="A230" s="87" t="s">
        <v>218</v>
      </c>
      <c r="B230" s="59">
        <v>332050.04911000002</v>
      </c>
      <c r="C230" s="59">
        <v>955577.00003</v>
      </c>
      <c r="D230" s="59">
        <v>25249.183739999997</v>
      </c>
      <c r="E230" s="59">
        <v>145.66475</v>
      </c>
      <c r="F230" s="59">
        <v>1313021.89763</v>
      </c>
    </row>
    <row r="231" spans="1:6" s="48" customFormat="1" ht="11.25">
      <c r="A231" s="87" t="s">
        <v>219</v>
      </c>
      <c r="B231" s="59">
        <v>0</v>
      </c>
      <c r="C231" s="59">
        <v>570052.98690999998</v>
      </c>
      <c r="D231" s="59">
        <v>0</v>
      </c>
      <c r="E231" s="59">
        <v>0</v>
      </c>
      <c r="F231" s="59">
        <v>570052.98690999998</v>
      </c>
    </row>
    <row r="232" spans="1:6" s="48" customFormat="1" ht="11.25">
      <c r="A232" s="87" t="s">
        <v>220</v>
      </c>
      <c r="B232" s="59">
        <v>4801713.4868999999</v>
      </c>
      <c r="C232" s="59">
        <v>15377045.99824</v>
      </c>
      <c r="D232" s="59">
        <v>1857.6128799999999</v>
      </c>
      <c r="E232" s="59">
        <v>1030.28385</v>
      </c>
      <c r="F232" s="59">
        <v>20181647.381869998</v>
      </c>
    </row>
    <row r="233" spans="1:6" s="48" customFormat="1" ht="11.25">
      <c r="A233" s="87" t="s">
        <v>221</v>
      </c>
      <c r="B233" s="59">
        <v>0</v>
      </c>
      <c r="C233" s="59">
        <v>0</v>
      </c>
      <c r="D233" s="59">
        <v>0</v>
      </c>
      <c r="E233" s="59">
        <v>0</v>
      </c>
      <c r="F233" s="59">
        <v>0</v>
      </c>
    </row>
    <row r="234" spans="1:6" s="48" customFormat="1" ht="11.25">
      <c r="A234" s="438" t="s">
        <v>1365</v>
      </c>
      <c r="B234" s="59">
        <v>2321595.4609099999</v>
      </c>
      <c r="C234" s="59">
        <v>179187.23647</v>
      </c>
      <c r="D234" s="59">
        <v>0</v>
      </c>
      <c r="E234" s="59">
        <v>6468.6460099999995</v>
      </c>
      <c r="F234" s="59">
        <v>2507251.3433900001</v>
      </c>
    </row>
    <row r="235" spans="1:6" s="48" customFormat="1" ht="11.25">
      <c r="A235" s="87" t="s">
        <v>1366</v>
      </c>
      <c r="B235" s="59">
        <v>2216381.4949699999</v>
      </c>
      <c r="C235" s="59">
        <v>165424.03721000001</v>
      </c>
      <c r="D235" s="59">
        <v>0</v>
      </c>
      <c r="E235" s="59">
        <v>6468.6460099999995</v>
      </c>
      <c r="F235" s="59">
        <v>2388274.1781899999</v>
      </c>
    </row>
    <row r="236" spans="1:6" s="48" customFormat="1" ht="11.25">
      <c r="A236" s="87" t="s">
        <v>1367</v>
      </c>
      <c r="B236" s="59">
        <v>105213.96593999999</v>
      </c>
      <c r="C236" s="59">
        <v>13763.199259999999</v>
      </c>
      <c r="D236" s="59">
        <v>0</v>
      </c>
      <c r="E236" s="59">
        <v>0</v>
      </c>
      <c r="F236" s="59">
        <v>118977.1652</v>
      </c>
    </row>
    <row r="237" spans="1:6" s="48" customFormat="1" ht="11.25">
      <c r="A237" s="438" t="s">
        <v>1368</v>
      </c>
      <c r="B237" s="59">
        <v>4817639.9839899996</v>
      </c>
      <c r="C237" s="59">
        <v>215096.78409999999</v>
      </c>
      <c r="D237" s="59">
        <v>0</v>
      </c>
      <c r="E237" s="59">
        <v>0</v>
      </c>
      <c r="F237" s="59">
        <v>5032736.7680900004</v>
      </c>
    </row>
    <row r="238" spans="1:6" s="48" customFormat="1" ht="11.25">
      <c r="A238" s="87" t="s">
        <v>1366</v>
      </c>
      <c r="B238" s="59">
        <v>3795106.9668999999</v>
      </c>
      <c r="C238" s="59">
        <v>215096.78409999999</v>
      </c>
      <c r="D238" s="59">
        <v>0</v>
      </c>
      <c r="E238" s="59">
        <v>0</v>
      </c>
      <c r="F238" s="59">
        <v>4010203.7510000002</v>
      </c>
    </row>
    <row r="239" spans="1:6" s="48" customFormat="1" ht="11.25">
      <c r="A239" s="87" t="s">
        <v>1367</v>
      </c>
      <c r="B239" s="437">
        <v>1022533.01709</v>
      </c>
      <c r="C239" s="437">
        <v>0</v>
      </c>
      <c r="D239" s="437">
        <v>0</v>
      </c>
      <c r="E239" s="437">
        <v>0</v>
      </c>
      <c r="F239" s="437">
        <v>1022533.01709</v>
      </c>
    </row>
    <row r="240" spans="1:6" s="48" customFormat="1" ht="11.25">
      <c r="A240" s="438" t="s">
        <v>1369</v>
      </c>
      <c r="B240" s="480">
        <v>2357692.5411199997</v>
      </c>
      <c r="C240" s="480">
        <v>149558.79965999999</v>
      </c>
      <c r="D240" s="480">
        <v>0</v>
      </c>
      <c r="E240" s="480">
        <v>2.5800000000000003E-3</v>
      </c>
      <c r="F240" s="480">
        <v>2507251.3433600003</v>
      </c>
    </row>
    <row r="241" spans="1:6" s="48" customFormat="1" ht="12" thickBot="1">
      <c r="A241" s="438" t="s">
        <v>1370</v>
      </c>
      <c r="B241" s="481">
        <v>4809972.90613</v>
      </c>
      <c r="C241" s="481">
        <v>221058.70765</v>
      </c>
      <c r="D241" s="481">
        <v>1705.15417</v>
      </c>
      <c r="E241" s="481">
        <v>0</v>
      </c>
      <c r="F241" s="481">
        <v>5032736.7679500002</v>
      </c>
    </row>
    <row r="242" spans="1:6" s="48" customFormat="1" ht="12.75" thickTop="1" thickBot="1">
      <c r="A242" s="47" t="s">
        <v>222</v>
      </c>
      <c r="B242" s="58">
        <v>10084805.871440001</v>
      </c>
      <c r="C242" s="58">
        <v>554614.4081</v>
      </c>
      <c r="D242" s="58">
        <v>1.11561</v>
      </c>
      <c r="E242" s="58">
        <v>3571.7562599999997</v>
      </c>
      <c r="F242" s="58">
        <v>10642993.15141</v>
      </c>
    </row>
    <row r="243" spans="1:6" s="48" customFormat="1" ht="12" thickTop="1">
      <c r="A243" s="48" t="s">
        <v>223</v>
      </c>
      <c r="B243" s="59">
        <v>0.70496000000000003</v>
      </c>
      <c r="C243" s="59">
        <v>2480.2955200000001</v>
      </c>
      <c r="D243" s="59">
        <v>0</v>
      </c>
      <c r="E243" s="59">
        <v>0</v>
      </c>
      <c r="F243" s="59">
        <v>2481.0004800000002</v>
      </c>
    </row>
    <row r="244" spans="1:6" s="48" customFormat="1" ht="11.25">
      <c r="A244" s="48" t="s">
        <v>224</v>
      </c>
      <c r="B244" s="59">
        <v>271009.93488999997</v>
      </c>
      <c r="C244" s="59">
        <v>245338.62913999998</v>
      </c>
      <c r="D244" s="59">
        <v>0.49439</v>
      </c>
      <c r="E244" s="59">
        <v>340.86945000000003</v>
      </c>
      <c r="F244" s="59">
        <v>516689.92787000001</v>
      </c>
    </row>
    <row r="245" spans="1:6" s="48" customFormat="1" ht="11.25">
      <c r="A245" s="48" t="s">
        <v>225</v>
      </c>
      <c r="B245" s="59">
        <v>9223166.5205699988</v>
      </c>
      <c r="C245" s="59">
        <v>126430.69451999999</v>
      </c>
      <c r="D245" s="59">
        <v>0.61890999999999996</v>
      </c>
      <c r="E245" s="59">
        <v>43.836930000000002</v>
      </c>
      <c r="F245" s="59">
        <v>9349641.67093</v>
      </c>
    </row>
    <row r="246" spans="1:6" s="48" customFormat="1" ht="11.25">
      <c r="A246" s="48" t="s">
        <v>226</v>
      </c>
      <c r="B246" s="59">
        <v>183322.11937999999</v>
      </c>
      <c r="C246" s="59">
        <v>5010.0980099999997</v>
      </c>
      <c r="D246" s="59">
        <v>0</v>
      </c>
      <c r="E246" s="59">
        <v>4.07545</v>
      </c>
      <c r="F246" s="59">
        <v>188336.29284000001</v>
      </c>
    </row>
    <row r="247" spans="1:6" s="48" customFormat="1" ht="11.25">
      <c r="A247" s="48" t="s">
        <v>227</v>
      </c>
      <c r="B247" s="59">
        <v>105579.29359999999</v>
      </c>
      <c r="C247" s="59">
        <v>3925.3076700000001</v>
      </c>
      <c r="D247" s="59">
        <v>2.31E-3</v>
      </c>
      <c r="E247" s="59">
        <v>104.85126</v>
      </c>
      <c r="F247" s="59">
        <v>109609.45484000001</v>
      </c>
    </row>
    <row r="248" spans="1:6" s="48" customFormat="1" ht="11.25">
      <c r="A248" s="48" t="s">
        <v>228</v>
      </c>
      <c r="B248" s="59">
        <v>17129.395670000002</v>
      </c>
      <c r="C248" s="59">
        <v>1313.1496200000001</v>
      </c>
      <c r="D248" s="59">
        <v>0</v>
      </c>
      <c r="E248" s="59">
        <v>0</v>
      </c>
      <c r="F248" s="59">
        <v>18442.545289999998</v>
      </c>
    </row>
    <row r="249" spans="1:6" s="48" customFormat="1" ht="11.25">
      <c r="A249" s="48" t="s">
        <v>229</v>
      </c>
      <c r="B249" s="59">
        <v>25686.026429999998</v>
      </c>
      <c r="C249" s="59">
        <v>1924.7858100000001</v>
      </c>
      <c r="D249" s="59">
        <v>0</v>
      </c>
      <c r="E249" s="59">
        <v>20.583359999999999</v>
      </c>
      <c r="F249" s="59">
        <v>27631.3956</v>
      </c>
    </row>
    <row r="250" spans="1:6" s="48" customFormat="1" ht="11.25">
      <c r="A250" s="48" t="s">
        <v>230</v>
      </c>
      <c r="B250" s="59">
        <v>7663.9904699999997</v>
      </c>
      <c r="C250" s="59">
        <v>1094.3568400000001</v>
      </c>
      <c r="D250" s="59">
        <v>0</v>
      </c>
      <c r="E250" s="59">
        <v>0</v>
      </c>
      <c r="F250" s="59">
        <v>8758.347310000001</v>
      </c>
    </row>
    <row r="251" spans="1:6" s="48" customFormat="1" ht="11.25">
      <c r="A251" s="48" t="s">
        <v>231</v>
      </c>
      <c r="B251" s="59">
        <v>508.29014000000001</v>
      </c>
      <c r="C251" s="59">
        <v>2.22445</v>
      </c>
      <c r="D251" s="59">
        <v>0</v>
      </c>
      <c r="E251" s="59">
        <v>2.9999999999999997E-5</v>
      </c>
      <c r="F251" s="59">
        <v>510.51461999999998</v>
      </c>
    </row>
    <row r="252" spans="1:6" s="48" customFormat="1" ht="11.25">
      <c r="A252" s="48" t="s">
        <v>232</v>
      </c>
      <c r="B252" s="59">
        <v>73574.074760000003</v>
      </c>
      <c r="C252" s="59">
        <v>48689.707150000002</v>
      </c>
      <c r="D252" s="59">
        <v>0</v>
      </c>
      <c r="E252" s="59">
        <v>0</v>
      </c>
      <c r="F252" s="59">
        <v>122263.78190999999</v>
      </c>
    </row>
    <row r="253" spans="1:6" s="48" customFormat="1" ht="12" thickBot="1">
      <c r="A253" s="48" t="s">
        <v>233</v>
      </c>
      <c r="B253" s="59">
        <v>177165.52056999999</v>
      </c>
      <c r="C253" s="59">
        <v>118405.15937000001</v>
      </c>
      <c r="D253" s="59">
        <v>0</v>
      </c>
      <c r="E253" s="59">
        <v>3057.5397799999996</v>
      </c>
      <c r="F253" s="59">
        <v>298628.21972000005</v>
      </c>
    </row>
    <row r="254" spans="1:6" s="48" customFormat="1" ht="12.75" thickTop="1" thickBot="1">
      <c r="A254" s="47" t="s">
        <v>234</v>
      </c>
      <c r="B254" s="58">
        <v>-2498615.3704899997</v>
      </c>
      <c r="C254" s="58">
        <v>-132205.40228000001</v>
      </c>
      <c r="D254" s="58">
        <v>-15.232760000000001</v>
      </c>
      <c r="E254" s="58">
        <v>-112.35158</v>
      </c>
      <c r="F254" s="58">
        <v>-2630948.3571100002</v>
      </c>
    </row>
    <row r="255" spans="1:6" s="48" customFormat="1" ht="12" thickTop="1">
      <c r="A255" s="48" t="s">
        <v>235</v>
      </c>
      <c r="B255" s="59">
        <v>-2150046.0732100001</v>
      </c>
      <c r="C255" s="59">
        <v>-35354.339590000003</v>
      </c>
      <c r="D255" s="59">
        <v>0</v>
      </c>
      <c r="E255" s="59">
        <v>-0.75949</v>
      </c>
      <c r="F255" s="59">
        <v>-2185401.1722900001</v>
      </c>
    </row>
    <row r="256" spans="1:6" s="48" customFormat="1" ht="11.25">
      <c r="A256" s="48" t="s">
        <v>236</v>
      </c>
      <c r="B256" s="59">
        <v>0</v>
      </c>
      <c r="C256" s="59">
        <v>0</v>
      </c>
      <c r="D256" s="59">
        <v>0</v>
      </c>
      <c r="E256" s="59">
        <v>0</v>
      </c>
      <c r="F256" s="59">
        <v>0</v>
      </c>
    </row>
    <row r="257" spans="1:6" s="48" customFormat="1" ht="11.25">
      <c r="A257" s="48" t="s">
        <v>237</v>
      </c>
      <c r="B257" s="59">
        <v>-129505.89344</v>
      </c>
      <c r="C257" s="59">
        <v>-44425.884380000003</v>
      </c>
      <c r="D257" s="59">
        <v>-15.232760000000001</v>
      </c>
      <c r="E257" s="59">
        <v>-67.745270000000005</v>
      </c>
      <c r="F257" s="59">
        <v>-174014.75584999999</v>
      </c>
    </row>
    <row r="258" spans="1:6" s="48" customFormat="1" ht="11.25">
      <c r="A258" s="48" t="s">
        <v>238</v>
      </c>
      <c r="B258" s="59">
        <v>-20199.9355</v>
      </c>
      <c r="C258" s="59">
        <v>-2938.2122899999999</v>
      </c>
      <c r="D258" s="59">
        <v>0</v>
      </c>
      <c r="E258" s="59">
        <v>-43.846820000000001</v>
      </c>
      <c r="F258" s="59">
        <v>-23181.994609999998</v>
      </c>
    </row>
    <row r="259" spans="1:6" s="48" customFormat="1" ht="11.25">
      <c r="A259" s="48" t="s">
        <v>239</v>
      </c>
      <c r="B259" s="59">
        <v>-84066.001349999991</v>
      </c>
      <c r="C259" s="59">
        <v>-11912.90237</v>
      </c>
      <c r="D259" s="59">
        <v>0</v>
      </c>
      <c r="E259" s="59">
        <v>0</v>
      </c>
      <c r="F259" s="59">
        <v>-95978.903720000002</v>
      </c>
    </row>
    <row r="260" spans="1:6" s="48" customFormat="1" ht="11.25">
      <c r="A260" s="49" t="s">
        <v>240</v>
      </c>
      <c r="B260" s="59">
        <v>-77251.44412</v>
      </c>
      <c r="C260" s="59">
        <v>-36086.47421</v>
      </c>
      <c r="D260" s="59">
        <v>0</v>
      </c>
      <c r="E260" s="59">
        <v>0</v>
      </c>
      <c r="F260" s="59">
        <v>-113337.91833</v>
      </c>
    </row>
    <row r="261" spans="1:6" s="48" customFormat="1" ht="12" thickBot="1">
      <c r="A261" s="48" t="s">
        <v>241</v>
      </c>
      <c r="B261" s="59">
        <v>-37546.022870000001</v>
      </c>
      <c r="C261" s="59">
        <v>-1487.58944</v>
      </c>
      <c r="D261" s="59">
        <v>0</v>
      </c>
      <c r="E261" s="59">
        <v>0</v>
      </c>
      <c r="F261" s="59">
        <v>-39033.612310000004</v>
      </c>
    </row>
    <row r="262" spans="1:6" s="488" customFormat="1" ht="12.75" thickTop="1" thickBot="1">
      <c r="A262" s="50" t="s">
        <v>242</v>
      </c>
      <c r="B262" s="60">
        <v>7586190.5009500002</v>
      </c>
      <c r="C262" s="60">
        <v>422409.00582000002</v>
      </c>
      <c r="D262" s="60">
        <v>-14.117149999999999</v>
      </c>
      <c r="E262" s="60">
        <v>3459.4046800000001</v>
      </c>
      <c r="F262" s="60">
        <v>8012044.7943000002</v>
      </c>
    </row>
    <row r="263" spans="1:6" s="48" customFormat="1" ht="12.75" thickTop="1" thickBot="1">
      <c r="A263" s="51" t="s">
        <v>243</v>
      </c>
      <c r="B263" s="58">
        <v>1388404.5300799999</v>
      </c>
      <c r="C263" s="58">
        <v>1848583.24089</v>
      </c>
      <c r="D263" s="58">
        <v>0.24081</v>
      </c>
      <c r="E263" s="58">
        <v>70.057029999999997</v>
      </c>
      <c r="F263" s="58">
        <v>3237058.0688100001</v>
      </c>
    </row>
    <row r="264" spans="1:6" s="48" customFormat="1" ht="12" thickTop="1">
      <c r="A264" s="48" t="s">
        <v>244</v>
      </c>
      <c r="B264" s="59">
        <v>622144.76811000006</v>
      </c>
      <c r="C264" s="59">
        <v>978391.28241999994</v>
      </c>
      <c r="D264" s="59">
        <v>0</v>
      </c>
      <c r="E264" s="59">
        <v>1.3872</v>
      </c>
      <c r="F264" s="59">
        <v>1600537.4377300001</v>
      </c>
    </row>
    <row r="265" spans="1:6" s="48" customFormat="1" ht="11.25">
      <c r="A265" s="48" t="s">
        <v>245</v>
      </c>
      <c r="B265" s="59">
        <v>205513.45547999998</v>
      </c>
      <c r="C265" s="59">
        <v>767188.41260000004</v>
      </c>
      <c r="D265" s="59">
        <v>2.1099999999999999E-3</v>
      </c>
      <c r="E265" s="59">
        <v>62.682980000000001</v>
      </c>
      <c r="F265" s="59">
        <v>972764.55316999997</v>
      </c>
    </row>
    <row r="266" spans="1:6" s="48" customFormat="1" ht="11.25">
      <c r="A266" s="48" t="s">
        <v>246</v>
      </c>
      <c r="B266" s="59">
        <v>200421.86038</v>
      </c>
      <c r="C266" s="59">
        <v>39667.153720000002</v>
      </c>
      <c r="D266" s="59">
        <v>0</v>
      </c>
      <c r="E266" s="59">
        <v>0</v>
      </c>
      <c r="F266" s="59">
        <v>240089.0141</v>
      </c>
    </row>
    <row r="267" spans="1:6" s="48" customFormat="1" ht="11.25">
      <c r="A267" s="48" t="s">
        <v>247</v>
      </c>
      <c r="B267" s="59">
        <v>200444.61627</v>
      </c>
      <c r="C267" s="59">
        <v>2912.7889500000001</v>
      </c>
      <c r="D267" s="59">
        <v>0</v>
      </c>
      <c r="E267" s="59">
        <v>0</v>
      </c>
      <c r="F267" s="59">
        <v>203357.40521999999</v>
      </c>
    </row>
    <row r="268" spans="1:6" s="48" customFormat="1" ht="12" thickBot="1">
      <c r="A268" s="48" t="s">
        <v>248</v>
      </c>
      <c r="B268" s="59">
        <v>159879.82983999999</v>
      </c>
      <c r="C268" s="59">
        <v>60423.603200000005</v>
      </c>
      <c r="D268" s="59">
        <v>0.2387</v>
      </c>
      <c r="E268" s="59">
        <v>5.9868500000000004</v>
      </c>
      <c r="F268" s="59">
        <v>220309.65859000001</v>
      </c>
    </row>
    <row r="269" spans="1:6" s="48" customFormat="1" ht="12.75" thickTop="1" thickBot="1">
      <c r="A269" s="52" t="s">
        <v>249</v>
      </c>
      <c r="B269" s="58">
        <v>-642289.68411000003</v>
      </c>
      <c r="C269" s="58">
        <v>-1159300.4645100001</v>
      </c>
      <c r="D269" s="58">
        <v>0</v>
      </c>
      <c r="E269" s="58">
        <v>-277.95925</v>
      </c>
      <c r="F269" s="58">
        <v>-1801868.1078699999</v>
      </c>
    </row>
    <row r="270" spans="1:6" s="48" customFormat="1" ht="12" thickTop="1">
      <c r="A270" s="48" t="s">
        <v>244</v>
      </c>
      <c r="B270" s="59">
        <v>-221141.45556</v>
      </c>
      <c r="C270" s="59">
        <v>-348486.32201</v>
      </c>
      <c r="D270" s="59">
        <v>0</v>
      </c>
      <c r="E270" s="59">
        <v>-270.29419999999999</v>
      </c>
      <c r="F270" s="59">
        <v>-569898.07177000004</v>
      </c>
    </row>
    <row r="271" spans="1:6" s="48" customFormat="1" ht="11.25">
      <c r="A271" s="48" t="s">
        <v>250</v>
      </c>
      <c r="B271" s="59">
        <v>-151653.95486000003</v>
      </c>
      <c r="C271" s="59">
        <v>-2744.6271400000001</v>
      </c>
      <c r="D271" s="59">
        <v>0</v>
      </c>
      <c r="E271" s="59">
        <v>0</v>
      </c>
      <c r="F271" s="59">
        <v>-154398.58199999999</v>
      </c>
    </row>
    <row r="272" spans="1:6" s="48" customFormat="1" ht="11.25">
      <c r="A272" s="48" t="s">
        <v>251</v>
      </c>
      <c r="B272" s="59">
        <v>-20416.618620000001</v>
      </c>
      <c r="C272" s="59">
        <v>-9.1791599999999995</v>
      </c>
      <c r="D272" s="59">
        <v>0</v>
      </c>
      <c r="E272" s="59">
        <v>-3.5800000000000003E-3</v>
      </c>
      <c r="F272" s="59">
        <v>-20425.801359999998</v>
      </c>
    </row>
    <row r="273" spans="1:6" s="48" customFormat="1" ht="11.25">
      <c r="A273" s="48" t="s">
        <v>252</v>
      </c>
      <c r="B273" s="59">
        <v>-71.27158</v>
      </c>
      <c r="C273" s="59">
        <v>0</v>
      </c>
      <c r="D273" s="59">
        <v>0</v>
      </c>
      <c r="E273" s="59">
        <v>0</v>
      </c>
      <c r="F273" s="59">
        <v>-71.27158</v>
      </c>
    </row>
    <row r="274" spans="1:6" s="48" customFormat="1" ht="12" thickBot="1">
      <c r="A274" s="48" t="s">
        <v>253</v>
      </c>
      <c r="B274" s="59">
        <v>-249006.38349000001</v>
      </c>
      <c r="C274" s="59">
        <v>-808060.33620000002</v>
      </c>
      <c r="D274" s="59">
        <v>0</v>
      </c>
      <c r="E274" s="59">
        <v>-7.6614700000000004</v>
      </c>
      <c r="F274" s="59">
        <v>-1057074.3811599999</v>
      </c>
    </row>
    <row r="275" spans="1:6" s="48" customFormat="1" ht="12.75" thickTop="1" thickBot="1">
      <c r="A275" s="47" t="s">
        <v>254</v>
      </c>
      <c r="B275" s="58">
        <v>8332305.3469200004</v>
      </c>
      <c r="C275" s="58">
        <v>1111691.7822</v>
      </c>
      <c r="D275" s="58">
        <v>-13.876340000000001</v>
      </c>
      <c r="E275" s="58">
        <v>3251.5024600000002</v>
      </c>
      <c r="F275" s="58">
        <v>9447234.7552399989</v>
      </c>
    </row>
    <row r="276" spans="1:6" s="48" customFormat="1" ht="12" thickTop="1">
      <c r="A276" s="53" t="s">
        <v>255</v>
      </c>
      <c r="B276" s="59">
        <v>1634152.21627</v>
      </c>
      <c r="C276" s="59">
        <v>230666.78709999999</v>
      </c>
      <c r="D276" s="59">
        <v>29.12557</v>
      </c>
      <c r="E276" s="59">
        <v>2519.8924200000001</v>
      </c>
      <c r="F276" s="59">
        <v>1867368.0213599999</v>
      </c>
    </row>
    <row r="277" spans="1:6" s="48" customFormat="1" ht="11.25">
      <c r="A277" s="48" t="s">
        <v>256</v>
      </c>
      <c r="B277" s="59">
        <v>63928.943469999998</v>
      </c>
      <c r="C277" s="59">
        <v>22926.560570000001</v>
      </c>
      <c r="D277" s="59">
        <v>29.05134</v>
      </c>
      <c r="E277" s="59">
        <v>0</v>
      </c>
      <c r="F277" s="59">
        <v>86884.555379999991</v>
      </c>
    </row>
    <row r="278" spans="1:6" s="48" customFormat="1" ht="11.25">
      <c r="A278" s="48" t="s">
        <v>257</v>
      </c>
      <c r="B278" s="59">
        <v>1552444.3074</v>
      </c>
      <c r="C278" s="59">
        <v>165911.39132</v>
      </c>
      <c r="D278" s="59">
        <v>7.4230000000000004E-2</v>
      </c>
      <c r="E278" s="59">
        <v>2519.8924200000001</v>
      </c>
      <c r="F278" s="59">
        <v>1720875.6653699998</v>
      </c>
    </row>
    <row r="279" spans="1:6" s="48" customFormat="1" ht="11.25">
      <c r="A279" s="48" t="s">
        <v>258</v>
      </c>
      <c r="B279" s="59">
        <v>11620.635560000001</v>
      </c>
      <c r="C279" s="59">
        <v>38595.765189999998</v>
      </c>
      <c r="D279" s="59">
        <v>0</v>
      </c>
      <c r="E279" s="59">
        <v>0</v>
      </c>
      <c r="F279" s="59">
        <v>50216.400750000001</v>
      </c>
    </row>
    <row r="280" spans="1:6" s="48" customFormat="1" ht="11.25">
      <c r="A280" s="48" t="s">
        <v>259</v>
      </c>
      <c r="B280" s="59">
        <v>5218.9211699999996</v>
      </c>
      <c r="C280" s="59">
        <v>2879.5340899999997</v>
      </c>
      <c r="D280" s="59">
        <v>0</v>
      </c>
      <c r="E280" s="59">
        <v>0</v>
      </c>
      <c r="F280" s="59">
        <v>8098.4552599999997</v>
      </c>
    </row>
    <row r="281" spans="1:6" s="48" customFormat="1" ht="11.25">
      <c r="A281" s="48" t="s">
        <v>260</v>
      </c>
      <c r="B281" s="59">
        <v>0</v>
      </c>
      <c r="C281" s="59">
        <v>2.3219099999999999</v>
      </c>
      <c r="D281" s="59">
        <v>0</v>
      </c>
      <c r="E281" s="59">
        <v>0</v>
      </c>
      <c r="F281" s="59">
        <v>2.3219099999999999</v>
      </c>
    </row>
    <row r="282" spans="1:6" s="48" customFormat="1" ht="11.25">
      <c r="A282" s="48" t="s">
        <v>261</v>
      </c>
      <c r="B282" s="59">
        <v>939.40867000000003</v>
      </c>
      <c r="C282" s="59">
        <v>351.21402</v>
      </c>
      <c r="D282" s="59">
        <v>0</v>
      </c>
      <c r="E282" s="59">
        <v>0</v>
      </c>
      <c r="F282" s="59">
        <v>1290.6226899999999</v>
      </c>
    </row>
    <row r="283" spans="1:6" s="48" customFormat="1" ht="11.25">
      <c r="A283" s="53" t="s">
        <v>262</v>
      </c>
      <c r="B283" s="59">
        <v>-2474939.2463699998</v>
      </c>
      <c r="C283" s="59">
        <v>-322146.02705000003</v>
      </c>
      <c r="D283" s="59">
        <v>-3.5934899999999996</v>
      </c>
      <c r="E283" s="59">
        <v>-5560.4866199999997</v>
      </c>
      <c r="F283" s="59">
        <v>-2802649.3535300004</v>
      </c>
    </row>
    <row r="284" spans="1:6" s="48" customFormat="1" ht="11.25">
      <c r="A284" s="48" t="s">
        <v>263</v>
      </c>
      <c r="B284" s="59">
        <v>-2344396.1149299997</v>
      </c>
      <c r="C284" s="59">
        <v>-245187.16630000001</v>
      </c>
      <c r="D284" s="59">
        <v>-0.25980000000000003</v>
      </c>
      <c r="E284" s="59">
        <v>-5383.3648499999999</v>
      </c>
      <c r="F284" s="59">
        <v>-2594966.90588</v>
      </c>
    </row>
    <row r="285" spans="1:6" s="48" customFormat="1" ht="11.25">
      <c r="A285" s="48" t="s">
        <v>264</v>
      </c>
      <c r="B285" s="59">
        <v>-68748.734150000004</v>
      </c>
      <c r="C285" s="59">
        <v>-69795.466140000004</v>
      </c>
      <c r="D285" s="59">
        <v>-7.601999999999999E-2</v>
      </c>
      <c r="E285" s="59">
        <v>-177.12177</v>
      </c>
      <c r="F285" s="59">
        <v>-138721.39808000001</v>
      </c>
    </row>
    <row r="286" spans="1:6" s="48" customFormat="1" ht="11.25">
      <c r="A286" s="48" t="s">
        <v>265</v>
      </c>
      <c r="B286" s="59">
        <v>-12103.48187</v>
      </c>
      <c r="C286" s="59">
        <v>-2847.2273999999998</v>
      </c>
      <c r="D286" s="59">
        <v>0</v>
      </c>
      <c r="E286" s="59">
        <v>0</v>
      </c>
      <c r="F286" s="59">
        <v>-14950.709269999999</v>
      </c>
    </row>
    <row r="287" spans="1:6" s="48" customFormat="1" ht="11.25">
      <c r="A287" s="49" t="s">
        <v>266</v>
      </c>
      <c r="B287" s="59">
        <v>-48149.747950000004</v>
      </c>
      <c r="C287" s="59">
        <v>-3924.1304399999999</v>
      </c>
      <c r="D287" s="59">
        <v>-3.2576700000000001</v>
      </c>
      <c r="E287" s="59">
        <v>0</v>
      </c>
      <c r="F287" s="59">
        <v>-52077.136060000004</v>
      </c>
    </row>
    <row r="288" spans="1:6" s="48" customFormat="1" ht="11.25">
      <c r="A288" s="49" t="s">
        <v>267</v>
      </c>
      <c r="B288" s="59">
        <v>0</v>
      </c>
      <c r="C288" s="59">
        <v>-1.91031</v>
      </c>
      <c r="D288" s="59">
        <v>0</v>
      </c>
      <c r="E288" s="59">
        <v>0</v>
      </c>
      <c r="F288" s="59">
        <v>-1.91031</v>
      </c>
    </row>
    <row r="289" spans="1:6" s="48" customFormat="1" ht="12" thickBot="1">
      <c r="A289" s="49" t="s">
        <v>268</v>
      </c>
      <c r="B289" s="59">
        <v>-1541.1674699999999</v>
      </c>
      <c r="C289" s="59">
        <v>-390.12646000000001</v>
      </c>
      <c r="D289" s="59">
        <v>0</v>
      </c>
      <c r="E289" s="59">
        <v>0</v>
      </c>
      <c r="F289" s="59">
        <v>-1931.29393</v>
      </c>
    </row>
    <row r="290" spans="1:6" s="48" customFormat="1" ht="12.75" thickTop="1" thickBot="1">
      <c r="A290" s="54" t="s">
        <v>269</v>
      </c>
      <c r="B290" s="61">
        <v>7491518.3168199994</v>
      </c>
      <c r="C290" s="61">
        <v>1020212.5422500001</v>
      </c>
      <c r="D290" s="61">
        <v>11.65574</v>
      </c>
      <c r="E290" s="61">
        <v>210.90826000000001</v>
      </c>
      <c r="F290" s="61">
        <v>8511953.4230700005</v>
      </c>
    </row>
    <row r="291" spans="1:6" s="48" customFormat="1" ht="12.75" thickTop="1" thickBot="1">
      <c r="A291" s="47" t="s">
        <v>270</v>
      </c>
      <c r="B291" s="58">
        <v>-5598588.3973900005</v>
      </c>
      <c r="C291" s="58">
        <v>-640539.73537000001</v>
      </c>
      <c r="D291" s="58">
        <v>0</v>
      </c>
      <c r="E291" s="58">
        <v>-43.269580000000005</v>
      </c>
      <c r="F291" s="58">
        <v>-6239171.4023400005</v>
      </c>
    </row>
    <row r="292" spans="1:6" s="48" customFormat="1" ht="12" thickTop="1">
      <c r="A292" s="48" t="s">
        <v>271</v>
      </c>
      <c r="B292" s="59">
        <v>-3250132.2484800001</v>
      </c>
      <c r="C292" s="59">
        <v>-8971.7631700000002</v>
      </c>
      <c r="D292" s="59">
        <v>0</v>
      </c>
      <c r="E292" s="59">
        <v>0</v>
      </c>
      <c r="F292" s="59">
        <v>-3259104.0116500002</v>
      </c>
    </row>
    <row r="293" spans="1:6" s="48" customFormat="1" ht="11.25">
      <c r="A293" s="48" t="s">
        <v>272</v>
      </c>
      <c r="B293" s="59">
        <v>-527967.12933000003</v>
      </c>
      <c r="C293" s="59">
        <v>-21425.537690000001</v>
      </c>
      <c r="D293" s="59">
        <v>0</v>
      </c>
      <c r="E293" s="59">
        <v>0</v>
      </c>
      <c r="F293" s="59">
        <v>-549392.66701999994</v>
      </c>
    </row>
    <row r="294" spans="1:6" s="48" customFormat="1" ht="11.25">
      <c r="A294" s="48" t="s">
        <v>273</v>
      </c>
      <c r="B294" s="59">
        <v>-19361.44599</v>
      </c>
      <c r="C294" s="59">
        <v>-21972.742149999998</v>
      </c>
      <c r="D294" s="59">
        <v>0</v>
      </c>
      <c r="E294" s="59">
        <v>0</v>
      </c>
      <c r="F294" s="59">
        <v>-41334.188139999998</v>
      </c>
    </row>
    <row r="295" spans="1:6" s="48" customFormat="1" ht="11.25">
      <c r="A295" s="48" t="s">
        <v>274</v>
      </c>
      <c r="B295" s="59">
        <v>-161781.76863000001</v>
      </c>
      <c r="C295" s="59">
        <v>-4635.8921900000005</v>
      </c>
      <c r="D295" s="59">
        <v>0</v>
      </c>
      <c r="E295" s="59">
        <v>0</v>
      </c>
      <c r="F295" s="59">
        <v>-166417.66081999999</v>
      </c>
    </row>
    <row r="296" spans="1:6" s="48" customFormat="1" ht="11.25">
      <c r="A296" s="48" t="s">
        <v>275</v>
      </c>
      <c r="B296" s="59">
        <v>-339795.55902999995</v>
      </c>
      <c r="C296" s="59">
        <v>-289.21780999999999</v>
      </c>
      <c r="D296" s="59">
        <v>0</v>
      </c>
      <c r="E296" s="59">
        <v>0</v>
      </c>
      <c r="F296" s="59">
        <v>-340084.77683999995</v>
      </c>
    </row>
    <row r="297" spans="1:6" s="48" customFormat="1" ht="11.25">
      <c r="A297" s="48" t="s">
        <v>276</v>
      </c>
      <c r="B297" s="59">
        <v>-134153.49223</v>
      </c>
      <c r="C297" s="59">
        <v>-3777.6562799999997</v>
      </c>
      <c r="D297" s="59">
        <v>0</v>
      </c>
      <c r="E297" s="59">
        <v>0</v>
      </c>
      <c r="F297" s="59">
        <v>-137931.14851</v>
      </c>
    </row>
    <row r="298" spans="1:6" s="48" customFormat="1" ht="11.25">
      <c r="A298" s="48" t="s">
        <v>277</v>
      </c>
      <c r="B298" s="59">
        <v>-254197.55321000001</v>
      </c>
      <c r="C298" s="59">
        <v>0</v>
      </c>
      <c r="D298" s="59">
        <v>0</v>
      </c>
      <c r="E298" s="59">
        <v>0</v>
      </c>
      <c r="F298" s="59">
        <v>-254197.55321000001</v>
      </c>
    </row>
    <row r="299" spans="1:6" s="48" customFormat="1" ht="11.25">
      <c r="A299" s="48" t="s">
        <v>278</v>
      </c>
      <c r="B299" s="59">
        <v>-108614.08549</v>
      </c>
      <c r="C299" s="59">
        <v>-372.50018</v>
      </c>
      <c r="D299" s="59">
        <v>0</v>
      </c>
      <c r="E299" s="59">
        <v>0</v>
      </c>
      <c r="F299" s="59">
        <v>-108986.58567</v>
      </c>
    </row>
    <row r="300" spans="1:6" s="48" customFormat="1" ht="12" thickBot="1">
      <c r="A300" s="48" t="s">
        <v>279</v>
      </c>
      <c r="B300" s="59">
        <v>-802585.11499999999</v>
      </c>
      <c r="C300" s="59">
        <v>-579094.42590000003</v>
      </c>
      <c r="D300" s="59">
        <v>0</v>
      </c>
      <c r="E300" s="59">
        <v>-43.269580000000005</v>
      </c>
      <c r="F300" s="59">
        <v>-1381722.81048</v>
      </c>
    </row>
    <row r="301" spans="1:6" s="48" customFormat="1" ht="12.75" thickTop="1" thickBot="1">
      <c r="A301" s="51" t="s">
        <v>280</v>
      </c>
      <c r="B301" s="58">
        <v>1892929.91943</v>
      </c>
      <c r="C301" s="58">
        <v>379672.80687999999</v>
      </c>
      <c r="D301" s="58">
        <v>11.65574</v>
      </c>
      <c r="E301" s="58">
        <v>167.63867999999999</v>
      </c>
      <c r="F301" s="58">
        <v>2272782.02073</v>
      </c>
    </row>
    <row r="302" spans="1:6" s="48" customFormat="1" ht="12" thickTop="1">
      <c r="A302" s="55" t="s">
        <v>281</v>
      </c>
      <c r="B302" s="59">
        <v>563.0886999999999</v>
      </c>
      <c r="C302" s="59">
        <v>200220.21143</v>
      </c>
      <c r="D302" s="59">
        <v>1.72E-3</v>
      </c>
      <c r="E302" s="59">
        <v>3663.2035299999998</v>
      </c>
      <c r="F302" s="59">
        <v>204446.50537999999</v>
      </c>
    </row>
    <row r="303" spans="1:6" s="48" customFormat="1" ht="11.25">
      <c r="A303" s="49" t="s">
        <v>282</v>
      </c>
      <c r="B303" s="59">
        <v>-14.848549999999999</v>
      </c>
      <c r="C303" s="59">
        <v>200220.21143</v>
      </c>
      <c r="D303" s="59">
        <v>0</v>
      </c>
      <c r="E303" s="59">
        <v>5.8031800000000002</v>
      </c>
      <c r="F303" s="59">
        <v>200211.16605999999</v>
      </c>
    </row>
    <row r="304" spans="1:6" s="48" customFormat="1" ht="11.25">
      <c r="A304" s="49" t="s">
        <v>283</v>
      </c>
      <c r="B304" s="59">
        <v>577.93724999999995</v>
      </c>
      <c r="C304" s="59">
        <v>0</v>
      </c>
      <c r="D304" s="59">
        <v>1.72E-3</v>
      </c>
      <c r="E304" s="59">
        <v>3657.4003499999999</v>
      </c>
      <c r="F304" s="59">
        <v>4235.33932</v>
      </c>
    </row>
    <row r="305" spans="1:6" s="48" customFormat="1" ht="11.25">
      <c r="A305" s="55" t="s">
        <v>284</v>
      </c>
      <c r="B305" s="59">
        <v>-1346.2627399999999</v>
      </c>
      <c r="C305" s="59">
        <v>-201989.49893</v>
      </c>
      <c r="D305" s="59">
        <v>-1.09E-3</v>
      </c>
      <c r="E305" s="59">
        <v>-1273.5137299999999</v>
      </c>
      <c r="F305" s="59">
        <v>-204609.27649000002</v>
      </c>
    </row>
    <row r="306" spans="1:6" s="48" customFormat="1" ht="11.25">
      <c r="A306" s="49" t="s">
        <v>285</v>
      </c>
      <c r="B306" s="59">
        <v>-2.1250000000000002E-2</v>
      </c>
      <c r="C306" s="59">
        <v>-201989.49893</v>
      </c>
      <c r="D306" s="59">
        <v>0</v>
      </c>
      <c r="E306" s="59">
        <v>0</v>
      </c>
      <c r="F306" s="59">
        <v>-201989.52018000002</v>
      </c>
    </row>
    <row r="307" spans="1:6" s="48" customFormat="1" ht="12" thickBot="1">
      <c r="A307" s="49" t="s">
        <v>286</v>
      </c>
      <c r="B307" s="59">
        <v>-1346.2414899999999</v>
      </c>
      <c r="C307" s="59">
        <v>0</v>
      </c>
      <c r="D307" s="59">
        <v>-1.09E-3</v>
      </c>
      <c r="E307" s="59">
        <v>-1273.5137299999999</v>
      </c>
      <c r="F307" s="59">
        <v>-2619.7563100000002</v>
      </c>
    </row>
    <row r="308" spans="1:6" s="48" customFormat="1" ht="12.75" thickTop="1" thickBot="1">
      <c r="A308" s="51" t="s">
        <v>287</v>
      </c>
      <c r="B308" s="58">
        <v>1892146.7453900001</v>
      </c>
      <c r="C308" s="58">
        <v>377903.51938000001</v>
      </c>
      <c r="D308" s="58">
        <v>11.656370000000001</v>
      </c>
      <c r="E308" s="58">
        <v>2557.3284800000001</v>
      </c>
      <c r="F308" s="58">
        <v>2272619.2496199999</v>
      </c>
    </row>
    <row r="309" spans="1:6" s="48" customFormat="1" ht="12.75" thickTop="1" thickBot="1">
      <c r="A309" s="48" t="s">
        <v>288</v>
      </c>
      <c r="B309" s="59">
        <v>20334.560390000002</v>
      </c>
      <c r="C309" s="59">
        <v>10767.385380000002</v>
      </c>
      <c r="D309" s="59">
        <v>0</v>
      </c>
      <c r="E309" s="59">
        <v>0</v>
      </c>
      <c r="F309" s="59">
        <v>31101.945769999998</v>
      </c>
    </row>
    <row r="310" spans="1:6" s="48" customFormat="1" ht="12.75" thickTop="1" thickBot="1">
      <c r="A310" s="51" t="s">
        <v>289</v>
      </c>
      <c r="B310" s="58">
        <v>1912481.3057800001</v>
      </c>
      <c r="C310" s="58">
        <v>388670.90476</v>
      </c>
      <c r="D310" s="58">
        <v>11.656370000000001</v>
      </c>
      <c r="E310" s="58">
        <v>2557.3284800000001</v>
      </c>
      <c r="F310" s="58">
        <v>2303721.19539</v>
      </c>
    </row>
    <row r="311" spans="1:6" s="48" customFormat="1" ht="12.75" thickTop="1" thickBot="1">
      <c r="A311" s="49" t="s">
        <v>290</v>
      </c>
      <c r="B311" s="59">
        <v>-19826.021000000001</v>
      </c>
      <c r="C311" s="59">
        <v>3997.1512799999996</v>
      </c>
      <c r="D311" s="59">
        <v>0</v>
      </c>
      <c r="E311" s="59">
        <v>0</v>
      </c>
      <c r="F311" s="59">
        <v>-15828.869720000001</v>
      </c>
    </row>
    <row r="312" spans="1:6" s="48" customFormat="1" ht="12.75" thickTop="1" thickBot="1">
      <c r="A312" s="47" t="s">
        <v>291</v>
      </c>
      <c r="B312" s="58">
        <v>1892655.2847799999</v>
      </c>
      <c r="C312" s="58">
        <v>392668.05604</v>
      </c>
      <c r="D312" s="58">
        <v>11.656370000000001</v>
      </c>
      <c r="E312" s="58">
        <v>2557.3284800000001</v>
      </c>
      <c r="F312" s="58">
        <v>2287892.3256700002</v>
      </c>
    </row>
    <row r="313" spans="1:6" s="48" customFormat="1" ht="12.75" thickTop="1" thickBot="1">
      <c r="A313" s="49" t="s">
        <v>292</v>
      </c>
      <c r="B313" s="59">
        <v>0</v>
      </c>
      <c r="C313" s="59">
        <v>0</v>
      </c>
      <c r="D313" s="59">
        <v>0</v>
      </c>
      <c r="E313" s="59">
        <v>0</v>
      </c>
      <c r="F313" s="59">
        <v>0</v>
      </c>
    </row>
    <row r="314" spans="1:6" s="48" customFormat="1" ht="12.75" thickTop="1" thickBot="1">
      <c r="A314" s="51" t="s">
        <v>293</v>
      </c>
      <c r="B314" s="58">
        <v>1892655.2847799999</v>
      </c>
      <c r="C314" s="58">
        <v>392668.05604</v>
      </c>
      <c r="D314" s="58">
        <v>11.656370000000001</v>
      </c>
      <c r="E314" s="58">
        <v>2557.3284800000001</v>
      </c>
      <c r="F314" s="58">
        <v>2287892.3256700002</v>
      </c>
    </row>
    <row r="315" spans="1:6" s="48" customFormat="1" ht="12.75" thickTop="1" thickBot="1">
      <c r="A315" s="55" t="s">
        <v>294</v>
      </c>
      <c r="B315" s="59">
        <v>-744256.13471999997</v>
      </c>
      <c r="C315" s="59">
        <v>0</v>
      </c>
      <c r="D315" s="59">
        <v>0</v>
      </c>
      <c r="E315" s="59">
        <v>0</v>
      </c>
      <c r="F315" s="59">
        <v>-744256.13471999997</v>
      </c>
    </row>
    <row r="316" spans="1:6" s="48" customFormat="1" ht="12.75" thickTop="1" thickBot="1">
      <c r="A316" s="51" t="s">
        <v>295</v>
      </c>
      <c r="B316" s="510">
        <v>1148399.1500599999</v>
      </c>
      <c r="C316" s="510">
        <v>392668.05604</v>
      </c>
      <c r="D316" s="510">
        <v>11.656370000000001</v>
      </c>
      <c r="E316" s="510">
        <v>2557.3284800000001</v>
      </c>
      <c r="F316" s="510">
        <v>1543636.19095</v>
      </c>
    </row>
    <row r="317" spans="1:6" s="135" customFormat="1" ht="9" customHeight="1" thickTop="1" thickBot="1">
      <c r="A317" s="64"/>
      <c r="B317" s="374"/>
      <c r="C317" s="374"/>
      <c r="D317" s="374"/>
      <c r="E317" s="374"/>
      <c r="F317" s="374"/>
    </row>
    <row r="318" spans="1:6" ht="15.75" thickTop="1">
      <c r="A318" s="49" t="s">
        <v>1478</v>
      </c>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49"/>
  <sheetViews>
    <sheetView showGridLines="0" zoomScaleNormal="100" workbookViewId="0"/>
  </sheetViews>
  <sheetFormatPr defaultColWidth="11.42578125" defaultRowHeight="15"/>
  <cols>
    <col min="1" max="1" width="59" style="69" customWidth="1"/>
    <col min="2" max="15" width="9.85546875" style="68" customWidth="1"/>
    <col min="16" max="16" width="10.42578125" style="68" customWidth="1"/>
    <col min="17" max="17" width="2.140625" style="369" customWidth="1"/>
    <col min="18" max="256" width="11.42578125" style="721"/>
    <col min="257" max="257" width="58.140625" style="721" customWidth="1"/>
    <col min="258" max="271" width="9.85546875" style="721" customWidth="1"/>
    <col min="272" max="272" width="10.42578125" style="721" customWidth="1"/>
    <col min="273" max="273" width="2.140625" style="721" customWidth="1"/>
    <col min="274" max="512" width="11.42578125" style="721"/>
    <col min="513" max="513" width="58.140625" style="721" customWidth="1"/>
    <col min="514" max="527" width="9.85546875" style="721" customWidth="1"/>
    <col min="528" max="528" width="10.42578125" style="721" customWidth="1"/>
    <col min="529" max="529" width="2.140625" style="721" customWidth="1"/>
    <col min="530" max="768" width="11.42578125" style="721"/>
    <col min="769" max="769" width="58.140625" style="721" customWidth="1"/>
    <col min="770" max="783" width="9.85546875" style="721" customWidth="1"/>
    <col min="784" max="784" width="10.42578125" style="721" customWidth="1"/>
    <col min="785" max="785" width="2.140625" style="721" customWidth="1"/>
    <col min="786" max="1024" width="11.42578125" style="721"/>
    <col min="1025" max="1025" width="58.140625" style="721" customWidth="1"/>
    <col min="1026" max="1039" width="9.85546875" style="721" customWidth="1"/>
    <col min="1040" max="1040" width="10.42578125" style="721" customWidth="1"/>
    <col min="1041" max="1041" width="2.140625" style="721" customWidth="1"/>
    <col min="1042" max="1280" width="11.42578125" style="721"/>
    <col min="1281" max="1281" width="58.140625" style="721" customWidth="1"/>
    <col min="1282" max="1295" width="9.85546875" style="721" customWidth="1"/>
    <col min="1296" max="1296" width="10.42578125" style="721" customWidth="1"/>
    <col min="1297" max="1297" width="2.140625" style="721" customWidth="1"/>
    <col min="1298" max="1536" width="11.42578125" style="721"/>
    <col min="1537" max="1537" width="58.140625" style="721" customWidth="1"/>
    <col min="1538" max="1551" width="9.85546875" style="721" customWidth="1"/>
    <col min="1552" max="1552" width="10.42578125" style="721" customWidth="1"/>
    <col min="1553" max="1553" width="2.140625" style="721" customWidth="1"/>
    <col min="1554" max="1792" width="11.42578125" style="721"/>
    <col min="1793" max="1793" width="58.140625" style="721" customWidth="1"/>
    <col min="1794" max="1807" width="9.85546875" style="721" customWidth="1"/>
    <col min="1808" max="1808" width="10.42578125" style="721" customWidth="1"/>
    <col min="1809" max="1809" width="2.140625" style="721" customWidth="1"/>
    <col min="1810" max="2048" width="11.42578125" style="721"/>
    <col min="2049" max="2049" width="58.140625" style="721" customWidth="1"/>
    <col min="2050" max="2063" width="9.85546875" style="721" customWidth="1"/>
    <col min="2064" max="2064" width="10.42578125" style="721" customWidth="1"/>
    <col min="2065" max="2065" width="2.140625" style="721" customWidth="1"/>
    <col min="2066" max="2304" width="11.42578125" style="721"/>
    <col min="2305" max="2305" width="58.140625" style="721" customWidth="1"/>
    <col min="2306" max="2319" width="9.85546875" style="721" customWidth="1"/>
    <col min="2320" max="2320" width="10.42578125" style="721" customWidth="1"/>
    <col min="2321" max="2321" width="2.140625" style="721" customWidth="1"/>
    <col min="2322" max="2560" width="11.42578125" style="721"/>
    <col min="2561" max="2561" width="58.140625" style="721" customWidth="1"/>
    <col min="2562" max="2575" width="9.85546875" style="721" customWidth="1"/>
    <col min="2576" max="2576" width="10.42578125" style="721" customWidth="1"/>
    <col min="2577" max="2577" width="2.140625" style="721" customWidth="1"/>
    <col min="2578" max="2816" width="11.42578125" style="721"/>
    <col min="2817" max="2817" width="58.140625" style="721" customWidth="1"/>
    <col min="2818" max="2831" width="9.85546875" style="721" customWidth="1"/>
    <col min="2832" max="2832" width="10.42578125" style="721" customWidth="1"/>
    <col min="2833" max="2833" width="2.140625" style="721" customWidth="1"/>
    <col min="2834" max="3072" width="11.42578125" style="721"/>
    <col min="3073" max="3073" width="58.140625" style="721" customWidth="1"/>
    <col min="3074" max="3087" width="9.85546875" style="721" customWidth="1"/>
    <col min="3088" max="3088" width="10.42578125" style="721" customWidth="1"/>
    <col min="3089" max="3089" width="2.140625" style="721" customWidth="1"/>
    <col min="3090" max="3328" width="11.42578125" style="721"/>
    <col min="3329" max="3329" width="58.140625" style="721" customWidth="1"/>
    <col min="3330" max="3343" width="9.85546875" style="721" customWidth="1"/>
    <col min="3344" max="3344" width="10.42578125" style="721" customWidth="1"/>
    <col min="3345" max="3345" width="2.140625" style="721" customWidth="1"/>
    <col min="3346" max="3584" width="11.42578125" style="721"/>
    <col min="3585" max="3585" width="58.140625" style="721" customWidth="1"/>
    <col min="3586" max="3599" width="9.85546875" style="721" customWidth="1"/>
    <col min="3600" max="3600" width="10.42578125" style="721" customWidth="1"/>
    <col min="3601" max="3601" width="2.140625" style="721" customWidth="1"/>
    <col min="3602" max="3840" width="11.42578125" style="721"/>
    <col min="3841" max="3841" width="58.140625" style="721" customWidth="1"/>
    <col min="3842" max="3855" width="9.85546875" style="721" customWidth="1"/>
    <col min="3856" max="3856" width="10.42578125" style="721" customWidth="1"/>
    <col min="3857" max="3857" width="2.140625" style="721" customWidth="1"/>
    <col min="3858" max="4096" width="11.42578125" style="721"/>
    <col min="4097" max="4097" width="58.140625" style="721" customWidth="1"/>
    <col min="4098" max="4111" width="9.85546875" style="721" customWidth="1"/>
    <col min="4112" max="4112" width="10.42578125" style="721" customWidth="1"/>
    <col min="4113" max="4113" width="2.140625" style="721" customWidth="1"/>
    <col min="4114" max="4352" width="11.42578125" style="721"/>
    <col min="4353" max="4353" width="58.140625" style="721" customWidth="1"/>
    <col min="4354" max="4367" width="9.85546875" style="721" customWidth="1"/>
    <col min="4368" max="4368" width="10.42578125" style="721" customWidth="1"/>
    <col min="4369" max="4369" width="2.140625" style="721" customWidth="1"/>
    <col min="4370" max="4608" width="11.42578125" style="721"/>
    <col min="4609" max="4609" width="58.140625" style="721" customWidth="1"/>
    <col min="4610" max="4623" width="9.85546875" style="721" customWidth="1"/>
    <col min="4624" max="4624" width="10.42578125" style="721" customWidth="1"/>
    <col min="4625" max="4625" width="2.140625" style="721" customWidth="1"/>
    <col min="4626" max="4864" width="11.42578125" style="721"/>
    <col min="4865" max="4865" width="58.140625" style="721" customWidth="1"/>
    <col min="4866" max="4879" width="9.85546875" style="721" customWidth="1"/>
    <col min="4880" max="4880" width="10.42578125" style="721" customWidth="1"/>
    <col min="4881" max="4881" width="2.140625" style="721" customWidth="1"/>
    <col min="4882" max="5120" width="11.42578125" style="721"/>
    <col min="5121" max="5121" width="58.140625" style="721" customWidth="1"/>
    <col min="5122" max="5135" width="9.85546875" style="721" customWidth="1"/>
    <col min="5136" max="5136" width="10.42578125" style="721" customWidth="1"/>
    <col min="5137" max="5137" width="2.140625" style="721" customWidth="1"/>
    <col min="5138" max="5376" width="11.42578125" style="721"/>
    <col min="5377" max="5377" width="58.140625" style="721" customWidth="1"/>
    <col min="5378" max="5391" width="9.85546875" style="721" customWidth="1"/>
    <col min="5392" max="5392" width="10.42578125" style="721" customWidth="1"/>
    <col min="5393" max="5393" width="2.140625" style="721" customWidth="1"/>
    <col min="5394" max="5632" width="11.42578125" style="721"/>
    <col min="5633" max="5633" width="58.140625" style="721" customWidth="1"/>
    <col min="5634" max="5647" width="9.85546875" style="721" customWidth="1"/>
    <col min="5648" max="5648" width="10.42578125" style="721" customWidth="1"/>
    <col min="5649" max="5649" width="2.140625" style="721" customWidth="1"/>
    <col min="5650" max="5888" width="11.42578125" style="721"/>
    <col min="5889" max="5889" width="58.140625" style="721" customWidth="1"/>
    <col min="5890" max="5903" width="9.85546875" style="721" customWidth="1"/>
    <col min="5904" max="5904" width="10.42578125" style="721" customWidth="1"/>
    <col min="5905" max="5905" width="2.140625" style="721" customWidth="1"/>
    <col min="5906" max="6144" width="11.42578125" style="721"/>
    <col min="6145" max="6145" width="58.140625" style="721" customWidth="1"/>
    <col min="6146" max="6159" width="9.85546875" style="721" customWidth="1"/>
    <col min="6160" max="6160" width="10.42578125" style="721" customWidth="1"/>
    <col min="6161" max="6161" width="2.140625" style="721" customWidth="1"/>
    <col min="6162" max="6400" width="11.42578125" style="721"/>
    <col min="6401" max="6401" width="58.140625" style="721" customWidth="1"/>
    <col min="6402" max="6415" width="9.85546875" style="721" customWidth="1"/>
    <col min="6416" max="6416" width="10.42578125" style="721" customWidth="1"/>
    <col min="6417" max="6417" width="2.140625" style="721" customWidth="1"/>
    <col min="6418" max="6656" width="11.42578125" style="721"/>
    <col min="6657" max="6657" width="58.140625" style="721" customWidth="1"/>
    <col min="6658" max="6671" width="9.85546875" style="721" customWidth="1"/>
    <col min="6672" max="6672" width="10.42578125" style="721" customWidth="1"/>
    <col min="6673" max="6673" width="2.140625" style="721" customWidth="1"/>
    <col min="6674" max="6912" width="11.42578125" style="721"/>
    <col min="6913" max="6913" width="58.140625" style="721" customWidth="1"/>
    <col min="6914" max="6927" width="9.85546875" style="721" customWidth="1"/>
    <col min="6928" max="6928" width="10.42578125" style="721" customWidth="1"/>
    <col min="6929" max="6929" width="2.140625" style="721" customWidth="1"/>
    <col min="6930" max="7168" width="11.42578125" style="721"/>
    <col min="7169" max="7169" width="58.140625" style="721" customWidth="1"/>
    <col min="7170" max="7183" width="9.85546875" style="721" customWidth="1"/>
    <col min="7184" max="7184" width="10.42578125" style="721" customWidth="1"/>
    <col min="7185" max="7185" width="2.140625" style="721" customWidth="1"/>
    <col min="7186" max="7424" width="11.42578125" style="721"/>
    <col min="7425" max="7425" width="58.140625" style="721" customWidth="1"/>
    <col min="7426" max="7439" width="9.85546875" style="721" customWidth="1"/>
    <col min="7440" max="7440" width="10.42578125" style="721" customWidth="1"/>
    <col min="7441" max="7441" width="2.140625" style="721" customWidth="1"/>
    <col min="7442" max="7680" width="11.42578125" style="721"/>
    <col min="7681" max="7681" width="58.140625" style="721" customWidth="1"/>
    <col min="7682" max="7695" width="9.85546875" style="721" customWidth="1"/>
    <col min="7696" max="7696" width="10.42578125" style="721" customWidth="1"/>
    <col min="7697" max="7697" width="2.140625" style="721" customWidth="1"/>
    <col min="7698" max="7936" width="11.42578125" style="721"/>
    <col min="7937" max="7937" width="58.140625" style="721" customWidth="1"/>
    <col min="7938" max="7951" width="9.85546875" style="721" customWidth="1"/>
    <col min="7952" max="7952" width="10.42578125" style="721" customWidth="1"/>
    <col min="7953" max="7953" width="2.140625" style="721" customWidth="1"/>
    <col min="7954" max="8192" width="11.42578125" style="721"/>
    <col min="8193" max="8193" width="58.140625" style="721" customWidth="1"/>
    <col min="8194" max="8207" width="9.85546875" style="721" customWidth="1"/>
    <col min="8208" max="8208" width="10.42578125" style="721" customWidth="1"/>
    <col min="8209" max="8209" width="2.140625" style="721" customWidth="1"/>
    <col min="8210" max="8448" width="11.42578125" style="721"/>
    <col min="8449" max="8449" width="58.140625" style="721" customWidth="1"/>
    <col min="8450" max="8463" width="9.85546875" style="721" customWidth="1"/>
    <col min="8464" max="8464" width="10.42578125" style="721" customWidth="1"/>
    <col min="8465" max="8465" width="2.140625" style="721" customWidth="1"/>
    <col min="8466" max="8704" width="11.42578125" style="721"/>
    <col min="8705" max="8705" width="58.140625" style="721" customWidth="1"/>
    <col min="8706" max="8719" width="9.85546875" style="721" customWidth="1"/>
    <col min="8720" max="8720" width="10.42578125" style="721" customWidth="1"/>
    <col min="8721" max="8721" width="2.140625" style="721" customWidth="1"/>
    <col min="8722" max="8960" width="11.42578125" style="721"/>
    <col min="8961" max="8961" width="58.140625" style="721" customWidth="1"/>
    <col min="8962" max="8975" width="9.85546875" style="721" customWidth="1"/>
    <col min="8976" max="8976" width="10.42578125" style="721" customWidth="1"/>
    <col min="8977" max="8977" width="2.140625" style="721" customWidth="1"/>
    <col min="8978" max="9216" width="11.42578125" style="721"/>
    <col min="9217" max="9217" width="58.140625" style="721" customWidth="1"/>
    <col min="9218" max="9231" width="9.85546875" style="721" customWidth="1"/>
    <col min="9232" max="9232" width="10.42578125" style="721" customWidth="1"/>
    <col min="9233" max="9233" width="2.140625" style="721" customWidth="1"/>
    <col min="9234" max="9472" width="11.42578125" style="721"/>
    <col min="9473" max="9473" width="58.140625" style="721" customWidth="1"/>
    <col min="9474" max="9487" width="9.85546875" style="721" customWidth="1"/>
    <col min="9488" max="9488" width="10.42578125" style="721" customWidth="1"/>
    <col min="9489" max="9489" width="2.140625" style="721" customWidth="1"/>
    <col min="9490" max="9728" width="11.42578125" style="721"/>
    <col min="9729" max="9729" width="58.140625" style="721" customWidth="1"/>
    <col min="9730" max="9743" width="9.85546875" style="721" customWidth="1"/>
    <col min="9744" max="9744" width="10.42578125" style="721" customWidth="1"/>
    <col min="9745" max="9745" width="2.140625" style="721" customWidth="1"/>
    <col min="9746" max="9984" width="11.42578125" style="721"/>
    <col min="9985" max="9985" width="58.140625" style="721" customWidth="1"/>
    <col min="9986" max="9999" width="9.85546875" style="721" customWidth="1"/>
    <col min="10000" max="10000" width="10.42578125" style="721" customWidth="1"/>
    <col min="10001" max="10001" width="2.140625" style="721" customWidth="1"/>
    <col min="10002" max="10240" width="11.42578125" style="721"/>
    <col min="10241" max="10241" width="58.140625" style="721" customWidth="1"/>
    <col min="10242" max="10255" width="9.85546875" style="721" customWidth="1"/>
    <col min="10256" max="10256" width="10.42578125" style="721" customWidth="1"/>
    <col min="10257" max="10257" width="2.140625" style="721" customWidth="1"/>
    <col min="10258" max="10496" width="11.42578125" style="721"/>
    <col min="10497" max="10497" width="58.140625" style="721" customWidth="1"/>
    <col min="10498" max="10511" width="9.85546875" style="721" customWidth="1"/>
    <col min="10512" max="10512" width="10.42578125" style="721" customWidth="1"/>
    <col min="10513" max="10513" width="2.140625" style="721" customWidth="1"/>
    <col min="10514" max="10752" width="11.42578125" style="721"/>
    <col min="10753" max="10753" width="58.140625" style="721" customWidth="1"/>
    <col min="10754" max="10767" width="9.85546875" style="721" customWidth="1"/>
    <col min="10768" max="10768" width="10.42578125" style="721" customWidth="1"/>
    <col min="10769" max="10769" width="2.140625" style="721" customWidth="1"/>
    <col min="10770" max="11008" width="11.42578125" style="721"/>
    <col min="11009" max="11009" width="58.140625" style="721" customWidth="1"/>
    <col min="11010" max="11023" width="9.85546875" style="721" customWidth="1"/>
    <col min="11024" max="11024" width="10.42578125" style="721" customWidth="1"/>
    <col min="11025" max="11025" width="2.140625" style="721" customWidth="1"/>
    <col min="11026" max="11264" width="11.42578125" style="721"/>
    <col min="11265" max="11265" width="58.140625" style="721" customWidth="1"/>
    <col min="11266" max="11279" width="9.85546875" style="721" customWidth="1"/>
    <col min="11280" max="11280" width="10.42578125" style="721" customWidth="1"/>
    <col min="11281" max="11281" width="2.140625" style="721" customWidth="1"/>
    <col min="11282" max="11520" width="11.42578125" style="721"/>
    <col min="11521" max="11521" width="58.140625" style="721" customWidth="1"/>
    <col min="11522" max="11535" width="9.85546875" style="721" customWidth="1"/>
    <col min="11536" max="11536" width="10.42578125" style="721" customWidth="1"/>
    <col min="11537" max="11537" width="2.140625" style="721" customWidth="1"/>
    <col min="11538" max="11776" width="11.42578125" style="721"/>
    <col min="11777" max="11777" width="58.140625" style="721" customWidth="1"/>
    <col min="11778" max="11791" width="9.85546875" style="721" customWidth="1"/>
    <col min="11792" max="11792" width="10.42578125" style="721" customWidth="1"/>
    <col min="11793" max="11793" width="2.140625" style="721" customWidth="1"/>
    <col min="11794" max="12032" width="11.42578125" style="721"/>
    <col min="12033" max="12033" width="58.140625" style="721" customWidth="1"/>
    <col min="12034" max="12047" width="9.85546875" style="721" customWidth="1"/>
    <col min="12048" max="12048" width="10.42578125" style="721" customWidth="1"/>
    <col min="12049" max="12049" width="2.140625" style="721" customWidth="1"/>
    <col min="12050" max="12288" width="11.42578125" style="721"/>
    <col min="12289" max="12289" width="58.140625" style="721" customWidth="1"/>
    <col min="12290" max="12303" width="9.85546875" style="721" customWidth="1"/>
    <col min="12304" max="12304" width="10.42578125" style="721" customWidth="1"/>
    <col min="12305" max="12305" width="2.140625" style="721" customWidth="1"/>
    <col min="12306" max="12544" width="11.42578125" style="721"/>
    <col min="12545" max="12545" width="58.140625" style="721" customWidth="1"/>
    <col min="12546" max="12559" width="9.85546875" style="721" customWidth="1"/>
    <col min="12560" max="12560" width="10.42578125" style="721" customWidth="1"/>
    <col min="12561" max="12561" width="2.140625" style="721" customWidth="1"/>
    <col min="12562" max="12800" width="11.42578125" style="721"/>
    <col min="12801" max="12801" width="58.140625" style="721" customWidth="1"/>
    <col min="12802" max="12815" width="9.85546875" style="721" customWidth="1"/>
    <col min="12816" max="12816" width="10.42578125" style="721" customWidth="1"/>
    <col min="12817" max="12817" width="2.140625" style="721" customWidth="1"/>
    <col min="12818" max="13056" width="11.42578125" style="721"/>
    <col min="13057" max="13057" width="58.140625" style="721" customWidth="1"/>
    <col min="13058" max="13071" width="9.85546875" style="721" customWidth="1"/>
    <col min="13072" max="13072" width="10.42578125" style="721" customWidth="1"/>
    <col min="13073" max="13073" width="2.140625" style="721" customWidth="1"/>
    <col min="13074" max="13312" width="11.42578125" style="721"/>
    <col min="13313" max="13313" width="58.140625" style="721" customWidth="1"/>
    <col min="13314" max="13327" width="9.85546875" style="721" customWidth="1"/>
    <col min="13328" max="13328" width="10.42578125" style="721" customWidth="1"/>
    <col min="13329" max="13329" width="2.140625" style="721" customWidth="1"/>
    <col min="13330" max="13568" width="11.42578125" style="721"/>
    <col min="13569" max="13569" width="58.140625" style="721" customWidth="1"/>
    <col min="13570" max="13583" width="9.85546875" style="721" customWidth="1"/>
    <col min="13584" max="13584" width="10.42578125" style="721" customWidth="1"/>
    <col min="13585" max="13585" width="2.140625" style="721" customWidth="1"/>
    <col min="13586" max="13824" width="11.42578125" style="721"/>
    <col min="13825" max="13825" width="58.140625" style="721" customWidth="1"/>
    <col min="13826" max="13839" width="9.85546875" style="721" customWidth="1"/>
    <col min="13840" max="13840" width="10.42578125" style="721" customWidth="1"/>
    <col min="13841" max="13841" width="2.140625" style="721" customWidth="1"/>
    <col min="13842" max="14080" width="11.42578125" style="721"/>
    <col min="14081" max="14081" width="58.140625" style="721" customWidth="1"/>
    <col min="14082" max="14095" width="9.85546875" style="721" customWidth="1"/>
    <col min="14096" max="14096" width="10.42578125" style="721" customWidth="1"/>
    <col min="14097" max="14097" width="2.140625" style="721" customWidth="1"/>
    <col min="14098" max="14336" width="11.42578125" style="721"/>
    <col min="14337" max="14337" width="58.140625" style="721" customWidth="1"/>
    <col min="14338" max="14351" width="9.85546875" style="721" customWidth="1"/>
    <col min="14352" max="14352" width="10.42578125" style="721" customWidth="1"/>
    <col min="14353" max="14353" width="2.140625" style="721" customWidth="1"/>
    <col min="14354" max="14592" width="11.42578125" style="721"/>
    <col min="14593" max="14593" width="58.140625" style="721" customWidth="1"/>
    <col min="14594" max="14607" width="9.85546875" style="721" customWidth="1"/>
    <col min="14608" max="14608" width="10.42578125" style="721" customWidth="1"/>
    <col min="14609" max="14609" width="2.140625" style="721" customWidth="1"/>
    <col min="14610" max="14848" width="11.42578125" style="721"/>
    <col min="14849" max="14849" width="58.140625" style="721" customWidth="1"/>
    <col min="14850" max="14863" width="9.85546875" style="721" customWidth="1"/>
    <col min="14864" max="14864" width="10.42578125" style="721" customWidth="1"/>
    <col min="14865" max="14865" width="2.140625" style="721" customWidth="1"/>
    <col min="14866" max="15104" width="11.42578125" style="721"/>
    <col min="15105" max="15105" width="58.140625" style="721" customWidth="1"/>
    <col min="15106" max="15119" width="9.85546875" style="721" customWidth="1"/>
    <col min="15120" max="15120" width="10.42578125" style="721" customWidth="1"/>
    <col min="15121" max="15121" width="2.140625" style="721" customWidth="1"/>
    <col min="15122" max="15360" width="11.42578125" style="721"/>
    <col min="15361" max="15361" width="58.140625" style="721" customWidth="1"/>
    <col min="15362" max="15375" width="9.85546875" style="721" customWidth="1"/>
    <col min="15376" max="15376" width="10.42578125" style="721" customWidth="1"/>
    <col min="15377" max="15377" width="2.140625" style="721" customWidth="1"/>
    <col min="15378" max="15616" width="11.42578125" style="721"/>
    <col min="15617" max="15617" width="58.140625" style="721" customWidth="1"/>
    <col min="15618" max="15631" width="9.85546875" style="721" customWidth="1"/>
    <col min="15632" max="15632" width="10.42578125" style="721" customWidth="1"/>
    <col min="15633" max="15633" width="2.140625" style="721" customWidth="1"/>
    <col min="15634" max="15872" width="11.42578125" style="721"/>
    <col min="15873" max="15873" width="58.140625" style="721" customWidth="1"/>
    <col min="15874" max="15887" width="9.85546875" style="721" customWidth="1"/>
    <col min="15888" max="15888" width="10.42578125" style="721" customWidth="1"/>
    <col min="15889" max="15889" width="2.140625" style="721" customWidth="1"/>
    <col min="15890" max="16128" width="11.42578125" style="721"/>
    <col min="16129" max="16129" width="58.140625" style="721" customWidth="1"/>
    <col min="16130" max="16143" width="9.85546875" style="721" customWidth="1"/>
    <col min="16144" max="16144" width="10.42578125" style="721" customWidth="1"/>
    <col min="16145" max="16145" width="2.140625" style="721" customWidth="1"/>
    <col min="16146" max="16384" width="11.42578125" style="721"/>
  </cols>
  <sheetData>
    <row r="1" spans="1:17" s="72" customFormat="1" ht="3.75" customHeight="1">
      <c r="A1" s="70"/>
      <c r="B1" s="504"/>
      <c r="C1" s="504"/>
      <c r="D1" s="504"/>
      <c r="E1" s="504"/>
      <c r="F1" s="504"/>
      <c r="G1" s="504"/>
      <c r="H1" s="504"/>
      <c r="I1" s="504"/>
      <c r="J1" s="504"/>
      <c r="K1" s="504"/>
      <c r="L1" s="504"/>
      <c r="M1" s="504"/>
      <c r="N1" s="504"/>
      <c r="O1" s="504"/>
      <c r="P1" s="504"/>
    </row>
    <row r="2" spans="1:17" s="62" customFormat="1" ht="37.5" customHeight="1">
      <c r="A2" s="1149" t="s">
        <v>1085</v>
      </c>
      <c r="B2" s="1149"/>
      <c r="C2" s="1149"/>
      <c r="D2" s="1149"/>
      <c r="E2" s="1149"/>
      <c r="F2" s="1149"/>
      <c r="G2" s="1149"/>
      <c r="H2" s="1149"/>
      <c r="I2" s="1149"/>
      <c r="J2" s="1149"/>
      <c r="K2" s="1149"/>
      <c r="L2" s="1149"/>
      <c r="M2" s="1149"/>
      <c r="N2" s="1149"/>
      <c r="O2" s="1149"/>
      <c r="P2" s="1149"/>
    </row>
    <row r="3" spans="1:17" s="62" customFormat="1" ht="24.75" customHeight="1">
      <c r="A3" s="1149" t="s">
        <v>1233</v>
      </c>
      <c r="B3" s="1149"/>
      <c r="C3" s="1149"/>
      <c r="D3" s="1149"/>
      <c r="E3" s="1149"/>
      <c r="F3" s="1149"/>
      <c r="G3" s="1149"/>
      <c r="H3" s="1149"/>
      <c r="I3" s="1149"/>
      <c r="J3" s="1149"/>
      <c r="K3" s="1149"/>
      <c r="L3" s="1149"/>
      <c r="M3" s="1149"/>
      <c r="N3" s="1149"/>
      <c r="O3" s="1149"/>
      <c r="P3" s="1149"/>
    </row>
    <row r="4" spans="1:17" s="62" customFormat="1" ht="24.75" customHeight="1">
      <c r="A4" s="1149" t="s">
        <v>1503</v>
      </c>
      <c r="B4" s="1149"/>
      <c r="C4" s="1149"/>
      <c r="D4" s="1149"/>
      <c r="E4" s="1149"/>
      <c r="F4" s="1149"/>
      <c r="G4" s="1149"/>
      <c r="H4" s="1149"/>
      <c r="I4" s="1149"/>
      <c r="J4" s="1149"/>
      <c r="K4" s="1149"/>
      <c r="L4" s="1149"/>
      <c r="M4" s="1149"/>
      <c r="N4" s="1149"/>
      <c r="O4" s="1149"/>
      <c r="P4" s="1149"/>
    </row>
    <row r="5" spans="1:17" s="63" customFormat="1" ht="36" customHeight="1">
      <c r="A5" s="1156" t="s">
        <v>1356</v>
      </c>
      <c r="B5" s="1156"/>
      <c r="C5" s="1156"/>
      <c r="D5" s="1156"/>
      <c r="E5" s="1156"/>
      <c r="F5" s="1156"/>
      <c r="G5" s="1156"/>
      <c r="H5" s="1156"/>
      <c r="I5" s="1156"/>
      <c r="J5" s="1156"/>
      <c r="K5" s="1156"/>
      <c r="L5" s="1156"/>
      <c r="M5" s="1156"/>
      <c r="N5" s="1156"/>
      <c r="O5" s="1156"/>
      <c r="P5" s="1156"/>
    </row>
    <row r="6" spans="1:17" ht="6" hidden="1" customHeight="1" thickBot="1">
      <c r="A6" s="984"/>
      <c r="B6" s="972"/>
      <c r="C6" s="972"/>
      <c r="D6" s="972"/>
      <c r="E6" s="972"/>
      <c r="F6" s="972"/>
      <c r="G6" s="972"/>
      <c r="H6" s="972"/>
      <c r="I6" s="972"/>
      <c r="J6" s="972"/>
      <c r="K6" s="972"/>
      <c r="L6" s="972"/>
      <c r="M6" s="972"/>
      <c r="N6" s="972"/>
      <c r="O6" s="972"/>
      <c r="P6" s="972"/>
      <c r="Q6" s="721"/>
    </row>
    <row r="7" spans="1:17" ht="2.25" customHeight="1" thickBot="1">
      <c r="A7" s="984"/>
      <c r="B7" s="985"/>
      <c r="C7" s="985"/>
      <c r="D7" s="985"/>
      <c r="E7" s="985"/>
      <c r="F7" s="985"/>
      <c r="G7" s="985"/>
      <c r="H7" s="985"/>
      <c r="I7" s="985"/>
      <c r="J7" s="985"/>
      <c r="K7" s="985"/>
      <c r="L7" s="985"/>
      <c r="M7" s="985"/>
      <c r="N7" s="985"/>
      <c r="O7" s="985"/>
      <c r="P7" s="985"/>
      <c r="Q7" s="721"/>
    </row>
    <row r="8" spans="1:17" ht="33" customHeight="1" thickTop="1" thickBot="1">
      <c r="A8" s="74"/>
      <c r="B8" s="562" t="s">
        <v>297</v>
      </c>
      <c r="C8" s="562" t="s">
        <v>298</v>
      </c>
      <c r="D8" s="562" t="s">
        <v>299</v>
      </c>
      <c r="E8" s="562" t="s">
        <v>300</v>
      </c>
      <c r="F8" s="562" t="s">
        <v>301</v>
      </c>
      <c r="G8" s="562" t="s">
        <v>302</v>
      </c>
      <c r="H8" s="562" t="s">
        <v>303</v>
      </c>
      <c r="I8" s="562" t="s">
        <v>304</v>
      </c>
      <c r="J8" s="562" t="s">
        <v>305</v>
      </c>
      <c r="K8" s="562" t="s">
        <v>306</v>
      </c>
      <c r="L8" s="562" t="s">
        <v>307</v>
      </c>
      <c r="M8" s="562" t="s">
        <v>308</v>
      </c>
      <c r="N8" s="562" t="s">
        <v>1087</v>
      </c>
      <c r="O8" s="562" t="s">
        <v>1088</v>
      </c>
      <c r="P8" s="631" t="s">
        <v>309</v>
      </c>
      <c r="Q8" s="721"/>
    </row>
    <row r="9" spans="1:17" s="48" customFormat="1" ht="25.5" customHeight="1" thickTop="1" thickBot="1">
      <c r="A9" s="421" t="s">
        <v>7</v>
      </c>
      <c r="B9" s="61">
        <v>23880244.035299998</v>
      </c>
      <c r="C9" s="61">
        <v>25374135.260959998</v>
      </c>
      <c r="D9" s="61">
        <v>33004444.896820001</v>
      </c>
      <c r="E9" s="61">
        <v>19907184.294089999</v>
      </c>
      <c r="F9" s="61">
        <v>18760387.084959999</v>
      </c>
      <c r="G9" s="61">
        <v>11326505.95112</v>
      </c>
      <c r="H9" s="61">
        <v>10297740.99697</v>
      </c>
      <c r="I9" s="61">
        <v>11809169.704469999</v>
      </c>
      <c r="J9" s="61">
        <v>224408.57752000002</v>
      </c>
      <c r="K9" s="61">
        <v>497708.87491000001</v>
      </c>
      <c r="L9" s="61">
        <v>11850098.67316</v>
      </c>
      <c r="M9" s="61">
        <v>3238550.7774999999</v>
      </c>
      <c r="N9" s="61">
        <v>15367586.15652</v>
      </c>
      <c r="O9" s="61">
        <v>8402291.3577200007</v>
      </c>
      <c r="P9" s="61">
        <v>193940456.64201999</v>
      </c>
    </row>
    <row r="10" spans="1:17" s="48" customFormat="1" ht="12.75" thickTop="1" thickBot="1">
      <c r="A10" s="424" t="s">
        <v>8</v>
      </c>
      <c r="B10" s="58">
        <v>3211745.0861</v>
      </c>
      <c r="C10" s="58">
        <v>5512793.6564100003</v>
      </c>
      <c r="D10" s="58">
        <v>3753624.1790300002</v>
      </c>
      <c r="E10" s="58">
        <v>2832155.22273</v>
      </c>
      <c r="F10" s="58">
        <v>2430383.8006500001</v>
      </c>
      <c r="G10" s="58">
        <v>1324583.7609999999</v>
      </c>
      <c r="H10" s="58">
        <v>1465405.5552699999</v>
      </c>
      <c r="I10" s="58">
        <v>529104.46765000001</v>
      </c>
      <c r="J10" s="58">
        <v>57620.858780000002</v>
      </c>
      <c r="K10" s="58">
        <v>70712.660080000001</v>
      </c>
      <c r="L10" s="58">
        <v>663414.90879999998</v>
      </c>
      <c r="M10" s="58">
        <v>200819.43472999998</v>
      </c>
      <c r="N10" s="58">
        <v>843169.15114999993</v>
      </c>
      <c r="O10" s="58">
        <v>469226.20072000002</v>
      </c>
      <c r="P10" s="58">
        <v>23364758.943099998</v>
      </c>
    </row>
    <row r="11" spans="1:17" s="48" customFormat="1" ht="12" thickTop="1">
      <c r="A11" s="436" t="s">
        <v>9</v>
      </c>
      <c r="B11" s="59">
        <v>745810.5882</v>
      </c>
      <c r="C11" s="59">
        <v>1933360.3262400001</v>
      </c>
      <c r="D11" s="59">
        <v>1490303.3687100001</v>
      </c>
      <c r="E11" s="59">
        <v>1077651.7381300002</v>
      </c>
      <c r="F11" s="59">
        <v>778240.74504999991</v>
      </c>
      <c r="G11" s="59">
        <v>349590.16187999997</v>
      </c>
      <c r="H11" s="59">
        <v>335099.60066000005</v>
      </c>
      <c r="I11" s="59">
        <v>153590.49137</v>
      </c>
      <c r="J11" s="59">
        <v>12244.3873</v>
      </c>
      <c r="K11" s="59">
        <v>6984.4179599999998</v>
      </c>
      <c r="L11" s="59">
        <v>301229.78681000002</v>
      </c>
      <c r="M11" s="59">
        <v>46298.129590000004</v>
      </c>
      <c r="N11" s="59">
        <v>246264.58830999999</v>
      </c>
      <c r="O11" s="59">
        <v>246960.52604</v>
      </c>
      <c r="P11" s="59">
        <v>7723628.8562500002</v>
      </c>
    </row>
    <row r="12" spans="1:17" s="48" customFormat="1" ht="11.25">
      <c r="A12" s="436" t="s">
        <v>10</v>
      </c>
      <c r="B12" s="59">
        <v>2366720.51798</v>
      </c>
      <c r="C12" s="59">
        <v>3356783.78064</v>
      </c>
      <c r="D12" s="59">
        <v>2133303.7393299998</v>
      </c>
      <c r="E12" s="59">
        <v>1538080.07944</v>
      </c>
      <c r="F12" s="59">
        <v>1520879.97649</v>
      </c>
      <c r="G12" s="59">
        <v>876679.05948000005</v>
      </c>
      <c r="H12" s="59">
        <v>1090140.3734000002</v>
      </c>
      <c r="I12" s="59">
        <v>374824.48982000002</v>
      </c>
      <c r="J12" s="59">
        <v>42550.826970000002</v>
      </c>
      <c r="K12" s="59">
        <v>59451.264459999999</v>
      </c>
      <c r="L12" s="59">
        <v>323031.38222000003</v>
      </c>
      <c r="M12" s="59">
        <v>135930.41802000001</v>
      </c>
      <c r="N12" s="59">
        <v>576809.21197000006</v>
      </c>
      <c r="O12" s="59">
        <v>182529.35256</v>
      </c>
      <c r="P12" s="59">
        <v>14577714.47278</v>
      </c>
    </row>
    <row r="13" spans="1:17" s="48" customFormat="1" ht="11.25">
      <c r="A13" s="436" t="s">
        <v>11</v>
      </c>
      <c r="B13" s="59">
        <v>0</v>
      </c>
      <c r="C13" s="59">
        <v>0</v>
      </c>
      <c r="D13" s="59">
        <v>1327.1766200000002</v>
      </c>
      <c r="E13" s="59">
        <v>0</v>
      </c>
      <c r="F13" s="59">
        <v>10.416219999999999</v>
      </c>
      <c r="G13" s="59">
        <v>1083.8541</v>
      </c>
      <c r="H13" s="59">
        <v>697.49007999999992</v>
      </c>
      <c r="I13" s="59">
        <v>0</v>
      </c>
      <c r="J13" s="59">
        <v>2472.8397200000004</v>
      </c>
      <c r="K13" s="59">
        <v>1692.67974</v>
      </c>
      <c r="L13" s="59">
        <v>29969.531629999998</v>
      </c>
      <c r="M13" s="59">
        <v>16230.53649</v>
      </c>
      <c r="N13" s="59">
        <v>5160.2247900000002</v>
      </c>
      <c r="O13" s="59">
        <v>38434.548350000005</v>
      </c>
      <c r="P13" s="59">
        <v>97079.297739999995</v>
      </c>
    </row>
    <row r="14" spans="1:17" s="48" customFormat="1" ht="11.25">
      <c r="A14" s="436" t="s">
        <v>12</v>
      </c>
      <c r="B14" s="59">
        <v>0</v>
      </c>
      <c r="C14" s="59">
        <v>0</v>
      </c>
      <c r="D14" s="59">
        <v>0</v>
      </c>
      <c r="E14" s="59">
        <v>0</v>
      </c>
      <c r="F14" s="59">
        <v>0</v>
      </c>
      <c r="G14" s="59">
        <v>0</v>
      </c>
      <c r="H14" s="59">
        <v>0</v>
      </c>
      <c r="I14" s="59">
        <v>0</v>
      </c>
      <c r="J14" s="59">
        <v>352.80478999999997</v>
      </c>
      <c r="K14" s="59">
        <v>2486.4560699999997</v>
      </c>
      <c r="L14" s="59">
        <v>0</v>
      </c>
      <c r="M14" s="59">
        <v>0</v>
      </c>
      <c r="N14" s="59">
        <v>0</v>
      </c>
      <c r="O14" s="59">
        <v>0</v>
      </c>
      <c r="P14" s="59">
        <v>2839.2608599999999</v>
      </c>
    </row>
    <row r="15" spans="1:17" s="48" customFormat="1" ht="11.25">
      <c r="A15" s="436" t="s">
        <v>13</v>
      </c>
      <c r="B15" s="59">
        <v>79662.55068</v>
      </c>
      <c r="C15" s="59">
        <v>208668.05022</v>
      </c>
      <c r="D15" s="59">
        <v>114809.70289</v>
      </c>
      <c r="E15" s="59">
        <v>216423.40515999999</v>
      </c>
      <c r="F15" s="59">
        <v>120986.51773000001</v>
      </c>
      <c r="G15" s="59">
        <v>91243.918829999995</v>
      </c>
      <c r="H15" s="59">
        <v>33717.918520000007</v>
      </c>
      <c r="I15" s="59">
        <v>689.48645999999997</v>
      </c>
      <c r="J15" s="59">
        <v>0</v>
      </c>
      <c r="K15" s="59">
        <v>97.841850000000008</v>
      </c>
      <c r="L15" s="59">
        <v>8823.1804700000012</v>
      </c>
      <c r="M15" s="59">
        <v>1822.0485100000001</v>
      </c>
      <c r="N15" s="59">
        <v>7986.6584199999998</v>
      </c>
      <c r="O15" s="59">
        <v>1301.77377</v>
      </c>
      <c r="P15" s="59">
        <v>886233.05351</v>
      </c>
    </row>
    <row r="16" spans="1:17" s="48" customFormat="1" ht="11.25">
      <c r="A16" s="436" t="s">
        <v>14</v>
      </c>
      <c r="B16" s="59">
        <v>19551.429239999998</v>
      </c>
      <c r="C16" s="59">
        <v>14055.02362</v>
      </c>
      <c r="D16" s="59">
        <v>20712.868620000001</v>
      </c>
      <c r="E16" s="59">
        <v>0</v>
      </c>
      <c r="F16" s="59">
        <v>10563.54184</v>
      </c>
      <c r="G16" s="59">
        <v>6335.3721699999996</v>
      </c>
      <c r="H16" s="59">
        <v>5750.1726100000005</v>
      </c>
      <c r="I16" s="59">
        <v>0</v>
      </c>
      <c r="J16" s="59">
        <v>0</v>
      </c>
      <c r="K16" s="59">
        <v>0</v>
      </c>
      <c r="L16" s="59">
        <v>361.02767</v>
      </c>
      <c r="M16" s="59">
        <v>538.30211999999995</v>
      </c>
      <c r="N16" s="59">
        <v>6948.4676600000003</v>
      </c>
      <c r="O16" s="59">
        <v>0</v>
      </c>
      <c r="P16" s="59">
        <v>84816.205549999999</v>
      </c>
    </row>
    <row r="17" spans="1:16" s="48" customFormat="1" ht="11.25">
      <c r="A17" s="436" t="s">
        <v>15</v>
      </c>
      <c r="B17" s="59">
        <v>0</v>
      </c>
      <c r="C17" s="59">
        <v>0</v>
      </c>
      <c r="D17" s="59">
        <v>0</v>
      </c>
      <c r="E17" s="59">
        <v>0</v>
      </c>
      <c r="F17" s="59">
        <v>0</v>
      </c>
      <c r="G17" s="59">
        <v>0</v>
      </c>
      <c r="H17" s="59">
        <v>0</v>
      </c>
      <c r="I17" s="59">
        <v>0</v>
      </c>
      <c r="J17" s="59">
        <v>0</v>
      </c>
      <c r="K17" s="59">
        <v>0</v>
      </c>
      <c r="L17" s="59">
        <v>0</v>
      </c>
      <c r="M17" s="59">
        <v>0</v>
      </c>
      <c r="N17" s="59">
        <v>0</v>
      </c>
      <c r="O17" s="59">
        <v>0</v>
      </c>
      <c r="P17" s="59">
        <v>0</v>
      </c>
    </row>
    <row r="18" spans="1:16" s="48" customFormat="1" ht="12" thickBot="1">
      <c r="A18" s="436" t="s">
        <v>16</v>
      </c>
      <c r="B18" s="59">
        <v>0</v>
      </c>
      <c r="C18" s="59">
        <v>-73.52431</v>
      </c>
      <c r="D18" s="59">
        <v>-6832.6771399999998</v>
      </c>
      <c r="E18" s="59">
        <v>0</v>
      </c>
      <c r="F18" s="59">
        <v>-297.39668</v>
      </c>
      <c r="G18" s="59">
        <v>-348.60545999999999</v>
      </c>
      <c r="H18" s="59">
        <v>0</v>
      </c>
      <c r="I18" s="59">
        <v>0</v>
      </c>
      <c r="J18" s="59">
        <v>0</v>
      </c>
      <c r="K18" s="59">
        <v>0</v>
      </c>
      <c r="L18" s="59">
        <v>0</v>
      </c>
      <c r="M18" s="59">
        <v>0</v>
      </c>
      <c r="N18" s="59">
        <v>0</v>
      </c>
      <c r="O18" s="59">
        <v>0</v>
      </c>
      <c r="P18" s="59">
        <v>-7552.2035900000001</v>
      </c>
    </row>
    <row r="19" spans="1:16" s="48" customFormat="1" ht="12.75" thickTop="1" thickBot="1">
      <c r="A19" s="424" t="s">
        <v>17</v>
      </c>
      <c r="B19" s="58">
        <v>5080344.7150299996</v>
      </c>
      <c r="C19" s="58">
        <v>4180196.08733</v>
      </c>
      <c r="D19" s="58">
        <v>6077976.5588599993</v>
      </c>
      <c r="E19" s="58">
        <v>2861696.3794299997</v>
      </c>
      <c r="F19" s="58">
        <v>2927030.0255</v>
      </c>
      <c r="G19" s="58">
        <v>2022952.8557599999</v>
      </c>
      <c r="H19" s="58">
        <v>1454494.7663099999</v>
      </c>
      <c r="I19" s="58">
        <v>1133431.53201</v>
      </c>
      <c r="J19" s="58">
        <v>30104.399359999999</v>
      </c>
      <c r="K19" s="58">
        <v>37586.239200000004</v>
      </c>
      <c r="L19" s="58">
        <v>1225435.4265899998</v>
      </c>
      <c r="M19" s="58">
        <v>262520.77275999996</v>
      </c>
      <c r="N19" s="58">
        <v>1891826.1547600001</v>
      </c>
      <c r="O19" s="58">
        <v>626920.58044000005</v>
      </c>
      <c r="P19" s="58">
        <v>29812516.493340001</v>
      </c>
    </row>
    <row r="20" spans="1:16" s="48" customFormat="1" ht="12" thickTop="1">
      <c r="A20" s="436" t="s">
        <v>18</v>
      </c>
      <c r="B20" s="59">
        <v>0</v>
      </c>
      <c r="C20" s="59">
        <v>118882.91499999999</v>
      </c>
      <c r="D20" s="59">
        <v>589592.00141999999</v>
      </c>
      <c r="E20" s="59">
        <v>0</v>
      </c>
      <c r="F20" s="59">
        <v>139244.29999999999</v>
      </c>
      <c r="G20" s="59">
        <v>104277.05040000001</v>
      </c>
      <c r="H20" s="59">
        <v>0</v>
      </c>
      <c r="I20" s="59">
        <v>0</v>
      </c>
      <c r="J20" s="59">
        <v>0</v>
      </c>
      <c r="K20" s="59">
        <v>0</v>
      </c>
      <c r="L20" s="59">
        <v>0</v>
      </c>
      <c r="M20" s="59">
        <v>0</v>
      </c>
      <c r="N20" s="59">
        <v>0</v>
      </c>
      <c r="O20" s="59">
        <v>0</v>
      </c>
      <c r="P20" s="59">
        <v>951996.26682000002</v>
      </c>
    </row>
    <row r="21" spans="1:16" s="48" customFormat="1" ht="11.25">
      <c r="A21" s="436" t="s">
        <v>19</v>
      </c>
      <c r="B21" s="59">
        <v>2074692.5213199998</v>
      </c>
      <c r="C21" s="59">
        <v>1223108.8639700001</v>
      </c>
      <c r="D21" s="59">
        <v>1218162.5929</v>
      </c>
      <c r="E21" s="59">
        <v>223362.84040000002</v>
      </c>
      <c r="F21" s="59">
        <v>511501.77213</v>
      </c>
      <c r="G21" s="59">
        <v>578179.62003999995</v>
      </c>
      <c r="H21" s="59">
        <v>453602.29337000003</v>
      </c>
      <c r="I21" s="59">
        <v>369025.38023000001</v>
      </c>
      <c r="J21" s="59">
        <v>2443.5234500000001</v>
      </c>
      <c r="K21" s="59">
        <v>20520</v>
      </c>
      <c r="L21" s="59">
        <v>621866.9571900001</v>
      </c>
      <c r="M21" s="59">
        <v>0</v>
      </c>
      <c r="N21" s="59">
        <v>16841.1888</v>
      </c>
      <c r="O21" s="59">
        <v>13343.412900000001</v>
      </c>
      <c r="P21" s="59">
        <v>7326650.9666999998</v>
      </c>
    </row>
    <row r="22" spans="1:16" s="48" customFormat="1" ht="11.25">
      <c r="A22" s="436" t="s">
        <v>20</v>
      </c>
      <c r="B22" s="59">
        <v>170420.32587</v>
      </c>
      <c r="C22" s="59">
        <v>0</v>
      </c>
      <c r="D22" s="59">
        <v>451401.58472000004</v>
      </c>
      <c r="E22" s="59">
        <v>129263.80793000001</v>
      </c>
      <c r="F22" s="59">
        <v>96843.694540000011</v>
      </c>
      <c r="G22" s="59">
        <v>13810.552</v>
      </c>
      <c r="H22" s="59">
        <v>0</v>
      </c>
      <c r="I22" s="59">
        <v>22338.260719999998</v>
      </c>
      <c r="J22" s="59">
        <v>0</v>
      </c>
      <c r="K22" s="59">
        <v>0</v>
      </c>
      <c r="L22" s="59">
        <v>0</v>
      </c>
      <c r="M22" s="59">
        <v>0</v>
      </c>
      <c r="N22" s="59">
        <v>0</v>
      </c>
      <c r="O22" s="59">
        <v>0</v>
      </c>
      <c r="P22" s="59">
        <v>884078.22577999998</v>
      </c>
    </row>
    <row r="23" spans="1:16" s="48" customFormat="1" ht="11.25">
      <c r="A23" s="436" t="s">
        <v>21</v>
      </c>
      <c r="B23" s="59">
        <v>34832.027299999994</v>
      </c>
      <c r="C23" s="59">
        <v>260451.50987000001</v>
      </c>
      <c r="D23" s="59">
        <v>102459.35921</v>
      </c>
      <c r="E23" s="59">
        <v>298671.42524000001</v>
      </c>
      <c r="F23" s="59">
        <v>250964.10071</v>
      </c>
      <c r="G23" s="59">
        <v>8674.9227599999995</v>
      </c>
      <c r="H23" s="59">
        <v>0</v>
      </c>
      <c r="I23" s="59">
        <v>0</v>
      </c>
      <c r="J23" s="59">
        <v>0</v>
      </c>
      <c r="K23" s="59">
        <v>0</v>
      </c>
      <c r="L23" s="59">
        <v>40944.983520000002</v>
      </c>
      <c r="M23" s="59">
        <v>0</v>
      </c>
      <c r="N23" s="59">
        <v>461650.39137999999</v>
      </c>
      <c r="O23" s="59">
        <v>0</v>
      </c>
      <c r="P23" s="59">
        <v>1458648.7199899999</v>
      </c>
    </row>
    <row r="24" spans="1:16" s="48" customFormat="1" ht="11.25">
      <c r="A24" s="436" t="s">
        <v>22</v>
      </c>
      <c r="B24" s="59">
        <v>323533.59591999999</v>
      </c>
      <c r="C24" s="59">
        <v>125025.69923</v>
      </c>
      <c r="D24" s="59">
        <v>732786.37173999997</v>
      </c>
      <c r="E24" s="59">
        <v>216854.66740999999</v>
      </c>
      <c r="F24" s="59">
        <v>678759.07309000008</v>
      </c>
      <c r="G24" s="59">
        <v>41677.408309999999</v>
      </c>
      <c r="H24" s="59">
        <v>121123.16154</v>
      </c>
      <c r="I24" s="59">
        <v>444770.82417000004</v>
      </c>
      <c r="J24" s="59">
        <v>0</v>
      </c>
      <c r="K24" s="59">
        <v>0</v>
      </c>
      <c r="L24" s="59">
        <v>213516.08843999999</v>
      </c>
      <c r="M24" s="59">
        <v>83214.925060000009</v>
      </c>
      <c r="N24" s="59">
        <v>3777.0140099999999</v>
      </c>
      <c r="O24" s="59">
        <v>42070.487079999999</v>
      </c>
      <c r="P24" s="59">
        <v>3027109.3160000001</v>
      </c>
    </row>
    <row r="25" spans="1:16" s="48" customFormat="1" ht="11.25">
      <c r="A25" s="436" t="s">
        <v>23</v>
      </c>
      <c r="B25" s="59">
        <v>2439433.04427</v>
      </c>
      <c r="C25" s="59">
        <v>2430252.0943700001</v>
      </c>
      <c r="D25" s="59">
        <v>2963108.3560300004</v>
      </c>
      <c r="E25" s="59">
        <v>1986224.2057100001</v>
      </c>
      <c r="F25" s="59">
        <v>1198107.0430099999</v>
      </c>
      <c r="G25" s="59">
        <v>1271424.48218</v>
      </c>
      <c r="H25" s="59">
        <v>869010.56212999998</v>
      </c>
      <c r="I25" s="59">
        <v>295423.99125999998</v>
      </c>
      <c r="J25" s="59">
        <v>27660.875909999999</v>
      </c>
      <c r="K25" s="59">
        <v>17058.015589999999</v>
      </c>
      <c r="L25" s="59">
        <v>337972.82735000004</v>
      </c>
      <c r="M25" s="59">
        <v>179226.63668</v>
      </c>
      <c r="N25" s="59">
        <v>1383340.6000999999</v>
      </c>
      <c r="O25" s="59">
        <v>570830.78419999999</v>
      </c>
      <c r="P25" s="59">
        <v>15969073.518790001</v>
      </c>
    </row>
    <row r="26" spans="1:16" s="48" customFormat="1" ht="11.25">
      <c r="A26" s="436" t="s">
        <v>24</v>
      </c>
      <c r="B26" s="59">
        <v>46226.187140000002</v>
      </c>
      <c r="C26" s="59">
        <v>33957.146950000002</v>
      </c>
      <c r="D26" s="59">
        <v>29945.024839999998</v>
      </c>
      <c r="E26" s="59">
        <v>12285.462880000001</v>
      </c>
      <c r="F26" s="59">
        <v>57742.49944</v>
      </c>
      <c r="G26" s="59">
        <v>5778.99179</v>
      </c>
      <c r="H26" s="59">
        <v>11108.35607</v>
      </c>
      <c r="I26" s="59">
        <v>1888.23569</v>
      </c>
      <c r="J26" s="59">
        <v>0</v>
      </c>
      <c r="K26" s="59">
        <v>8.2236100000000008</v>
      </c>
      <c r="L26" s="59">
        <v>12095.11058</v>
      </c>
      <c r="M26" s="59">
        <v>79.211020000000005</v>
      </c>
      <c r="N26" s="59">
        <v>28897.133180000001</v>
      </c>
      <c r="O26" s="59">
        <v>675.89625999999998</v>
      </c>
      <c r="P26" s="59">
        <v>240687.47944999998</v>
      </c>
    </row>
    <row r="27" spans="1:16" s="48" customFormat="1" ht="12" thickBot="1">
      <c r="A27" s="436" t="s">
        <v>25</v>
      </c>
      <c r="B27" s="59">
        <v>-8792.986789999999</v>
      </c>
      <c r="C27" s="59">
        <v>-11482.14206</v>
      </c>
      <c r="D27" s="59">
        <v>-9478.732</v>
      </c>
      <c r="E27" s="59">
        <v>-4966.0301399999998</v>
      </c>
      <c r="F27" s="59">
        <v>-6132.4574199999997</v>
      </c>
      <c r="G27" s="59">
        <v>-870.17171999999994</v>
      </c>
      <c r="H27" s="59">
        <v>-349.60679999999996</v>
      </c>
      <c r="I27" s="59">
        <v>-15.16006</v>
      </c>
      <c r="J27" s="59">
        <v>0</v>
      </c>
      <c r="K27" s="59">
        <v>0</v>
      </c>
      <c r="L27" s="59">
        <v>-960.54048999999998</v>
      </c>
      <c r="M27" s="59">
        <v>0</v>
      </c>
      <c r="N27" s="59">
        <v>-2680.1727099999998</v>
      </c>
      <c r="O27" s="59">
        <v>0</v>
      </c>
      <c r="P27" s="59">
        <v>-45728.000189999999</v>
      </c>
    </row>
    <row r="28" spans="1:16" s="48" customFormat="1" ht="12.75" thickTop="1" thickBot="1">
      <c r="A28" s="424" t="s">
        <v>26</v>
      </c>
      <c r="B28" s="58">
        <v>14446014.71421</v>
      </c>
      <c r="C28" s="58">
        <v>14230922.45583</v>
      </c>
      <c r="D28" s="58">
        <v>21550628.05181</v>
      </c>
      <c r="E28" s="58">
        <v>12248880.35957</v>
      </c>
      <c r="F28" s="58">
        <v>12811400.908790002</v>
      </c>
      <c r="G28" s="58">
        <v>7468299.7326400001</v>
      </c>
      <c r="H28" s="58">
        <v>7002671.70646</v>
      </c>
      <c r="I28" s="58">
        <v>9690108.6083500013</v>
      </c>
      <c r="J28" s="58">
        <v>129425.27776000001</v>
      </c>
      <c r="K28" s="58">
        <v>372387.65688000002</v>
      </c>
      <c r="L28" s="58">
        <v>9441042.4365800004</v>
      </c>
      <c r="M28" s="58">
        <v>2481086.84925</v>
      </c>
      <c r="N28" s="58">
        <v>11027936.996169999</v>
      </c>
      <c r="O28" s="58">
        <v>6981410.1859600004</v>
      </c>
      <c r="P28" s="58">
        <v>129882215.94025999</v>
      </c>
    </row>
    <row r="29" spans="1:16" s="48" customFormat="1" ht="12" thickTop="1">
      <c r="A29" s="458" t="s">
        <v>27</v>
      </c>
      <c r="B29" s="59">
        <v>14445536.80477</v>
      </c>
      <c r="C29" s="59">
        <v>14231371.872889999</v>
      </c>
      <c r="D29" s="59">
        <v>21473702.320720002</v>
      </c>
      <c r="E29" s="59">
        <v>12291793.82621</v>
      </c>
      <c r="F29" s="59">
        <v>12800244.710510001</v>
      </c>
      <c r="G29" s="59">
        <v>7395798.3058400005</v>
      </c>
      <c r="H29" s="59">
        <v>7020206.9362899996</v>
      </c>
      <c r="I29" s="59">
        <v>9762047.6288799997</v>
      </c>
      <c r="J29" s="59">
        <v>128433.43298</v>
      </c>
      <c r="K29" s="59">
        <v>370560.50368999998</v>
      </c>
      <c r="L29" s="59">
        <v>9527757.70156</v>
      </c>
      <c r="M29" s="59">
        <v>2462800.1076799999</v>
      </c>
      <c r="N29" s="59">
        <v>10944725.510430001</v>
      </c>
      <c r="O29" s="59">
        <v>6993815.2850600006</v>
      </c>
      <c r="P29" s="59">
        <v>129848794.94750999</v>
      </c>
    </row>
    <row r="30" spans="1:16" s="48" customFormat="1" ht="11.25">
      <c r="A30" s="436" t="s">
        <v>28</v>
      </c>
      <c r="B30" s="59">
        <v>14227052.04642</v>
      </c>
      <c r="C30" s="59">
        <v>13798822.712379999</v>
      </c>
      <c r="D30" s="59">
        <v>21143888.694330003</v>
      </c>
      <c r="E30" s="59">
        <v>11926938.072319999</v>
      </c>
      <c r="F30" s="59">
        <v>12745359.27665</v>
      </c>
      <c r="G30" s="59">
        <v>7295735.3757700007</v>
      </c>
      <c r="H30" s="59">
        <v>6831335.3769300003</v>
      </c>
      <c r="I30" s="59">
        <v>9683687.8762400001</v>
      </c>
      <c r="J30" s="59">
        <v>128170.2252</v>
      </c>
      <c r="K30" s="59">
        <v>370560.50368999998</v>
      </c>
      <c r="L30" s="59">
        <v>9437339.4111499991</v>
      </c>
      <c r="M30" s="59">
        <v>2373266.3826599997</v>
      </c>
      <c r="N30" s="59">
        <v>10896127.257999999</v>
      </c>
      <c r="O30" s="59">
        <v>6838426.8574200002</v>
      </c>
      <c r="P30" s="59">
        <v>127696710.06916</v>
      </c>
    </row>
    <row r="31" spans="1:16" s="48" customFormat="1" ht="11.25">
      <c r="A31" s="436" t="s">
        <v>29</v>
      </c>
      <c r="B31" s="59">
        <v>218484.75834999999</v>
      </c>
      <c r="C31" s="59">
        <v>432380.67505000002</v>
      </c>
      <c r="D31" s="59">
        <v>329813.62638999999</v>
      </c>
      <c r="E31" s="59">
        <v>364855.75388999999</v>
      </c>
      <c r="F31" s="59">
        <v>54885.433859999997</v>
      </c>
      <c r="G31" s="59">
        <v>100062.93006999999</v>
      </c>
      <c r="H31" s="59">
        <v>188871.55936000001</v>
      </c>
      <c r="I31" s="59">
        <v>78359.752640000006</v>
      </c>
      <c r="J31" s="59">
        <v>263.20778000000001</v>
      </c>
      <c r="K31" s="59">
        <v>0</v>
      </c>
      <c r="L31" s="59">
        <v>90418.290410000001</v>
      </c>
      <c r="M31" s="59">
        <v>89533.725019999998</v>
      </c>
      <c r="N31" s="59">
        <v>48209.14185</v>
      </c>
      <c r="O31" s="59">
        <v>154926.44111000001</v>
      </c>
      <c r="P31" s="59">
        <v>2151065.2957800003</v>
      </c>
    </row>
    <row r="32" spans="1:16" s="48" customFormat="1" ht="11.25">
      <c r="A32" s="436" t="s">
        <v>30</v>
      </c>
      <c r="B32" s="59">
        <v>0</v>
      </c>
      <c r="C32" s="59">
        <v>168.48545999999999</v>
      </c>
      <c r="D32" s="59">
        <v>0</v>
      </c>
      <c r="E32" s="59">
        <v>0</v>
      </c>
      <c r="F32" s="59">
        <v>0</v>
      </c>
      <c r="G32" s="59">
        <v>0</v>
      </c>
      <c r="H32" s="59">
        <v>0</v>
      </c>
      <c r="I32" s="59">
        <v>0</v>
      </c>
      <c r="J32" s="59">
        <v>0</v>
      </c>
      <c r="K32" s="59">
        <v>0</v>
      </c>
      <c r="L32" s="59">
        <v>0</v>
      </c>
      <c r="M32" s="59">
        <v>0</v>
      </c>
      <c r="N32" s="59">
        <v>389.11058000000003</v>
      </c>
      <c r="O32" s="59">
        <v>461.98653000000002</v>
      </c>
      <c r="P32" s="59">
        <v>1019.5825699999999</v>
      </c>
    </row>
    <row r="33" spans="1:16" s="48" customFormat="1" ht="11.25">
      <c r="A33" s="458" t="s">
        <v>31</v>
      </c>
      <c r="B33" s="59">
        <v>80491.862829999998</v>
      </c>
      <c r="C33" s="59">
        <v>68775.716010000004</v>
      </c>
      <c r="D33" s="59">
        <v>101945.61729000001</v>
      </c>
      <c r="E33" s="59">
        <v>113053.85111</v>
      </c>
      <c r="F33" s="59">
        <v>127773.48759999999</v>
      </c>
      <c r="G33" s="59">
        <v>36713.888650000001</v>
      </c>
      <c r="H33" s="59">
        <v>35567.465259999997</v>
      </c>
      <c r="I33" s="59">
        <v>34055.803619999999</v>
      </c>
      <c r="J33" s="59">
        <v>19.135930000000002</v>
      </c>
      <c r="K33" s="59">
        <v>0</v>
      </c>
      <c r="L33" s="59">
        <v>147529.64434</v>
      </c>
      <c r="M33" s="59">
        <v>8782.9381300000005</v>
      </c>
      <c r="N33" s="59">
        <v>10770.90768</v>
      </c>
      <c r="O33" s="59">
        <v>39666.691359999997</v>
      </c>
      <c r="P33" s="59">
        <v>805147.00980999996</v>
      </c>
    </row>
    <row r="34" spans="1:16" s="48" customFormat="1" ht="11.25">
      <c r="A34" s="436" t="s">
        <v>32</v>
      </c>
      <c r="B34" s="59">
        <v>71218.419890000005</v>
      </c>
      <c r="C34" s="59">
        <v>59226.4614</v>
      </c>
      <c r="D34" s="59">
        <v>98753.271379999991</v>
      </c>
      <c r="E34" s="59">
        <v>96476.513290000003</v>
      </c>
      <c r="F34" s="59">
        <v>116636.81328</v>
      </c>
      <c r="G34" s="59">
        <v>30132.205040000001</v>
      </c>
      <c r="H34" s="59">
        <v>29270.249159999999</v>
      </c>
      <c r="I34" s="59">
        <v>32266.566340000001</v>
      </c>
      <c r="J34" s="59">
        <v>19.135930000000002</v>
      </c>
      <c r="K34" s="59">
        <v>0</v>
      </c>
      <c r="L34" s="59">
        <v>131859.64582000001</v>
      </c>
      <c r="M34" s="59">
        <v>7011.5380700000005</v>
      </c>
      <c r="N34" s="59">
        <v>9933.4406899999994</v>
      </c>
      <c r="O34" s="59">
        <v>35828.50359</v>
      </c>
      <c r="P34" s="59">
        <v>718632.76387999998</v>
      </c>
    </row>
    <row r="35" spans="1:16" s="48" customFormat="1" ht="11.25">
      <c r="A35" s="436" t="s">
        <v>33</v>
      </c>
      <c r="B35" s="59">
        <v>9273.442939999999</v>
      </c>
      <c r="C35" s="59">
        <v>9512.1407500000005</v>
      </c>
      <c r="D35" s="59">
        <v>3192.34591</v>
      </c>
      <c r="E35" s="59">
        <v>16577.337820000001</v>
      </c>
      <c r="F35" s="59">
        <v>11136.67432</v>
      </c>
      <c r="G35" s="59">
        <v>6581.68361</v>
      </c>
      <c r="H35" s="59">
        <v>6297.2160999999996</v>
      </c>
      <c r="I35" s="59">
        <v>1789.2372800000001</v>
      </c>
      <c r="J35" s="59">
        <v>0</v>
      </c>
      <c r="K35" s="59">
        <v>0</v>
      </c>
      <c r="L35" s="59">
        <v>15669.998519999999</v>
      </c>
      <c r="M35" s="59">
        <v>1771.4000600000002</v>
      </c>
      <c r="N35" s="59">
        <v>837.46699000000001</v>
      </c>
      <c r="O35" s="59">
        <v>3818.1316099999999</v>
      </c>
      <c r="P35" s="59">
        <v>86457.07591</v>
      </c>
    </row>
    <row r="36" spans="1:16" s="48" customFormat="1" ht="11.25">
      <c r="A36" s="436" t="s">
        <v>34</v>
      </c>
      <c r="B36" s="59">
        <v>0</v>
      </c>
      <c r="C36" s="59">
        <v>37.113860000000003</v>
      </c>
      <c r="D36" s="59">
        <v>0</v>
      </c>
      <c r="E36" s="59">
        <v>0</v>
      </c>
      <c r="F36" s="59">
        <v>0</v>
      </c>
      <c r="G36" s="59">
        <v>0</v>
      </c>
      <c r="H36" s="59">
        <v>0</v>
      </c>
      <c r="I36" s="59">
        <v>0</v>
      </c>
      <c r="J36" s="59">
        <v>0</v>
      </c>
      <c r="K36" s="59">
        <v>0</v>
      </c>
      <c r="L36" s="59">
        <v>0</v>
      </c>
      <c r="M36" s="59">
        <v>0</v>
      </c>
      <c r="N36" s="59">
        <v>0</v>
      </c>
      <c r="O36" s="59">
        <v>20.056159999999998</v>
      </c>
      <c r="P36" s="59">
        <v>57.170019999999994</v>
      </c>
    </row>
    <row r="37" spans="1:16" s="48" customFormat="1" ht="11.25">
      <c r="A37" s="458" t="s">
        <v>35</v>
      </c>
      <c r="B37" s="59">
        <v>198973.25597999999</v>
      </c>
      <c r="C37" s="59">
        <v>172630.91440000001</v>
      </c>
      <c r="D37" s="59">
        <v>409797.08416000003</v>
      </c>
      <c r="E37" s="59">
        <v>209069.96058000001</v>
      </c>
      <c r="F37" s="59">
        <v>127015.68523</v>
      </c>
      <c r="G37" s="59">
        <v>100820.97551</v>
      </c>
      <c r="H37" s="59">
        <v>87748.714030000003</v>
      </c>
      <c r="I37" s="59">
        <v>42773.226390000003</v>
      </c>
      <c r="J37" s="59">
        <v>274.39999999999998</v>
      </c>
      <c r="K37" s="59">
        <v>0</v>
      </c>
      <c r="L37" s="59">
        <v>83241.818530000004</v>
      </c>
      <c r="M37" s="59">
        <v>45325.851190000001</v>
      </c>
      <c r="N37" s="59">
        <v>52536.433590000001</v>
      </c>
      <c r="O37" s="59">
        <v>56602.485409999994</v>
      </c>
      <c r="P37" s="59">
        <v>1586810.8049999999</v>
      </c>
    </row>
    <row r="38" spans="1:16" s="48" customFormat="1" ht="11.25">
      <c r="A38" s="436" t="s">
        <v>36</v>
      </c>
      <c r="B38" s="59">
        <v>172303.78367999999</v>
      </c>
      <c r="C38" s="59">
        <v>130540.96984999999</v>
      </c>
      <c r="D38" s="59">
        <v>325048.94814999995</v>
      </c>
      <c r="E38" s="59">
        <v>163897.97438999999</v>
      </c>
      <c r="F38" s="59">
        <v>122743.90665</v>
      </c>
      <c r="G38" s="59">
        <v>81392.746419999996</v>
      </c>
      <c r="H38" s="59">
        <v>67610.708629999994</v>
      </c>
      <c r="I38" s="59">
        <v>40979.834670000004</v>
      </c>
      <c r="J38" s="59">
        <v>0</v>
      </c>
      <c r="K38" s="59">
        <v>0</v>
      </c>
      <c r="L38" s="59">
        <v>77340.221310000008</v>
      </c>
      <c r="M38" s="59">
        <v>37927.810140000001</v>
      </c>
      <c r="N38" s="59">
        <v>49405.32404</v>
      </c>
      <c r="O38" s="59">
        <v>51166.552259999997</v>
      </c>
      <c r="P38" s="59">
        <v>1320358.7801900001</v>
      </c>
    </row>
    <row r="39" spans="1:16" s="48" customFormat="1" ht="11.25">
      <c r="A39" s="436" t="s">
        <v>37</v>
      </c>
      <c r="B39" s="59">
        <v>26669.472300000001</v>
      </c>
      <c r="C39" s="59">
        <v>41888.997539999997</v>
      </c>
      <c r="D39" s="59">
        <v>64183.094440000001</v>
      </c>
      <c r="E39" s="59">
        <v>45171.986189999996</v>
      </c>
      <c r="F39" s="59">
        <v>4271.7785800000001</v>
      </c>
      <c r="G39" s="59">
        <v>19428.229090000001</v>
      </c>
      <c r="H39" s="59">
        <v>20138.005399999998</v>
      </c>
      <c r="I39" s="59">
        <v>1793.3917200000001</v>
      </c>
      <c r="J39" s="59">
        <v>274.39999999999998</v>
      </c>
      <c r="K39" s="59">
        <v>0</v>
      </c>
      <c r="L39" s="59">
        <v>5901.5972199999997</v>
      </c>
      <c r="M39" s="59">
        <v>7398.0410499999998</v>
      </c>
      <c r="N39" s="59">
        <v>3131.1095499999997</v>
      </c>
      <c r="O39" s="59">
        <v>5435.9331500000008</v>
      </c>
      <c r="P39" s="59">
        <v>245686.03623</v>
      </c>
    </row>
    <row r="40" spans="1:16" s="48" customFormat="1" ht="11.25">
      <c r="A40" s="436" t="s">
        <v>38</v>
      </c>
      <c r="B40" s="59">
        <v>0</v>
      </c>
      <c r="C40" s="59">
        <v>200.94701000000001</v>
      </c>
      <c r="D40" s="59">
        <v>20565.041570000001</v>
      </c>
      <c r="E40" s="59">
        <v>0</v>
      </c>
      <c r="F40" s="59">
        <v>0</v>
      </c>
      <c r="G40" s="59">
        <v>0</v>
      </c>
      <c r="H40" s="59">
        <v>0</v>
      </c>
      <c r="I40" s="59">
        <v>0</v>
      </c>
      <c r="J40" s="59">
        <v>0</v>
      </c>
      <c r="K40" s="59">
        <v>0</v>
      </c>
      <c r="L40" s="59">
        <v>0</v>
      </c>
      <c r="M40" s="59">
        <v>0</v>
      </c>
      <c r="N40" s="59">
        <v>0</v>
      </c>
      <c r="O40" s="59">
        <v>0</v>
      </c>
      <c r="P40" s="59">
        <v>20765.988579999997</v>
      </c>
    </row>
    <row r="41" spans="1:16" s="48" customFormat="1" ht="11.25">
      <c r="A41" s="458" t="s">
        <v>39</v>
      </c>
      <c r="B41" s="59">
        <v>99672.432560000001</v>
      </c>
      <c r="C41" s="59">
        <v>121407.87957999999</v>
      </c>
      <c r="D41" s="59">
        <v>137492.01261000001</v>
      </c>
      <c r="E41" s="59">
        <v>117617.77609999999</v>
      </c>
      <c r="F41" s="59">
        <v>89375.637959999993</v>
      </c>
      <c r="G41" s="59">
        <v>66190.542669999995</v>
      </c>
      <c r="H41" s="59">
        <v>69173.704959999988</v>
      </c>
      <c r="I41" s="59">
        <v>106622.20645999999</v>
      </c>
      <c r="J41" s="59">
        <v>1504.5588600000001</v>
      </c>
      <c r="K41" s="59">
        <v>2326.0821900000001</v>
      </c>
      <c r="L41" s="59">
        <v>98054.484879999989</v>
      </c>
      <c r="M41" s="59">
        <v>25348.611359999999</v>
      </c>
      <c r="N41" s="59">
        <v>118184.47781</v>
      </c>
      <c r="O41" s="59">
        <v>94560.543340000004</v>
      </c>
      <c r="P41" s="59">
        <v>1147530.9513399999</v>
      </c>
    </row>
    <row r="42" spans="1:16" s="48" customFormat="1" ht="11.25">
      <c r="A42" s="436" t="s">
        <v>40</v>
      </c>
      <c r="B42" s="59">
        <v>98043.607969999997</v>
      </c>
      <c r="C42" s="59">
        <v>115111.92573999999</v>
      </c>
      <c r="D42" s="59">
        <v>134584.44447999998</v>
      </c>
      <c r="E42" s="59">
        <v>114269.51654000001</v>
      </c>
      <c r="F42" s="59">
        <v>89112.61623</v>
      </c>
      <c r="G42" s="59">
        <v>64664.775820000003</v>
      </c>
      <c r="H42" s="59">
        <v>66113.813210000008</v>
      </c>
      <c r="I42" s="59">
        <v>105638.16837999999</v>
      </c>
      <c r="J42" s="59">
        <v>1504.22253</v>
      </c>
      <c r="K42" s="59">
        <v>2326.0821900000001</v>
      </c>
      <c r="L42" s="59">
        <v>96761.740860000005</v>
      </c>
      <c r="M42" s="59">
        <v>23795.821680000001</v>
      </c>
      <c r="N42" s="59">
        <v>116949.76879999999</v>
      </c>
      <c r="O42" s="59">
        <v>92992.889439999999</v>
      </c>
      <c r="P42" s="59">
        <v>1121869.3938699998</v>
      </c>
    </row>
    <row r="43" spans="1:16" s="48" customFormat="1" ht="11.25">
      <c r="A43" s="436" t="s">
        <v>41</v>
      </c>
      <c r="B43" s="59">
        <v>1628.8245900000002</v>
      </c>
      <c r="C43" s="59">
        <v>4834.9226900000003</v>
      </c>
      <c r="D43" s="59">
        <v>2460.5074599999998</v>
      </c>
      <c r="E43" s="59">
        <v>2105.31351</v>
      </c>
      <c r="F43" s="59">
        <v>263.02172999999999</v>
      </c>
      <c r="G43" s="59">
        <v>1000.7299499999999</v>
      </c>
      <c r="H43" s="59">
        <v>2825.6066800000003</v>
      </c>
      <c r="I43" s="59">
        <v>872.86222999999995</v>
      </c>
      <c r="J43" s="59">
        <v>0.33632999999999996</v>
      </c>
      <c r="K43" s="59">
        <v>0</v>
      </c>
      <c r="L43" s="59">
        <v>904.19110999999998</v>
      </c>
      <c r="M43" s="59">
        <v>1476.241</v>
      </c>
      <c r="N43" s="59">
        <v>1136.9603400000001</v>
      </c>
      <c r="O43" s="59">
        <v>1567.6538999999998</v>
      </c>
      <c r="P43" s="59">
        <v>21077.17152</v>
      </c>
    </row>
    <row r="44" spans="1:16" s="48" customFormat="1" ht="11.25">
      <c r="A44" s="436" t="s">
        <v>42</v>
      </c>
      <c r="B44" s="59">
        <v>0</v>
      </c>
      <c r="C44" s="59">
        <v>1375.93047</v>
      </c>
      <c r="D44" s="59">
        <v>402.56471999999997</v>
      </c>
      <c r="E44" s="59">
        <v>1201.0722499999999</v>
      </c>
      <c r="F44" s="59">
        <v>0</v>
      </c>
      <c r="G44" s="59">
        <v>371.82497999999998</v>
      </c>
      <c r="H44" s="59">
        <v>187.92255</v>
      </c>
      <c r="I44" s="59">
        <v>99.362970000000004</v>
      </c>
      <c r="J44" s="59">
        <v>0</v>
      </c>
      <c r="K44" s="59">
        <v>0</v>
      </c>
      <c r="L44" s="59">
        <v>370.71309000000002</v>
      </c>
      <c r="M44" s="59">
        <v>66.033410000000003</v>
      </c>
      <c r="N44" s="59">
        <v>71.405110000000008</v>
      </c>
      <c r="O44" s="59">
        <v>0</v>
      </c>
      <c r="P44" s="59">
        <v>4146.8295499999995</v>
      </c>
    </row>
    <row r="45" spans="1:16" s="48" customFormat="1" ht="11.25">
      <c r="A45" s="436" t="s">
        <v>43</v>
      </c>
      <c r="B45" s="59">
        <v>0</v>
      </c>
      <c r="C45" s="59">
        <v>85.100679999999997</v>
      </c>
      <c r="D45" s="59">
        <v>44.495950000000001</v>
      </c>
      <c r="E45" s="59">
        <v>41.873800000000003</v>
      </c>
      <c r="F45" s="59">
        <v>0</v>
      </c>
      <c r="G45" s="59">
        <v>153.21192000000002</v>
      </c>
      <c r="H45" s="59">
        <v>28.5883</v>
      </c>
      <c r="I45" s="59">
        <v>11.81288</v>
      </c>
      <c r="J45" s="59">
        <v>0</v>
      </c>
      <c r="K45" s="59">
        <v>0</v>
      </c>
      <c r="L45" s="59">
        <v>17.83982</v>
      </c>
      <c r="M45" s="59">
        <v>10.515270000000001</v>
      </c>
      <c r="N45" s="59">
        <v>26.34356</v>
      </c>
      <c r="O45" s="59">
        <v>0</v>
      </c>
      <c r="P45" s="59">
        <v>419.78217999999998</v>
      </c>
    </row>
    <row r="46" spans="1:16" s="48" customFormat="1" ht="11.25">
      <c r="A46" s="436" t="s">
        <v>44</v>
      </c>
      <c r="B46" s="59">
        <v>0</v>
      </c>
      <c r="C46" s="59">
        <v>0</v>
      </c>
      <c r="D46" s="59">
        <v>0</v>
      </c>
      <c r="E46" s="59">
        <v>0</v>
      </c>
      <c r="F46" s="59">
        <v>0</v>
      </c>
      <c r="G46" s="59">
        <v>0</v>
      </c>
      <c r="H46" s="59">
        <v>17.77422</v>
      </c>
      <c r="I46" s="59">
        <v>0</v>
      </c>
      <c r="J46" s="59">
        <v>0</v>
      </c>
      <c r="K46" s="59">
        <v>0</v>
      </c>
      <c r="L46" s="59">
        <v>0</v>
      </c>
      <c r="M46" s="59">
        <v>0</v>
      </c>
      <c r="N46" s="59">
        <v>0</v>
      </c>
      <c r="O46" s="59">
        <v>0</v>
      </c>
      <c r="P46" s="59">
        <v>17.77422</v>
      </c>
    </row>
    <row r="47" spans="1:16" s="48" customFormat="1" ht="11.25">
      <c r="A47" s="49" t="s">
        <v>45</v>
      </c>
      <c r="B47" s="59">
        <v>0</v>
      </c>
      <c r="C47" s="59">
        <v>0</v>
      </c>
      <c r="D47" s="59">
        <v>0</v>
      </c>
      <c r="E47" s="59">
        <v>0</v>
      </c>
      <c r="F47" s="59">
        <v>0</v>
      </c>
      <c r="G47" s="59">
        <v>0</v>
      </c>
      <c r="H47" s="59">
        <v>0</v>
      </c>
      <c r="I47" s="59">
        <v>0</v>
      </c>
      <c r="J47" s="59">
        <v>0</v>
      </c>
      <c r="K47" s="59">
        <v>0</v>
      </c>
      <c r="L47" s="59">
        <v>0</v>
      </c>
      <c r="M47" s="59">
        <v>0</v>
      </c>
      <c r="N47" s="59">
        <v>0</v>
      </c>
      <c r="O47" s="59">
        <v>0</v>
      </c>
      <c r="P47" s="59">
        <v>0</v>
      </c>
    </row>
    <row r="48" spans="1:16" s="48" customFormat="1" ht="11.25">
      <c r="A48" s="55" t="s">
        <v>46</v>
      </c>
      <c r="B48" s="59">
        <v>-378659.64192999998</v>
      </c>
      <c r="C48" s="59">
        <v>-363263.92705</v>
      </c>
      <c r="D48" s="59">
        <v>-572308.98297000001</v>
      </c>
      <c r="E48" s="59">
        <v>-482655.05443000002</v>
      </c>
      <c r="F48" s="59">
        <v>-333008.61251000001</v>
      </c>
      <c r="G48" s="59">
        <v>-131223.98003000001</v>
      </c>
      <c r="H48" s="59">
        <v>-210025.11408</v>
      </c>
      <c r="I48" s="59">
        <v>-255390.25700000001</v>
      </c>
      <c r="J48" s="59">
        <v>-806.25000999999997</v>
      </c>
      <c r="K48" s="59">
        <v>-498.92899999999997</v>
      </c>
      <c r="L48" s="59">
        <v>-415541.21273000003</v>
      </c>
      <c r="M48" s="59">
        <v>-61170.659110000001</v>
      </c>
      <c r="N48" s="59">
        <v>-98280.333339999997</v>
      </c>
      <c r="O48" s="59">
        <v>-203234.81921000002</v>
      </c>
      <c r="P48" s="59">
        <v>-3506067.7734000003</v>
      </c>
    </row>
    <row r="49" spans="1:16" s="48" customFormat="1" ht="11.25">
      <c r="A49" s="436" t="s">
        <v>47</v>
      </c>
      <c r="B49" s="59">
        <v>-84660.434580000001</v>
      </c>
      <c r="C49" s="59">
        <v>-74591.259359999996</v>
      </c>
      <c r="D49" s="59">
        <v>-121323.60805</v>
      </c>
      <c r="E49" s="59">
        <v>-72793.069759999998</v>
      </c>
      <c r="F49" s="59">
        <v>-56230.651749999997</v>
      </c>
      <c r="G49" s="59">
        <v>-33949.025569999998</v>
      </c>
      <c r="H49" s="59">
        <v>-36683.417710000002</v>
      </c>
      <c r="I49" s="59">
        <v>-65708.667430000001</v>
      </c>
      <c r="J49" s="59">
        <v>-445.81563</v>
      </c>
      <c r="K49" s="59">
        <v>-498.92899999999997</v>
      </c>
      <c r="L49" s="59">
        <v>-68194.087610000002</v>
      </c>
      <c r="M49" s="59">
        <v>-10907.497230000001</v>
      </c>
      <c r="N49" s="59">
        <v>-19738.04809</v>
      </c>
      <c r="O49" s="59">
        <v>-22207.655640000001</v>
      </c>
      <c r="P49" s="59">
        <v>-667932.16740999999</v>
      </c>
    </row>
    <row r="50" spans="1:16" s="48" customFormat="1" ht="11.25">
      <c r="A50" s="436" t="s">
        <v>48</v>
      </c>
      <c r="B50" s="59">
        <v>-6531.0732800000005</v>
      </c>
      <c r="C50" s="59">
        <v>-23084.70952</v>
      </c>
      <c r="D50" s="59">
        <v>-9236.4387100000004</v>
      </c>
      <c r="E50" s="59">
        <v>-29431.339110000001</v>
      </c>
      <c r="F50" s="59">
        <v>-2693.7888199999998</v>
      </c>
      <c r="G50" s="59">
        <v>-7199.6987099999997</v>
      </c>
      <c r="H50" s="59">
        <v>-12208.19671</v>
      </c>
      <c r="I50" s="59">
        <v>-2103.0447999999997</v>
      </c>
      <c r="J50" s="59">
        <v>0</v>
      </c>
      <c r="K50" s="59">
        <v>0</v>
      </c>
      <c r="L50" s="59">
        <v>-2418.9285599999998</v>
      </c>
      <c r="M50" s="59">
        <v>-1527.76334</v>
      </c>
      <c r="N50" s="59">
        <v>-463.41766999999999</v>
      </c>
      <c r="O50" s="59">
        <v>-6618.5701600000002</v>
      </c>
      <c r="P50" s="59">
        <v>-103516.96939</v>
      </c>
    </row>
    <row r="51" spans="1:16" s="48" customFormat="1" ht="11.25">
      <c r="A51" s="436" t="s">
        <v>49</v>
      </c>
      <c r="B51" s="59">
        <v>-18798.663250000001</v>
      </c>
      <c r="C51" s="59">
        <v>-23615.5399</v>
      </c>
      <c r="D51" s="59">
        <v>-19030.069489999998</v>
      </c>
      <c r="E51" s="59">
        <v>-22591.648300000001</v>
      </c>
      <c r="F51" s="59">
        <v>-44502.853320000002</v>
      </c>
      <c r="G51" s="59">
        <v>-5429.2830800000002</v>
      </c>
      <c r="H51" s="59">
        <v>-16236.69296</v>
      </c>
      <c r="I51" s="59">
        <v>-28498.239539999999</v>
      </c>
      <c r="J51" s="59">
        <v>-15.30874</v>
      </c>
      <c r="K51" s="59">
        <v>0</v>
      </c>
      <c r="L51" s="59">
        <v>-107444.61072</v>
      </c>
      <c r="M51" s="59">
        <v>-3146.7686200000003</v>
      </c>
      <c r="N51" s="59">
        <v>-3827.1426000000001</v>
      </c>
      <c r="O51" s="59">
        <v>-28608.39445</v>
      </c>
      <c r="P51" s="59">
        <v>-321745.21497000003</v>
      </c>
    </row>
    <row r="52" spans="1:16" s="48" customFormat="1" ht="11.25">
      <c r="A52" s="436" t="s">
        <v>50</v>
      </c>
      <c r="B52" s="59">
        <v>-3298.3108500000003</v>
      </c>
      <c r="C52" s="59">
        <v>-3923.0214300000002</v>
      </c>
      <c r="D52" s="59">
        <v>-1073.1981599999999</v>
      </c>
      <c r="E52" s="59">
        <v>-5915.0252599999994</v>
      </c>
      <c r="F52" s="59">
        <v>-7256.1984000000002</v>
      </c>
      <c r="G52" s="59">
        <v>-677.87343999999996</v>
      </c>
      <c r="H52" s="59">
        <v>-3662.1451299999999</v>
      </c>
      <c r="I52" s="59">
        <v>-1428.76297</v>
      </c>
      <c r="J52" s="59">
        <v>0</v>
      </c>
      <c r="K52" s="59">
        <v>0</v>
      </c>
      <c r="L52" s="59">
        <v>-14480.13199</v>
      </c>
      <c r="M52" s="59">
        <v>-617.71081000000004</v>
      </c>
      <c r="N52" s="59">
        <v>-424.96848999999997</v>
      </c>
      <c r="O52" s="59">
        <v>-3062.7557599999996</v>
      </c>
      <c r="P52" s="59">
        <v>-45820.10269</v>
      </c>
    </row>
    <row r="53" spans="1:16" s="48" customFormat="1" ht="11.25">
      <c r="A53" s="436" t="s">
        <v>51</v>
      </c>
      <c r="B53" s="59">
        <v>-119653.71039000001</v>
      </c>
      <c r="C53" s="59">
        <v>-96316.404330000005</v>
      </c>
      <c r="D53" s="59">
        <v>-215075.83828</v>
      </c>
      <c r="E53" s="59">
        <v>-133710.69954999999</v>
      </c>
      <c r="F53" s="59">
        <v>-69569.361930000014</v>
      </c>
      <c r="G53" s="59">
        <v>-49046.149939999996</v>
      </c>
      <c r="H53" s="59">
        <v>-56671.551049999995</v>
      </c>
      <c r="I53" s="59">
        <v>-40047.144670000001</v>
      </c>
      <c r="J53" s="59">
        <v>0</v>
      </c>
      <c r="K53" s="59">
        <v>0</v>
      </c>
      <c r="L53" s="59">
        <v>-75347.206059999997</v>
      </c>
      <c r="M53" s="59">
        <v>-27204.113170000001</v>
      </c>
      <c r="N53" s="59">
        <v>-29506.102190000001</v>
      </c>
      <c r="O53" s="59">
        <v>-41853.965830000001</v>
      </c>
      <c r="P53" s="59">
        <v>-954002.24739000003</v>
      </c>
    </row>
    <row r="54" spans="1:16" s="48" customFormat="1" ht="11.25">
      <c r="A54" s="436" t="s">
        <v>52</v>
      </c>
      <c r="B54" s="59">
        <v>-15358.14027</v>
      </c>
      <c r="C54" s="59">
        <v>-33575.172599999998</v>
      </c>
      <c r="D54" s="59">
        <v>-43608.085619999998</v>
      </c>
      <c r="E54" s="59">
        <v>-31739.55745</v>
      </c>
      <c r="F54" s="59">
        <v>-3121.08259</v>
      </c>
      <c r="G54" s="59">
        <v>-10491.974259999999</v>
      </c>
      <c r="H54" s="59">
        <v>-12124.828529999999</v>
      </c>
      <c r="I54" s="59">
        <v>-1793.3917200000001</v>
      </c>
      <c r="J54" s="59">
        <v>-137.19999999999999</v>
      </c>
      <c r="K54" s="59">
        <v>0</v>
      </c>
      <c r="L54" s="59">
        <v>-5901.5972199999997</v>
      </c>
      <c r="M54" s="59">
        <v>-4801.2824099999998</v>
      </c>
      <c r="N54" s="59">
        <v>-1843.2593999999999</v>
      </c>
      <c r="O54" s="59">
        <v>-4170.23369</v>
      </c>
      <c r="P54" s="59">
        <v>-168665.80575999999</v>
      </c>
    </row>
    <row r="55" spans="1:16" s="48" customFormat="1" ht="11.25">
      <c r="A55" s="436" t="s">
        <v>53</v>
      </c>
      <c r="B55" s="59">
        <v>-82335.520470000003</v>
      </c>
      <c r="C55" s="59">
        <v>-98474.446970000005</v>
      </c>
      <c r="D55" s="59">
        <v>-141843.47990999999</v>
      </c>
      <c r="E55" s="59">
        <v>-38568.540909999996</v>
      </c>
      <c r="F55" s="59">
        <v>-86023.527480000004</v>
      </c>
      <c r="G55" s="59">
        <v>-24429.975030000001</v>
      </c>
      <c r="H55" s="59">
        <v>-37520.093179999996</v>
      </c>
      <c r="I55" s="59">
        <v>-65047.005870000001</v>
      </c>
      <c r="J55" s="59">
        <v>0</v>
      </c>
      <c r="K55" s="59">
        <v>0</v>
      </c>
      <c r="L55" s="59">
        <v>-117046.87661000001</v>
      </c>
      <c r="M55" s="59">
        <v>-10221.523529999999</v>
      </c>
      <c r="N55" s="59">
        <v>-42477.394899999999</v>
      </c>
      <c r="O55" s="59">
        <v>-59170.122609999999</v>
      </c>
      <c r="P55" s="59">
        <v>-803158.50747000007</v>
      </c>
    </row>
    <row r="56" spans="1:16" s="48" customFormat="1" ht="11.25">
      <c r="A56" s="436" t="s">
        <v>54</v>
      </c>
      <c r="B56" s="59">
        <v>-48023.788840000001</v>
      </c>
      <c r="C56" s="59">
        <v>-9367.2664100000002</v>
      </c>
      <c r="D56" s="59">
        <v>-21118.264749999998</v>
      </c>
      <c r="E56" s="59">
        <v>-147905.17409000001</v>
      </c>
      <c r="F56" s="59">
        <v>-63611.148219999995</v>
      </c>
      <c r="G56" s="59">
        <v>0</v>
      </c>
      <c r="H56" s="59">
        <v>-34028.850170000005</v>
      </c>
      <c r="I56" s="59">
        <v>-50764</v>
      </c>
      <c r="J56" s="59">
        <v>-207.92564000000002</v>
      </c>
      <c r="K56" s="59">
        <v>0</v>
      </c>
      <c r="L56" s="59">
        <v>-24707.773960000002</v>
      </c>
      <c r="M56" s="59">
        <v>-2744</v>
      </c>
      <c r="N56" s="59">
        <v>0</v>
      </c>
      <c r="O56" s="59">
        <v>-37543.121070000001</v>
      </c>
      <c r="P56" s="59">
        <v>-440021.31315</v>
      </c>
    </row>
    <row r="57" spans="1:16" s="48" customFormat="1" ht="11.25">
      <c r="A57" s="436" t="s">
        <v>55</v>
      </c>
      <c r="B57" s="59">
        <v>0</v>
      </c>
      <c r="C57" s="59">
        <v>-316.10653000000002</v>
      </c>
      <c r="D57" s="59">
        <v>0</v>
      </c>
      <c r="E57" s="59">
        <v>0</v>
      </c>
      <c r="F57" s="59">
        <v>0</v>
      </c>
      <c r="G57" s="59">
        <v>0</v>
      </c>
      <c r="H57" s="59">
        <v>-889.33864000000005</v>
      </c>
      <c r="I57" s="59">
        <v>0</v>
      </c>
      <c r="J57" s="59">
        <v>0</v>
      </c>
      <c r="K57" s="59">
        <v>0</v>
      </c>
      <c r="L57" s="59">
        <v>0</v>
      </c>
      <c r="M57" s="59">
        <v>0</v>
      </c>
      <c r="N57" s="59">
        <v>0</v>
      </c>
      <c r="O57" s="59">
        <v>0</v>
      </c>
      <c r="P57" s="59">
        <v>-1205.44517</v>
      </c>
    </row>
    <row r="58" spans="1:16" s="48" customFormat="1" ht="12" thickBot="1">
      <c r="A58" s="436" t="s">
        <v>56</v>
      </c>
      <c r="B58" s="59">
        <v>0</v>
      </c>
      <c r="C58" s="59">
        <v>0</v>
      </c>
      <c r="D58" s="59">
        <v>0</v>
      </c>
      <c r="E58" s="59">
        <v>0</v>
      </c>
      <c r="F58" s="59">
        <v>0</v>
      </c>
      <c r="G58" s="59">
        <v>0</v>
      </c>
      <c r="H58" s="59">
        <v>0</v>
      </c>
      <c r="I58" s="59">
        <v>0</v>
      </c>
      <c r="J58" s="59">
        <v>0</v>
      </c>
      <c r="K58" s="59">
        <v>0</v>
      </c>
      <c r="L58" s="59">
        <v>0</v>
      </c>
      <c r="M58" s="59">
        <v>0</v>
      </c>
      <c r="N58" s="59">
        <v>0</v>
      </c>
      <c r="O58" s="59">
        <v>0</v>
      </c>
      <c r="P58" s="59">
        <v>0</v>
      </c>
    </row>
    <row r="59" spans="1:16" s="48" customFormat="1" ht="12.75" thickTop="1" thickBot="1">
      <c r="A59" s="424" t="s">
        <v>57</v>
      </c>
      <c r="B59" s="58">
        <v>72909.731040000013</v>
      </c>
      <c r="C59" s="58">
        <v>122871.94012999999</v>
      </c>
      <c r="D59" s="58">
        <v>229903.27622</v>
      </c>
      <c r="E59" s="58">
        <v>127866.29290999999</v>
      </c>
      <c r="F59" s="58">
        <v>70445.694470000002</v>
      </c>
      <c r="G59" s="58">
        <v>63422.330909999997</v>
      </c>
      <c r="H59" s="58">
        <v>79660.925709999996</v>
      </c>
      <c r="I59" s="58">
        <v>47301.402950000003</v>
      </c>
      <c r="J59" s="58">
        <v>563.60461999999995</v>
      </c>
      <c r="K59" s="58">
        <v>949.33974000000001</v>
      </c>
      <c r="L59" s="58">
        <v>64550.511229999996</v>
      </c>
      <c r="M59" s="58">
        <v>9165.9504399999987</v>
      </c>
      <c r="N59" s="58">
        <v>86288.761680000011</v>
      </c>
      <c r="O59" s="58">
        <v>28455.811670000003</v>
      </c>
      <c r="P59" s="58">
        <v>1004355.57372</v>
      </c>
    </row>
    <row r="60" spans="1:16" s="48" customFormat="1" ht="12" thickTop="1">
      <c r="A60" s="436" t="s">
        <v>58</v>
      </c>
      <c r="B60" s="59">
        <v>0</v>
      </c>
      <c r="C60" s="59">
        <v>0</v>
      </c>
      <c r="D60" s="59">
        <v>0</v>
      </c>
      <c r="E60" s="59">
        <v>0</v>
      </c>
      <c r="F60" s="59">
        <v>61.562089999999998</v>
      </c>
      <c r="G60" s="59">
        <v>1074.5295000000001</v>
      </c>
      <c r="H60" s="59">
        <v>0</v>
      </c>
      <c r="I60" s="59">
        <v>0</v>
      </c>
      <c r="J60" s="59">
        <v>0</v>
      </c>
      <c r="K60" s="59">
        <v>0</v>
      </c>
      <c r="L60" s="59">
        <v>0</v>
      </c>
      <c r="M60" s="59">
        <v>27.235990000000001</v>
      </c>
      <c r="N60" s="59">
        <v>0</v>
      </c>
      <c r="O60" s="59">
        <v>0</v>
      </c>
      <c r="P60" s="59">
        <v>1163.3275800000001</v>
      </c>
    </row>
    <row r="61" spans="1:16" s="48" customFormat="1" ht="11.25">
      <c r="A61" s="436" t="s">
        <v>59</v>
      </c>
      <c r="B61" s="59">
        <v>54504.978840000003</v>
      </c>
      <c r="C61" s="59">
        <v>95533.564350000001</v>
      </c>
      <c r="D61" s="59">
        <v>207294.10384999998</v>
      </c>
      <c r="E61" s="59">
        <v>85425.184819999995</v>
      </c>
      <c r="F61" s="59">
        <v>50819.780840000007</v>
      </c>
      <c r="G61" s="59">
        <v>45611.570159999996</v>
      </c>
      <c r="H61" s="59">
        <v>53110.933920000003</v>
      </c>
      <c r="I61" s="59">
        <v>42581.439559999999</v>
      </c>
      <c r="J61" s="59">
        <v>186.93732999999997</v>
      </c>
      <c r="K61" s="59">
        <v>944.27684999999997</v>
      </c>
      <c r="L61" s="59">
        <v>43268.702259999998</v>
      </c>
      <c r="M61" s="59">
        <v>5646.5293600000005</v>
      </c>
      <c r="N61" s="59">
        <v>42442.282350000001</v>
      </c>
      <c r="O61" s="59">
        <v>18998.337179999999</v>
      </c>
      <c r="P61" s="59">
        <v>746368.62166999991</v>
      </c>
    </row>
    <row r="62" spans="1:16" s="48" customFormat="1" ht="11.25">
      <c r="A62" s="436" t="s">
        <v>60</v>
      </c>
      <c r="B62" s="59">
        <v>23065.6227</v>
      </c>
      <c r="C62" s="59">
        <v>27844.27276</v>
      </c>
      <c r="D62" s="59">
        <v>40860.790710000001</v>
      </c>
      <c r="E62" s="59">
        <v>45920.411350000002</v>
      </c>
      <c r="F62" s="59">
        <v>21811.063579999998</v>
      </c>
      <c r="G62" s="59">
        <v>17672.187989999999</v>
      </c>
      <c r="H62" s="59">
        <v>29287.750479999999</v>
      </c>
      <c r="I62" s="59">
        <v>5441.6766299999999</v>
      </c>
      <c r="J62" s="59">
        <v>376.66728999999998</v>
      </c>
      <c r="K62" s="59">
        <v>260.80795999999998</v>
      </c>
      <c r="L62" s="59">
        <v>21281.808969999998</v>
      </c>
      <c r="M62" s="59">
        <v>3840.2187999999996</v>
      </c>
      <c r="N62" s="59">
        <v>45046.718500000003</v>
      </c>
      <c r="O62" s="59">
        <v>9602.6046500000011</v>
      </c>
      <c r="P62" s="59">
        <v>292312.60236999998</v>
      </c>
    </row>
    <row r="63" spans="1:16" s="48" customFormat="1" ht="11.25">
      <c r="A63" s="436" t="s">
        <v>61</v>
      </c>
      <c r="B63" s="59">
        <v>0</v>
      </c>
      <c r="C63" s="59">
        <v>1.0000000000000001E-5</v>
      </c>
      <c r="D63" s="59">
        <v>0</v>
      </c>
      <c r="E63" s="59">
        <v>0</v>
      </c>
      <c r="F63" s="59">
        <v>0</v>
      </c>
      <c r="G63" s="59">
        <v>0</v>
      </c>
      <c r="H63" s="59">
        <v>0</v>
      </c>
      <c r="I63" s="59">
        <v>0</v>
      </c>
      <c r="J63" s="59">
        <v>0</v>
      </c>
      <c r="K63" s="59">
        <v>0</v>
      </c>
      <c r="L63" s="59">
        <v>0</v>
      </c>
      <c r="M63" s="59">
        <v>0</v>
      </c>
      <c r="N63" s="59">
        <v>0</v>
      </c>
      <c r="O63" s="59">
        <v>0</v>
      </c>
      <c r="P63" s="59">
        <v>1.0000000000000001E-5</v>
      </c>
    </row>
    <row r="64" spans="1:16" s="48" customFormat="1" ht="12" thickBot="1">
      <c r="A64" s="436" t="s">
        <v>62</v>
      </c>
      <c r="B64" s="59">
        <v>-4660.8705</v>
      </c>
      <c r="C64" s="59">
        <v>-505.89699000000002</v>
      </c>
      <c r="D64" s="59">
        <v>-18251.618340000001</v>
      </c>
      <c r="E64" s="59">
        <v>-3479.3032599999997</v>
      </c>
      <c r="F64" s="59">
        <v>-2246.7120399999999</v>
      </c>
      <c r="G64" s="59">
        <v>-935.95673999999997</v>
      </c>
      <c r="H64" s="59">
        <v>-2737.7586900000001</v>
      </c>
      <c r="I64" s="59">
        <v>-721.71324000000004</v>
      </c>
      <c r="J64" s="59">
        <v>0</v>
      </c>
      <c r="K64" s="59">
        <v>-255.74507</v>
      </c>
      <c r="L64" s="59">
        <v>0</v>
      </c>
      <c r="M64" s="59">
        <v>-348.03371000000004</v>
      </c>
      <c r="N64" s="59">
        <v>-1200.2391699999998</v>
      </c>
      <c r="O64" s="59">
        <v>-145.13015999999999</v>
      </c>
      <c r="P64" s="59">
        <v>-35488.977909999994</v>
      </c>
    </row>
    <row r="65" spans="1:16" s="48" customFormat="1" ht="12.75" thickTop="1" thickBot="1">
      <c r="A65" s="424" t="s">
        <v>63</v>
      </c>
      <c r="B65" s="58">
        <v>5951.1166900000007</v>
      </c>
      <c r="C65" s="58">
        <v>1208.6448400000002</v>
      </c>
      <c r="D65" s="58">
        <v>20335.856090000001</v>
      </c>
      <c r="E65" s="58">
        <v>6837.0716700000003</v>
      </c>
      <c r="F65" s="58">
        <v>3504.48261</v>
      </c>
      <c r="G65" s="58">
        <v>5757.0614100000003</v>
      </c>
      <c r="H65" s="58">
        <v>238.49029999999999</v>
      </c>
      <c r="I65" s="58">
        <v>41.140260000000005</v>
      </c>
      <c r="J65" s="58">
        <v>4.0000000000000001E-3</v>
      </c>
      <c r="K65" s="58">
        <v>0</v>
      </c>
      <c r="L65" s="58">
        <v>1450.6811699999998</v>
      </c>
      <c r="M65" s="58">
        <v>1084.49296</v>
      </c>
      <c r="N65" s="58">
        <v>0</v>
      </c>
      <c r="O65" s="58">
        <v>2709.7426399999999</v>
      </c>
      <c r="P65" s="58">
        <v>49118.784639999998</v>
      </c>
    </row>
    <row r="66" spans="1:16" s="48" customFormat="1" ht="12" thickTop="1">
      <c r="A66" s="436" t="s">
        <v>64</v>
      </c>
      <c r="B66" s="59">
        <v>0</v>
      </c>
      <c r="C66" s="59">
        <v>0</v>
      </c>
      <c r="D66" s="59">
        <v>0</v>
      </c>
      <c r="E66" s="59">
        <v>367.33247999999998</v>
      </c>
      <c r="F66" s="59">
        <v>0</v>
      </c>
      <c r="G66" s="59">
        <v>0</v>
      </c>
      <c r="H66" s="59">
        <v>0</v>
      </c>
      <c r="I66" s="59">
        <v>0</v>
      </c>
      <c r="J66" s="59">
        <v>0</v>
      </c>
      <c r="K66" s="59">
        <v>0</v>
      </c>
      <c r="L66" s="59">
        <v>0</v>
      </c>
      <c r="M66" s="59">
        <v>0</v>
      </c>
      <c r="N66" s="59">
        <v>0</v>
      </c>
      <c r="O66" s="59">
        <v>0</v>
      </c>
      <c r="P66" s="59">
        <v>367.33247999999998</v>
      </c>
    </row>
    <row r="67" spans="1:16" s="48" customFormat="1" ht="11.25">
      <c r="A67" s="436" t="s">
        <v>65</v>
      </c>
      <c r="B67" s="59">
        <v>62561.054979999994</v>
      </c>
      <c r="C67" s="59">
        <v>46871.777860000002</v>
      </c>
      <c r="D67" s="59">
        <v>142613.43463999999</v>
      </c>
      <c r="E67" s="59">
        <v>53376.43075</v>
      </c>
      <c r="F67" s="59">
        <v>6490.7678499999993</v>
      </c>
      <c r="G67" s="59">
        <v>22106.934839999998</v>
      </c>
      <c r="H67" s="59">
        <v>4424.3064699999995</v>
      </c>
      <c r="I67" s="59">
        <v>1507.72651</v>
      </c>
      <c r="J67" s="59">
        <v>8.0000000000000002E-3</v>
      </c>
      <c r="K67" s="59">
        <v>0</v>
      </c>
      <c r="L67" s="59">
        <v>3489.2682</v>
      </c>
      <c r="M67" s="59">
        <v>4703.5787300000002</v>
      </c>
      <c r="N67" s="59">
        <v>3.0000000000000001E-3</v>
      </c>
      <c r="O67" s="59">
        <v>3948.4330599999998</v>
      </c>
      <c r="P67" s="59">
        <v>352093.72489000001</v>
      </c>
    </row>
    <row r="68" spans="1:16" s="48" customFormat="1" ht="11.25">
      <c r="A68" s="436" t="s">
        <v>66</v>
      </c>
      <c r="B68" s="59">
        <v>13.84985</v>
      </c>
      <c r="C68" s="59">
        <v>571.31865000000005</v>
      </c>
      <c r="D68" s="59">
        <v>4964.8520099999996</v>
      </c>
      <c r="E68" s="59">
        <v>1.73902</v>
      </c>
      <c r="F68" s="59">
        <v>3.2074799999999999</v>
      </c>
      <c r="G68" s="59">
        <v>8.6835499999999985</v>
      </c>
      <c r="H68" s="59">
        <v>256.80378999999999</v>
      </c>
      <c r="I68" s="59">
        <v>1.9681199999999999</v>
      </c>
      <c r="J68" s="59">
        <v>0</v>
      </c>
      <c r="K68" s="59">
        <v>6.8220000000000003E-2</v>
      </c>
      <c r="L68" s="59">
        <v>2E-3</v>
      </c>
      <c r="M68" s="59">
        <v>5.2032799999999995</v>
      </c>
      <c r="N68" s="59">
        <v>145.61389000000003</v>
      </c>
      <c r="O68" s="59">
        <v>72.212710000000001</v>
      </c>
      <c r="P68" s="59">
        <v>6045.5225700000001</v>
      </c>
    </row>
    <row r="69" spans="1:16" s="48" customFormat="1" ht="11.25">
      <c r="A69" s="436" t="s">
        <v>67</v>
      </c>
      <c r="B69" s="59">
        <v>0</v>
      </c>
      <c r="C69" s="59">
        <v>0</v>
      </c>
      <c r="D69" s="59">
        <v>3.5684999999999998</v>
      </c>
      <c r="E69" s="59">
        <v>0</v>
      </c>
      <c r="F69" s="59">
        <v>1E-3</v>
      </c>
      <c r="G69" s="59">
        <v>0</v>
      </c>
      <c r="H69" s="59">
        <v>1E-3</v>
      </c>
      <c r="I69" s="59">
        <v>0</v>
      </c>
      <c r="J69" s="59">
        <v>0</v>
      </c>
      <c r="K69" s="59">
        <v>0</v>
      </c>
      <c r="L69" s="59">
        <v>0</v>
      </c>
      <c r="M69" s="59">
        <v>0</v>
      </c>
      <c r="N69" s="59">
        <v>0</v>
      </c>
      <c r="O69" s="59">
        <v>0</v>
      </c>
      <c r="P69" s="59">
        <v>3.5705</v>
      </c>
    </row>
    <row r="70" spans="1:16" s="48" customFormat="1" ht="12" thickBot="1">
      <c r="A70" s="436" t="s">
        <v>68</v>
      </c>
      <c r="B70" s="59">
        <v>-56623.788140000004</v>
      </c>
      <c r="C70" s="59">
        <v>-46234.451670000002</v>
      </c>
      <c r="D70" s="59">
        <v>-127245.99906</v>
      </c>
      <c r="E70" s="59">
        <v>-46908.43058</v>
      </c>
      <c r="F70" s="59">
        <v>-2989.4937200000004</v>
      </c>
      <c r="G70" s="59">
        <v>-16358.556980000001</v>
      </c>
      <c r="H70" s="59">
        <v>-4442.6209600000002</v>
      </c>
      <c r="I70" s="59">
        <v>-1468.5543700000001</v>
      </c>
      <c r="J70" s="59">
        <v>-4.0000000000000001E-3</v>
      </c>
      <c r="K70" s="59">
        <v>-6.8220000000000003E-2</v>
      </c>
      <c r="L70" s="59">
        <v>-2038.5890300000001</v>
      </c>
      <c r="M70" s="59">
        <v>-3624.2890499999999</v>
      </c>
      <c r="N70" s="59">
        <v>-145.61689000000001</v>
      </c>
      <c r="O70" s="59">
        <v>-1310.9031299999999</v>
      </c>
      <c r="P70" s="59">
        <v>-309391.36580000003</v>
      </c>
    </row>
    <row r="71" spans="1:16" s="48" customFormat="1" ht="12.75" thickTop="1" thickBot="1">
      <c r="A71" s="424" t="s">
        <v>69</v>
      </c>
      <c r="B71" s="58">
        <v>692060.67151999997</v>
      </c>
      <c r="C71" s="58">
        <v>861864.73968</v>
      </c>
      <c r="D71" s="58">
        <v>893304.47224999999</v>
      </c>
      <c r="E71" s="58">
        <v>1494798.7153699999</v>
      </c>
      <c r="F71" s="58">
        <v>369639.16237999999</v>
      </c>
      <c r="G71" s="58">
        <v>200791.92887999999</v>
      </c>
      <c r="H71" s="58">
        <v>109297.48740000001</v>
      </c>
      <c r="I71" s="58">
        <v>244045.71130000002</v>
      </c>
      <c r="J71" s="58">
        <v>4075.5259999999998</v>
      </c>
      <c r="K71" s="58">
        <v>14386.563910000001</v>
      </c>
      <c r="L71" s="58">
        <v>220910.43563999998</v>
      </c>
      <c r="M71" s="58">
        <v>248887.08046</v>
      </c>
      <c r="N71" s="58">
        <v>942159.21600999997</v>
      </c>
      <c r="O71" s="58">
        <v>219827.69508999999</v>
      </c>
      <c r="P71" s="58">
        <v>6516049.4058900001</v>
      </c>
    </row>
    <row r="72" spans="1:16" s="48" customFormat="1" ht="12" thickTop="1">
      <c r="A72" s="436" t="s">
        <v>18</v>
      </c>
      <c r="B72" s="59">
        <v>0</v>
      </c>
      <c r="C72" s="59">
        <v>0</v>
      </c>
      <c r="D72" s="59">
        <v>0</v>
      </c>
      <c r="E72" s="59">
        <v>0</v>
      </c>
      <c r="F72" s="59">
        <v>2.0000000000000002E-5</v>
      </c>
      <c r="G72" s="59">
        <v>0</v>
      </c>
      <c r="H72" s="59">
        <v>0</v>
      </c>
      <c r="I72" s="59">
        <v>0</v>
      </c>
      <c r="J72" s="59">
        <v>0</v>
      </c>
      <c r="K72" s="59">
        <v>0</v>
      </c>
      <c r="L72" s="59">
        <v>0</v>
      </c>
      <c r="M72" s="59">
        <v>0</v>
      </c>
      <c r="N72" s="59">
        <v>0</v>
      </c>
      <c r="O72" s="59">
        <v>0</v>
      </c>
      <c r="P72" s="59">
        <v>2.0000000000000002E-5</v>
      </c>
    </row>
    <row r="73" spans="1:16" s="48" customFormat="1" ht="11.25">
      <c r="A73" s="436" t="s">
        <v>19</v>
      </c>
      <c r="B73" s="59">
        <v>69773.145329999999</v>
      </c>
      <c r="C73" s="59">
        <v>0</v>
      </c>
      <c r="D73" s="59">
        <v>0</v>
      </c>
      <c r="E73" s="59">
        <v>0</v>
      </c>
      <c r="F73" s="59">
        <v>0</v>
      </c>
      <c r="G73" s="59">
        <v>0</v>
      </c>
      <c r="H73" s="59">
        <v>0</v>
      </c>
      <c r="I73" s="59">
        <v>40487.383780000004</v>
      </c>
      <c r="J73" s="59">
        <v>0</v>
      </c>
      <c r="K73" s="59">
        <v>0</v>
      </c>
      <c r="L73" s="59">
        <v>67000</v>
      </c>
      <c r="M73" s="59">
        <v>18000</v>
      </c>
      <c r="N73" s="59">
        <v>0</v>
      </c>
      <c r="O73" s="59">
        <v>65052.642140000004</v>
      </c>
      <c r="P73" s="59">
        <v>260313.17125000001</v>
      </c>
    </row>
    <row r="74" spans="1:16" s="48" customFormat="1" ht="11.25">
      <c r="A74" s="436" t="s">
        <v>20</v>
      </c>
      <c r="B74" s="59">
        <v>144524.54506999999</v>
      </c>
      <c r="C74" s="59">
        <v>0</v>
      </c>
      <c r="D74" s="59">
        <v>0</v>
      </c>
      <c r="E74" s="59">
        <v>54880</v>
      </c>
      <c r="F74" s="59">
        <v>0</v>
      </c>
      <c r="G74" s="59">
        <v>0</v>
      </c>
      <c r="H74" s="59">
        <v>0</v>
      </c>
      <c r="I74" s="59">
        <v>4125.2005600000002</v>
      </c>
      <c r="J74" s="59">
        <v>0</v>
      </c>
      <c r="K74" s="59">
        <v>11662</v>
      </c>
      <c r="L74" s="59">
        <v>13720</v>
      </c>
      <c r="M74" s="59">
        <v>0</v>
      </c>
      <c r="N74" s="59">
        <v>0</v>
      </c>
      <c r="O74" s="59">
        <v>0</v>
      </c>
      <c r="P74" s="59">
        <v>228911.74562999999</v>
      </c>
    </row>
    <row r="75" spans="1:16" s="48" customFormat="1" ht="11.25">
      <c r="A75" s="436" t="s">
        <v>21</v>
      </c>
      <c r="B75" s="59">
        <v>0</v>
      </c>
      <c r="C75" s="59">
        <v>419253.50473000004</v>
      </c>
      <c r="D75" s="59">
        <v>256997.29674000002</v>
      </c>
      <c r="E75" s="59">
        <v>222414.15922999999</v>
      </c>
      <c r="F75" s="59">
        <v>0</v>
      </c>
      <c r="G75" s="59">
        <v>0</v>
      </c>
      <c r="H75" s="59">
        <v>0</v>
      </c>
      <c r="I75" s="59">
        <v>0</v>
      </c>
      <c r="J75" s="59">
        <v>0</v>
      </c>
      <c r="K75" s="59">
        <v>0</v>
      </c>
      <c r="L75" s="59">
        <v>0</v>
      </c>
      <c r="M75" s="59">
        <v>17551.631550000002</v>
      </c>
      <c r="N75" s="59">
        <v>786423.51599999995</v>
      </c>
      <c r="O75" s="59">
        <v>0</v>
      </c>
      <c r="P75" s="59">
        <v>1702640.10825</v>
      </c>
    </row>
    <row r="76" spans="1:16" s="48" customFormat="1" ht="11.25">
      <c r="A76" s="436" t="s">
        <v>70</v>
      </c>
      <c r="B76" s="59">
        <v>29300.355929999998</v>
      </c>
      <c r="C76" s="59">
        <v>175631.24471</v>
      </c>
      <c r="D76" s="59">
        <v>30436.267629999998</v>
      </c>
      <c r="E76" s="59">
        <v>785623.95867999992</v>
      </c>
      <c r="F76" s="59">
        <v>27413.076710000001</v>
      </c>
      <c r="G76" s="59">
        <v>7722.3809800000008</v>
      </c>
      <c r="H76" s="59">
        <v>6437.9339600000003</v>
      </c>
      <c r="I76" s="59">
        <v>1446.90552</v>
      </c>
      <c r="J76" s="59">
        <v>0</v>
      </c>
      <c r="K76" s="59">
        <v>0</v>
      </c>
      <c r="L76" s="59">
        <v>652.15</v>
      </c>
      <c r="M76" s="59">
        <v>0</v>
      </c>
      <c r="N76" s="59">
        <v>0</v>
      </c>
      <c r="O76" s="59">
        <v>951.7</v>
      </c>
      <c r="P76" s="59">
        <v>1065615.9741199999</v>
      </c>
    </row>
    <row r="77" spans="1:16" s="48" customFormat="1" ht="11.25">
      <c r="A77" s="436" t="s">
        <v>71</v>
      </c>
      <c r="B77" s="59">
        <v>158435.5974</v>
      </c>
      <c r="C77" s="59">
        <v>2279.2037200000004</v>
      </c>
      <c r="D77" s="59">
        <v>6997.72109</v>
      </c>
      <c r="E77" s="59">
        <v>12101.78758</v>
      </c>
      <c r="F77" s="59">
        <v>2657.2855299999997</v>
      </c>
      <c r="G77" s="59">
        <v>56007.589810000005</v>
      </c>
      <c r="H77" s="59">
        <v>1643.8823799999998</v>
      </c>
      <c r="I77" s="59">
        <v>66780.704369999992</v>
      </c>
      <c r="J77" s="59">
        <v>108.79960000000001</v>
      </c>
      <c r="K77" s="59">
        <v>26.068000000000001</v>
      </c>
      <c r="L77" s="59">
        <v>89564.633319999994</v>
      </c>
      <c r="M77" s="59">
        <v>38498.401989999998</v>
      </c>
      <c r="N77" s="59">
        <v>32604.031500000001</v>
      </c>
      <c r="O77" s="59">
        <v>19806.860969999998</v>
      </c>
      <c r="P77" s="59">
        <v>487512.56725999998</v>
      </c>
    </row>
    <row r="78" spans="1:16" s="48" customFormat="1" ht="11.25">
      <c r="A78" s="436" t="s">
        <v>23</v>
      </c>
      <c r="B78" s="59">
        <v>287882.25983999996</v>
      </c>
      <c r="C78" s="59">
        <v>269725.65636999998</v>
      </c>
      <c r="D78" s="59">
        <v>602215.47917999991</v>
      </c>
      <c r="E78" s="59">
        <v>375408.47162000003</v>
      </c>
      <c r="F78" s="59">
        <v>340949.59019999998</v>
      </c>
      <c r="G78" s="59">
        <v>137498.55405999999</v>
      </c>
      <c r="H78" s="59">
        <v>101890.92143999999</v>
      </c>
      <c r="I78" s="59">
        <v>128216.15396</v>
      </c>
      <c r="J78" s="59">
        <v>3966.7264</v>
      </c>
      <c r="K78" s="59">
        <v>2668.1146800000001</v>
      </c>
      <c r="L78" s="59">
        <v>49279.372520000004</v>
      </c>
      <c r="M78" s="59">
        <v>168889.49372999999</v>
      </c>
      <c r="N78" s="59">
        <v>86926.091079999998</v>
      </c>
      <c r="O78" s="59">
        <v>133520.91498999999</v>
      </c>
      <c r="P78" s="59">
        <v>2689037.8000700003</v>
      </c>
    </row>
    <row r="79" spans="1:16" s="48" customFormat="1" ht="11.25">
      <c r="A79" s="436" t="s">
        <v>72</v>
      </c>
      <c r="B79" s="59">
        <v>3426.6692699999999</v>
      </c>
      <c r="C79" s="59">
        <v>2682.0863999999997</v>
      </c>
      <c r="D79" s="59">
        <v>1320.1641399999999</v>
      </c>
      <c r="E79" s="59">
        <v>44370.338259999997</v>
      </c>
      <c r="F79" s="59">
        <v>76.959429999999998</v>
      </c>
      <c r="G79" s="59">
        <v>138.44044</v>
      </c>
      <c r="H79" s="59">
        <v>0</v>
      </c>
      <c r="I79" s="59">
        <v>3145.2876699999997</v>
      </c>
      <c r="J79" s="59">
        <v>0</v>
      </c>
      <c r="K79" s="59">
        <v>46.92069</v>
      </c>
      <c r="L79" s="59">
        <v>1843.8683000000001</v>
      </c>
      <c r="M79" s="59">
        <v>6647.6547399999999</v>
      </c>
      <c r="N79" s="59">
        <v>45450.220380000006</v>
      </c>
      <c r="O79" s="59">
        <v>872.37957999999992</v>
      </c>
      <c r="P79" s="59">
        <v>110020.9893</v>
      </c>
    </row>
    <row r="80" spans="1:16" s="48" customFormat="1" ht="12" thickBot="1">
      <c r="A80" s="436" t="s">
        <v>73</v>
      </c>
      <c r="B80" s="59">
        <v>-1281.9013200000002</v>
      </c>
      <c r="C80" s="59">
        <v>-7706.9562500000002</v>
      </c>
      <c r="D80" s="59">
        <v>-4662.4565300000004</v>
      </c>
      <c r="E80" s="59">
        <v>0</v>
      </c>
      <c r="F80" s="59">
        <v>-1457.7495100000001</v>
      </c>
      <c r="G80" s="59">
        <v>-575.03641000000005</v>
      </c>
      <c r="H80" s="59">
        <v>-675.25037999999995</v>
      </c>
      <c r="I80" s="59">
        <v>-155.92455999999999</v>
      </c>
      <c r="J80" s="59">
        <v>0</v>
      </c>
      <c r="K80" s="59">
        <v>-16.539459999999998</v>
      </c>
      <c r="L80" s="59">
        <v>-1149.5885000000001</v>
      </c>
      <c r="M80" s="59">
        <v>-700.10155000000009</v>
      </c>
      <c r="N80" s="59">
        <v>-9244.6429499999995</v>
      </c>
      <c r="O80" s="59">
        <v>-376.80259000000001</v>
      </c>
      <c r="P80" s="59">
        <v>-28002.95001</v>
      </c>
    </row>
    <row r="81" spans="1:16" s="48" customFormat="1" ht="12.75" thickTop="1" thickBot="1">
      <c r="A81" s="424" t="s">
        <v>74</v>
      </c>
      <c r="B81" s="58">
        <v>344244.33980000002</v>
      </c>
      <c r="C81" s="58">
        <v>417073.31091</v>
      </c>
      <c r="D81" s="58">
        <v>388648.09495</v>
      </c>
      <c r="E81" s="58">
        <v>273414.31176000001</v>
      </c>
      <c r="F81" s="58">
        <v>119653.87355</v>
      </c>
      <c r="G81" s="58">
        <v>214129.56356000001</v>
      </c>
      <c r="H81" s="58">
        <v>116870.99876999999</v>
      </c>
      <c r="I81" s="58">
        <v>149210.70466999998</v>
      </c>
      <c r="J81" s="58">
        <v>1532.1062400000001</v>
      </c>
      <c r="K81" s="58">
        <v>1067.16508</v>
      </c>
      <c r="L81" s="58">
        <v>142962.23561</v>
      </c>
      <c r="M81" s="58">
        <v>25319.83221</v>
      </c>
      <c r="N81" s="58">
        <v>501489.21267000004</v>
      </c>
      <c r="O81" s="58">
        <v>53252.593930000003</v>
      </c>
      <c r="P81" s="58">
        <v>2748868.3437100002</v>
      </c>
    </row>
    <row r="82" spans="1:16" s="48" customFormat="1" ht="12" thickTop="1">
      <c r="A82" s="436" t="s">
        <v>75</v>
      </c>
      <c r="B82" s="59">
        <v>50732.994070000001</v>
      </c>
      <c r="C82" s="59">
        <v>66807.847139999998</v>
      </c>
      <c r="D82" s="59">
        <v>104187.68223999999</v>
      </c>
      <c r="E82" s="59">
        <v>55666.6495</v>
      </c>
      <c r="F82" s="59">
        <v>66120</v>
      </c>
      <c r="G82" s="59">
        <v>154001.87803999998</v>
      </c>
      <c r="H82" s="59">
        <v>37641.863709999998</v>
      </c>
      <c r="I82" s="59">
        <v>14006.61082</v>
      </c>
      <c r="J82" s="59">
        <v>696.71543999999994</v>
      </c>
      <c r="K82" s="59">
        <v>0</v>
      </c>
      <c r="L82" s="59">
        <v>26026.648269999998</v>
      </c>
      <c r="M82" s="59">
        <v>5543.60923</v>
      </c>
      <c r="N82" s="59">
        <v>380376.50422</v>
      </c>
      <c r="O82" s="59">
        <v>8386.9577000000008</v>
      </c>
      <c r="P82" s="59">
        <v>970195.96037999995</v>
      </c>
    </row>
    <row r="83" spans="1:16" s="48" customFormat="1" ht="11.25">
      <c r="A83" s="436" t="s">
        <v>76</v>
      </c>
      <c r="B83" s="59">
        <v>180120.40340000001</v>
      </c>
      <c r="C83" s="59">
        <v>97589.393219999998</v>
      </c>
      <c r="D83" s="59">
        <v>159940.11556999999</v>
      </c>
      <c r="E83" s="59">
        <v>138102.4645</v>
      </c>
      <c r="F83" s="59">
        <v>0</v>
      </c>
      <c r="G83" s="59">
        <v>40140.250719999996</v>
      </c>
      <c r="H83" s="59">
        <v>49402.777539999995</v>
      </c>
      <c r="I83" s="59">
        <v>78740.433069999999</v>
      </c>
      <c r="J83" s="59">
        <v>488.14591999999999</v>
      </c>
      <c r="K83" s="59">
        <v>0</v>
      </c>
      <c r="L83" s="59">
        <v>27542.020619999999</v>
      </c>
      <c r="M83" s="59">
        <v>6680.0674300000001</v>
      </c>
      <c r="N83" s="59">
        <v>59001.412850000001</v>
      </c>
      <c r="O83" s="59">
        <v>9170.8839499999995</v>
      </c>
      <c r="P83" s="59">
        <v>846918.36878999998</v>
      </c>
    </row>
    <row r="84" spans="1:16" s="48" customFormat="1" ht="11.25">
      <c r="A84" s="436" t="s">
        <v>77</v>
      </c>
      <c r="B84" s="59">
        <v>21029.221410000002</v>
      </c>
      <c r="C84" s="59">
        <v>34913.596109999999</v>
      </c>
      <c r="D84" s="59">
        <v>22066.553050000002</v>
      </c>
      <c r="E84" s="59">
        <v>18526.430960000002</v>
      </c>
      <c r="F84" s="59">
        <v>6390.0391900000004</v>
      </c>
      <c r="G84" s="59">
        <v>6265.4679299999998</v>
      </c>
      <c r="H84" s="59">
        <v>9846.0096699999995</v>
      </c>
      <c r="I84" s="59">
        <v>21478.109510000002</v>
      </c>
      <c r="J84" s="59">
        <v>18.79457</v>
      </c>
      <c r="K84" s="59">
        <v>473.13092999999998</v>
      </c>
      <c r="L84" s="59">
        <v>18243.704280000002</v>
      </c>
      <c r="M84" s="59">
        <v>6141.2639400000007</v>
      </c>
      <c r="N84" s="59">
        <v>14061.362720000001</v>
      </c>
      <c r="O84" s="59">
        <v>13123.663849999999</v>
      </c>
      <c r="P84" s="59">
        <v>192577.34812000001</v>
      </c>
    </row>
    <row r="85" spans="1:16" s="48" customFormat="1" ht="11.25">
      <c r="A85" s="436" t="s">
        <v>78</v>
      </c>
      <c r="B85" s="59">
        <v>48405.740880000005</v>
      </c>
      <c r="C85" s="59">
        <v>52425.089140000004</v>
      </c>
      <c r="D85" s="59">
        <v>41875.48242</v>
      </c>
      <c r="E85" s="59">
        <v>20067.196969999997</v>
      </c>
      <c r="F85" s="59">
        <v>30965.859280000001</v>
      </c>
      <c r="G85" s="59">
        <v>6018.7120700000005</v>
      </c>
      <c r="H85" s="59">
        <v>7015.3</v>
      </c>
      <c r="I85" s="59">
        <v>17892.357800000002</v>
      </c>
      <c r="J85" s="59">
        <v>56.24239</v>
      </c>
      <c r="K85" s="59">
        <v>313.70105999999998</v>
      </c>
      <c r="L85" s="59">
        <v>12393.9097</v>
      </c>
      <c r="M85" s="59">
        <v>4473.53676</v>
      </c>
      <c r="N85" s="59">
        <v>10967.02543</v>
      </c>
      <c r="O85" s="59">
        <v>5992.4924800000008</v>
      </c>
      <c r="P85" s="59">
        <v>258862.64637999999</v>
      </c>
    </row>
    <row r="86" spans="1:16" s="48" customFormat="1" ht="11.25">
      <c r="A86" s="436" t="s">
        <v>79</v>
      </c>
      <c r="B86" s="59">
        <v>10378.552740000001</v>
      </c>
      <c r="C86" s="59">
        <v>52932.643560000004</v>
      </c>
      <c r="D86" s="59">
        <v>52760.523450000001</v>
      </c>
      <c r="E86" s="59">
        <v>35206.53426</v>
      </c>
      <c r="F86" s="59">
        <v>15372.134769999999</v>
      </c>
      <c r="G86" s="59">
        <v>6375.5931300000002</v>
      </c>
      <c r="H86" s="59">
        <v>11620.501970000001</v>
      </c>
      <c r="I86" s="59">
        <v>11450.24676</v>
      </c>
      <c r="J86" s="59">
        <v>192.62885999999997</v>
      </c>
      <c r="K86" s="59">
        <v>274.99415000000005</v>
      </c>
      <c r="L86" s="59">
        <v>28624.431519999998</v>
      </c>
      <c r="M86" s="59">
        <v>667.88149999999996</v>
      </c>
      <c r="N86" s="59">
        <v>37082.907450000006</v>
      </c>
      <c r="O86" s="59">
        <v>10393.088390000001</v>
      </c>
      <c r="P86" s="59">
        <v>273332.66250999999</v>
      </c>
    </row>
    <row r="87" spans="1:16" s="48" customFormat="1" ht="11.25">
      <c r="A87" s="436" t="s">
        <v>80</v>
      </c>
      <c r="B87" s="59">
        <v>3112.4385400000001</v>
      </c>
      <c r="C87" s="59">
        <v>10416.443630000002</v>
      </c>
      <c r="D87" s="59">
        <v>4138.6508199999998</v>
      </c>
      <c r="E87" s="59">
        <v>4436.90146</v>
      </c>
      <c r="F87" s="59">
        <v>294.16379999999998</v>
      </c>
      <c r="G87" s="59">
        <v>501.32558</v>
      </c>
      <c r="H87" s="59">
        <v>797.85487000000001</v>
      </c>
      <c r="I87" s="59">
        <v>3542.6259300000002</v>
      </c>
      <c r="J87" s="59">
        <v>66.260949999999994</v>
      </c>
      <c r="K87" s="59">
        <v>0</v>
      </c>
      <c r="L87" s="59">
        <v>2485.0214900000001</v>
      </c>
      <c r="M87" s="59">
        <v>1728.8044600000001</v>
      </c>
      <c r="N87" s="59">
        <v>0</v>
      </c>
      <c r="O87" s="59">
        <v>5819.9274400000004</v>
      </c>
      <c r="P87" s="59">
        <v>37340.418969999999</v>
      </c>
    </row>
    <row r="88" spans="1:16" s="48" customFormat="1" ht="11.25">
      <c r="A88" s="436" t="s">
        <v>81</v>
      </c>
      <c r="B88" s="59">
        <v>4007.1081099999997</v>
      </c>
      <c r="C88" s="59">
        <v>312.30801000000002</v>
      </c>
      <c r="D88" s="59">
        <v>3551.36193</v>
      </c>
      <c r="E88" s="59">
        <v>397.74700000000001</v>
      </c>
      <c r="F88" s="59">
        <v>511.67651000000001</v>
      </c>
      <c r="G88" s="59">
        <v>146.84428</v>
      </c>
      <c r="H88" s="59">
        <v>65.611919999999998</v>
      </c>
      <c r="I88" s="59">
        <v>519.65703000000008</v>
      </c>
      <c r="J88" s="59">
        <v>13.318110000000001</v>
      </c>
      <c r="K88" s="59">
        <v>5.33894</v>
      </c>
      <c r="L88" s="59">
        <v>126.12259</v>
      </c>
      <c r="M88" s="59">
        <v>84.668890000000005</v>
      </c>
      <c r="N88" s="59">
        <v>0</v>
      </c>
      <c r="O88" s="59">
        <v>365.58012000000002</v>
      </c>
      <c r="P88" s="59">
        <v>10107.343439999999</v>
      </c>
    </row>
    <row r="89" spans="1:16" s="48" customFormat="1" ht="11.25">
      <c r="A89" s="436" t="s">
        <v>82</v>
      </c>
      <c r="B89" s="59">
        <v>0</v>
      </c>
      <c r="C89" s="59">
        <v>0</v>
      </c>
      <c r="D89" s="59">
        <v>0</v>
      </c>
      <c r="E89" s="59">
        <v>0</v>
      </c>
      <c r="F89" s="59">
        <v>0</v>
      </c>
      <c r="G89" s="59">
        <v>0</v>
      </c>
      <c r="H89" s="59">
        <v>0</v>
      </c>
      <c r="I89" s="59">
        <v>0</v>
      </c>
      <c r="J89" s="59">
        <v>0</v>
      </c>
      <c r="K89" s="59">
        <v>0</v>
      </c>
      <c r="L89" s="59">
        <v>0</v>
      </c>
      <c r="M89" s="59">
        <v>0</v>
      </c>
      <c r="N89" s="59">
        <v>0</v>
      </c>
      <c r="O89" s="59">
        <v>0</v>
      </c>
      <c r="P89" s="59">
        <v>0</v>
      </c>
    </row>
    <row r="90" spans="1:16" s="48" customFormat="1" ht="12" thickBot="1">
      <c r="A90" s="436" t="s">
        <v>83</v>
      </c>
      <c r="B90" s="59">
        <v>26457.880649999999</v>
      </c>
      <c r="C90" s="59">
        <v>101675.9901</v>
      </c>
      <c r="D90" s="59">
        <v>127.72547</v>
      </c>
      <c r="E90" s="59">
        <v>1010.38711</v>
      </c>
      <c r="F90" s="59">
        <v>0</v>
      </c>
      <c r="G90" s="59">
        <v>679.4918100000001</v>
      </c>
      <c r="H90" s="59">
        <v>481.07909000000001</v>
      </c>
      <c r="I90" s="59">
        <v>1580.6637499999999</v>
      </c>
      <c r="J90" s="59">
        <v>0</v>
      </c>
      <c r="K90" s="59">
        <v>0</v>
      </c>
      <c r="L90" s="59">
        <v>27520.377140000001</v>
      </c>
      <c r="M90" s="59">
        <v>0</v>
      </c>
      <c r="N90" s="59">
        <v>0</v>
      </c>
      <c r="O90" s="59">
        <v>0</v>
      </c>
      <c r="P90" s="59">
        <v>159533.59512000001</v>
      </c>
    </row>
    <row r="91" spans="1:16" s="48" customFormat="1" ht="12.75" thickTop="1" thickBot="1">
      <c r="A91" s="424" t="s">
        <v>84</v>
      </c>
      <c r="B91" s="58">
        <v>26973.660909999999</v>
      </c>
      <c r="C91" s="58">
        <v>47204.42583</v>
      </c>
      <c r="D91" s="58">
        <v>90024.407609999995</v>
      </c>
      <c r="E91" s="58">
        <v>61535.940649999997</v>
      </c>
      <c r="F91" s="58">
        <v>28329.137010000002</v>
      </c>
      <c r="G91" s="58">
        <v>26568.716960000002</v>
      </c>
      <c r="H91" s="58">
        <v>69101.066749999998</v>
      </c>
      <c r="I91" s="58">
        <v>15926.137279999999</v>
      </c>
      <c r="J91" s="58">
        <v>1086.8007600000001</v>
      </c>
      <c r="K91" s="58">
        <v>619.25002000000006</v>
      </c>
      <c r="L91" s="58">
        <v>90332.037540000005</v>
      </c>
      <c r="M91" s="58">
        <v>9666.3646900000003</v>
      </c>
      <c r="N91" s="58">
        <v>74716.664080000002</v>
      </c>
      <c r="O91" s="58">
        <v>20488.547269999999</v>
      </c>
      <c r="P91" s="58">
        <v>562573.15736000007</v>
      </c>
    </row>
    <row r="92" spans="1:16" s="48" customFormat="1" ht="12" thickTop="1">
      <c r="A92" s="436" t="s">
        <v>85</v>
      </c>
      <c r="B92" s="59">
        <v>5594.5932999999995</v>
      </c>
      <c r="C92" s="59">
        <v>8155.2206900000001</v>
      </c>
      <c r="D92" s="59">
        <v>10850.15517</v>
      </c>
      <c r="E92" s="59">
        <v>5468.9493899999998</v>
      </c>
      <c r="F92" s="59">
        <v>1191.5971599999998</v>
      </c>
      <c r="G92" s="59">
        <v>854.6888100000001</v>
      </c>
      <c r="H92" s="59">
        <v>2345.8332599999999</v>
      </c>
      <c r="I92" s="59">
        <v>2799.8834400000001</v>
      </c>
      <c r="J92" s="59">
        <v>823.54187000000002</v>
      </c>
      <c r="K92" s="59">
        <v>0</v>
      </c>
      <c r="L92" s="59">
        <v>1394.0895800000001</v>
      </c>
      <c r="M92" s="59">
        <v>997.63662999999997</v>
      </c>
      <c r="N92" s="59">
        <v>987.62781000000007</v>
      </c>
      <c r="O92" s="59">
        <v>8022.6784000000007</v>
      </c>
      <c r="P92" s="59">
        <v>49486.495510000001</v>
      </c>
    </row>
    <row r="93" spans="1:16" s="48" customFormat="1" ht="11.25">
      <c r="A93" s="436" t="s">
        <v>86</v>
      </c>
      <c r="B93" s="59">
        <v>7812.4184500000001</v>
      </c>
      <c r="C93" s="59">
        <v>6331.4931100000003</v>
      </c>
      <c r="D93" s="59">
        <v>21508.040870000001</v>
      </c>
      <c r="E93" s="59">
        <v>4728.7583600000007</v>
      </c>
      <c r="F93" s="59">
        <v>9840.7860299999993</v>
      </c>
      <c r="G93" s="59">
        <v>2593.0685899999999</v>
      </c>
      <c r="H93" s="59">
        <v>5052.6551799999997</v>
      </c>
      <c r="I93" s="59">
        <v>8506.7030099999993</v>
      </c>
      <c r="J93" s="59">
        <v>0</v>
      </c>
      <c r="K93" s="59">
        <v>619.10891000000004</v>
      </c>
      <c r="L93" s="59">
        <v>46741.139759999998</v>
      </c>
      <c r="M93" s="59">
        <v>1614.8319899999999</v>
      </c>
      <c r="N93" s="59">
        <v>34675.19399</v>
      </c>
      <c r="O93" s="59">
        <v>1023.05831</v>
      </c>
      <c r="P93" s="59">
        <v>151047.25656000001</v>
      </c>
    </row>
    <row r="94" spans="1:16" s="48" customFormat="1" ht="11.25">
      <c r="A94" s="436" t="s">
        <v>87</v>
      </c>
      <c r="B94" s="59">
        <v>3134.9065399999999</v>
      </c>
      <c r="C94" s="59">
        <v>33152.930520000002</v>
      </c>
      <c r="D94" s="59">
        <v>1233.9409599999999</v>
      </c>
      <c r="E94" s="59">
        <v>36664.115829999995</v>
      </c>
      <c r="F94" s="59">
        <v>5569.9774000000007</v>
      </c>
      <c r="G94" s="59">
        <v>15466.145339999999</v>
      </c>
      <c r="H94" s="59">
        <v>58062.340619999995</v>
      </c>
      <c r="I94" s="59">
        <v>2242.8300899999999</v>
      </c>
      <c r="J94" s="59">
        <v>0</v>
      </c>
      <c r="K94" s="59">
        <v>0.14111000000000001</v>
      </c>
      <c r="L94" s="59">
        <v>22823.13091</v>
      </c>
      <c r="M94" s="59">
        <v>6121.47001</v>
      </c>
      <c r="N94" s="59">
        <v>35223.703860000001</v>
      </c>
      <c r="O94" s="59">
        <v>10754.2302</v>
      </c>
      <c r="P94" s="59">
        <v>230449.86338999998</v>
      </c>
    </row>
    <row r="95" spans="1:16" s="48" customFormat="1" ht="11.25">
      <c r="A95" s="436" t="s">
        <v>88</v>
      </c>
      <c r="B95" s="59">
        <v>10431.742619999999</v>
      </c>
      <c r="C95" s="59">
        <v>0</v>
      </c>
      <c r="D95" s="59">
        <v>56639.161180000003</v>
      </c>
      <c r="E95" s="59">
        <v>14674.11707</v>
      </c>
      <c r="F95" s="59">
        <v>12120.91865</v>
      </c>
      <c r="G95" s="59">
        <v>7654.8142199999993</v>
      </c>
      <c r="H95" s="59">
        <v>3714.5275899999997</v>
      </c>
      <c r="I95" s="59">
        <v>2376.7207400000002</v>
      </c>
      <c r="J95" s="59">
        <v>263.25889000000001</v>
      </c>
      <c r="K95" s="59">
        <v>0</v>
      </c>
      <c r="L95" s="59">
        <v>19373.67729</v>
      </c>
      <c r="M95" s="59">
        <v>932.42606000000001</v>
      </c>
      <c r="N95" s="59">
        <v>3830.1384199999998</v>
      </c>
      <c r="O95" s="59">
        <v>1034.1200699999999</v>
      </c>
      <c r="P95" s="59">
        <v>133045.62279999998</v>
      </c>
    </row>
    <row r="96" spans="1:16" s="48" customFormat="1" ht="12" thickBot="1">
      <c r="A96" s="986" t="s">
        <v>89</v>
      </c>
      <c r="B96" s="437">
        <v>0</v>
      </c>
      <c r="C96" s="437">
        <v>-435.21848999999997</v>
      </c>
      <c r="D96" s="437">
        <v>-206.89057</v>
      </c>
      <c r="E96" s="437">
        <v>0</v>
      </c>
      <c r="F96" s="437">
        <v>-394.14222999999998</v>
      </c>
      <c r="G96" s="437">
        <v>0</v>
      </c>
      <c r="H96" s="437">
        <v>-74.289899999999989</v>
      </c>
      <c r="I96" s="437">
        <v>0</v>
      </c>
      <c r="J96" s="437">
        <v>0</v>
      </c>
      <c r="K96" s="437">
        <v>0</v>
      </c>
      <c r="L96" s="437">
        <v>0</v>
      </c>
      <c r="M96" s="437">
        <v>0</v>
      </c>
      <c r="N96" s="437">
        <v>0</v>
      </c>
      <c r="O96" s="437">
        <v>-345.53971000000001</v>
      </c>
      <c r="P96" s="437">
        <v>-1456.0808999999999</v>
      </c>
    </row>
    <row r="97" spans="1:16" s="48" customFormat="1" ht="12.75" thickTop="1" thickBot="1">
      <c r="A97" s="421" t="s">
        <v>90</v>
      </c>
      <c r="B97" s="61">
        <v>22267800.08109</v>
      </c>
      <c r="C97" s="61">
        <v>23548541.188099999</v>
      </c>
      <c r="D97" s="61">
        <v>31130636.44647</v>
      </c>
      <c r="E97" s="61">
        <v>17856290.105549999</v>
      </c>
      <c r="F97" s="61">
        <v>17471151.4681</v>
      </c>
      <c r="G97" s="61">
        <v>10660456.670120001</v>
      </c>
      <c r="H97" s="61">
        <v>9689867.2850499991</v>
      </c>
      <c r="I97" s="61">
        <v>10569436.22164</v>
      </c>
      <c r="J97" s="61">
        <v>126325.79164</v>
      </c>
      <c r="K97" s="61">
        <v>306485.40959</v>
      </c>
      <c r="L97" s="61">
        <v>10931345.656540001</v>
      </c>
      <c r="M97" s="61">
        <v>2988475.72535</v>
      </c>
      <c r="N97" s="61">
        <v>14281618.749190001</v>
      </c>
      <c r="O97" s="61">
        <v>7676561.7612600001</v>
      </c>
      <c r="P97" s="61">
        <v>179504992.55969</v>
      </c>
    </row>
    <row r="98" spans="1:16" s="48" customFormat="1" ht="12.75" thickTop="1" thickBot="1">
      <c r="A98" s="424" t="s">
        <v>91</v>
      </c>
      <c r="B98" s="58">
        <v>19830973.073139999</v>
      </c>
      <c r="C98" s="58">
        <v>15156785.90377</v>
      </c>
      <c r="D98" s="58">
        <v>27656805.522270001</v>
      </c>
      <c r="E98" s="58">
        <v>15489370.4866</v>
      </c>
      <c r="F98" s="58">
        <v>15384978.03444</v>
      </c>
      <c r="G98" s="58">
        <v>8871980.0048099998</v>
      </c>
      <c r="H98" s="58">
        <v>8364674.2103800001</v>
      </c>
      <c r="I98" s="58">
        <v>7728261.2953199996</v>
      </c>
      <c r="J98" s="58">
        <v>67100.076639999999</v>
      </c>
      <c r="K98" s="58">
        <v>102660.04506</v>
      </c>
      <c r="L98" s="58">
        <v>8425257.2091600001</v>
      </c>
      <c r="M98" s="58">
        <v>2636386.5919899996</v>
      </c>
      <c r="N98" s="58">
        <v>12495752.92024</v>
      </c>
      <c r="O98" s="58">
        <v>6725310.2131199995</v>
      </c>
      <c r="P98" s="58">
        <v>148936295.58693999</v>
      </c>
    </row>
    <row r="99" spans="1:16" s="48" customFormat="1" ht="12" thickTop="1">
      <c r="A99" s="436" t="s">
        <v>92</v>
      </c>
      <c r="B99" s="59">
        <v>5807689.6440300001</v>
      </c>
      <c r="C99" s="59">
        <v>3525415.4328899998</v>
      </c>
      <c r="D99" s="59">
        <v>5249227.0013699997</v>
      </c>
      <c r="E99" s="59">
        <v>4527801.5667299991</v>
      </c>
      <c r="F99" s="59">
        <v>3518683.0984499999</v>
      </c>
      <c r="G99" s="59">
        <v>2548121.1709000003</v>
      </c>
      <c r="H99" s="59">
        <v>1282579.69163</v>
      </c>
      <c r="I99" s="59">
        <v>6961.4178499999998</v>
      </c>
      <c r="J99" s="59">
        <v>40567.939020000005</v>
      </c>
      <c r="K99" s="59">
        <v>20392.35788</v>
      </c>
      <c r="L99" s="59">
        <v>145370.65103000001</v>
      </c>
      <c r="M99" s="59">
        <v>480209.79085000005</v>
      </c>
      <c r="N99" s="59">
        <v>1891175.1240599998</v>
      </c>
      <c r="O99" s="59">
        <v>36802.206009999994</v>
      </c>
      <c r="P99" s="59">
        <v>29080997.092700001</v>
      </c>
    </row>
    <row r="100" spans="1:16" s="48" customFormat="1" ht="11.25">
      <c r="A100" s="436" t="s">
        <v>93</v>
      </c>
      <c r="B100" s="59">
        <v>5800916.2591899997</v>
      </c>
      <c r="C100" s="59">
        <v>3424129.2835599999</v>
      </c>
      <c r="D100" s="59">
        <v>5235483.3931</v>
      </c>
      <c r="E100" s="59">
        <v>4373578.9339799993</v>
      </c>
      <c r="F100" s="59">
        <v>3497850.4940300002</v>
      </c>
      <c r="G100" s="59">
        <v>2546755.1730599999</v>
      </c>
      <c r="H100" s="59">
        <v>1267463.69196</v>
      </c>
      <c r="I100" s="59">
        <v>0</v>
      </c>
      <c r="J100" s="59">
        <v>37716.012499999997</v>
      </c>
      <c r="K100" s="59">
        <v>20314.737149999997</v>
      </c>
      <c r="L100" s="59">
        <v>143667.30575999999</v>
      </c>
      <c r="M100" s="59">
        <v>473063.55679</v>
      </c>
      <c r="N100" s="59">
        <v>1879004.7277599999</v>
      </c>
      <c r="O100" s="59">
        <v>0</v>
      </c>
      <c r="P100" s="59">
        <v>28699943.568840001</v>
      </c>
    </row>
    <row r="101" spans="1:16" s="48" customFormat="1" ht="11.25">
      <c r="A101" s="436" t="s">
        <v>94</v>
      </c>
      <c r="B101" s="59">
        <v>6773.3848399999997</v>
      </c>
      <c r="C101" s="59">
        <v>101286.14933</v>
      </c>
      <c r="D101" s="59">
        <v>13743.608269999999</v>
      </c>
      <c r="E101" s="59">
        <v>154222.63274999999</v>
      </c>
      <c r="F101" s="59">
        <v>20832.604420000003</v>
      </c>
      <c r="G101" s="59">
        <v>1365.99784</v>
      </c>
      <c r="H101" s="59">
        <v>15115.999669999999</v>
      </c>
      <c r="I101" s="59">
        <v>6961.4178499999998</v>
      </c>
      <c r="J101" s="59">
        <v>2851.92652</v>
      </c>
      <c r="K101" s="59">
        <v>77.620729999999995</v>
      </c>
      <c r="L101" s="59">
        <v>1703.34527</v>
      </c>
      <c r="M101" s="59">
        <v>7146.2340599999998</v>
      </c>
      <c r="N101" s="59">
        <v>12170.3963</v>
      </c>
      <c r="O101" s="59">
        <v>36802.206009999994</v>
      </c>
      <c r="P101" s="59">
        <v>381053.52386000002</v>
      </c>
    </row>
    <row r="102" spans="1:16" s="48" customFormat="1" ht="11.25">
      <c r="A102" s="436" t="s">
        <v>95</v>
      </c>
      <c r="B102" s="59">
        <v>6329325.8928399999</v>
      </c>
      <c r="C102" s="59">
        <v>6755098.1097900001</v>
      </c>
      <c r="D102" s="59">
        <v>9009037.7787900008</v>
      </c>
      <c r="E102" s="59">
        <v>4204494.3858599998</v>
      </c>
      <c r="F102" s="59">
        <v>3572356.3345599999</v>
      </c>
      <c r="G102" s="59">
        <v>2053663.2174200001</v>
      </c>
      <c r="H102" s="59">
        <v>1730243.1577000001</v>
      </c>
      <c r="I102" s="59">
        <v>2540097.9703600002</v>
      </c>
      <c r="J102" s="59">
        <v>18725.635850000002</v>
      </c>
      <c r="K102" s="59">
        <v>9306.0429399999994</v>
      </c>
      <c r="L102" s="59">
        <v>3453781.7064399999</v>
      </c>
      <c r="M102" s="59">
        <v>463023.65935999999</v>
      </c>
      <c r="N102" s="59">
        <v>2462289.0460000001</v>
      </c>
      <c r="O102" s="59">
        <v>1902582.09503</v>
      </c>
      <c r="P102" s="59">
        <v>44504025.03294</v>
      </c>
    </row>
    <row r="103" spans="1:16" s="48" customFormat="1" ht="11.25">
      <c r="A103" s="436" t="s">
        <v>96</v>
      </c>
      <c r="B103" s="59">
        <v>94812.653420000002</v>
      </c>
      <c r="C103" s="59">
        <v>35041.974070000004</v>
      </c>
      <c r="D103" s="59">
        <v>89997.851330000005</v>
      </c>
      <c r="E103" s="59">
        <v>35781.573819999998</v>
      </c>
      <c r="F103" s="59">
        <v>18812.721000000001</v>
      </c>
      <c r="G103" s="59">
        <v>9994.09015</v>
      </c>
      <c r="H103" s="59">
        <v>38734.80661</v>
      </c>
      <c r="I103" s="59">
        <v>6729.5549800000008</v>
      </c>
      <c r="J103" s="59">
        <v>2831.1707000000001</v>
      </c>
      <c r="K103" s="59">
        <v>55.770480000000006</v>
      </c>
      <c r="L103" s="59">
        <v>9163.3513399999993</v>
      </c>
      <c r="M103" s="59">
        <v>5327.8159999999998</v>
      </c>
      <c r="N103" s="59">
        <v>320024.98035999999</v>
      </c>
      <c r="O103" s="59">
        <v>14776.216289999998</v>
      </c>
      <c r="P103" s="59">
        <v>682084.53054999991</v>
      </c>
    </row>
    <row r="104" spans="1:16" s="48" customFormat="1" ht="11.25">
      <c r="A104" s="436" t="s">
        <v>97</v>
      </c>
      <c r="B104" s="59">
        <v>28281.727070000001</v>
      </c>
      <c r="C104" s="59">
        <v>6820.3740699999998</v>
      </c>
      <c r="D104" s="59">
        <v>76062.81031999999</v>
      </c>
      <c r="E104" s="59">
        <v>15765.024310000001</v>
      </c>
      <c r="F104" s="59">
        <v>18812.720969999998</v>
      </c>
      <c r="G104" s="59">
        <v>9338.5404399999989</v>
      </c>
      <c r="H104" s="59">
        <v>13734.80661</v>
      </c>
      <c r="I104" s="59">
        <v>2407.8191000000002</v>
      </c>
      <c r="J104" s="59">
        <v>706.41399000000001</v>
      </c>
      <c r="K104" s="59">
        <v>55.770480000000006</v>
      </c>
      <c r="L104" s="59">
        <v>5724.0936500000007</v>
      </c>
      <c r="M104" s="59">
        <v>4633.8159999999998</v>
      </c>
      <c r="N104" s="59">
        <v>2433.46045</v>
      </c>
      <c r="O104" s="59">
        <v>10747.236929999999</v>
      </c>
      <c r="P104" s="59">
        <v>195524.61438999997</v>
      </c>
    </row>
    <row r="105" spans="1:16" s="48" customFormat="1" ht="11.25">
      <c r="A105" s="49" t="s">
        <v>98</v>
      </c>
      <c r="B105" s="59">
        <v>42.302970000000002</v>
      </c>
      <c r="C105" s="59">
        <v>0</v>
      </c>
      <c r="D105" s="59">
        <v>0</v>
      </c>
      <c r="E105" s="59">
        <v>1508.25128</v>
      </c>
      <c r="F105" s="59">
        <v>0</v>
      </c>
      <c r="G105" s="59">
        <v>655.54971</v>
      </c>
      <c r="H105" s="59">
        <v>0</v>
      </c>
      <c r="I105" s="59">
        <v>3448.4420399999999</v>
      </c>
      <c r="J105" s="59">
        <v>0</v>
      </c>
      <c r="K105" s="59">
        <v>0</v>
      </c>
      <c r="L105" s="59">
        <v>15.157950000000001</v>
      </c>
      <c r="M105" s="59">
        <v>0</v>
      </c>
      <c r="N105" s="59">
        <v>562.36314000000004</v>
      </c>
      <c r="O105" s="59">
        <v>8.8691700000000004</v>
      </c>
      <c r="P105" s="59">
        <v>6240.9362599999995</v>
      </c>
    </row>
    <row r="106" spans="1:16" s="48" customFormat="1" ht="11.25">
      <c r="A106" s="49" t="s">
        <v>99</v>
      </c>
      <c r="B106" s="59">
        <v>0</v>
      </c>
      <c r="C106" s="59">
        <v>0</v>
      </c>
      <c r="D106" s="59">
        <v>0</v>
      </c>
      <c r="E106" s="59">
        <v>128.23222000000001</v>
      </c>
      <c r="F106" s="59">
        <v>-2.0000000000000002E-5</v>
      </c>
      <c r="G106" s="59">
        <v>0</v>
      </c>
      <c r="H106" s="59">
        <v>0</v>
      </c>
      <c r="I106" s="59">
        <v>0</v>
      </c>
      <c r="J106" s="59">
        <v>0</v>
      </c>
      <c r="K106" s="59">
        <v>0</v>
      </c>
      <c r="L106" s="59">
        <v>0</v>
      </c>
      <c r="M106" s="59">
        <v>0</v>
      </c>
      <c r="N106" s="59">
        <v>0</v>
      </c>
      <c r="O106" s="59">
        <v>0</v>
      </c>
      <c r="P106" s="59">
        <v>128.23220000000001</v>
      </c>
    </row>
    <row r="107" spans="1:16" s="48" customFormat="1" ht="11.25">
      <c r="A107" s="49" t="s">
        <v>100</v>
      </c>
      <c r="B107" s="59">
        <v>34.299999999999997</v>
      </c>
      <c r="C107" s="59">
        <v>0</v>
      </c>
      <c r="D107" s="59">
        <v>0</v>
      </c>
      <c r="E107" s="59">
        <v>3418.8822500000001</v>
      </c>
      <c r="F107" s="59">
        <v>0</v>
      </c>
      <c r="G107" s="59">
        <v>0</v>
      </c>
      <c r="H107" s="59">
        <v>0</v>
      </c>
      <c r="I107" s="59">
        <v>0</v>
      </c>
      <c r="J107" s="59">
        <v>1075.10133</v>
      </c>
      <c r="K107" s="59">
        <v>0</v>
      </c>
      <c r="L107" s="59">
        <v>0</v>
      </c>
      <c r="M107" s="59">
        <v>0</v>
      </c>
      <c r="N107" s="59">
        <v>0</v>
      </c>
      <c r="O107" s="59">
        <v>0</v>
      </c>
      <c r="P107" s="59">
        <v>4528.2835800000003</v>
      </c>
    </row>
    <row r="108" spans="1:16" s="48" customFormat="1" ht="11.25">
      <c r="A108" s="49" t="s">
        <v>101</v>
      </c>
      <c r="B108" s="59">
        <v>1040.44343</v>
      </c>
      <c r="C108" s="59">
        <v>0</v>
      </c>
      <c r="D108" s="59">
        <v>1921.8670900000002</v>
      </c>
      <c r="E108" s="59">
        <v>13631.32775</v>
      </c>
      <c r="F108" s="59">
        <v>-2.0000000000000002E-5</v>
      </c>
      <c r="G108" s="59">
        <v>0</v>
      </c>
      <c r="H108" s="59">
        <v>0</v>
      </c>
      <c r="I108" s="59">
        <v>0</v>
      </c>
      <c r="J108" s="59">
        <v>737.82173999999998</v>
      </c>
      <c r="K108" s="59">
        <v>0</v>
      </c>
      <c r="L108" s="59">
        <v>0</v>
      </c>
      <c r="M108" s="59">
        <v>0</v>
      </c>
      <c r="N108" s="59">
        <v>0</v>
      </c>
      <c r="O108" s="59">
        <v>0</v>
      </c>
      <c r="P108" s="59">
        <v>17331.459989999999</v>
      </c>
    </row>
    <row r="109" spans="1:16" s="48" customFormat="1" ht="11.25">
      <c r="A109" s="49" t="s">
        <v>102</v>
      </c>
      <c r="B109" s="59">
        <v>62473.501689999997</v>
      </c>
      <c r="C109" s="59">
        <v>0</v>
      </c>
      <c r="D109" s="59">
        <v>3185.8206700000001</v>
      </c>
      <c r="E109" s="59">
        <v>107.32361999999999</v>
      </c>
      <c r="F109" s="59">
        <v>8.0000000000000007E-5</v>
      </c>
      <c r="G109" s="59">
        <v>0</v>
      </c>
      <c r="H109" s="59">
        <v>5000</v>
      </c>
      <c r="I109" s="59">
        <v>0</v>
      </c>
      <c r="J109" s="59">
        <v>311.83364</v>
      </c>
      <c r="K109" s="59">
        <v>0</v>
      </c>
      <c r="L109" s="59">
        <v>711.7361800000001</v>
      </c>
      <c r="M109" s="59">
        <v>0</v>
      </c>
      <c r="N109" s="59">
        <v>0</v>
      </c>
      <c r="O109" s="59">
        <v>0</v>
      </c>
      <c r="P109" s="59">
        <v>71790.215879999989</v>
      </c>
    </row>
    <row r="110" spans="1:16" s="48" customFormat="1" ht="11.25">
      <c r="A110" s="49" t="s">
        <v>103</v>
      </c>
      <c r="B110" s="59">
        <v>138.68917999999999</v>
      </c>
      <c r="C110" s="59">
        <v>0</v>
      </c>
      <c r="D110" s="59">
        <v>6424.6066900000005</v>
      </c>
      <c r="E110" s="59">
        <v>0</v>
      </c>
      <c r="F110" s="59">
        <v>-1.0000000000000001E-5</v>
      </c>
      <c r="G110" s="59">
        <v>0</v>
      </c>
      <c r="H110" s="59">
        <v>0</v>
      </c>
      <c r="I110" s="59">
        <v>0</v>
      </c>
      <c r="J110" s="59">
        <v>0</v>
      </c>
      <c r="K110" s="59">
        <v>0</v>
      </c>
      <c r="L110" s="59">
        <v>0</v>
      </c>
      <c r="M110" s="59">
        <v>0</v>
      </c>
      <c r="N110" s="59">
        <v>0</v>
      </c>
      <c r="O110" s="59">
        <v>0</v>
      </c>
      <c r="P110" s="59">
        <v>6563.2958600000002</v>
      </c>
    </row>
    <row r="111" spans="1:16" s="48" customFormat="1" ht="11.25">
      <c r="A111" s="49" t="s">
        <v>104</v>
      </c>
      <c r="B111" s="59">
        <v>2801.6890800000001</v>
      </c>
      <c r="C111" s="59">
        <v>28221.599999999999</v>
      </c>
      <c r="D111" s="59">
        <v>2402.74656</v>
      </c>
      <c r="E111" s="59">
        <v>1222.5323899999999</v>
      </c>
      <c r="F111" s="59">
        <v>0</v>
      </c>
      <c r="G111" s="59">
        <v>0</v>
      </c>
      <c r="H111" s="59">
        <v>20000</v>
      </c>
      <c r="I111" s="59">
        <v>873.29383999999993</v>
      </c>
      <c r="J111" s="59">
        <v>0</v>
      </c>
      <c r="K111" s="59">
        <v>0</v>
      </c>
      <c r="L111" s="59">
        <v>2712.3635600000002</v>
      </c>
      <c r="M111" s="59">
        <v>694</v>
      </c>
      <c r="N111" s="59">
        <v>317029.15677</v>
      </c>
      <c r="O111" s="59">
        <v>4020.1101899999999</v>
      </c>
      <c r="P111" s="59">
        <v>379977.49238999997</v>
      </c>
    </row>
    <row r="112" spans="1:16" s="48" customFormat="1" ht="11.25">
      <c r="A112" s="49" t="s">
        <v>105</v>
      </c>
      <c r="B112" s="59">
        <v>830180.45612999995</v>
      </c>
      <c r="C112" s="59">
        <v>608120.74554999999</v>
      </c>
      <c r="D112" s="59">
        <v>443666.26895</v>
      </c>
      <c r="E112" s="59">
        <v>866670.25127000001</v>
      </c>
      <c r="F112" s="59">
        <v>456433.72973999998</v>
      </c>
      <c r="G112" s="59">
        <v>297835.73454999999</v>
      </c>
      <c r="H112" s="59">
        <v>112900.79343000001</v>
      </c>
      <c r="I112" s="59">
        <v>27154.723620000001</v>
      </c>
      <c r="J112" s="59">
        <v>4971.3098300000001</v>
      </c>
      <c r="K112" s="59">
        <v>1918.78656</v>
      </c>
      <c r="L112" s="59">
        <v>59127.039680000002</v>
      </c>
      <c r="M112" s="59">
        <v>225987.06383</v>
      </c>
      <c r="N112" s="59">
        <v>952226.51809000003</v>
      </c>
      <c r="O112" s="59">
        <v>58747.113149999997</v>
      </c>
      <c r="P112" s="59">
        <v>4945940.5343800001</v>
      </c>
    </row>
    <row r="113" spans="1:16" s="48" customFormat="1" ht="11.25">
      <c r="A113" s="436" t="s">
        <v>106</v>
      </c>
      <c r="B113" s="59">
        <v>6210839.4398999996</v>
      </c>
      <c r="C113" s="59">
        <v>3851923.8632300003</v>
      </c>
      <c r="D113" s="59">
        <v>12213249.9394</v>
      </c>
      <c r="E113" s="59">
        <v>5290563.7227299996</v>
      </c>
      <c r="F113" s="59">
        <v>7377839.9406899996</v>
      </c>
      <c r="G113" s="59">
        <v>3629333.7296700003</v>
      </c>
      <c r="H113" s="59">
        <v>4806907.89518</v>
      </c>
      <c r="I113" s="59">
        <v>4649097.9806899996</v>
      </c>
      <c r="J113" s="59">
        <v>0</v>
      </c>
      <c r="K113" s="59">
        <v>70580</v>
      </c>
      <c r="L113" s="59">
        <v>4426626.1701699998</v>
      </c>
      <c r="M113" s="59">
        <v>1314298.42252</v>
      </c>
      <c r="N113" s="59">
        <v>6307819.1833899999</v>
      </c>
      <c r="O113" s="59">
        <v>4271066.3344200002</v>
      </c>
      <c r="P113" s="59">
        <v>64420146.621989995</v>
      </c>
    </row>
    <row r="114" spans="1:16" s="48" customFormat="1" ht="12" thickBot="1">
      <c r="A114" s="436" t="s">
        <v>107</v>
      </c>
      <c r="B114" s="59">
        <v>558124.98682000011</v>
      </c>
      <c r="C114" s="59">
        <v>381185.77824000001</v>
      </c>
      <c r="D114" s="59">
        <v>651626.68242999993</v>
      </c>
      <c r="E114" s="59">
        <v>564058.98619000008</v>
      </c>
      <c r="F114" s="59">
        <v>440852.21</v>
      </c>
      <c r="G114" s="59">
        <v>333032.06212000002</v>
      </c>
      <c r="H114" s="59">
        <v>393307.86582999997</v>
      </c>
      <c r="I114" s="59">
        <v>498219.64782000001</v>
      </c>
      <c r="J114" s="59">
        <v>4.0212399999999997</v>
      </c>
      <c r="K114" s="59">
        <v>407.0872</v>
      </c>
      <c r="L114" s="59">
        <v>331188.2905</v>
      </c>
      <c r="M114" s="59">
        <v>147539.83942999999</v>
      </c>
      <c r="N114" s="59">
        <v>562218.06834</v>
      </c>
      <c r="O114" s="59">
        <v>441336.24822000001</v>
      </c>
      <c r="P114" s="59">
        <v>5303101.7743800003</v>
      </c>
    </row>
    <row r="115" spans="1:16" s="48" customFormat="1" ht="12.75" thickTop="1" thickBot="1">
      <c r="A115" s="421" t="s">
        <v>108</v>
      </c>
      <c r="B115" s="61">
        <v>11440.00174</v>
      </c>
      <c r="C115" s="61">
        <v>142420.15443999998</v>
      </c>
      <c r="D115" s="61">
        <v>18401.173870000002</v>
      </c>
      <c r="E115" s="61">
        <v>18299.665399999998</v>
      </c>
      <c r="F115" s="61">
        <v>1210.7661499999999</v>
      </c>
      <c r="G115" s="61">
        <v>0</v>
      </c>
      <c r="H115" s="61">
        <v>275.60259000000002</v>
      </c>
      <c r="I115" s="61">
        <v>5344.9278299999996</v>
      </c>
      <c r="J115" s="61">
        <v>0</v>
      </c>
      <c r="K115" s="61">
        <v>0</v>
      </c>
      <c r="L115" s="61">
        <v>2637.1228099999998</v>
      </c>
      <c r="M115" s="61">
        <v>12.463509999999999</v>
      </c>
      <c r="N115" s="61">
        <v>11.497999999999999</v>
      </c>
      <c r="O115" s="61">
        <v>2625.3115400000002</v>
      </c>
      <c r="P115" s="61">
        <v>202678.68787999998</v>
      </c>
    </row>
    <row r="116" spans="1:16" s="48" customFormat="1" ht="12.75" thickTop="1" thickBot="1">
      <c r="A116" s="424" t="s">
        <v>109</v>
      </c>
      <c r="B116" s="58">
        <v>4716.3045099999999</v>
      </c>
      <c r="C116" s="58">
        <v>5789624.7336599994</v>
      </c>
      <c r="D116" s="58">
        <v>1046075.98144</v>
      </c>
      <c r="E116" s="58">
        <v>235066.63767</v>
      </c>
      <c r="F116" s="58">
        <v>460969.06372000003</v>
      </c>
      <c r="G116" s="58">
        <v>207546.84350999998</v>
      </c>
      <c r="H116" s="58">
        <v>43311.074919999999</v>
      </c>
      <c r="I116" s="58">
        <v>30642.954730000001</v>
      </c>
      <c r="J116" s="58">
        <v>0</v>
      </c>
      <c r="K116" s="58">
        <v>0</v>
      </c>
      <c r="L116" s="58">
        <v>51545.931039999996</v>
      </c>
      <c r="M116" s="58">
        <v>0</v>
      </c>
      <c r="N116" s="58">
        <v>221595.62086000002</v>
      </c>
      <c r="O116" s="58">
        <v>67444.648629999996</v>
      </c>
      <c r="P116" s="58">
        <v>8158539.7946899999</v>
      </c>
    </row>
    <row r="117" spans="1:16" s="48" customFormat="1" ht="12" thickTop="1">
      <c r="A117" s="436" t="s">
        <v>110</v>
      </c>
      <c r="B117" s="59">
        <v>0</v>
      </c>
      <c r="C117" s="59">
        <v>4026662.7588000004</v>
      </c>
      <c r="D117" s="59">
        <v>528685.53727999993</v>
      </c>
      <c r="E117" s="59">
        <v>173324.04491</v>
      </c>
      <c r="F117" s="59">
        <v>207661.61311999999</v>
      </c>
      <c r="G117" s="59">
        <v>20844.569530000001</v>
      </c>
      <c r="H117" s="59">
        <v>10.983049999999999</v>
      </c>
      <c r="I117" s="59">
        <v>0</v>
      </c>
      <c r="J117" s="59">
        <v>0</v>
      </c>
      <c r="K117" s="59">
        <v>0</v>
      </c>
      <c r="L117" s="59">
        <v>0</v>
      </c>
      <c r="M117" s="59">
        <v>0</v>
      </c>
      <c r="N117" s="59">
        <v>60589.007709999998</v>
      </c>
      <c r="O117" s="59">
        <v>0</v>
      </c>
      <c r="P117" s="59">
        <v>5017778.5143999998</v>
      </c>
    </row>
    <row r="118" spans="1:16" s="48" customFormat="1" ht="11.25">
      <c r="A118" s="436" t="s">
        <v>111</v>
      </c>
      <c r="B118" s="59">
        <v>4716.3045099999999</v>
      </c>
      <c r="C118" s="59">
        <v>1628775.4962200001</v>
      </c>
      <c r="D118" s="59">
        <v>486628.05163</v>
      </c>
      <c r="E118" s="59">
        <v>25997.210709999999</v>
      </c>
      <c r="F118" s="59">
        <v>60881.13824</v>
      </c>
      <c r="G118" s="59">
        <v>35194.744899999998</v>
      </c>
      <c r="H118" s="59">
        <v>17160.446019999999</v>
      </c>
      <c r="I118" s="59">
        <v>0</v>
      </c>
      <c r="J118" s="59">
        <v>0</v>
      </c>
      <c r="K118" s="59">
        <v>0</v>
      </c>
      <c r="L118" s="59">
        <v>51382.816039999998</v>
      </c>
      <c r="M118" s="59">
        <v>0</v>
      </c>
      <c r="N118" s="59">
        <v>38222.706140000002</v>
      </c>
      <c r="O118" s="59">
        <v>37688.475570000002</v>
      </c>
      <c r="P118" s="59">
        <v>2386647.38998</v>
      </c>
    </row>
    <row r="119" spans="1:16" s="48" customFormat="1" ht="11.25">
      <c r="A119" s="436" t="s">
        <v>112</v>
      </c>
      <c r="B119" s="59">
        <v>0</v>
      </c>
      <c r="C119" s="59">
        <v>0</v>
      </c>
      <c r="D119" s="59">
        <v>3439.62907</v>
      </c>
      <c r="E119" s="59">
        <v>0</v>
      </c>
      <c r="F119" s="59">
        <v>0</v>
      </c>
      <c r="G119" s="59">
        <v>0</v>
      </c>
      <c r="H119" s="59">
        <v>0</v>
      </c>
      <c r="I119" s="59">
        <v>0</v>
      </c>
      <c r="J119" s="59">
        <v>0</v>
      </c>
      <c r="K119" s="59">
        <v>0</v>
      </c>
      <c r="L119" s="59">
        <v>0</v>
      </c>
      <c r="M119" s="59">
        <v>0</v>
      </c>
      <c r="N119" s="59">
        <v>0</v>
      </c>
      <c r="O119" s="59">
        <v>0</v>
      </c>
      <c r="P119" s="59">
        <v>3439.62907</v>
      </c>
    </row>
    <row r="120" spans="1:16" s="48" customFormat="1" ht="11.25">
      <c r="A120" s="436" t="s">
        <v>113</v>
      </c>
      <c r="B120" s="59">
        <v>0</v>
      </c>
      <c r="C120" s="59">
        <v>73029.140010000003</v>
      </c>
      <c r="D120" s="59">
        <v>13.437799999999999</v>
      </c>
      <c r="E120" s="59">
        <v>20.626529999999999</v>
      </c>
      <c r="F120" s="59">
        <v>83478.190950000004</v>
      </c>
      <c r="G120" s="59">
        <v>0</v>
      </c>
      <c r="H120" s="59">
        <v>0</v>
      </c>
      <c r="I120" s="59">
        <v>0</v>
      </c>
      <c r="J120" s="59">
        <v>0</v>
      </c>
      <c r="K120" s="59">
        <v>0</v>
      </c>
      <c r="L120" s="59">
        <v>0</v>
      </c>
      <c r="M120" s="59">
        <v>0</v>
      </c>
      <c r="N120" s="59">
        <v>15123.31105</v>
      </c>
      <c r="O120" s="59">
        <v>0</v>
      </c>
      <c r="P120" s="59">
        <v>171664.70634</v>
      </c>
    </row>
    <row r="121" spans="1:16" s="48" customFormat="1" ht="11.25">
      <c r="A121" s="436" t="s">
        <v>114</v>
      </c>
      <c r="B121" s="59">
        <v>0</v>
      </c>
      <c r="C121" s="59">
        <v>60755.563990000002</v>
      </c>
      <c r="D121" s="59">
        <v>26733.136500000001</v>
      </c>
      <c r="E121" s="59">
        <v>35410</v>
      </c>
      <c r="F121" s="59">
        <v>107315.1</v>
      </c>
      <c r="G121" s="59">
        <v>150162.54749999999</v>
      </c>
      <c r="H121" s="59">
        <v>25999.23215</v>
      </c>
      <c r="I121" s="59">
        <v>30408.525699999998</v>
      </c>
      <c r="J121" s="59">
        <v>0</v>
      </c>
      <c r="K121" s="59">
        <v>0</v>
      </c>
      <c r="L121" s="59">
        <v>150</v>
      </c>
      <c r="M121" s="59">
        <v>0</v>
      </c>
      <c r="N121" s="59">
        <v>106687.93053</v>
      </c>
      <c r="O121" s="59">
        <v>29613.72378</v>
      </c>
      <c r="P121" s="59">
        <v>573235.76014999999</v>
      </c>
    </row>
    <row r="122" spans="1:16" s="48" customFormat="1" ht="12" thickBot="1">
      <c r="A122" s="436" t="s">
        <v>115</v>
      </c>
      <c r="B122" s="59">
        <v>0</v>
      </c>
      <c r="C122" s="59">
        <v>401.77464000000003</v>
      </c>
      <c r="D122" s="59">
        <v>576.18916000000002</v>
      </c>
      <c r="E122" s="59">
        <v>314.75552000000005</v>
      </c>
      <c r="F122" s="59">
        <v>1633.0214099999998</v>
      </c>
      <c r="G122" s="59">
        <v>1344.9815800000001</v>
      </c>
      <c r="H122" s="59">
        <v>140.41370000000001</v>
      </c>
      <c r="I122" s="59">
        <v>234.42903000000001</v>
      </c>
      <c r="J122" s="59">
        <v>0</v>
      </c>
      <c r="K122" s="59">
        <v>0</v>
      </c>
      <c r="L122" s="59">
        <v>13.115</v>
      </c>
      <c r="M122" s="59">
        <v>0</v>
      </c>
      <c r="N122" s="59">
        <v>972.66543000000001</v>
      </c>
      <c r="O122" s="59">
        <v>142.44927999999999</v>
      </c>
      <c r="P122" s="59">
        <v>5773.79475</v>
      </c>
    </row>
    <row r="123" spans="1:16" s="48" customFormat="1" ht="12.75" thickTop="1" thickBot="1">
      <c r="A123" s="424" t="s">
        <v>116</v>
      </c>
      <c r="B123" s="58">
        <v>839878.45539000002</v>
      </c>
      <c r="C123" s="58">
        <v>1770014.2879300001</v>
      </c>
      <c r="D123" s="58">
        <v>628518.01503999997</v>
      </c>
      <c r="E123" s="58">
        <v>983477.57825000002</v>
      </c>
      <c r="F123" s="58">
        <v>975576.99777999998</v>
      </c>
      <c r="G123" s="58">
        <v>1082115.2418900002</v>
      </c>
      <c r="H123" s="58">
        <v>791277.41194000002</v>
      </c>
      <c r="I123" s="58">
        <v>1476040.3495</v>
      </c>
      <c r="J123" s="58">
        <v>52322.944739999999</v>
      </c>
      <c r="K123" s="58">
        <v>188596.80922999998</v>
      </c>
      <c r="L123" s="58">
        <v>1095929.49122</v>
      </c>
      <c r="M123" s="58">
        <v>156047.89921999999</v>
      </c>
      <c r="N123" s="58">
        <v>1192453.3724</v>
      </c>
      <c r="O123" s="58">
        <v>457670.24820999999</v>
      </c>
      <c r="P123" s="58">
        <v>11689919.102739999</v>
      </c>
    </row>
    <row r="124" spans="1:16" s="48" customFormat="1" ht="12" thickTop="1">
      <c r="A124" s="436" t="s">
        <v>117</v>
      </c>
      <c r="B124" s="59">
        <v>27857.83037</v>
      </c>
      <c r="C124" s="59">
        <v>378903.54933000001</v>
      </c>
      <c r="D124" s="59">
        <v>25785.682149999997</v>
      </c>
      <c r="E124" s="59">
        <v>107921.14059000001</v>
      </c>
      <c r="F124" s="59">
        <v>5987.1908800000001</v>
      </c>
      <c r="G124" s="59">
        <v>79597.354619999998</v>
      </c>
      <c r="H124" s="59">
        <v>41844.269509999998</v>
      </c>
      <c r="I124" s="59">
        <v>0</v>
      </c>
      <c r="J124" s="59">
        <v>1422.3450600000001</v>
      </c>
      <c r="K124" s="59">
        <v>16.109549999999999</v>
      </c>
      <c r="L124" s="59">
        <v>0</v>
      </c>
      <c r="M124" s="59">
        <v>12436.198480000001</v>
      </c>
      <c r="N124" s="59">
        <v>6222.3230999999996</v>
      </c>
      <c r="O124" s="59">
        <v>0</v>
      </c>
      <c r="P124" s="59">
        <v>687993.99364</v>
      </c>
    </row>
    <row r="125" spans="1:16" s="48" customFormat="1" ht="11.25">
      <c r="A125" s="436" t="s">
        <v>118</v>
      </c>
      <c r="B125" s="59">
        <v>287845</v>
      </c>
      <c r="C125" s="59">
        <v>123480</v>
      </c>
      <c r="D125" s="59">
        <v>445900</v>
      </c>
      <c r="E125" s="59">
        <v>315000</v>
      </c>
      <c r="F125" s="59">
        <v>190778.93247</v>
      </c>
      <c r="G125" s="59">
        <v>100000</v>
      </c>
      <c r="H125" s="59">
        <v>102331.01698999999</v>
      </c>
      <c r="I125" s="59">
        <v>42808.320060000005</v>
      </c>
      <c r="J125" s="59">
        <v>3966.7264</v>
      </c>
      <c r="K125" s="59">
        <v>0</v>
      </c>
      <c r="L125" s="59">
        <v>49279.372520000004</v>
      </c>
      <c r="M125" s="59">
        <v>22000</v>
      </c>
      <c r="N125" s="59">
        <v>249900</v>
      </c>
      <c r="O125" s="59">
        <v>27000</v>
      </c>
      <c r="P125" s="59">
        <v>1960289.3684400001</v>
      </c>
    </row>
    <row r="126" spans="1:16" s="48" customFormat="1" ht="11.25">
      <c r="A126" s="436" t="s">
        <v>119</v>
      </c>
      <c r="B126" s="59">
        <v>0</v>
      </c>
      <c r="C126" s="59">
        <v>0</v>
      </c>
      <c r="D126" s="59">
        <v>0</v>
      </c>
      <c r="E126" s="59">
        <v>0</v>
      </c>
      <c r="F126" s="59">
        <v>0</v>
      </c>
      <c r="G126" s="59">
        <v>0</v>
      </c>
      <c r="H126" s="59">
        <v>535.39803000000006</v>
      </c>
      <c r="I126" s="59">
        <v>0</v>
      </c>
      <c r="J126" s="59">
        <v>0</v>
      </c>
      <c r="K126" s="59">
        <v>0</v>
      </c>
      <c r="L126" s="59">
        <v>0</v>
      </c>
      <c r="M126" s="59">
        <v>232.97001999999998</v>
      </c>
      <c r="N126" s="59">
        <v>0</v>
      </c>
      <c r="O126" s="59">
        <v>0</v>
      </c>
      <c r="P126" s="59">
        <v>768.36805000000004</v>
      </c>
    </row>
    <row r="127" spans="1:16" s="48" customFormat="1" ht="11.25">
      <c r="A127" s="436" t="s">
        <v>1333</v>
      </c>
      <c r="B127" s="59">
        <v>137.62220000000002</v>
      </c>
      <c r="C127" s="59">
        <v>132089.29999999999</v>
      </c>
      <c r="D127" s="59">
        <v>0</v>
      </c>
      <c r="E127" s="59">
        <v>0</v>
      </c>
      <c r="F127" s="59">
        <v>0</v>
      </c>
      <c r="G127" s="59">
        <v>261556.68846999999</v>
      </c>
      <c r="H127" s="59">
        <v>56049.687770000004</v>
      </c>
      <c r="I127" s="59">
        <v>363426.66574000003</v>
      </c>
      <c r="J127" s="59">
        <v>0</v>
      </c>
      <c r="K127" s="59">
        <v>0</v>
      </c>
      <c r="L127" s="59">
        <v>74875</v>
      </c>
      <c r="M127" s="59">
        <v>0</v>
      </c>
      <c r="N127" s="59">
        <v>401811</v>
      </c>
      <c r="O127" s="59">
        <v>24060.122739999999</v>
      </c>
      <c r="P127" s="59">
        <v>1314006.0869200001</v>
      </c>
    </row>
    <row r="128" spans="1:16" s="48" customFormat="1" ht="11.25">
      <c r="A128" s="436" t="s">
        <v>120</v>
      </c>
      <c r="B128" s="59">
        <v>502980.13393000001</v>
      </c>
      <c r="C128" s="59">
        <v>841041.49283</v>
      </c>
      <c r="D128" s="59">
        <v>3614.2907300000002</v>
      </c>
      <c r="E128" s="59">
        <v>442433.44313999999</v>
      </c>
      <c r="F128" s="59">
        <v>708929.56177000003</v>
      </c>
      <c r="G128" s="59">
        <v>196614.46124999999</v>
      </c>
      <c r="H128" s="59">
        <v>508345.53797</v>
      </c>
      <c r="I128" s="59">
        <v>1031778.9379400001</v>
      </c>
      <c r="J128" s="59">
        <v>0</v>
      </c>
      <c r="K128" s="59">
        <v>186300</v>
      </c>
      <c r="L128" s="59">
        <v>927340.20126999996</v>
      </c>
      <c r="M128" s="59">
        <v>121086.6949</v>
      </c>
      <c r="N128" s="59">
        <v>530009.44636000006</v>
      </c>
      <c r="O128" s="59">
        <v>393461.21363000001</v>
      </c>
      <c r="P128" s="59">
        <v>6393935.4157199999</v>
      </c>
    </row>
    <row r="129" spans="1:16" s="48" customFormat="1" ht="11.25">
      <c r="A129" s="436" t="s">
        <v>121</v>
      </c>
      <c r="B129" s="59">
        <v>0</v>
      </c>
      <c r="C129" s="59">
        <v>0</v>
      </c>
      <c r="D129" s="59">
        <v>0</v>
      </c>
      <c r="E129" s="59">
        <v>0</v>
      </c>
      <c r="F129" s="59">
        <v>0</v>
      </c>
      <c r="G129" s="59">
        <v>0</v>
      </c>
      <c r="H129" s="59">
        <v>0</v>
      </c>
      <c r="I129" s="59">
        <v>0</v>
      </c>
      <c r="J129" s="59">
        <v>0</v>
      </c>
      <c r="K129" s="59">
        <v>0</v>
      </c>
      <c r="L129" s="59">
        <v>0</v>
      </c>
      <c r="M129" s="59">
        <v>0</v>
      </c>
      <c r="N129" s="59">
        <v>0</v>
      </c>
      <c r="O129" s="59">
        <v>0</v>
      </c>
      <c r="P129" s="59">
        <v>0</v>
      </c>
    </row>
    <row r="130" spans="1:16" s="48" customFormat="1" ht="11.25">
      <c r="A130" s="436" t="s">
        <v>122</v>
      </c>
      <c r="B130" s="59">
        <v>3579.1132200000002</v>
      </c>
      <c r="C130" s="59">
        <v>274400</v>
      </c>
      <c r="D130" s="59">
        <v>152594.35902999999</v>
      </c>
      <c r="E130" s="59">
        <v>112713.28603</v>
      </c>
      <c r="F130" s="59">
        <v>54445.897799999999</v>
      </c>
      <c r="G130" s="59">
        <v>432705.72975</v>
      </c>
      <c r="H130" s="59">
        <v>61740</v>
      </c>
      <c r="I130" s="59">
        <v>0</v>
      </c>
      <c r="J130" s="59">
        <v>46821.953409999995</v>
      </c>
      <c r="K130" s="59">
        <v>780.76918999999998</v>
      </c>
      <c r="L130" s="59">
        <v>13777.16678</v>
      </c>
      <c r="M130" s="59">
        <v>0</v>
      </c>
      <c r="N130" s="59">
        <v>0</v>
      </c>
      <c r="O130" s="59">
        <v>996.29156</v>
      </c>
      <c r="P130" s="59">
        <v>1154554.5667699999</v>
      </c>
    </row>
    <row r="131" spans="1:16" s="48" customFormat="1" ht="12" thickBot="1">
      <c r="A131" s="436" t="s">
        <v>123</v>
      </c>
      <c r="B131" s="59">
        <v>17478.755670000002</v>
      </c>
      <c r="C131" s="59">
        <v>20099.945769999998</v>
      </c>
      <c r="D131" s="59">
        <v>623.68313000000001</v>
      </c>
      <c r="E131" s="59">
        <v>5409.70849</v>
      </c>
      <c r="F131" s="59">
        <v>15435.414859999999</v>
      </c>
      <c r="G131" s="59">
        <v>11641.007800000001</v>
      </c>
      <c r="H131" s="59">
        <v>20431.501670000001</v>
      </c>
      <c r="I131" s="59">
        <v>38026.425759999998</v>
      </c>
      <c r="J131" s="59">
        <v>111.91986999999999</v>
      </c>
      <c r="K131" s="59">
        <v>1499.93049</v>
      </c>
      <c r="L131" s="59">
        <v>30657.750649999998</v>
      </c>
      <c r="M131" s="59">
        <v>292.03582</v>
      </c>
      <c r="N131" s="59">
        <v>4510.6029400000007</v>
      </c>
      <c r="O131" s="59">
        <v>12152.620279999999</v>
      </c>
      <c r="P131" s="59">
        <v>178371.30319999999</v>
      </c>
    </row>
    <row r="132" spans="1:16" s="48" customFormat="1" ht="12.75" thickTop="1" thickBot="1">
      <c r="A132" s="424" t="s">
        <v>124</v>
      </c>
      <c r="B132" s="58">
        <v>326727.38782</v>
      </c>
      <c r="C132" s="58">
        <v>484445.57714000001</v>
      </c>
      <c r="D132" s="58">
        <v>420907.75956999999</v>
      </c>
      <c r="E132" s="58">
        <v>401874.29531000002</v>
      </c>
      <c r="F132" s="58">
        <v>249145.32099000001</v>
      </c>
      <c r="G132" s="58">
        <v>189969.54746999999</v>
      </c>
      <c r="H132" s="58">
        <v>198160.46497</v>
      </c>
      <c r="I132" s="58">
        <v>332215.45129</v>
      </c>
      <c r="J132" s="58">
        <v>3130.55503</v>
      </c>
      <c r="K132" s="58">
        <v>5666.5606399999997</v>
      </c>
      <c r="L132" s="58">
        <v>229661.75586</v>
      </c>
      <c r="M132" s="58">
        <v>47653.250420000004</v>
      </c>
      <c r="N132" s="58">
        <v>178087.33058000001</v>
      </c>
      <c r="O132" s="58">
        <v>226238.08711000002</v>
      </c>
      <c r="P132" s="58">
        <v>3293883.3441999997</v>
      </c>
    </row>
    <row r="133" spans="1:16" s="48" customFormat="1" ht="12" thickTop="1">
      <c r="A133" s="436" t="s">
        <v>58</v>
      </c>
      <c r="B133" s="59">
        <v>3641.3718100000001</v>
      </c>
      <c r="C133" s="59">
        <v>17431.825679999998</v>
      </c>
      <c r="D133" s="59">
        <v>10502.644109999999</v>
      </c>
      <c r="E133" s="59">
        <v>17025.813630000001</v>
      </c>
      <c r="F133" s="59">
        <v>5601.7026100000003</v>
      </c>
      <c r="G133" s="59">
        <v>16197.951050000001</v>
      </c>
      <c r="H133" s="59">
        <v>2407.29799</v>
      </c>
      <c r="I133" s="59">
        <v>0</v>
      </c>
      <c r="J133" s="59">
        <v>0</v>
      </c>
      <c r="K133" s="59">
        <v>0</v>
      </c>
      <c r="L133" s="59">
        <v>822.61491000000001</v>
      </c>
      <c r="M133" s="59">
        <v>776.43256000000008</v>
      </c>
      <c r="N133" s="59">
        <v>1120.76974</v>
      </c>
      <c r="O133" s="59">
        <v>17.99361</v>
      </c>
      <c r="P133" s="59">
        <v>75546.417700000005</v>
      </c>
    </row>
    <row r="134" spans="1:16" s="48" customFormat="1" ht="11.25">
      <c r="A134" s="436" t="s">
        <v>60</v>
      </c>
      <c r="B134" s="59">
        <v>119571.76258</v>
      </c>
      <c r="C134" s="59">
        <v>96454.632920000004</v>
      </c>
      <c r="D134" s="59">
        <v>137960.60965</v>
      </c>
      <c r="E134" s="59">
        <v>119150.42834999999</v>
      </c>
      <c r="F134" s="59">
        <v>112441.2601</v>
      </c>
      <c r="G134" s="59">
        <v>42625.058250000002</v>
      </c>
      <c r="H134" s="59">
        <v>42930.615420000002</v>
      </c>
      <c r="I134" s="59">
        <v>34298.796969999996</v>
      </c>
      <c r="J134" s="59">
        <v>663.32411999999999</v>
      </c>
      <c r="K134" s="59">
        <v>1941.9327900000001</v>
      </c>
      <c r="L134" s="59">
        <v>66581.617969999992</v>
      </c>
      <c r="M134" s="59">
        <v>11351.7747</v>
      </c>
      <c r="N134" s="59">
        <v>47349.528229999996</v>
      </c>
      <c r="O134" s="59">
        <v>36890.365840000006</v>
      </c>
      <c r="P134" s="59">
        <v>870211.70788999996</v>
      </c>
    </row>
    <row r="135" spans="1:16" s="48" customFormat="1" ht="11.25">
      <c r="A135" s="436" t="s">
        <v>125</v>
      </c>
      <c r="B135" s="59">
        <v>170139.83052000002</v>
      </c>
      <c r="C135" s="59">
        <v>357941.74507</v>
      </c>
      <c r="D135" s="59">
        <v>268296.42624</v>
      </c>
      <c r="E135" s="59">
        <v>265295.52720000001</v>
      </c>
      <c r="F135" s="59">
        <v>120320.88953</v>
      </c>
      <c r="G135" s="59">
        <v>109578.31368000001</v>
      </c>
      <c r="H135" s="59">
        <v>111972.49468</v>
      </c>
      <c r="I135" s="59">
        <v>292443.38932000002</v>
      </c>
      <c r="J135" s="59">
        <v>2383.6282999999999</v>
      </c>
      <c r="K135" s="59">
        <v>3724.2400699999998</v>
      </c>
      <c r="L135" s="59">
        <v>152398.75736000002</v>
      </c>
      <c r="M135" s="59">
        <v>33620.801639999998</v>
      </c>
      <c r="N135" s="59">
        <v>105176.91662999999</v>
      </c>
      <c r="O135" s="59">
        <v>187818.50438</v>
      </c>
      <c r="P135" s="59">
        <v>2181111.4646199998</v>
      </c>
    </row>
    <row r="136" spans="1:16" s="48" customFormat="1" ht="11.25">
      <c r="A136" s="436" t="s">
        <v>87</v>
      </c>
      <c r="B136" s="59">
        <v>33374.422910000001</v>
      </c>
      <c r="C136" s="59">
        <v>12617.37347</v>
      </c>
      <c r="D136" s="59">
        <v>4148.0795699999999</v>
      </c>
      <c r="E136" s="59">
        <v>402.52613000000002</v>
      </c>
      <c r="F136" s="59">
        <v>10781.46875</v>
      </c>
      <c r="G136" s="59">
        <v>21568.224489999997</v>
      </c>
      <c r="H136" s="59">
        <v>40850.056880000004</v>
      </c>
      <c r="I136" s="59">
        <v>5473.2650000000003</v>
      </c>
      <c r="J136" s="59">
        <v>83.602609999999999</v>
      </c>
      <c r="K136" s="59">
        <v>0.38777999999999996</v>
      </c>
      <c r="L136" s="59">
        <v>9858.7656199999983</v>
      </c>
      <c r="M136" s="59">
        <v>1904.24152</v>
      </c>
      <c r="N136" s="59">
        <v>24440.115979999999</v>
      </c>
      <c r="O136" s="59">
        <v>1511.2232799999999</v>
      </c>
      <c r="P136" s="59">
        <v>167013.75399</v>
      </c>
    </row>
    <row r="137" spans="1:16" s="48" customFormat="1" ht="12" thickBot="1">
      <c r="A137" s="436" t="s">
        <v>126</v>
      </c>
      <c r="B137" s="59">
        <v>0</v>
      </c>
      <c r="C137" s="59">
        <v>0</v>
      </c>
      <c r="D137" s="59">
        <v>0</v>
      </c>
      <c r="E137" s="59">
        <v>0</v>
      </c>
      <c r="F137" s="59">
        <v>0</v>
      </c>
      <c r="G137" s="59">
        <v>0</v>
      </c>
      <c r="H137" s="59">
        <v>0</v>
      </c>
      <c r="I137" s="59">
        <v>0</v>
      </c>
      <c r="J137" s="59">
        <v>0</v>
      </c>
      <c r="K137" s="59">
        <v>0</v>
      </c>
      <c r="L137" s="59">
        <v>0</v>
      </c>
      <c r="M137" s="59">
        <v>0</v>
      </c>
      <c r="N137" s="59">
        <v>0</v>
      </c>
      <c r="O137" s="59">
        <v>0</v>
      </c>
      <c r="P137" s="59">
        <v>0</v>
      </c>
    </row>
    <row r="138" spans="1:16" s="48" customFormat="1" ht="12.75" thickTop="1" thickBot="1">
      <c r="A138" s="424" t="s">
        <v>127</v>
      </c>
      <c r="B138" s="58">
        <v>216642.10871</v>
      </c>
      <c r="C138" s="58">
        <v>205250.53115999998</v>
      </c>
      <c r="D138" s="58">
        <v>192029.51978</v>
      </c>
      <c r="E138" s="58">
        <v>275065.00789000001</v>
      </c>
      <c r="F138" s="58">
        <v>190648.47677000001</v>
      </c>
      <c r="G138" s="58">
        <v>96086.83799</v>
      </c>
      <c r="H138" s="58">
        <v>86913.733769999992</v>
      </c>
      <c r="I138" s="58">
        <v>196379.85413999998</v>
      </c>
      <c r="J138" s="58">
        <v>3772.2152299999998</v>
      </c>
      <c r="K138" s="58">
        <v>9561.9946600000003</v>
      </c>
      <c r="L138" s="58">
        <v>185460.86867</v>
      </c>
      <c r="M138" s="58">
        <v>29833.054700000001</v>
      </c>
      <c r="N138" s="58">
        <v>114694.41201999999</v>
      </c>
      <c r="O138" s="58">
        <v>197273.25265000001</v>
      </c>
      <c r="P138" s="58">
        <v>1999611.8681400002</v>
      </c>
    </row>
    <row r="139" spans="1:16" s="48" customFormat="1" ht="12" thickTop="1">
      <c r="A139" s="436" t="s">
        <v>128</v>
      </c>
      <c r="B139" s="59">
        <v>17324.42367</v>
      </c>
      <c r="C139" s="59">
        <v>2942.6932499999998</v>
      </c>
      <c r="D139" s="59">
        <v>5723.1390099999999</v>
      </c>
      <c r="E139" s="59">
        <v>18802.646199999999</v>
      </c>
      <c r="F139" s="59">
        <v>6238.1474600000001</v>
      </c>
      <c r="G139" s="59">
        <v>4490.8285900000001</v>
      </c>
      <c r="H139" s="59">
        <v>6483.5745700000007</v>
      </c>
      <c r="I139" s="59">
        <v>0.93430999999999997</v>
      </c>
      <c r="J139" s="59">
        <v>267.48709000000002</v>
      </c>
      <c r="K139" s="59">
        <v>17.058709999999998</v>
      </c>
      <c r="L139" s="59">
        <v>109.35634</v>
      </c>
      <c r="M139" s="59">
        <v>717.66777999999999</v>
      </c>
      <c r="N139" s="59">
        <v>2123.8563799999997</v>
      </c>
      <c r="O139" s="59">
        <v>3662.3997100000001</v>
      </c>
      <c r="P139" s="59">
        <v>68904.213069999998</v>
      </c>
    </row>
    <row r="140" spans="1:16" s="48" customFormat="1" ht="11.25">
      <c r="A140" s="436" t="s">
        <v>129</v>
      </c>
      <c r="B140" s="59">
        <v>0</v>
      </c>
      <c r="C140" s="59">
        <v>0</v>
      </c>
      <c r="D140" s="59">
        <v>0</v>
      </c>
      <c r="E140" s="59">
        <v>0</v>
      </c>
      <c r="F140" s="59">
        <v>0</v>
      </c>
      <c r="G140" s="59">
        <v>0</v>
      </c>
      <c r="H140" s="59">
        <v>0</v>
      </c>
      <c r="I140" s="59">
        <v>0</v>
      </c>
      <c r="J140" s="59">
        <v>0</v>
      </c>
      <c r="K140" s="59">
        <v>0</v>
      </c>
      <c r="L140" s="59">
        <v>0</v>
      </c>
      <c r="M140" s="59">
        <v>0</v>
      </c>
      <c r="N140" s="59">
        <v>0</v>
      </c>
      <c r="O140" s="59">
        <v>0</v>
      </c>
      <c r="P140" s="59">
        <v>0</v>
      </c>
    </row>
    <row r="141" spans="1:16" s="48" customFormat="1" ht="11.25">
      <c r="A141" s="436" t="s">
        <v>130</v>
      </c>
      <c r="B141" s="59">
        <v>106209.88511</v>
      </c>
      <c r="C141" s="59">
        <v>82203.021529999998</v>
      </c>
      <c r="D141" s="59">
        <v>93153.19038</v>
      </c>
      <c r="E141" s="59">
        <v>161851.74997</v>
      </c>
      <c r="F141" s="59">
        <v>37726.123</v>
      </c>
      <c r="G141" s="59">
        <v>44750.423409999996</v>
      </c>
      <c r="H141" s="59">
        <v>37835.214180000003</v>
      </c>
      <c r="I141" s="59">
        <v>143754.04008999999</v>
      </c>
      <c r="J141" s="59">
        <v>0</v>
      </c>
      <c r="K141" s="59">
        <v>0</v>
      </c>
      <c r="L141" s="59">
        <v>126840.76551000001</v>
      </c>
      <c r="M141" s="59">
        <v>14557.69346</v>
      </c>
      <c r="N141" s="59">
        <v>56238.515579999999</v>
      </c>
      <c r="O141" s="59">
        <v>148789.96022000001</v>
      </c>
      <c r="P141" s="59">
        <v>1053910.58244</v>
      </c>
    </row>
    <row r="142" spans="1:16" s="48" customFormat="1" ht="11.25">
      <c r="A142" s="436" t="s">
        <v>131</v>
      </c>
      <c r="B142" s="59">
        <v>92469.8851</v>
      </c>
      <c r="C142" s="59">
        <v>82203.02132</v>
      </c>
      <c r="D142" s="59">
        <v>93153.190390000003</v>
      </c>
      <c r="E142" s="59">
        <v>94350.075200000007</v>
      </c>
      <c r="F142" s="59">
        <v>109895.15704000001</v>
      </c>
      <c r="G142" s="59">
        <v>44750.423419999999</v>
      </c>
      <c r="H142" s="59">
        <v>37835.213840000004</v>
      </c>
      <c r="I142" s="59">
        <v>52344.879740000004</v>
      </c>
      <c r="J142" s="59">
        <v>3504.7281400000002</v>
      </c>
      <c r="K142" s="59">
        <v>8711.4199200000003</v>
      </c>
      <c r="L142" s="59">
        <v>58510.74682</v>
      </c>
      <c r="M142" s="59">
        <v>14557.69346</v>
      </c>
      <c r="N142" s="59">
        <v>56238.515579999999</v>
      </c>
      <c r="O142" s="59">
        <v>32754.389179999998</v>
      </c>
      <c r="P142" s="59">
        <v>781279.33915000001</v>
      </c>
    </row>
    <row r="143" spans="1:16" s="48" customFormat="1" ht="12" thickBot="1">
      <c r="A143" s="436" t="s">
        <v>132</v>
      </c>
      <c r="B143" s="59">
        <v>637.91482999999994</v>
      </c>
      <c r="C143" s="59">
        <v>37901.795060000004</v>
      </c>
      <c r="D143" s="59">
        <v>0</v>
      </c>
      <c r="E143" s="59">
        <v>60.536519999999996</v>
      </c>
      <c r="F143" s="59">
        <v>36789.049270000003</v>
      </c>
      <c r="G143" s="59">
        <v>2095.16257</v>
      </c>
      <c r="H143" s="59">
        <v>4759.7311799999998</v>
      </c>
      <c r="I143" s="59">
        <v>280</v>
      </c>
      <c r="J143" s="59">
        <v>0</v>
      </c>
      <c r="K143" s="59">
        <v>833.51603</v>
      </c>
      <c r="L143" s="59">
        <v>0</v>
      </c>
      <c r="M143" s="59">
        <v>0</v>
      </c>
      <c r="N143" s="59">
        <v>93.524479999999997</v>
      </c>
      <c r="O143" s="59">
        <v>12066.50354</v>
      </c>
      <c r="P143" s="59">
        <v>95517.73348000001</v>
      </c>
    </row>
    <row r="144" spans="1:16" s="48" customFormat="1" ht="12.75" thickTop="1" thickBot="1">
      <c r="A144" s="424" t="s">
        <v>133</v>
      </c>
      <c r="B144" s="58">
        <v>513727.40200999996</v>
      </c>
      <c r="C144" s="58">
        <v>0</v>
      </c>
      <c r="D144" s="58">
        <v>685334.08280999993</v>
      </c>
      <c r="E144" s="58">
        <v>0</v>
      </c>
      <c r="F144" s="58">
        <v>0</v>
      </c>
      <c r="G144" s="58">
        <v>0</v>
      </c>
      <c r="H144" s="58">
        <v>0</v>
      </c>
      <c r="I144" s="58">
        <v>679469.72214999993</v>
      </c>
      <c r="J144" s="58">
        <v>0</v>
      </c>
      <c r="K144" s="58">
        <v>0</v>
      </c>
      <c r="L144" s="58">
        <v>736872.72222</v>
      </c>
      <c r="M144" s="58">
        <v>35098.012640000001</v>
      </c>
      <c r="N144" s="58">
        <v>0</v>
      </c>
      <c r="O144" s="58">
        <v>0</v>
      </c>
      <c r="P144" s="58">
        <v>2650501.9418299999</v>
      </c>
    </row>
    <row r="145" spans="1:16" s="48" customFormat="1" ht="12" thickTop="1">
      <c r="A145" s="436" t="s">
        <v>134</v>
      </c>
      <c r="B145" s="59">
        <v>512214</v>
      </c>
      <c r="C145" s="59">
        <v>0</v>
      </c>
      <c r="D145" s="59">
        <v>681628</v>
      </c>
      <c r="E145" s="59">
        <v>0</v>
      </c>
      <c r="F145" s="59">
        <v>0</v>
      </c>
      <c r="G145" s="59">
        <v>0</v>
      </c>
      <c r="H145" s="59">
        <v>0</v>
      </c>
      <c r="I145" s="59">
        <v>670000</v>
      </c>
      <c r="J145" s="59">
        <v>0</v>
      </c>
      <c r="K145" s="59">
        <v>0</v>
      </c>
      <c r="L145" s="59">
        <v>731000</v>
      </c>
      <c r="M145" s="59">
        <v>35000</v>
      </c>
      <c r="N145" s="59">
        <v>0</v>
      </c>
      <c r="O145" s="59">
        <v>0</v>
      </c>
      <c r="P145" s="59">
        <v>2629842</v>
      </c>
    </row>
    <row r="146" spans="1:16" s="48" customFormat="1" ht="11.25">
      <c r="A146" s="436" t="s">
        <v>135</v>
      </c>
      <c r="B146" s="59">
        <v>0</v>
      </c>
      <c r="C146" s="59">
        <v>0</v>
      </c>
      <c r="D146" s="59">
        <v>0</v>
      </c>
      <c r="E146" s="59">
        <v>0</v>
      </c>
      <c r="F146" s="59">
        <v>0</v>
      </c>
      <c r="G146" s="59">
        <v>0</v>
      </c>
      <c r="H146" s="59">
        <v>0</v>
      </c>
      <c r="I146" s="59">
        <v>0</v>
      </c>
      <c r="J146" s="59">
        <v>0</v>
      </c>
      <c r="K146" s="59">
        <v>0</v>
      </c>
      <c r="L146" s="59">
        <v>0</v>
      </c>
      <c r="M146" s="59">
        <v>0</v>
      </c>
      <c r="N146" s="59">
        <v>0</v>
      </c>
      <c r="O146" s="59">
        <v>0</v>
      </c>
      <c r="P146" s="59">
        <v>0</v>
      </c>
    </row>
    <row r="147" spans="1:16" s="48" customFormat="1" ht="11.25">
      <c r="A147" s="436" t="s">
        <v>136</v>
      </c>
      <c r="B147" s="59">
        <v>0</v>
      </c>
      <c r="C147" s="59">
        <v>0</v>
      </c>
      <c r="D147" s="59">
        <v>0</v>
      </c>
      <c r="E147" s="59">
        <v>0</v>
      </c>
      <c r="F147" s="59">
        <v>0</v>
      </c>
      <c r="G147" s="59">
        <v>0</v>
      </c>
      <c r="H147" s="59">
        <v>0</v>
      </c>
      <c r="I147" s="59">
        <v>0</v>
      </c>
      <c r="J147" s="59">
        <v>0</v>
      </c>
      <c r="K147" s="59">
        <v>0</v>
      </c>
      <c r="L147" s="59">
        <v>0</v>
      </c>
      <c r="M147" s="59">
        <v>0</v>
      </c>
      <c r="N147" s="59">
        <v>0</v>
      </c>
      <c r="O147" s="59">
        <v>0</v>
      </c>
      <c r="P147" s="59">
        <v>0</v>
      </c>
    </row>
    <row r="148" spans="1:16" s="48" customFormat="1" ht="12" thickBot="1">
      <c r="A148" s="436" t="s">
        <v>137</v>
      </c>
      <c r="B148" s="59">
        <v>1513.40201</v>
      </c>
      <c r="C148" s="59">
        <v>0</v>
      </c>
      <c r="D148" s="59">
        <v>3706.0828099999999</v>
      </c>
      <c r="E148" s="59">
        <v>0</v>
      </c>
      <c r="F148" s="59">
        <v>0</v>
      </c>
      <c r="G148" s="59">
        <v>0</v>
      </c>
      <c r="H148" s="59">
        <v>0</v>
      </c>
      <c r="I148" s="59">
        <v>9469.7221499999996</v>
      </c>
      <c r="J148" s="59">
        <v>0</v>
      </c>
      <c r="K148" s="59">
        <v>0</v>
      </c>
      <c r="L148" s="59">
        <v>5872.7222199999997</v>
      </c>
      <c r="M148" s="59">
        <v>98.012640000000005</v>
      </c>
      <c r="N148" s="59">
        <v>0</v>
      </c>
      <c r="O148" s="59">
        <v>0</v>
      </c>
      <c r="P148" s="59">
        <v>20659.94183</v>
      </c>
    </row>
    <row r="149" spans="1:16" s="48" customFormat="1" ht="12.75" thickTop="1" thickBot="1">
      <c r="A149" s="424" t="s">
        <v>138</v>
      </c>
      <c r="B149" s="58">
        <v>523695.34776999999</v>
      </c>
      <c r="C149" s="58">
        <v>0</v>
      </c>
      <c r="D149" s="58">
        <v>482564.39169000002</v>
      </c>
      <c r="E149" s="58">
        <v>453136.43443000002</v>
      </c>
      <c r="F149" s="58">
        <v>208622.80825</v>
      </c>
      <c r="G149" s="58">
        <v>212758.19444999998</v>
      </c>
      <c r="H149" s="58">
        <v>205254.78647999998</v>
      </c>
      <c r="I149" s="58">
        <v>121081.66668000001</v>
      </c>
      <c r="J149" s="58">
        <v>0</v>
      </c>
      <c r="K149" s="58">
        <v>0</v>
      </c>
      <c r="L149" s="58">
        <v>203980.55556000001</v>
      </c>
      <c r="M149" s="58">
        <v>83444.452870000008</v>
      </c>
      <c r="N149" s="58">
        <v>79023.595090000003</v>
      </c>
      <c r="O149" s="58">
        <v>0</v>
      </c>
      <c r="P149" s="58">
        <v>2573562.2332700002</v>
      </c>
    </row>
    <row r="150" spans="1:16" s="48" customFormat="1" ht="12" thickTop="1">
      <c r="A150" s="436" t="s">
        <v>139</v>
      </c>
      <c r="B150" s="59">
        <v>123480</v>
      </c>
      <c r="C150" s="59">
        <v>0</v>
      </c>
      <c r="D150" s="59">
        <v>142916.66663999998</v>
      </c>
      <c r="E150" s="59">
        <v>114333.33329000001</v>
      </c>
      <c r="F150" s="59">
        <v>0</v>
      </c>
      <c r="G150" s="59">
        <v>0</v>
      </c>
      <c r="H150" s="59">
        <v>42875</v>
      </c>
      <c r="I150" s="59">
        <v>0</v>
      </c>
      <c r="J150" s="59">
        <v>0</v>
      </c>
      <c r="K150" s="59">
        <v>0</v>
      </c>
      <c r="L150" s="59">
        <v>0</v>
      </c>
      <c r="M150" s="59">
        <v>1485.6633400000001</v>
      </c>
      <c r="N150" s="59">
        <v>66542</v>
      </c>
      <c r="O150" s="59">
        <v>0</v>
      </c>
      <c r="P150" s="59">
        <v>491632.66326999996</v>
      </c>
    </row>
    <row r="151" spans="1:16" s="48" customFormat="1" ht="11.25">
      <c r="A151" s="436" t="s">
        <v>140</v>
      </c>
      <c r="B151" s="59">
        <v>0</v>
      </c>
      <c r="C151" s="59">
        <v>0</v>
      </c>
      <c r="D151" s="59">
        <v>0</v>
      </c>
      <c r="E151" s="59">
        <v>0</v>
      </c>
      <c r="F151" s="59">
        <v>0</v>
      </c>
      <c r="G151" s="59">
        <v>0</v>
      </c>
      <c r="H151" s="59">
        <v>0</v>
      </c>
      <c r="I151" s="59">
        <v>0</v>
      </c>
      <c r="J151" s="59">
        <v>0</v>
      </c>
      <c r="K151" s="59">
        <v>0</v>
      </c>
      <c r="L151" s="59">
        <v>0</v>
      </c>
      <c r="M151" s="59">
        <v>0</v>
      </c>
      <c r="N151" s="59">
        <v>0</v>
      </c>
      <c r="O151" s="59">
        <v>0</v>
      </c>
      <c r="P151" s="59">
        <v>0</v>
      </c>
    </row>
    <row r="152" spans="1:16" s="48" customFormat="1" ht="11.25">
      <c r="A152" s="436" t="s">
        <v>141</v>
      </c>
      <c r="B152" s="59">
        <v>0</v>
      </c>
      <c r="C152" s="59">
        <v>0</v>
      </c>
      <c r="D152" s="59">
        <v>0</v>
      </c>
      <c r="E152" s="59">
        <v>0</v>
      </c>
      <c r="F152" s="59">
        <v>0</v>
      </c>
      <c r="G152" s="59">
        <v>0</v>
      </c>
      <c r="H152" s="59">
        <v>0</v>
      </c>
      <c r="I152" s="59">
        <v>0</v>
      </c>
      <c r="J152" s="59">
        <v>0</v>
      </c>
      <c r="K152" s="59">
        <v>0</v>
      </c>
      <c r="L152" s="59">
        <v>0</v>
      </c>
      <c r="M152" s="59">
        <v>1485.6633400000001</v>
      </c>
      <c r="N152" s="59">
        <v>0</v>
      </c>
      <c r="O152" s="59">
        <v>0</v>
      </c>
      <c r="P152" s="59">
        <v>1485.6633400000001</v>
      </c>
    </row>
    <row r="153" spans="1:16" s="48" customFormat="1" ht="11.25">
      <c r="A153" s="436" t="s">
        <v>142</v>
      </c>
      <c r="B153" s="59">
        <v>123480</v>
      </c>
      <c r="C153" s="59">
        <v>0</v>
      </c>
      <c r="D153" s="59">
        <v>0</v>
      </c>
      <c r="E153" s="59">
        <v>114333.33329000001</v>
      </c>
      <c r="F153" s="59">
        <v>0</v>
      </c>
      <c r="G153" s="59">
        <v>0</v>
      </c>
      <c r="H153" s="59">
        <v>42875</v>
      </c>
      <c r="I153" s="59">
        <v>0</v>
      </c>
      <c r="J153" s="59">
        <v>0</v>
      </c>
      <c r="K153" s="59">
        <v>0</v>
      </c>
      <c r="L153" s="59">
        <v>0</v>
      </c>
      <c r="M153" s="59">
        <v>0</v>
      </c>
      <c r="N153" s="59">
        <v>66542</v>
      </c>
      <c r="O153" s="59">
        <v>0</v>
      </c>
      <c r="P153" s="59">
        <v>347230.33329000004</v>
      </c>
    </row>
    <row r="154" spans="1:16" s="48" customFormat="1" ht="11.25">
      <c r="A154" s="436" t="s">
        <v>143</v>
      </c>
      <c r="B154" s="59">
        <v>0</v>
      </c>
      <c r="C154" s="59">
        <v>0</v>
      </c>
      <c r="D154" s="59">
        <v>0</v>
      </c>
      <c r="E154" s="59">
        <v>0</v>
      </c>
      <c r="F154" s="59">
        <v>0</v>
      </c>
      <c r="G154" s="59">
        <v>0</v>
      </c>
      <c r="H154" s="59">
        <v>0</v>
      </c>
      <c r="I154" s="59">
        <v>0</v>
      </c>
      <c r="J154" s="59">
        <v>0</v>
      </c>
      <c r="K154" s="59">
        <v>0</v>
      </c>
      <c r="L154" s="59">
        <v>0</v>
      </c>
      <c r="M154" s="59">
        <v>0</v>
      </c>
      <c r="N154" s="59">
        <v>0</v>
      </c>
      <c r="O154" s="59">
        <v>0</v>
      </c>
      <c r="P154" s="59">
        <v>0</v>
      </c>
    </row>
    <row r="155" spans="1:16" s="48" customFormat="1" ht="11.25">
      <c r="A155" s="436" t="s">
        <v>144</v>
      </c>
      <c r="B155" s="59">
        <v>0</v>
      </c>
      <c r="C155" s="59">
        <v>0</v>
      </c>
      <c r="D155" s="59">
        <v>142916.66663999998</v>
      </c>
      <c r="E155" s="59">
        <v>0</v>
      </c>
      <c r="F155" s="59">
        <v>0</v>
      </c>
      <c r="G155" s="59">
        <v>0</v>
      </c>
      <c r="H155" s="59">
        <v>0</v>
      </c>
      <c r="I155" s="59">
        <v>0</v>
      </c>
      <c r="J155" s="59">
        <v>0</v>
      </c>
      <c r="K155" s="59">
        <v>0</v>
      </c>
      <c r="L155" s="59">
        <v>0</v>
      </c>
      <c r="M155" s="59">
        <v>0</v>
      </c>
      <c r="N155" s="59">
        <v>0</v>
      </c>
      <c r="O155" s="59">
        <v>0</v>
      </c>
      <c r="P155" s="59">
        <v>142916.66663999998</v>
      </c>
    </row>
    <row r="156" spans="1:16" s="48" customFormat="1" ht="11.25">
      <c r="A156" s="436" t="s">
        <v>145</v>
      </c>
      <c r="B156" s="59">
        <v>395369.2</v>
      </c>
      <c r="C156" s="59">
        <v>0</v>
      </c>
      <c r="D156" s="59">
        <v>336140</v>
      </c>
      <c r="E156" s="59">
        <v>332500</v>
      </c>
      <c r="F156" s="59">
        <v>207200</v>
      </c>
      <c r="G156" s="59">
        <v>210000</v>
      </c>
      <c r="H156" s="59">
        <v>160560</v>
      </c>
      <c r="I156" s="59">
        <v>120000</v>
      </c>
      <c r="J156" s="59">
        <v>0</v>
      </c>
      <c r="K156" s="59">
        <v>0</v>
      </c>
      <c r="L156" s="59">
        <v>200000</v>
      </c>
      <c r="M156" s="59">
        <v>80000</v>
      </c>
      <c r="N156" s="59">
        <v>10800</v>
      </c>
      <c r="O156" s="59">
        <v>0</v>
      </c>
      <c r="P156" s="59">
        <v>2052569.2</v>
      </c>
    </row>
    <row r="157" spans="1:16" s="48" customFormat="1" ht="12" thickBot="1">
      <c r="A157" s="436" t="s">
        <v>146</v>
      </c>
      <c r="B157" s="59">
        <v>4846.1477699999996</v>
      </c>
      <c r="C157" s="59">
        <v>0</v>
      </c>
      <c r="D157" s="59">
        <v>3507.72505</v>
      </c>
      <c r="E157" s="59">
        <v>6303.1011399999998</v>
      </c>
      <c r="F157" s="59">
        <v>1422.80825</v>
      </c>
      <c r="G157" s="59">
        <v>2758.19445</v>
      </c>
      <c r="H157" s="59">
        <v>1819.78648</v>
      </c>
      <c r="I157" s="59">
        <v>1081.66668</v>
      </c>
      <c r="J157" s="59">
        <v>0</v>
      </c>
      <c r="K157" s="59">
        <v>0</v>
      </c>
      <c r="L157" s="59">
        <v>3980.5555600000002</v>
      </c>
      <c r="M157" s="59">
        <v>1958.78953</v>
      </c>
      <c r="N157" s="59">
        <v>1681.59509</v>
      </c>
      <c r="O157" s="59">
        <v>0</v>
      </c>
      <c r="P157" s="59">
        <v>29360.37</v>
      </c>
    </row>
    <row r="158" spans="1:16" s="48" customFormat="1" ht="12.75" thickTop="1" thickBot="1">
      <c r="A158" s="424" t="s">
        <v>147</v>
      </c>
      <c r="B158" s="58">
        <v>1612443.9542100001</v>
      </c>
      <c r="C158" s="58">
        <v>1825594.07286</v>
      </c>
      <c r="D158" s="58">
        <v>1873808.4503800001</v>
      </c>
      <c r="E158" s="58">
        <v>2050894.1885499998</v>
      </c>
      <c r="F158" s="58">
        <v>1289235.6166900001</v>
      </c>
      <c r="G158" s="58">
        <v>666049.28107000003</v>
      </c>
      <c r="H158" s="58">
        <v>607873.71175000002</v>
      </c>
      <c r="I158" s="58">
        <v>1239733.4828599999</v>
      </c>
      <c r="J158" s="58">
        <v>98082.785879999996</v>
      </c>
      <c r="K158" s="58">
        <v>191223.46531</v>
      </c>
      <c r="L158" s="58">
        <v>918753.01663999993</v>
      </c>
      <c r="M158" s="58">
        <v>250075.05202999999</v>
      </c>
      <c r="N158" s="58">
        <v>1085967.4073299998</v>
      </c>
      <c r="O158" s="58">
        <v>725729.59646000003</v>
      </c>
      <c r="P158" s="58">
        <v>14435464.08202</v>
      </c>
    </row>
    <row r="159" spans="1:16" s="48" customFormat="1" ht="12" thickTop="1">
      <c r="A159" s="458" t="s">
        <v>148</v>
      </c>
      <c r="B159" s="59">
        <v>1057261.43</v>
      </c>
      <c r="C159" s="59">
        <v>1565113.55</v>
      </c>
      <c r="D159" s="59">
        <v>731879.4</v>
      </c>
      <c r="E159" s="59">
        <v>1513005.9</v>
      </c>
      <c r="F159" s="59">
        <v>902280</v>
      </c>
      <c r="G159" s="59">
        <v>489467</v>
      </c>
      <c r="H159" s="59">
        <v>432503</v>
      </c>
      <c r="I159" s="59">
        <v>900717.7</v>
      </c>
      <c r="J159" s="59">
        <v>95490.01655</v>
      </c>
      <c r="K159" s="59">
        <v>151815.65406</v>
      </c>
      <c r="L159" s="59">
        <v>491751.3</v>
      </c>
      <c r="M159" s="59">
        <v>202361.2</v>
      </c>
      <c r="N159" s="59">
        <v>970068</v>
      </c>
      <c r="O159" s="59">
        <v>545511.6</v>
      </c>
      <c r="P159" s="59">
        <v>10049225.750610001</v>
      </c>
    </row>
    <row r="160" spans="1:16" s="48" customFormat="1" ht="11.25">
      <c r="A160" s="436" t="s">
        <v>149</v>
      </c>
      <c r="B160" s="59">
        <v>1057261.43</v>
      </c>
      <c r="C160" s="59">
        <v>1565113.55</v>
      </c>
      <c r="D160" s="59">
        <v>731879.4</v>
      </c>
      <c r="E160" s="59">
        <v>1513005.9</v>
      </c>
      <c r="F160" s="59">
        <v>902280</v>
      </c>
      <c r="G160" s="59">
        <v>489467</v>
      </c>
      <c r="H160" s="59">
        <v>432503</v>
      </c>
      <c r="I160" s="59">
        <v>900717.7</v>
      </c>
      <c r="J160" s="59">
        <v>95490.01655</v>
      </c>
      <c r="K160" s="59">
        <v>151815.65406</v>
      </c>
      <c r="L160" s="59">
        <v>491751.3</v>
      </c>
      <c r="M160" s="59">
        <v>202361.2</v>
      </c>
      <c r="N160" s="59">
        <v>970068</v>
      </c>
      <c r="O160" s="59">
        <v>545511.6</v>
      </c>
      <c r="P160" s="59">
        <v>10049225.750610001</v>
      </c>
    </row>
    <row r="161" spans="1:16" s="48" customFormat="1" ht="11.25">
      <c r="A161" s="436" t="s">
        <v>150</v>
      </c>
      <c r="B161" s="59">
        <v>0</v>
      </c>
      <c r="C161" s="59">
        <v>0</v>
      </c>
      <c r="D161" s="59">
        <v>0</v>
      </c>
      <c r="E161" s="59">
        <v>0</v>
      </c>
      <c r="F161" s="59">
        <v>0</v>
      </c>
      <c r="G161" s="59">
        <v>0</v>
      </c>
      <c r="H161" s="59">
        <v>0</v>
      </c>
      <c r="I161" s="59">
        <v>0</v>
      </c>
      <c r="J161" s="59">
        <v>0</v>
      </c>
      <c r="K161" s="59">
        <v>0</v>
      </c>
      <c r="L161" s="59">
        <v>0</v>
      </c>
      <c r="M161" s="59">
        <v>0</v>
      </c>
      <c r="N161" s="59">
        <v>87506</v>
      </c>
      <c r="O161" s="59">
        <v>0</v>
      </c>
      <c r="P161" s="59">
        <v>87506</v>
      </c>
    </row>
    <row r="162" spans="1:16" s="48" customFormat="1" ht="11.25">
      <c r="A162" s="436" t="s">
        <v>151</v>
      </c>
      <c r="B162" s="59">
        <v>0</v>
      </c>
      <c r="C162" s="59">
        <v>0</v>
      </c>
      <c r="D162" s="59">
        <v>0</v>
      </c>
      <c r="E162" s="59">
        <v>0</v>
      </c>
      <c r="F162" s="59">
        <v>0</v>
      </c>
      <c r="G162" s="59">
        <v>0</v>
      </c>
      <c r="H162" s="59">
        <v>0</v>
      </c>
      <c r="I162" s="59">
        <v>0</v>
      </c>
      <c r="J162" s="59">
        <v>0</v>
      </c>
      <c r="K162" s="59">
        <v>0</v>
      </c>
      <c r="L162" s="59">
        <v>0</v>
      </c>
      <c r="M162" s="59">
        <v>0</v>
      </c>
      <c r="N162" s="59">
        <v>-87506</v>
      </c>
      <c r="O162" s="59">
        <v>0</v>
      </c>
      <c r="P162" s="59">
        <v>-87506</v>
      </c>
    </row>
    <row r="163" spans="1:16" s="48" customFormat="1" ht="11.25">
      <c r="A163" s="458" t="s">
        <v>152</v>
      </c>
      <c r="B163" s="59">
        <v>83364.800000000003</v>
      </c>
      <c r="C163" s="59">
        <v>0</v>
      </c>
      <c r="D163" s="59">
        <v>583530.83265999996</v>
      </c>
      <c r="E163" s="59">
        <v>12.681950000000001</v>
      </c>
      <c r="F163" s="59">
        <v>8</v>
      </c>
      <c r="G163" s="59">
        <v>0.52604999999999991</v>
      </c>
      <c r="H163" s="59">
        <v>19670</v>
      </c>
      <c r="I163" s="59">
        <v>1689.5345500000001</v>
      </c>
      <c r="J163" s="59">
        <v>0</v>
      </c>
      <c r="K163" s="59">
        <v>8485.4593100000002</v>
      </c>
      <c r="L163" s="59">
        <v>20116.006000000001</v>
      </c>
      <c r="M163" s="59">
        <v>807.38058000000001</v>
      </c>
      <c r="N163" s="59">
        <v>139.57924</v>
      </c>
      <c r="O163" s="59">
        <v>5529.5283099999997</v>
      </c>
      <c r="P163" s="59">
        <v>723354.32864999992</v>
      </c>
    </row>
    <row r="164" spans="1:16" s="48" customFormat="1" ht="11.25">
      <c r="A164" s="436" t="s">
        <v>153</v>
      </c>
      <c r="B164" s="59">
        <v>0</v>
      </c>
      <c r="C164" s="59">
        <v>0</v>
      </c>
      <c r="D164" s="59">
        <v>0</v>
      </c>
      <c r="E164" s="59">
        <v>0</v>
      </c>
      <c r="F164" s="59">
        <v>0</v>
      </c>
      <c r="G164" s="59">
        <v>0.51254999999999995</v>
      </c>
      <c r="H164" s="59">
        <v>0</v>
      </c>
      <c r="I164" s="59">
        <v>0</v>
      </c>
      <c r="J164" s="59">
        <v>0</v>
      </c>
      <c r="K164" s="59">
        <v>0</v>
      </c>
      <c r="L164" s="59">
        <v>0</v>
      </c>
      <c r="M164" s="59">
        <v>349.13373999999999</v>
      </c>
      <c r="N164" s="59">
        <v>0</v>
      </c>
      <c r="O164" s="59">
        <v>0</v>
      </c>
      <c r="P164" s="59">
        <v>349.64628999999996</v>
      </c>
    </row>
    <row r="165" spans="1:16" s="48" customFormat="1" ht="11.25">
      <c r="A165" s="436" t="s">
        <v>154</v>
      </c>
      <c r="B165" s="59">
        <v>83364.800000000003</v>
      </c>
      <c r="C165" s="59">
        <v>0</v>
      </c>
      <c r="D165" s="59">
        <v>583530.83265999996</v>
      </c>
      <c r="E165" s="59">
        <v>12.681950000000001</v>
      </c>
      <c r="F165" s="59">
        <v>8</v>
      </c>
      <c r="G165" s="59">
        <v>1.35E-2</v>
      </c>
      <c r="H165" s="59">
        <v>19670</v>
      </c>
      <c r="I165" s="59">
        <v>0</v>
      </c>
      <c r="J165" s="59">
        <v>0</v>
      </c>
      <c r="K165" s="59">
        <v>8485.4593100000002</v>
      </c>
      <c r="L165" s="59">
        <v>20000</v>
      </c>
      <c r="M165" s="59">
        <v>458.24684000000002</v>
      </c>
      <c r="N165" s="59">
        <v>0</v>
      </c>
      <c r="O165" s="59">
        <v>4211.04</v>
      </c>
      <c r="P165" s="59">
        <v>719741.07426000002</v>
      </c>
    </row>
    <row r="166" spans="1:16" s="48" customFormat="1" ht="11.25">
      <c r="A166" s="436" t="s">
        <v>155</v>
      </c>
      <c r="B166" s="59">
        <v>0</v>
      </c>
      <c r="C166" s="59">
        <v>0</v>
      </c>
      <c r="D166" s="59">
        <v>0</v>
      </c>
      <c r="E166" s="59">
        <v>0</v>
      </c>
      <c r="F166" s="59">
        <v>0</v>
      </c>
      <c r="G166" s="59">
        <v>0</v>
      </c>
      <c r="H166" s="59">
        <v>0</v>
      </c>
      <c r="I166" s="59">
        <v>1689.5345500000001</v>
      </c>
      <c r="J166" s="59">
        <v>0</v>
      </c>
      <c r="K166" s="59">
        <v>0</v>
      </c>
      <c r="L166" s="59">
        <v>116.006</v>
      </c>
      <c r="M166" s="59">
        <v>0</v>
      </c>
      <c r="N166" s="59">
        <v>139.57924</v>
      </c>
      <c r="O166" s="59">
        <v>1318.48831</v>
      </c>
      <c r="P166" s="59">
        <v>3263.6080999999999</v>
      </c>
    </row>
    <row r="167" spans="1:16" s="48" customFormat="1" ht="11.25">
      <c r="A167" s="458" t="s">
        <v>156</v>
      </c>
      <c r="B167" s="59">
        <v>0</v>
      </c>
      <c r="C167" s="59">
        <v>0</v>
      </c>
      <c r="D167" s="59">
        <v>0</v>
      </c>
      <c r="E167" s="59">
        <v>0</v>
      </c>
      <c r="F167" s="59">
        <v>0</v>
      </c>
      <c r="G167" s="59">
        <v>0</v>
      </c>
      <c r="H167" s="59">
        <v>0</v>
      </c>
      <c r="I167" s="59">
        <v>0</v>
      </c>
      <c r="J167" s="59">
        <v>0</v>
      </c>
      <c r="K167" s="59">
        <v>0</v>
      </c>
      <c r="L167" s="59">
        <v>0</v>
      </c>
      <c r="M167" s="59">
        <v>0</v>
      </c>
      <c r="N167" s="59">
        <v>0</v>
      </c>
      <c r="O167" s="59">
        <v>0</v>
      </c>
      <c r="P167" s="59">
        <v>0</v>
      </c>
    </row>
    <row r="168" spans="1:16" s="48" customFormat="1" ht="11.25">
      <c r="A168" s="436" t="s">
        <v>157</v>
      </c>
      <c r="B168" s="59">
        <v>0</v>
      </c>
      <c r="C168" s="59">
        <v>0</v>
      </c>
      <c r="D168" s="59">
        <v>0</v>
      </c>
      <c r="E168" s="59">
        <v>0</v>
      </c>
      <c r="F168" s="59">
        <v>0</v>
      </c>
      <c r="G168" s="59">
        <v>0</v>
      </c>
      <c r="H168" s="59">
        <v>0</v>
      </c>
      <c r="I168" s="59">
        <v>0</v>
      </c>
      <c r="J168" s="59">
        <v>0</v>
      </c>
      <c r="K168" s="59">
        <v>0</v>
      </c>
      <c r="L168" s="59">
        <v>0</v>
      </c>
      <c r="M168" s="59">
        <v>0</v>
      </c>
      <c r="N168" s="59">
        <v>0</v>
      </c>
      <c r="O168" s="59">
        <v>0</v>
      </c>
      <c r="P168" s="59">
        <v>0</v>
      </c>
    </row>
    <row r="169" spans="1:16" s="48" customFormat="1" ht="11.25">
      <c r="A169" s="436" t="s">
        <v>158</v>
      </c>
      <c r="B169" s="59">
        <v>0</v>
      </c>
      <c r="C169" s="59">
        <v>0</v>
      </c>
      <c r="D169" s="59">
        <v>0</v>
      </c>
      <c r="E169" s="59">
        <v>0</v>
      </c>
      <c r="F169" s="59">
        <v>0</v>
      </c>
      <c r="G169" s="59">
        <v>0</v>
      </c>
      <c r="H169" s="59">
        <v>0</v>
      </c>
      <c r="I169" s="59">
        <v>0</v>
      </c>
      <c r="J169" s="59">
        <v>0</v>
      </c>
      <c r="K169" s="59">
        <v>0</v>
      </c>
      <c r="L169" s="59">
        <v>0</v>
      </c>
      <c r="M169" s="59">
        <v>0</v>
      </c>
      <c r="N169" s="59">
        <v>0</v>
      </c>
      <c r="O169" s="59">
        <v>0</v>
      </c>
      <c r="P169" s="59">
        <v>0</v>
      </c>
    </row>
    <row r="170" spans="1:16" s="48" customFormat="1" ht="11.25">
      <c r="A170" s="436" t="s">
        <v>159</v>
      </c>
      <c r="B170" s="59">
        <v>0</v>
      </c>
      <c r="C170" s="59">
        <v>0</v>
      </c>
      <c r="D170" s="59">
        <v>0</v>
      </c>
      <c r="E170" s="59">
        <v>0</v>
      </c>
      <c r="F170" s="59">
        <v>0</v>
      </c>
      <c r="G170" s="59">
        <v>0</v>
      </c>
      <c r="H170" s="59">
        <v>0</v>
      </c>
      <c r="I170" s="59">
        <v>0</v>
      </c>
      <c r="J170" s="59">
        <v>0</v>
      </c>
      <c r="K170" s="59">
        <v>0</v>
      </c>
      <c r="L170" s="59">
        <v>0</v>
      </c>
      <c r="M170" s="59">
        <v>0</v>
      </c>
      <c r="N170" s="59">
        <v>0</v>
      </c>
      <c r="O170" s="59">
        <v>0</v>
      </c>
      <c r="P170" s="59">
        <v>0</v>
      </c>
    </row>
    <row r="171" spans="1:16" s="48" customFormat="1" ht="11.25">
      <c r="A171" s="458" t="s">
        <v>160</v>
      </c>
      <c r="B171" s="59">
        <v>257961.22406000001</v>
      </c>
      <c r="C171" s="59">
        <v>107525.88639</v>
      </c>
      <c r="D171" s="59">
        <v>329728.47967000003</v>
      </c>
      <c r="E171" s="59">
        <v>261206.29100999999</v>
      </c>
      <c r="F171" s="59">
        <v>245380.34113999997</v>
      </c>
      <c r="G171" s="59">
        <v>68072.967230000009</v>
      </c>
      <c r="H171" s="59">
        <v>73271.404819999996</v>
      </c>
      <c r="I171" s="59">
        <v>153430.98422000001</v>
      </c>
      <c r="J171" s="59">
        <v>12011.98531</v>
      </c>
      <c r="K171" s="59">
        <v>34133.695209999998</v>
      </c>
      <c r="L171" s="59">
        <v>335884.79914999998</v>
      </c>
      <c r="M171" s="59">
        <v>14766.371289999999</v>
      </c>
      <c r="N171" s="59">
        <v>43597.056579999997</v>
      </c>
      <c r="O171" s="59">
        <v>78571.705700000006</v>
      </c>
      <c r="P171" s="59">
        <v>2015543.19178</v>
      </c>
    </row>
    <row r="172" spans="1:16" s="48" customFormat="1" ht="11.25">
      <c r="A172" s="436" t="s">
        <v>161</v>
      </c>
      <c r="B172" s="59">
        <v>155283.85013000001</v>
      </c>
      <c r="C172" s="59">
        <v>107525.74445</v>
      </c>
      <c r="D172" s="59">
        <v>306662</v>
      </c>
      <c r="E172" s="59">
        <v>261206.28044</v>
      </c>
      <c r="F172" s="59">
        <v>175291.22461999999</v>
      </c>
      <c r="G172" s="59">
        <v>61851.176549999996</v>
      </c>
      <c r="H172" s="59">
        <v>73264.328430000009</v>
      </c>
      <c r="I172" s="59">
        <v>143167.86981</v>
      </c>
      <c r="J172" s="59">
        <v>1287.84157</v>
      </c>
      <c r="K172" s="59">
        <v>14865.79795</v>
      </c>
      <c r="L172" s="59">
        <v>84261.759669999999</v>
      </c>
      <c r="M172" s="59">
        <v>13018.379859999999</v>
      </c>
      <c r="N172" s="59">
        <v>43596.966240000002</v>
      </c>
      <c r="O172" s="59">
        <v>78571.705700000006</v>
      </c>
      <c r="P172" s="59">
        <v>1519854.92542</v>
      </c>
    </row>
    <row r="173" spans="1:16" s="48" customFormat="1" ht="11.25">
      <c r="A173" s="436" t="s">
        <v>162</v>
      </c>
      <c r="B173" s="59">
        <v>0</v>
      </c>
      <c r="C173" s="59">
        <v>0</v>
      </c>
      <c r="D173" s="59">
        <v>23066.479670000001</v>
      </c>
      <c r="E173" s="59">
        <v>0</v>
      </c>
      <c r="F173" s="59">
        <v>0</v>
      </c>
      <c r="G173" s="59">
        <v>6221.7906800000001</v>
      </c>
      <c r="H173" s="59">
        <v>7.07639</v>
      </c>
      <c r="I173" s="59">
        <v>10263.11441</v>
      </c>
      <c r="J173" s="59">
        <v>10724.14374</v>
      </c>
      <c r="K173" s="59">
        <v>2921.8507100000002</v>
      </c>
      <c r="L173" s="59">
        <v>18783.642660000001</v>
      </c>
      <c r="M173" s="59">
        <v>1747.99143</v>
      </c>
      <c r="N173" s="59">
        <v>0</v>
      </c>
      <c r="O173" s="59">
        <v>0</v>
      </c>
      <c r="P173" s="59">
        <v>73736.089689999993</v>
      </c>
    </row>
    <row r="174" spans="1:16" s="48" customFormat="1" ht="11.25">
      <c r="A174" s="436" t="s">
        <v>163</v>
      </c>
      <c r="B174" s="59">
        <v>102677.37393</v>
      </c>
      <c r="C174" s="59">
        <v>0.14194000000000001</v>
      </c>
      <c r="D174" s="59">
        <v>0</v>
      </c>
      <c r="E174" s="59">
        <v>1.057E-2</v>
      </c>
      <c r="F174" s="59">
        <v>70089.116519999996</v>
      </c>
      <c r="G174" s="59">
        <v>0</v>
      </c>
      <c r="H174" s="59">
        <v>0</v>
      </c>
      <c r="I174" s="59">
        <v>0</v>
      </c>
      <c r="J174" s="59">
        <v>0</v>
      </c>
      <c r="K174" s="59">
        <v>16346.046550000001</v>
      </c>
      <c r="L174" s="59">
        <v>232839.39681999999</v>
      </c>
      <c r="M174" s="59">
        <v>0</v>
      </c>
      <c r="N174" s="59">
        <v>9.0340000000000004E-2</v>
      </c>
      <c r="O174" s="59">
        <v>0</v>
      </c>
      <c r="P174" s="59">
        <v>421952.17667000002</v>
      </c>
    </row>
    <row r="175" spans="1:16" s="48" customFormat="1" ht="11.25">
      <c r="A175" s="458" t="s">
        <v>164</v>
      </c>
      <c r="B175" s="59">
        <v>213856.50015000001</v>
      </c>
      <c r="C175" s="59">
        <v>152954.63647</v>
      </c>
      <c r="D175" s="59">
        <v>228669.73805000001</v>
      </c>
      <c r="E175" s="59">
        <v>276669.31558999995</v>
      </c>
      <c r="F175" s="59">
        <v>141567.27555000002</v>
      </c>
      <c r="G175" s="59">
        <v>108508.78779</v>
      </c>
      <c r="H175" s="59">
        <v>82429.306930000006</v>
      </c>
      <c r="I175" s="59">
        <v>183895.26409000001</v>
      </c>
      <c r="J175" s="59">
        <v>-9419.2159800000009</v>
      </c>
      <c r="K175" s="59">
        <v>-3211.3432699999998</v>
      </c>
      <c r="L175" s="59">
        <v>71000.911489999999</v>
      </c>
      <c r="M175" s="59">
        <v>32140.100160000002</v>
      </c>
      <c r="N175" s="59">
        <v>72162.771510000006</v>
      </c>
      <c r="O175" s="59">
        <v>96116.762450000009</v>
      </c>
      <c r="P175" s="59">
        <v>1647340.8109800001</v>
      </c>
    </row>
    <row r="176" spans="1:16" s="48" customFormat="1" ht="11.25">
      <c r="A176" s="436" t="s">
        <v>165</v>
      </c>
      <c r="B176" s="59">
        <v>14009.78</v>
      </c>
      <c r="C176" s="59">
        <v>0</v>
      </c>
      <c r="D176" s="59">
        <v>28583.33338</v>
      </c>
      <c r="E176" s="59">
        <v>28933.333360000001</v>
      </c>
      <c r="F176" s="59">
        <v>0</v>
      </c>
      <c r="G176" s="59">
        <v>32093.791649999999</v>
      </c>
      <c r="H176" s="59">
        <v>9.1450800000000001</v>
      </c>
      <c r="I176" s="59">
        <v>0</v>
      </c>
      <c r="J176" s="59">
        <v>-9660.2310999999991</v>
      </c>
      <c r="K176" s="59">
        <v>0</v>
      </c>
      <c r="L176" s="59">
        <v>0</v>
      </c>
      <c r="M176" s="59">
        <v>9733.519839999999</v>
      </c>
      <c r="N176" s="59">
        <v>0</v>
      </c>
      <c r="O176" s="59">
        <v>1.9478199999999999</v>
      </c>
      <c r="P176" s="59">
        <v>103704.62003000001</v>
      </c>
    </row>
    <row r="177" spans="1:16" s="48" customFormat="1" ht="12" thickBot="1">
      <c r="A177" s="439" t="s">
        <v>166</v>
      </c>
      <c r="B177" s="59">
        <v>199846.72015000001</v>
      </c>
      <c r="C177" s="59">
        <v>152954.63647</v>
      </c>
      <c r="D177" s="59">
        <v>200086.40466999999</v>
      </c>
      <c r="E177" s="59">
        <v>247735.98222999999</v>
      </c>
      <c r="F177" s="59">
        <v>141567.27555000002</v>
      </c>
      <c r="G177" s="59">
        <v>76414.996140000003</v>
      </c>
      <c r="H177" s="59">
        <v>82420.161849999989</v>
      </c>
      <c r="I177" s="59">
        <v>183895.26409000001</v>
      </c>
      <c r="J177" s="59">
        <v>241.01512</v>
      </c>
      <c r="K177" s="59">
        <v>-3211.3432699999998</v>
      </c>
      <c r="L177" s="59">
        <v>71000.911489999999</v>
      </c>
      <c r="M177" s="59">
        <v>22406.580320000001</v>
      </c>
      <c r="N177" s="59">
        <v>72162.771510000006</v>
      </c>
      <c r="O177" s="59">
        <v>96114.814629999993</v>
      </c>
      <c r="P177" s="59">
        <v>1543636.19095</v>
      </c>
    </row>
    <row r="178" spans="1:16" s="48" customFormat="1" ht="12.75" thickTop="1" thickBot="1">
      <c r="A178" s="421" t="s">
        <v>167</v>
      </c>
      <c r="B178" s="61">
        <v>23880244.035299998</v>
      </c>
      <c r="C178" s="61">
        <v>25374135.260959998</v>
      </c>
      <c r="D178" s="61">
        <v>33004444.896849997</v>
      </c>
      <c r="E178" s="61">
        <v>19907184.294099998</v>
      </c>
      <c r="F178" s="61">
        <v>18760387.084790003</v>
      </c>
      <c r="G178" s="61">
        <v>11326505.95119</v>
      </c>
      <c r="H178" s="61">
        <v>10297740.9968</v>
      </c>
      <c r="I178" s="61">
        <v>11809169.704500001</v>
      </c>
      <c r="J178" s="61">
        <v>224408.57752000002</v>
      </c>
      <c r="K178" s="61">
        <v>497708.8749</v>
      </c>
      <c r="L178" s="61">
        <v>11850098.673180001</v>
      </c>
      <c r="M178" s="61">
        <v>3238550.7773800003</v>
      </c>
      <c r="N178" s="61">
        <v>15367586.15652</v>
      </c>
      <c r="O178" s="61">
        <v>8402291.3577200007</v>
      </c>
      <c r="P178" s="61">
        <v>193940456.64170998</v>
      </c>
    </row>
    <row r="179" spans="1:16" s="48" customFormat="1" ht="12.75" thickTop="1" thickBot="1">
      <c r="A179" s="424" t="s">
        <v>168</v>
      </c>
      <c r="B179" s="58">
        <v>4486247.7194999997</v>
      </c>
      <c r="C179" s="58">
        <v>1435125.3919800001</v>
      </c>
      <c r="D179" s="58">
        <v>3338507.24407</v>
      </c>
      <c r="E179" s="58">
        <v>6596860.3538599992</v>
      </c>
      <c r="F179" s="58">
        <v>2957878.1092699999</v>
      </c>
      <c r="G179" s="58">
        <v>437559.66962</v>
      </c>
      <c r="H179" s="58">
        <v>395624.90702999994</v>
      </c>
      <c r="I179" s="58">
        <v>695.34775000000002</v>
      </c>
      <c r="J179" s="58">
        <v>72384.394140000004</v>
      </c>
      <c r="K179" s="58">
        <v>313323.13620000001</v>
      </c>
      <c r="L179" s="58">
        <v>52092.792399999998</v>
      </c>
      <c r="M179" s="58">
        <v>436063.76733</v>
      </c>
      <c r="N179" s="58">
        <v>369902.82462999999</v>
      </c>
      <c r="O179" s="58">
        <v>135950.71459000002</v>
      </c>
      <c r="P179" s="58">
        <v>21028216.372369997</v>
      </c>
    </row>
    <row r="180" spans="1:16" s="48" customFormat="1" ht="12" thickTop="1">
      <c r="A180" s="458" t="s">
        <v>169</v>
      </c>
      <c r="B180" s="59">
        <v>364267.10863999999</v>
      </c>
      <c r="C180" s="59">
        <v>85463.506510000007</v>
      </c>
      <c r="D180" s="59">
        <v>123201.97007</v>
      </c>
      <c r="E180" s="59">
        <v>183378.76025999998</v>
      </c>
      <c r="F180" s="59">
        <v>123118.41062000001</v>
      </c>
      <c r="G180" s="59">
        <v>34250.236530000002</v>
      </c>
      <c r="H180" s="59">
        <v>26468.29033</v>
      </c>
      <c r="I180" s="59">
        <v>0</v>
      </c>
      <c r="J180" s="59">
        <v>364.12880000000001</v>
      </c>
      <c r="K180" s="59">
        <v>0</v>
      </c>
      <c r="L180" s="59">
        <v>0</v>
      </c>
      <c r="M180" s="59">
        <v>0</v>
      </c>
      <c r="N180" s="59">
        <v>324.8553</v>
      </c>
      <c r="O180" s="59">
        <v>0</v>
      </c>
      <c r="P180" s="59">
        <v>940837.26705999998</v>
      </c>
    </row>
    <row r="181" spans="1:16" s="48" customFormat="1" ht="11.25">
      <c r="A181" s="436" t="s">
        <v>170</v>
      </c>
      <c r="B181" s="59">
        <v>286211.96882999997</v>
      </c>
      <c r="C181" s="59">
        <v>1096.56825</v>
      </c>
      <c r="D181" s="59">
        <v>101540.43101</v>
      </c>
      <c r="E181" s="59">
        <v>5343.1212599999999</v>
      </c>
      <c r="F181" s="59">
        <v>24663.782429999999</v>
      </c>
      <c r="G181" s="59">
        <v>20515.316030000002</v>
      </c>
      <c r="H181" s="59">
        <v>7409.0322800000004</v>
      </c>
      <c r="I181" s="59">
        <v>0</v>
      </c>
      <c r="J181" s="59">
        <v>0</v>
      </c>
      <c r="K181" s="59">
        <v>0</v>
      </c>
      <c r="L181" s="59">
        <v>0</v>
      </c>
      <c r="M181" s="59">
        <v>0</v>
      </c>
      <c r="N181" s="59">
        <v>0</v>
      </c>
      <c r="O181" s="59">
        <v>0</v>
      </c>
      <c r="P181" s="59">
        <v>446780.22008999996</v>
      </c>
    </row>
    <row r="182" spans="1:16" s="48" customFormat="1" ht="11.25">
      <c r="A182" s="436" t="s">
        <v>171</v>
      </c>
      <c r="B182" s="59">
        <v>37922.557430000001</v>
      </c>
      <c r="C182" s="59">
        <v>302.93759999999997</v>
      </c>
      <c r="D182" s="59">
        <v>4548.5720199999996</v>
      </c>
      <c r="E182" s="59">
        <v>13732.87091</v>
      </c>
      <c r="F182" s="59">
        <v>8920.8972699999995</v>
      </c>
      <c r="G182" s="59">
        <v>0</v>
      </c>
      <c r="H182" s="59">
        <v>342.76044999999999</v>
      </c>
      <c r="I182" s="59">
        <v>0</v>
      </c>
      <c r="J182" s="59">
        <v>364.12880000000001</v>
      </c>
      <c r="K182" s="59">
        <v>0</v>
      </c>
      <c r="L182" s="59">
        <v>0</v>
      </c>
      <c r="M182" s="59">
        <v>0</v>
      </c>
      <c r="N182" s="59">
        <v>0</v>
      </c>
      <c r="O182" s="59">
        <v>0</v>
      </c>
      <c r="P182" s="59">
        <v>66134.72447999999</v>
      </c>
    </row>
    <row r="183" spans="1:16" s="48" customFormat="1" ht="11.25">
      <c r="A183" s="436" t="s">
        <v>172</v>
      </c>
      <c r="B183" s="59">
        <v>5713.5552200000002</v>
      </c>
      <c r="C183" s="59">
        <v>3430.0102999999999</v>
      </c>
      <c r="D183" s="59">
        <v>1897.03737</v>
      </c>
      <c r="E183" s="59">
        <v>38967.954429999998</v>
      </c>
      <c r="F183" s="59">
        <v>26285.488870000001</v>
      </c>
      <c r="G183" s="59">
        <v>0</v>
      </c>
      <c r="H183" s="59">
        <v>0</v>
      </c>
      <c r="I183" s="59">
        <v>0</v>
      </c>
      <c r="J183" s="59">
        <v>0</v>
      </c>
      <c r="K183" s="59">
        <v>0</v>
      </c>
      <c r="L183" s="59">
        <v>0</v>
      </c>
      <c r="M183" s="59">
        <v>0</v>
      </c>
      <c r="N183" s="59">
        <v>0</v>
      </c>
      <c r="O183" s="59">
        <v>0</v>
      </c>
      <c r="P183" s="59">
        <v>76294.046189999994</v>
      </c>
    </row>
    <row r="184" spans="1:16" s="48" customFormat="1" ht="11.25">
      <c r="A184" s="436" t="s">
        <v>173</v>
      </c>
      <c r="B184" s="59">
        <v>1388.2467900000001</v>
      </c>
      <c r="C184" s="59">
        <v>3005.5443599999999</v>
      </c>
      <c r="D184" s="59">
        <v>1835.08807</v>
      </c>
      <c r="E184" s="59">
        <v>433.50603999999998</v>
      </c>
      <c r="F184" s="59">
        <v>0</v>
      </c>
      <c r="G184" s="59">
        <v>4130.9205000000002</v>
      </c>
      <c r="H184" s="59">
        <v>0</v>
      </c>
      <c r="I184" s="59">
        <v>0</v>
      </c>
      <c r="J184" s="59">
        <v>0</v>
      </c>
      <c r="K184" s="59">
        <v>0</v>
      </c>
      <c r="L184" s="59">
        <v>0</v>
      </c>
      <c r="M184" s="59">
        <v>0</v>
      </c>
      <c r="N184" s="59">
        <v>324.8553</v>
      </c>
      <c r="O184" s="59">
        <v>0</v>
      </c>
      <c r="P184" s="59">
        <v>11118.16106</v>
      </c>
    </row>
    <row r="185" spans="1:16" s="48" customFormat="1" ht="11.25">
      <c r="A185" s="436" t="s">
        <v>174</v>
      </c>
      <c r="B185" s="59">
        <v>33030.78037</v>
      </c>
      <c r="C185" s="59">
        <v>77628.445999999996</v>
      </c>
      <c r="D185" s="59">
        <v>13380.8416</v>
      </c>
      <c r="E185" s="59">
        <v>124901.30762000001</v>
      </c>
      <c r="F185" s="59">
        <v>63248.242049999993</v>
      </c>
      <c r="G185" s="59">
        <v>9604</v>
      </c>
      <c r="H185" s="59">
        <v>18716.497600000002</v>
      </c>
      <c r="I185" s="59">
        <v>0</v>
      </c>
      <c r="J185" s="59">
        <v>0</v>
      </c>
      <c r="K185" s="59">
        <v>0</v>
      </c>
      <c r="L185" s="59">
        <v>0</v>
      </c>
      <c r="M185" s="59">
        <v>0</v>
      </c>
      <c r="N185" s="59">
        <v>0</v>
      </c>
      <c r="O185" s="59">
        <v>0</v>
      </c>
      <c r="P185" s="59">
        <v>340510.11524000001</v>
      </c>
    </row>
    <row r="186" spans="1:16" s="48" customFormat="1" ht="11.25">
      <c r="A186" s="458" t="s">
        <v>175</v>
      </c>
      <c r="B186" s="59">
        <v>3869435.6440700004</v>
      </c>
      <c r="C186" s="59">
        <v>1297434.7999200001</v>
      </c>
      <c r="D186" s="59">
        <v>2976793.82284</v>
      </c>
      <c r="E186" s="59">
        <v>6165377.6442299997</v>
      </c>
      <c r="F186" s="59">
        <v>2627740.5720000002</v>
      </c>
      <c r="G186" s="59">
        <v>294632.25205000001</v>
      </c>
      <c r="H186" s="59">
        <v>236206.30309999999</v>
      </c>
      <c r="I186" s="59">
        <v>695.34775000000002</v>
      </c>
      <c r="J186" s="59">
        <v>72020.265339999998</v>
      </c>
      <c r="K186" s="59">
        <v>312294.13620000001</v>
      </c>
      <c r="L186" s="59">
        <v>52092.792399999998</v>
      </c>
      <c r="M186" s="59">
        <v>417338.72693</v>
      </c>
      <c r="N186" s="59">
        <v>303020.18387999997</v>
      </c>
      <c r="O186" s="59">
        <v>22828.02104</v>
      </c>
      <c r="P186" s="59">
        <v>18647910.511750001</v>
      </c>
    </row>
    <row r="187" spans="1:16" s="48" customFormat="1" ht="11.25">
      <c r="A187" s="436" t="s">
        <v>176</v>
      </c>
      <c r="B187" s="59">
        <v>841.03599999999994</v>
      </c>
      <c r="C187" s="59">
        <v>0</v>
      </c>
      <c r="D187" s="59">
        <v>0</v>
      </c>
      <c r="E187" s="59">
        <v>0</v>
      </c>
      <c r="F187" s="59">
        <v>480.2</v>
      </c>
      <c r="G187" s="59">
        <v>0</v>
      </c>
      <c r="H187" s="59">
        <v>0</v>
      </c>
      <c r="I187" s="59">
        <v>0</v>
      </c>
      <c r="J187" s="59">
        <v>0</v>
      </c>
      <c r="K187" s="59">
        <v>0</v>
      </c>
      <c r="L187" s="59">
        <v>0</v>
      </c>
      <c r="M187" s="59">
        <v>0</v>
      </c>
      <c r="N187" s="59">
        <v>0</v>
      </c>
      <c r="O187" s="59">
        <v>0</v>
      </c>
      <c r="P187" s="59">
        <v>1321.2360000000001</v>
      </c>
    </row>
    <row r="188" spans="1:16" s="48" customFormat="1" ht="11.25">
      <c r="A188" s="436" t="s">
        <v>177</v>
      </c>
      <c r="B188" s="59">
        <v>1800696.0023099999</v>
      </c>
      <c r="C188" s="59">
        <v>615668.85567999992</v>
      </c>
      <c r="D188" s="59">
        <v>1271544.0108800002</v>
      </c>
      <c r="E188" s="59">
        <v>3676863.1699800002</v>
      </c>
      <c r="F188" s="59">
        <v>1669750.3631500001</v>
      </c>
      <c r="G188" s="59">
        <v>1179.7043799999999</v>
      </c>
      <c r="H188" s="59">
        <v>0</v>
      </c>
      <c r="I188" s="59">
        <v>0</v>
      </c>
      <c r="J188" s="59">
        <v>43798.227009999995</v>
      </c>
      <c r="K188" s="59">
        <v>142196.03539999999</v>
      </c>
      <c r="L188" s="59">
        <v>0</v>
      </c>
      <c r="M188" s="59">
        <v>0</v>
      </c>
      <c r="N188" s="59">
        <v>0</v>
      </c>
      <c r="O188" s="59">
        <v>0</v>
      </c>
      <c r="P188" s="59">
        <v>9221696.3687900007</v>
      </c>
    </row>
    <row r="189" spans="1:16" s="48" customFormat="1" ht="11.25">
      <c r="A189" s="436" t="s">
        <v>178</v>
      </c>
      <c r="B189" s="59">
        <v>2067898.6057599999</v>
      </c>
      <c r="C189" s="59">
        <v>441135.87241000001</v>
      </c>
      <c r="D189" s="59">
        <v>737877.35615999997</v>
      </c>
      <c r="E189" s="59">
        <v>1528856.8425499999</v>
      </c>
      <c r="F189" s="59">
        <v>799913.90535000002</v>
      </c>
      <c r="G189" s="59">
        <v>226594.13774000001</v>
      </c>
      <c r="H189" s="59">
        <v>236206.30309999999</v>
      </c>
      <c r="I189" s="59">
        <v>695.34775000000002</v>
      </c>
      <c r="J189" s="59">
        <v>27778.876949999998</v>
      </c>
      <c r="K189" s="59">
        <v>134716.84103000001</v>
      </c>
      <c r="L189" s="59">
        <v>23330.919089999999</v>
      </c>
      <c r="M189" s="59">
        <v>335557.40402999998</v>
      </c>
      <c r="N189" s="59">
        <v>257982.68393999999</v>
      </c>
      <c r="O189" s="59">
        <v>22828.02104</v>
      </c>
      <c r="P189" s="59">
        <v>6841373.1168999998</v>
      </c>
    </row>
    <row r="190" spans="1:16" s="48" customFormat="1" ht="11.25">
      <c r="A190" s="436" t="s">
        <v>179</v>
      </c>
      <c r="B190" s="59">
        <v>0</v>
      </c>
      <c r="C190" s="59">
        <v>0</v>
      </c>
      <c r="D190" s="59">
        <v>0</v>
      </c>
      <c r="E190" s="59">
        <v>0</v>
      </c>
      <c r="F190" s="59">
        <v>0</v>
      </c>
      <c r="G190" s="59">
        <v>0</v>
      </c>
      <c r="H190" s="59">
        <v>0</v>
      </c>
      <c r="I190" s="59">
        <v>0</v>
      </c>
      <c r="J190" s="59">
        <v>0</v>
      </c>
      <c r="K190" s="59">
        <v>0</v>
      </c>
      <c r="L190" s="59">
        <v>0</v>
      </c>
      <c r="M190" s="59">
        <v>0</v>
      </c>
      <c r="N190" s="59">
        <v>0</v>
      </c>
      <c r="O190" s="59">
        <v>0</v>
      </c>
      <c r="P190" s="59">
        <v>0</v>
      </c>
    </row>
    <row r="191" spans="1:16" s="48" customFormat="1" ht="11.25">
      <c r="A191" s="436" t="s">
        <v>180</v>
      </c>
      <c r="B191" s="59">
        <v>0</v>
      </c>
      <c r="C191" s="59">
        <v>240630.07183</v>
      </c>
      <c r="D191" s="59">
        <v>967372.4558</v>
      </c>
      <c r="E191" s="59">
        <v>959657.63170000003</v>
      </c>
      <c r="F191" s="59">
        <v>157596.1035</v>
      </c>
      <c r="G191" s="59">
        <v>66858.409929999994</v>
      </c>
      <c r="H191" s="59">
        <v>0</v>
      </c>
      <c r="I191" s="59">
        <v>0</v>
      </c>
      <c r="J191" s="59">
        <v>443.16138000000001</v>
      </c>
      <c r="K191" s="59">
        <v>35381.259770000004</v>
      </c>
      <c r="L191" s="59">
        <v>28761.873309999999</v>
      </c>
      <c r="M191" s="59">
        <v>81781.322899999999</v>
      </c>
      <c r="N191" s="59">
        <v>45037.499939999994</v>
      </c>
      <c r="O191" s="59">
        <v>0</v>
      </c>
      <c r="P191" s="59">
        <v>2583519.79006</v>
      </c>
    </row>
    <row r="192" spans="1:16" s="48" customFormat="1" ht="11.25">
      <c r="A192" s="458" t="s">
        <v>181</v>
      </c>
      <c r="B192" s="59">
        <v>0</v>
      </c>
      <c r="C192" s="59">
        <v>0</v>
      </c>
      <c r="D192" s="59">
        <v>0</v>
      </c>
      <c r="E192" s="59">
        <v>0</v>
      </c>
      <c r="F192" s="59">
        <v>0</v>
      </c>
      <c r="G192" s="59">
        <v>0</v>
      </c>
      <c r="H192" s="59">
        <v>0</v>
      </c>
      <c r="I192" s="59">
        <v>0</v>
      </c>
      <c r="J192" s="59">
        <v>0</v>
      </c>
      <c r="K192" s="59">
        <v>0</v>
      </c>
      <c r="L192" s="59">
        <v>0</v>
      </c>
      <c r="M192" s="59">
        <v>0</v>
      </c>
      <c r="N192" s="59">
        <v>0</v>
      </c>
      <c r="O192" s="59">
        <v>0</v>
      </c>
      <c r="P192" s="59">
        <v>0</v>
      </c>
    </row>
    <row r="193" spans="1:16" s="48" customFormat="1" ht="11.25">
      <c r="A193" s="458" t="s">
        <v>182</v>
      </c>
      <c r="B193" s="59">
        <v>252544.96679000001</v>
      </c>
      <c r="C193" s="59">
        <v>52227.085549999996</v>
      </c>
      <c r="D193" s="59">
        <v>199286.33841999999</v>
      </c>
      <c r="E193" s="59">
        <v>245898.14937</v>
      </c>
      <c r="F193" s="59">
        <v>180401.03696999999</v>
      </c>
      <c r="G193" s="59">
        <v>108677.18104000001</v>
      </c>
      <c r="H193" s="59">
        <v>132950.31359999999</v>
      </c>
      <c r="I193" s="59">
        <v>0</v>
      </c>
      <c r="J193" s="59">
        <v>0</v>
      </c>
      <c r="K193" s="59">
        <v>1029</v>
      </c>
      <c r="L193" s="59">
        <v>0</v>
      </c>
      <c r="M193" s="59">
        <v>18725.040399999998</v>
      </c>
      <c r="N193" s="59">
        <v>56565.393600000003</v>
      </c>
      <c r="O193" s="59">
        <v>113122.69355</v>
      </c>
      <c r="P193" s="59">
        <v>1361427.1992899999</v>
      </c>
    </row>
    <row r="194" spans="1:16" s="48" customFormat="1" ht="11.25">
      <c r="A194" s="436" t="s">
        <v>183</v>
      </c>
      <c r="B194" s="59">
        <v>59426.839159999996</v>
      </c>
      <c r="C194" s="59">
        <v>2759.8270600000001</v>
      </c>
      <c r="D194" s="59">
        <v>5367.8509000000004</v>
      </c>
      <c r="E194" s="59">
        <v>1240.8</v>
      </c>
      <c r="F194" s="59">
        <v>4357.5</v>
      </c>
      <c r="G194" s="59">
        <v>4042.4458</v>
      </c>
      <c r="H194" s="59">
        <v>3927.1066499999997</v>
      </c>
      <c r="I194" s="59">
        <v>0</v>
      </c>
      <c r="J194" s="59">
        <v>0</v>
      </c>
      <c r="K194" s="59">
        <v>1029</v>
      </c>
      <c r="L194" s="59">
        <v>0</v>
      </c>
      <c r="M194" s="59">
        <v>0</v>
      </c>
      <c r="N194" s="59">
        <v>0</v>
      </c>
      <c r="O194" s="59">
        <v>0</v>
      </c>
      <c r="P194" s="59">
        <v>82151.369569999995</v>
      </c>
    </row>
    <row r="195" spans="1:16" s="48" customFormat="1" ht="11.25">
      <c r="A195" s="436" t="s">
        <v>184</v>
      </c>
      <c r="B195" s="59">
        <v>193118.12763</v>
      </c>
      <c r="C195" s="59">
        <v>49467.25849</v>
      </c>
      <c r="D195" s="59">
        <v>193918.48752000002</v>
      </c>
      <c r="E195" s="59">
        <v>244657.34937000001</v>
      </c>
      <c r="F195" s="59">
        <v>175357.53696999999</v>
      </c>
      <c r="G195" s="59">
        <v>104634.73523999999</v>
      </c>
      <c r="H195" s="59">
        <v>129023.20695000001</v>
      </c>
      <c r="I195" s="59">
        <v>0</v>
      </c>
      <c r="J195" s="59">
        <v>0</v>
      </c>
      <c r="K195" s="59">
        <v>0</v>
      </c>
      <c r="L195" s="59">
        <v>0</v>
      </c>
      <c r="M195" s="59">
        <v>10805.077300000001</v>
      </c>
      <c r="N195" s="59">
        <v>56565.393600000003</v>
      </c>
      <c r="O195" s="59">
        <v>26287.66444</v>
      </c>
      <c r="P195" s="59">
        <v>1183834.83751</v>
      </c>
    </row>
    <row r="196" spans="1:16" s="48" customFormat="1" ht="11.25">
      <c r="A196" s="436" t="s">
        <v>185</v>
      </c>
      <c r="B196" s="59">
        <v>0</v>
      </c>
      <c r="C196" s="59">
        <v>0</v>
      </c>
      <c r="D196" s="59">
        <v>0</v>
      </c>
      <c r="E196" s="59">
        <v>0</v>
      </c>
      <c r="F196" s="59">
        <v>0</v>
      </c>
      <c r="G196" s="59">
        <v>0</v>
      </c>
      <c r="H196" s="59">
        <v>0</v>
      </c>
      <c r="I196" s="59">
        <v>0</v>
      </c>
      <c r="J196" s="59">
        <v>0</v>
      </c>
      <c r="K196" s="59">
        <v>0</v>
      </c>
      <c r="L196" s="59">
        <v>0</v>
      </c>
      <c r="M196" s="59">
        <v>0</v>
      </c>
      <c r="N196" s="59">
        <v>0</v>
      </c>
      <c r="O196" s="59">
        <v>0</v>
      </c>
      <c r="P196" s="59">
        <v>0</v>
      </c>
    </row>
    <row r="197" spans="1:16" s="48" customFormat="1" ht="11.25">
      <c r="A197" s="436" t="s">
        <v>186</v>
      </c>
      <c r="B197" s="59">
        <v>0</v>
      </c>
      <c r="C197" s="59">
        <v>0</v>
      </c>
      <c r="D197" s="59">
        <v>0</v>
      </c>
      <c r="E197" s="59">
        <v>0</v>
      </c>
      <c r="F197" s="59">
        <v>686</v>
      </c>
      <c r="G197" s="59">
        <v>0</v>
      </c>
      <c r="H197" s="59">
        <v>0</v>
      </c>
      <c r="I197" s="59">
        <v>0</v>
      </c>
      <c r="J197" s="59">
        <v>0</v>
      </c>
      <c r="K197" s="59">
        <v>0</v>
      </c>
      <c r="L197" s="59">
        <v>0</v>
      </c>
      <c r="M197" s="59">
        <v>7919.9630999999999</v>
      </c>
      <c r="N197" s="59">
        <v>0</v>
      </c>
      <c r="O197" s="59">
        <v>86835.029110000003</v>
      </c>
      <c r="P197" s="59">
        <v>95440.992209999997</v>
      </c>
    </row>
    <row r="198" spans="1:16" s="48" customFormat="1" ht="12" thickBot="1">
      <c r="A198" s="458" t="s">
        <v>187</v>
      </c>
      <c r="B198" s="59">
        <v>0</v>
      </c>
      <c r="C198" s="59">
        <v>0</v>
      </c>
      <c r="D198" s="59">
        <v>39225.112740000004</v>
      </c>
      <c r="E198" s="59">
        <v>2205.8000000000002</v>
      </c>
      <c r="F198" s="59">
        <v>26618.089680000001</v>
      </c>
      <c r="G198" s="59">
        <v>0</v>
      </c>
      <c r="H198" s="59">
        <v>0</v>
      </c>
      <c r="I198" s="59">
        <v>0</v>
      </c>
      <c r="J198" s="59">
        <v>0</v>
      </c>
      <c r="K198" s="59">
        <v>0</v>
      </c>
      <c r="L198" s="59">
        <v>0</v>
      </c>
      <c r="M198" s="59">
        <v>0</v>
      </c>
      <c r="N198" s="59">
        <v>9992.39185</v>
      </c>
      <c r="O198" s="59">
        <v>0</v>
      </c>
      <c r="P198" s="59">
        <v>78041.39426999999</v>
      </c>
    </row>
    <row r="199" spans="1:16" s="48" customFormat="1" ht="12.75" thickTop="1" thickBot="1">
      <c r="A199" s="424" t="s">
        <v>188</v>
      </c>
      <c r="B199" s="58">
        <v>36394978.661559999</v>
      </c>
      <c r="C199" s="58">
        <v>60245897.127290003</v>
      </c>
      <c r="D199" s="58">
        <v>79944422.571140006</v>
      </c>
      <c r="E199" s="58">
        <v>35246742.378349997</v>
      </c>
      <c r="F199" s="58">
        <v>43151489.842179999</v>
      </c>
      <c r="G199" s="58">
        <v>18642985.517669998</v>
      </c>
      <c r="H199" s="58">
        <v>16992096.24487</v>
      </c>
      <c r="I199" s="58">
        <v>9927345.8297900017</v>
      </c>
      <c r="J199" s="58">
        <v>1045712.94123</v>
      </c>
      <c r="K199" s="58">
        <v>1307392.4256099998</v>
      </c>
      <c r="L199" s="58">
        <v>27849579.807209998</v>
      </c>
      <c r="M199" s="58">
        <v>5129004.1150099998</v>
      </c>
      <c r="N199" s="58">
        <v>35872312.440070003</v>
      </c>
      <c r="O199" s="58">
        <v>12550070.949659999</v>
      </c>
      <c r="P199" s="58">
        <v>384300030.85163999</v>
      </c>
    </row>
    <row r="200" spans="1:16" s="48" customFormat="1" ht="12" thickTop="1">
      <c r="A200" s="458" t="s">
        <v>189</v>
      </c>
      <c r="B200" s="59">
        <v>266242.25429000001</v>
      </c>
      <c r="C200" s="59">
        <v>1556466.0080500001</v>
      </c>
      <c r="D200" s="59">
        <v>29488.556570000001</v>
      </c>
      <c r="E200" s="59">
        <v>36.589030000000001</v>
      </c>
      <c r="F200" s="59">
        <v>18866.45594</v>
      </c>
      <c r="G200" s="59">
        <v>9905.4931199999992</v>
      </c>
      <c r="H200" s="59">
        <v>1.337</v>
      </c>
      <c r="I200" s="59">
        <v>58.021000000000001</v>
      </c>
      <c r="J200" s="59">
        <v>16824.765520000001</v>
      </c>
      <c r="K200" s="59">
        <v>0</v>
      </c>
      <c r="L200" s="59">
        <v>0</v>
      </c>
      <c r="M200" s="59">
        <v>8.0000000000000002E-3</v>
      </c>
      <c r="N200" s="59">
        <v>13767661.858680001</v>
      </c>
      <c r="O200" s="59">
        <v>0</v>
      </c>
      <c r="P200" s="59">
        <v>15665551.347200001</v>
      </c>
    </row>
    <row r="201" spans="1:16" s="48" customFormat="1" ht="11.25">
      <c r="A201" s="436" t="s">
        <v>190</v>
      </c>
      <c r="B201" s="59">
        <v>34300</v>
      </c>
      <c r="C201" s="59">
        <v>119.6</v>
      </c>
      <c r="D201" s="59">
        <v>0</v>
      </c>
      <c r="E201" s="59">
        <v>0</v>
      </c>
      <c r="F201" s="59">
        <v>0</v>
      </c>
      <c r="G201" s="59">
        <v>0</v>
      </c>
      <c r="H201" s="59">
        <v>0</v>
      </c>
      <c r="I201" s="59">
        <v>0</v>
      </c>
      <c r="J201" s="59">
        <v>0</v>
      </c>
      <c r="K201" s="59">
        <v>0</v>
      </c>
      <c r="L201" s="59">
        <v>0</v>
      </c>
      <c r="M201" s="59">
        <v>0</v>
      </c>
      <c r="N201" s="59">
        <v>0</v>
      </c>
      <c r="O201" s="59">
        <v>0</v>
      </c>
      <c r="P201" s="59">
        <v>34419.599999999999</v>
      </c>
    </row>
    <row r="202" spans="1:16" s="48" customFormat="1" ht="11.25">
      <c r="A202" s="436" t="s">
        <v>191</v>
      </c>
      <c r="B202" s="59">
        <v>0</v>
      </c>
      <c r="C202" s="59">
        <v>1551010</v>
      </c>
      <c r="D202" s="59">
        <v>0</v>
      </c>
      <c r="E202" s="59">
        <v>0</v>
      </c>
      <c r="F202" s="59">
        <v>0</v>
      </c>
      <c r="G202" s="59">
        <v>0</v>
      </c>
      <c r="H202" s="59">
        <v>0</v>
      </c>
      <c r="I202" s="59">
        <v>0</v>
      </c>
      <c r="J202" s="59">
        <v>0</v>
      </c>
      <c r="K202" s="59">
        <v>0</v>
      </c>
      <c r="L202" s="59">
        <v>0</v>
      </c>
      <c r="M202" s="59">
        <v>0</v>
      </c>
      <c r="N202" s="59">
        <v>0</v>
      </c>
      <c r="O202" s="59">
        <v>0</v>
      </c>
      <c r="P202" s="59">
        <v>1551010</v>
      </c>
    </row>
    <row r="203" spans="1:16" s="48" customFormat="1" ht="11.25">
      <c r="A203" s="436" t="s">
        <v>192</v>
      </c>
      <c r="B203" s="59">
        <v>231942.25428999998</v>
      </c>
      <c r="C203" s="59">
        <v>5336.40805</v>
      </c>
      <c r="D203" s="59">
        <v>29488.556570000001</v>
      </c>
      <c r="E203" s="59">
        <v>36.589030000000001</v>
      </c>
      <c r="F203" s="59">
        <v>18866.45594</v>
      </c>
      <c r="G203" s="59">
        <v>9905.4931199999992</v>
      </c>
      <c r="H203" s="59">
        <v>1.337</v>
      </c>
      <c r="I203" s="59">
        <v>58.021000000000001</v>
      </c>
      <c r="J203" s="59">
        <v>16824.765520000001</v>
      </c>
      <c r="K203" s="59">
        <v>0</v>
      </c>
      <c r="L203" s="59">
        <v>0</v>
      </c>
      <c r="M203" s="59">
        <v>8.0000000000000002E-3</v>
      </c>
      <c r="N203" s="59">
        <v>13767661.858680001</v>
      </c>
      <c r="O203" s="59">
        <v>0</v>
      </c>
      <c r="P203" s="59">
        <v>14080121.747200001</v>
      </c>
    </row>
    <row r="204" spans="1:16" s="48" customFormat="1" ht="11.25">
      <c r="A204" s="458" t="s">
        <v>193</v>
      </c>
      <c r="B204" s="59">
        <v>0.32600000000000001</v>
      </c>
      <c r="C204" s="59">
        <v>22059706.966189999</v>
      </c>
      <c r="D204" s="59">
        <v>6698.2314100000003</v>
      </c>
      <c r="E204" s="59">
        <v>0</v>
      </c>
      <c r="F204" s="59">
        <v>147.05972</v>
      </c>
      <c r="G204" s="59">
        <v>0</v>
      </c>
      <c r="H204" s="59">
        <v>0</v>
      </c>
      <c r="I204" s="59">
        <v>0</v>
      </c>
      <c r="J204" s="59">
        <v>26809.544959999999</v>
      </c>
      <c r="K204" s="59">
        <v>0</v>
      </c>
      <c r="L204" s="59">
        <v>0</v>
      </c>
      <c r="M204" s="59">
        <v>465.30303000000004</v>
      </c>
      <c r="N204" s="59">
        <v>0</v>
      </c>
      <c r="O204" s="59">
        <v>304487.81107</v>
      </c>
      <c r="P204" s="59">
        <v>22398315.242380001</v>
      </c>
    </row>
    <row r="205" spans="1:16" s="48" customFormat="1" ht="11.25">
      <c r="A205" s="436" t="s">
        <v>194</v>
      </c>
      <c r="B205" s="59">
        <v>0</v>
      </c>
      <c r="C205" s="59">
        <v>0</v>
      </c>
      <c r="D205" s="59">
        <v>0</v>
      </c>
      <c r="E205" s="59">
        <v>0</v>
      </c>
      <c r="F205" s="59">
        <v>0</v>
      </c>
      <c r="G205" s="59">
        <v>0</v>
      </c>
      <c r="H205" s="59">
        <v>0</v>
      </c>
      <c r="I205" s="59">
        <v>0</v>
      </c>
      <c r="J205" s="59">
        <v>0</v>
      </c>
      <c r="K205" s="59">
        <v>0</v>
      </c>
      <c r="L205" s="59">
        <v>0</v>
      </c>
      <c r="M205" s="59">
        <v>0</v>
      </c>
      <c r="N205" s="59">
        <v>0</v>
      </c>
      <c r="O205" s="59">
        <v>0</v>
      </c>
      <c r="P205" s="59">
        <v>0</v>
      </c>
    </row>
    <row r="206" spans="1:16" s="48" customFormat="1" ht="11.25">
      <c r="A206" s="436" t="s">
        <v>195</v>
      </c>
      <c r="B206" s="59">
        <v>0</v>
      </c>
      <c r="C206" s="59">
        <v>677880.76029000001</v>
      </c>
      <c r="D206" s="59">
        <v>6698.2314100000003</v>
      </c>
      <c r="E206" s="59">
        <v>0</v>
      </c>
      <c r="F206" s="59">
        <v>147.05972</v>
      </c>
      <c r="G206" s="59">
        <v>0</v>
      </c>
      <c r="H206" s="59">
        <v>0</v>
      </c>
      <c r="I206" s="59">
        <v>0</v>
      </c>
      <c r="J206" s="59">
        <v>26809.544959999999</v>
      </c>
      <c r="K206" s="59">
        <v>0</v>
      </c>
      <c r="L206" s="59">
        <v>0</v>
      </c>
      <c r="M206" s="59">
        <v>465.30303000000004</v>
      </c>
      <c r="N206" s="59">
        <v>0</v>
      </c>
      <c r="O206" s="59">
        <v>304487.81107</v>
      </c>
      <c r="P206" s="59">
        <v>1016488.71048</v>
      </c>
    </row>
    <row r="207" spans="1:16" s="48" customFormat="1" ht="11.25">
      <c r="A207" s="436" t="s">
        <v>196</v>
      </c>
      <c r="B207" s="59">
        <v>0</v>
      </c>
      <c r="C207" s="59">
        <v>21381812.492900003</v>
      </c>
      <c r="D207" s="59">
        <v>0</v>
      </c>
      <c r="E207" s="59">
        <v>0</v>
      </c>
      <c r="F207" s="59">
        <v>0</v>
      </c>
      <c r="G207" s="59">
        <v>0</v>
      </c>
      <c r="H207" s="59">
        <v>0</v>
      </c>
      <c r="I207" s="59">
        <v>0</v>
      </c>
      <c r="J207" s="59">
        <v>0</v>
      </c>
      <c r="K207" s="59">
        <v>0</v>
      </c>
      <c r="L207" s="59">
        <v>0</v>
      </c>
      <c r="M207" s="59">
        <v>0</v>
      </c>
      <c r="N207" s="59">
        <v>0</v>
      </c>
      <c r="O207" s="59">
        <v>0</v>
      </c>
      <c r="P207" s="59">
        <v>21381812.492900003</v>
      </c>
    </row>
    <row r="208" spans="1:16" s="48" customFormat="1" ht="11.25">
      <c r="A208" s="436" t="s">
        <v>1381</v>
      </c>
      <c r="B208" s="59">
        <v>0</v>
      </c>
      <c r="C208" s="59">
        <v>0</v>
      </c>
      <c r="D208" s="59">
        <v>0</v>
      </c>
      <c r="E208" s="59">
        <v>0</v>
      </c>
      <c r="F208" s="59">
        <v>0</v>
      </c>
      <c r="G208" s="59">
        <v>0</v>
      </c>
      <c r="H208" s="59">
        <v>0</v>
      </c>
      <c r="I208" s="59">
        <v>0</v>
      </c>
      <c r="J208" s="59">
        <v>0</v>
      </c>
      <c r="K208" s="59">
        <v>0</v>
      </c>
      <c r="L208" s="59">
        <v>0</v>
      </c>
      <c r="M208" s="59">
        <v>0</v>
      </c>
      <c r="N208" s="59">
        <v>0</v>
      </c>
      <c r="O208" s="59">
        <v>0</v>
      </c>
      <c r="P208" s="59">
        <v>0</v>
      </c>
    </row>
    <row r="209" spans="1:16" s="48" customFormat="1" ht="11.25">
      <c r="A209" s="436" t="s">
        <v>197</v>
      </c>
      <c r="B209" s="59">
        <v>0.32600000000000001</v>
      </c>
      <c r="C209" s="59">
        <v>13.712999999999999</v>
      </c>
      <c r="D209" s="59">
        <v>0</v>
      </c>
      <c r="E209" s="59">
        <v>0</v>
      </c>
      <c r="F209" s="59">
        <v>0</v>
      </c>
      <c r="G209" s="59">
        <v>0</v>
      </c>
      <c r="H209" s="59">
        <v>0</v>
      </c>
      <c r="I209" s="59">
        <v>0</v>
      </c>
      <c r="J209" s="59">
        <v>0</v>
      </c>
      <c r="K209" s="59">
        <v>0</v>
      </c>
      <c r="L209" s="59">
        <v>0</v>
      </c>
      <c r="M209" s="59">
        <v>0</v>
      </c>
      <c r="N209" s="59">
        <v>0</v>
      </c>
      <c r="O209" s="59">
        <v>0</v>
      </c>
      <c r="P209" s="59">
        <v>14.039</v>
      </c>
    </row>
    <row r="210" spans="1:16" s="48" customFormat="1" ht="11.25">
      <c r="A210" s="458" t="s">
        <v>198</v>
      </c>
      <c r="B210" s="59">
        <v>49237.481869999996</v>
      </c>
      <c r="C210" s="59">
        <v>784.63157999999999</v>
      </c>
      <c r="D210" s="59">
        <v>93242.432889999996</v>
      </c>
      <c r="E210" s="59">
        <v>66491.091270000004</v>
      </c>
      <c r="F210" s="59">
        <v>71621.657919999998</v>
      </c>
      <c r="G210" s="59">
        <v>34515.84966</v>
      </c>
      <c r="H210" s="59">
        <v>58016.179340000002</v>
      </c>
      <c r="I210" s="59">
        <v>0</v>
      </c>
      <c r="J210" s="59">
        <v>0</v>
      </c>
      <c r="K210" s="59">
        <v>10438.44133</v>
      </c>
      <c r="L210" s="59">
        <v>0</v>
      </c>
      <c r="M210" s="59">
        <v>777.58250999999996</v>
      </c>
      <c r="N210" s="59">
        <v>3204.26757</v>
      </c>
      <c r="O210" s="59">
        <v>0</v>
      </c>
      <c r="P210" s="59">
        <v>388329.61593999999</v>
      </c>
    </row>
    <row r="211" spans="1:16" s="48" customFormat="1" ht="11.25">
      <c r="A211" s="436" t="s">
        <v>199</v>
      </c>
      <c r="B211" s="59">
        <v>44391.938609999997</v>
      </c>
      <c r="C211" s="59">
        <v>130.87454</v>
      </c>
      <c r="D211" s="59">
        <v>49447.506979999998</v>
      </c>
      <c r="E211" s="59">
        <v>63112.160400000001</v>
      </c>
      <c r="F211" s="59">
        <v>66689.662429999997</v>
      </c>
      <c r="G211" s="59">
        <v>26399.902340000001</v>
      </c>
      <c r="H211" s="59">
        <v>55423.832470000001</v>
      </c>
      <c r="I211" s="59">
        <v>0</v>
      </c>
      <c r="J211" s="59">
        <v>0</v>
      </c>
      <c r="K211" s="59">
        <v>5739.8197</v>
      </c>
      <c r="L211" s="59">
        <v>0</v>
      </c>
      <c r="M211" s="59">
        <v>564.61916000000008</v>
      </c>
      <c r="N211" s="59">
        <v>3204.26757</v>
      </c>
      <c r="O211" s="59">
        <v>0</v>
      </c>
      <c r="P211" s="59">
        <v>315104.58419999998</v>
      </c>
    </row>
    <row r="212" spans="1:16" s="48" customFormat="1" ht="11.25">
      <c r="A212" s="436" t="s">
        <v>200</v>
      </c>
      <c r="B212" s="59">
        <v>4845.5432599999995</v>
      </c>
      <c r="C212" s="59">
        <v>653.75704000000007</v>
      </c>
      <c r="D212" s="59">
        <v>43794.925909999998</v>
      </c>
      <c r="E212" s="59">
        <v>3378.9308700000001</v>
      </c>
      <c r="F212" s="59">
        <v>4931.9954900000002</v>
      </c>
      <c r="G212" s="59">
        <v>8115.9473200000002</v>
      </c>
      <c r="H212" s="59">
        <v>2592.3468700000003</v>
      </c>
      <c r="I212" s="59">
        <v>0</v>
      </c>
      <c r="J212" s="59">
        <v>0</v>
      </c>
      <c r="K212" s="59">
        <v>4698.6216299999996</v>
      </c>
      <c r="L212" s="59">
        <v>0</v>
      </c>
      <c r="M212" s="59">
        <v>212.96335000000002</v>
      </c>
      <c r="N212" s="59">
        <v>0</v>
      </c>
      <c r="O212" s="59">
        <v>0</v>
      </c>
      <c r="P212" s="59">
        <v>73225.031739999991</v>
      </c>
    </row>
    <row r="213" spans="1:16" s="48" customFormat="1" ht="11.25">
      <c r="A213" s="458" t="s">
        <v>201</v>
      </c>
      <c r="B213" s="59">
        <v>0</v>
      </c>
      <c r="C213" s="59">
        <v>0</v>
      </c>
      <c r="D213" s="59">
        <v>0</v>
      </c>
      <c r="E213" s="59">
        <v>0</v>
      </c>
      <c r="F213" s="59">
        <v>0</v>
      </c>
      <c r="G213" s="59">
        <v>0</v>
      </c>
      <c r="H213" s="59">
        <v>0</v>
      </c>
      <c r="I213" s="59">
        <v>0</v>
      </c>
      <c r="J213" s="59">
        <v>0</v>
      </c>
      <c r="K213" s="59">
        <v>0</v>
      </c>
      <c r="L213" s="59">
        <v>0</v>
      </c>
      <c r="M213" s="59">
        <v>0</v>
      </c>
      <c r="N213" s="59">
        <v>0</v>
      </c>
      <c r="O213" s="59">
        <v>0</v>
      </c>
      <c r="P213" s="59">
        <v>0</v>
      </c>
    </row>
    <row r="214" spans="1:16" s="48" customFormat="1" ht="11.25">
      <c r="A214" s="436" t="s">
        <v>202</v>
      </c>
      <c r="B214" s="59">
        <v>0</v>
      </c>
      <c r="C214" s="59">
        <v>0</v>
      </c>
      <c r="D214" s="59">
        <v>0</v>
      </c>
      <c r="E214" s="59">
        <v>0</v>
      </c>
      <c r="F214" s="59">
        <v>0</v>
      </c>
      <c r="G214" s="59">
        <v>0</v>
      </c>
      <c r="H214" s="59">
        <v>0</v>
      </c>
      <c r="I214" s="59">
        <v>0</v>
      </c>
      <c r="J214" s="59">
        <v>0</v>
      </c>
      <c r="K214" s="59">
        <v>0</v>
      </c>
      <c r="L214" s="59">
        <v>0</v>
      </c>
      <c r="M214" s="59">
        <v>0</v>
      </c>
      <c r="N214" s="59">
        <v>0</v>
      </c>
      <c r="O214" s="59">
        <v>0</v>
      </c>
      <c r="P214" s="59">
        <v>0</v>
      </c>
    </row>
    <row r="215" spans="1:16" s="48" customFormat="1" ht="11.25">
      <c r="A215" s="436" t="s">
        <v>203</v>
      </c>
      <c r="B215" s="59">
        <v>0</v>
      </c>
      <c r="C215" s="59">
        <v>0</v>
      </c>
      <c r="D215" s="59">
        <v>0</v>
      </c>
      <c r="E215" s="59">
        <v>0</v>
      </c>
      <c r="F215" s="59">
        <v>0</v>
      </c>
      <c r="G215" s="59">
        <v>0</v>
      </c>
      <c r="H215" s="59">
        <v>0</v>
      </c>
      <c r="I215" s="59">
        <v>0</v>
      </c>
      <c r="J215" s="59">
        <v>0</v>
      </c>
      <c r="K215" s="59">
        <v>0</v>
      </c>
      <c r="L215" s="59">
        <v>0</v>
      </c>
      <c r="M215" s="59">
        <v>0</v>
      </c>
      <c r="N215" s="59">
        <v>0</v>
      </c>
      <c r="O215" s="59">
        <v>0</v>
      </c>
      <c r="P215" s="59">
        <v>0</v>
      </c>
    </row>
    <row r="216" spans="1:16" s="48" customFormat="1" ht="11.25">
      <c r="A216" s="458" t="s">
        <v>204</v>
      </c>
      <c r="B216" s="59">
        <v>29374568.93031</v>
      </c>
      <c r="C216" s="59">
        <v>26463130.542400002</v>
      </c>
      <c r="D216" s="59">
        <v>70824473.841690004</v>
      </c>
      <c r="E216" s="59">
        <v>27009403.898249999</v>
      </c>
      <c r="F216" s="59">
        <v>21265310.692759998</v>
      </c>
      <c r="G216" s="59">
        <v>13835592.221479999</v>
      </c>
      <c r="H216" s="59">
        <v>13651177.85268</v>
      </c>
      <c r="I216" s="59">
        <v>8023553.0494799996</v>
      </c>
      <c r="J216" s="59">
        <v>358938.19743</v>
      </c>
      <c r="K216" s="59">
        <v>965760.69657000003</v>
      </c>
      <c r="L216" s="59">
        <v>26547657.10475</v>
      </c>
      <c r="M216" s="59">
        <v>4634927.3072100002</v>
      </c>
      <c r="N216" s="59">
        <v>19803733.972410001</v>
      </c>
      <c r="O216" s="59">
        <v>10355961.254319999</v>
      </c>
      <c r="P216" s="59">
        <v>273114189.56173998</v>
      </c>
    </row>
    <row r="217" spans="1:16" s="48" customFormat="1" ht="11.25">
      <c r="A217" s="436" t="s">
        <v>205</v>
      </c>
      <c r="B217" s="59">
        <v>21879784.55091</v>
      </c>
      <c r="C217" s="59">
        <v>14092342.405889999</v>
      </c>
      <c r="D217" s="59">
        <v>60847963.265830003</v>
      </c>
      <c r="E217" s="59">
        <v>15099762.17736</v>
      </c>
      <c r="F217" s="59">
        <v>13616093.12683</v>
      </c>
      <c r="G217" s="59">
        <v>10436291.223759999</v>
      </c>
      <c r="H217" s="59">
        <v>9788230.1937099993</v>
      </c>
      <c r="I217" s="59">
        <v>2639885.53577</v>
      </c>
      <c r="J217" s="59">
        <v>206032.77028999999</v>
      </c>
      <c r="K217" s="59">
        <v>0</v>
      </c>
      <c r="L217" s="59">
        <v>17690330.566330001</v>
      </c>
      <c r="M217" s="59">
        <v>3797428.3457600004</v>
      </c>
      <c r="N217" s="59">
        <v>13779475.504290001</v>
      </c>
      <c r="O217" s="59">
        <v>7699968.2049200004</v>
      </c>
      <c r="P217" s="59">
        <v>191573587.87164998</v>
      </c>
    </row>
    <row r="218" spans="1:16" s="48" customFormat="1" ht="11.25">
      <c r="A218" s="436" t="s">
        <v>206</v>
      </c>
      <c r="B218" s="59">
        <v>73965.857579999996</v>
      </c>
      <c r="C218" s="59">
        <v>13716.327300000001</v>
      </c>
      <c r="D218" s="59">
        <v>6617.8337799999999</v>
      </c>
      <c r="E218" s="59">
        <v>0</v>
      </c>
      <c r="F218" s="59">
        <v>0</v>
      </c>
      <c r="G218" s="59">
        <v>5281.4934199999998</v>
      </c>
      <c r="H218" s="59">
        <v>0</v>
      </c>
      <c r="I218" s="59">
        <v>0</v>
      </c>
      <c r="J218" s="59">
        <v>0</v>
      </c>
      <c r="K218" s="59">
        <v>0</v>
      </c>
      <c r="L218" s="59">
        <v>0</v>
      </c>
      <c r="M218" s="59">
        <v>0</v>
      </c>
      <c r="N218" s="59">
        <v>0</v>
      </c>
      <c r="O218" s="59">
        <v>0</v>
      </c>
      <c r="P218" s="59">
        <v>99581.51208</v>
      </c>
    </row>
    <row r="219" spans="1:16" s="48" customFormat="1" ht="11.25">
      <c r="A219" s="436" t="s">
        <v>207</v>
      </c>
      <c r="B219" s="59">
        <v>4028760.9900599997</v>
      </c>
      <c r="C219" s="59">
        <v>7333073.8413900007</v>
      </c>
      <c r="D219" s="59">
        <v>6870776.6395399999</v>
      </c>
      <c r="E219" s="59">
        <v>6824385.5868699998</v>
      </c>
      <c r="F219" s="59">
        <v>4670905.8513799999</v>
      </c>
      <c r="G219" s="59">
        <v>2776047.3184000002</v>
      </c>
      <c r="H219" s="59">
        <v>2272102.2870800002</v>
      </c>
      <c r="I219" s="59">
        <v>5241126.9699200001</v>
      </c>
      <c r="J219" s="59">
        <v>83493.502680000005</v>
      </c>
      <c r="K219" s="59">
        <v>737364.58310000005</v>
      </c>
      <c r="L219" s="59">
        <v>8680513.2703799997</v>
      </c>
      <c r="M219" s="59">
        <v>523274.85694999999</v>
      </c>
      <c r="N219" s="59">
        <v>5940447.65484</v>
      </c>
      <c r="O219" s="59">
        <v>2556317.1750700003</v>
      </c>
      <c r="P219" s="59">
        <v>58538590.527660005</v>
      </c>
    </row>
    <row r="220" spans="1:16" s="48" customFormat="1" ht="11.25">
      <c r="A220" s="436" t="s">
        <v>208</v>
      </c>
      <c r="B220" s="59">
        <v>122497.53873999999</v>
      </c>
      <c r="C220" s="59">
        <v>118643.00904</v>
      </c>
      <c r="D220" s="59">
        <v>30237.754989999998</v>
      </c>
      <c r="E220" s="59">
        <v>59392.362930000003</v>
      </c>
      <c r="F220" s="59">
        <v>1459.7280000000001</v>
      </c>
      <c r="G220" s="59">
        <v>166780.63587999999</v>
      </c>
      <c r="H220" s="59">
        <v>0</v>
      </c>
      <c r="I220" s="59">
        <v>0</v>
      </c>
      <c r="J220" s="59">
        <v>0</v>
      </c>
      <c r="K220" s="59">
        <v>0</v>
      </c>
      <c r="L220" s="59">
        <v>0</v>
      </c>
      <c r="M220" s="59">
        <v>0</v>
      </c>
      <c r="N220" s="59">
        <v>0</v>
      </c>
      <c r="O220" s="59">
        <v>0</v>
      </c>
      <c r="P220" s="59">
        <v>499011.02957999997</v>
      </c>
    </row>
    <row r="221" spans="1:16" s="48" customFormat="1" ht="11.25">
      <c r="A221" s="436" t="s">
        <v>209</v>
      </c>
      <c r="B221" s="59">
        <v>847935.42677999998</v>
      </c>
      <c r="C221" s="59">
        <v>507022.15998</v>
      </c>
      <c r="D221" s="59">
        <v>245295.93405000001</v>
      </c>
      <c r="E221" s="59">
        <v>642870.42957000004</v>
      </c>
      <c r="F221" s="59">
        <v>415574.51752999995</v>
      </c>
      <c r="G221" s="59">
        <v>91333.92515000001</v>
      </c>
      <c r="H221" s="59">
        <v>147449.40286999999</v>
      </c>
      <c r="I221" s="59">
        <v>13823.4257</v>
      </c>
      <c r="J221" s="59">
        <v>3308.2469300000002</v>
      </c>
      <c r="K221" s="59">
        <v>0</v>
      </c>
      <c r="L221" s="59">
        <v>37686.725539999999</v>
      </c>
      <c r="M221" s="59">
        <v>78270.90518999999</v>
      </c>
      <c r="N221" s="59">
        <v>41439.144909999995</v>
      </c>
      <c r="O221" s="59">
        <v>42959.1564</v>
      </c>
      <c r="P221" s="59">
        <v>3114969.4005999998</v>
      </c>
    </row>
    <row r="222" spans="1:16" s="48" customFormat="1" ht="11.25">
      <c r="A222" s="436" t="s">
        <v>210</v>
      </c>
      <c r="B222" s="59">
        <v>2034045.65215</v>
      </c>
      <c r="C222" s="59">
        <v>725860.83134000003</v>
      </c>
      <c r="D222" s="59">
        <v>2472819.6518099997</v>
      </c>
      <c r="E222" s="59">
        <v>4240508.8795799995</v>
      </c>
      <c r="F222" s="59">
        <v>2010359.0769700001</v>
      </c>
      <c r="G222" s="59">
        <v>89534.445730000007</v>
      </c>
      <c r="H222" s="59">
        <v>51305.81508</v>
      </c>
      <c r="I222" s="59">
        <v>104.93108000000001</v>
      </c>
      <c r="J222" s="59">
        <v>66103.677530000001</v>
      </c>
      <c r="K222" s="59">
        <v>228396.11347000001</v>
      </c>
      <c r="L222" s="59">
        <v>1507.5958500000002</v>
      </c>
      <c r="M222" s="59">
        <v>234670.42716999998</v>
      </c>
      <c r="N222" s="59">
        <v>0</v>
      </c>
      <c r="O222" s="59">
        <v>377.3</v>
      </c>
      <c r="P222" s="59">
        <v>12155594.39776</v>
      </c>
    </row>
    <row r="223" spans="1:16" s="48" customFormat="1" ht="11.25">
      <c r="A223" s="436" t="s">
        <v>211</v>
      </c>
      <c r="B223" s="59">
        <v>2265.3000000000002</v>
      </c>
      <c r="C223" s="59">
        <v>0</v>
      </c>
      <c r="D223" s="59">
        <v>2.56</v>
      </c>
      <c r="E223" s="59">
        <v>0</v>
      </c>
      <c r="F223" s="59">
        <v>34811.647280000005</v>
      </c>
      <c r="G223" s="59">
        <v>0</v>
      </c>
      <c r="H223" s="59">
        <v>0</v>
      </c>
      <c r="I223" s="59">
        <v>0</v>
      </c>
      <c r="J223" s="59">
        <v>0</v>
      </c>
      <c r="K223" s="59">
        <v>0</v>
      </c>
      <c r="L223" s="59">
        <v>0</v>
      </c>
      <c r="M223" s="59">
        <v>0</v>
      </c>
      <c r="N223" s="59">
        <v>0</v>
      </c>
      <c r="O223" s="59">
        <v>0</v>
      </c>
      <c r="P223" s="59">
        <v>37079.507279999998</v>
      </c>
    </row>
    <row r="224" spans="1:16" s="48" customFormat="1" ht="11.25">
      <c r="A224" s="436" t="s">
        <v>212</v>
      </c>
      <c r="B224" s="59">
        <v>0</v>
      </c>
      <c r="C224" s="59">
        <v>0</v>
      </c>
      <c r="D224" s="59">
        <v>0</v>
      </c>
      <c r="E224" s="59">
        <v>0</v>
      </c>
      <c r="F224" s="59">
        <v>0</v>
      </c>
      <c r="G224" s="59">
        <v>0</v>
      </c>
      <c r="H224" s="59">
        <v>0</v>
      </c>
      <c r="I224" s="59">
        <v>0</v>
      </c>
      <c r="J224" s="59">
        <v>0</v>
      </c>
      <c r="K224" s="59">
        <v>0</v>
      </c>
      <c r="L224" s="59">
        <v>0</v>
      </c>
      <c r="M224" s="59">
        <v>0</v>
      </c>
      <c r="N224" s="59">
        <v>0</v>
      </c>
      <c r="O224" s="59">
        <v>0</v>
      </c>
      <c r="P224" s="59">
        <v>0</v>
      </c>
    </row>
    <row r="225" spans="1:16" s="48" customFormat="1" ht="11.25">
      <c r="A225" s="436" t="s">
        <v>213</v>
      </c>
      <c r="B225" s="59">
        <v>385313.61408999999</v>
      </c>
      <c r="C225" s="59">
        <v>3672471.96746</v>
      </c>
      <c r="D225" s="59">
        <v>350760.20169000002</v>
      </c>
      <c r="E225" s="59">
        <v>142484.46194000001</v>
      </c>
      <c r="F225" s="59">
        <v>516106.74476999999</v>
      </c>
      <c r="G225" s="59">
        <v>270323.17913999996</v>
      </c>
      <c r="H225" s="59">
        <v>1392090.1539400001</v>
      </c>
      <c r="I225" s="59">
        <v>128612.18701000001</v>
      </c>
      <c r="J225" s="59">
        <v>0</v>
      </c>
      <c r="K225" s="59">
        <v>0</v>
      </c>
      <c r="L225" s="59">
        <v>137618.94665</v>
      </c>
      <c r="M225" s="59">
        <v>1282.7721399999998</v>
      </c>
      <c r="N225" s="59">
        <v>42371.668369999999</v>
      </c>
      <c r="O225" s="59">
        <v>56339.417930000003</v>
      </c>
      <c r="P225" s="59">
        <v>7095775.31513</v>
      </c>
    </row>
    <row r="226" spans="1:16" s="48" customFormat="1" ht="11.25">
      <c r="A226" s="458" t="s">
        <v>214</v>
      </c>
      <c r="B226" s="59">
        <v>6348800.8229700001</v>
      </c>
      <c r="C226" s="59">
        <v>4825633.1402799999</v>
      </c>
      <c r="D226" s="59">
        <v>8717397.4001700003</v>
      </c>
      <c r="E226" s="59">
        <v>7575622.5278500002</v>
      </c>
      <c r="F226" s="59">
        <v>21315736.095290001</v>
      </c>
      <c r="G226" s="59">
        <v>4692494.8871299997</v>
      </c>
      <c r="H226" s="59">
        <v>3197665.0071300003</v>
      </c>
      <c r="I226" s="59">
        <v>1790586.1289000001</v>
      </c>
      <c r="J226" s="59">
        <v>643140.43332000007</v>
      </c>
      <c r="K226" s="59">
        <v>324177.05403</v>
      </c>
      <c r="L226" s="59">
        <v>1184053.5431600001</v>
      </c>
      <c r="M226" s="59">
        <v>474037.09447000001</v>
      </c>
      <c r="N226" s="59">
        <v>2239413.1625900003</v>
      </c>
      <c r="O226" s="59">
        <v>1864899.6756099998</v>
      </c>
      <c r="P226" s="59">
        <v>65193656.972900003</v>
      </c>
    </row>
    <row r="227" spans="1:16" s="48" customFormat="1" ht="11.25">
      <c r="A227" s="436" t="s">
        <v>215</v>
      </c>
      <c r="B227" s="59">
        <v>2850152.1738200001</v>
      </c>
      <c r="C227" s="59">
        <v>1567924.43915</v>
      </c>
      <c r="D227" s="59">
        <v>2761321.1465500002</v>
      </c>
      <c r="E227" s="59">
        <v>3444420.9309699996</v>
      </c>
      <c r="F227" s="59">
        <v>17671469.43234</v>
      </c>
      <c r="G227" s="59">
        <v>2980831.8774600001</v>
      </c>
      <c r="H227" s="59">
        <v>692010.26473000005</v>
      </c>
      <c r="I227" s="59">
        <v>66899.400529999999</v>
      </c>
      <c r="J227" s="59">
        <v>27410.21313</v>
      </c>
      <c r="K227" s="59">
        <v>0</v>
      </c>
      <c r="L227" s="59">
        <v>710780.61730999989</v>
      </c>
      <c r="M227" s="59">
        <v>374729.15711999999</v>
      </c>
      <c r="N227" s="59">
        <v>1604007.30798</v>
      </c>
      <c r="O227" s="59">
        <v>856293.44514999993</v>
      </c>
      <c r="P227" s="59">
        <v>35608250.406240001</v>
      </c>
    </row>
    <row r="228" spans="1:16" s="48" customFormat="1" ht="11.25">
      <c r="A228" s="436" t="s">
        <v>216</v>
      </c>
      <c r="B228" s="59">
        <v>627856.01940999995</v>
      </c>
      <c r="C228" s="59">
        <v>401628.60862999997</v>
      </c>
      <c r="D228" s="59">
        <v>1132136.27281</v>
      </c>
      <c r="E228" s="59">
        <v>196903.63444999998</v>
      </c>
      <c r="F228" s="59">
        <v>517486.74725999997</v>
      </c>
      <c r="G228" s="59">
        <v>185762.29199</v>
      </c>
      <c r="H228" s="59">
        <v>268670.08985000005</v>
      </c>
      <c r="I228" s="59">
        <v>55333.17441</v>
      </c>
      <c r="J228" s="59">
        <v>0</v>
      </c>
      <c r="K228" s="59">
        <v>0</v>
      </c>
      <c r="L228" s="59">
        <v>68600</v>
      </c>
      <c r="M228" s="59">
        <v>0</v>
      </c>
      <c r="N228" s="59">
        <v>0</v>
      </c>
      <c r="O228" s="59">
        <v>296525.59160000004</v>
      </c>
      <c r="P228" s="59">
        <v>3750902.43041</v>
      </c>
    </row>
    <row r="229" spans="1:16" s="48" customFormat="1" ht="11.25">
      <c r="A229" s="436" t="s">
        <v>217</v>
      </c>
      <c r="B229" s="59">
        <v>244987.54694999999</v>
      </c>
      <c r="C229" s="59">
        <v>564552.70953999995</v>
      </c>
      <c r="D229" s="59">
        <v>797528.13297000004</v>
      </c>
      <c r="E229" s="59">
        <v>583571.92673000006</v>
      </c>
      <c r="F229" s="59">
        <v>605415.50952999992</v>
      </c>
      <c r="G229" s="59">
        <v>100527.08816</v>
      </c>
      <c r="H229" s="59">
        <v>146022.53480000002</v>
      </c>
      <c r="I229" s="59">
        <v>228437.31182</v>
      </c>
      <c r="J229" s="59">
        <v>12830.866769999999</v>
      </c>
      <c r="K229" s="59">
        <v>10966.199119999999</v>
      </c>
      <c r="L229" s="59">
        <v>162364.17911000003</v>
      </c>
      <c r="M229" s="59">
        <v>43273.199479999996</v>
      </c>
      <c r="N229" s="59">
        <v>114411.48020000001</v>
      </c>
      <c r="O229" s="59">
        <v>154893.18466</v>
      </c>
      <c r="P229" s="59">
        <v>3769781.8698400003</v>
      </c>
    </row>
    <row r="230" spans="1:16" s="48" customFormat="1" ht="11.25">
      <c r="A230" s="436" t="s">
        <v>218</v>
      </c>
      <c r="B230" s="59">
        <v>58858.753629999999</v>
      </c>
      <c r="C230" s="59">
        <v>61739.274709999998</v>
      </c>
      <c r="D230" s="59">
        <v>146035.32515000002</v>
      </c>
      <c r="E230" s="59">
        <v>874901.88709000009</v>
      </c>
      <c r="F230" s="59">
        <v>29219.657219999997</v>
      </c>
      <c r="G230" s="59">
        <v>23100.852850000003</v>
      </c>
      <c r="H230" s="59">
        <v>12139.339189999999</v>
      </c>
      <c r="I230" s="59">
        <v>20650.153710000002</v>
      </c>
      <c r="J230" s="59">
        <v>116.88846000000001</v>
      </c>
      <c r="K230" s="59">
        <v>0.27805000000000002</v>
      </c>
      <c r="L230" s="59">
        <v>53898.574000000001</v>
      </c>
      <c r="M230" s="59">
        <v>12665.548130000001</v>
      </c>
      <c r="N230" s="59">
        <v>8088.3084200000003</v>
      </c>
      <c r="O230" s="59">
        <v>11607.05702</v>
      </c>
      <c r="P230" s="59">
        <v>1313021.89763</v>
      </c>
    </row>
    <row r="231" spans="1:16" s="48" customFormat="1" ht="11.25">
      <c r="A231" s="436" t="s">
        <v>219</v>
      </c>
      <c r="B231" s="437">
        <v>257105.94</v>
      </c>
      <c r="C231" s="437">
        <v>0</v>
      </c>
      <c r="D231" s="437">
        <v>0</v>
      </c>
      <c r="E231" s="437">
        <v>235126.5</v>
      </c>
      <c r="F231" s="437">
        <v>0</v>
      </c>
      <c r="G231" s="437">
        <v>77820.54690999999</v>
      </c>
      <c r="H231" s="437">
        <v>0</v>
      </c>
      <c r="I231" s="437">
        <v>0</v>
      </c>
      <c r="J231" s="437">
        <v>0</v>
      </c>
      <c r="K231" s="437">
        <v>0</v>
      </c>
      <c r="L231" s="437">
        <v>0</v>
      </c>
      <c r="M231" s="437">
        <v>0</v>
      </c>
      <c r="N231" s="437">
        <v>0</v>
      </c>
      <c r="O231" s="437">
        <v>0</v>
      </c>
      <c r="P231" s="437">
        <v>570052.98690999998</v>
      </c>
    </row>
    <row r="232" spans="1:16" s="48" customFormat="1" ht="11.25">
      <c r="A232" s="436" t="s">
        <v>220</v>
      </c>
      <c r="B232" s="437">
        <v>2309840.3891599998</v>
      </c>
      <c r="C232" s="437">
        <v>2229788.10825</v>
      </c>
      <c r="D232" s="437">
        <v>3880376.52269</v>
      </c>
      <c r="E232" s="437">
        <v>2240697.64861</v>
      </c>
      <c r="F232" s="437">
        <v>2492144.7489399998</v>
      </c>
      <c r="G232" s="437">
        <v>1324452.22976</v>
      </c>
      <c r="H232" s="437">
        <v>2078822.77856</v>
      </c>
      <c r="I232" s="437">
        <v>1419266.08843</v>
      </c>
      <c r="J232" s="437">
        <v>602782.46496000001</v>
      </c>
      <c r="K232" s="437">
        <v>313210.57686000003</v>
      </c>
      <c r="L232" s="437">
        <v>188410.17274000001</v>
      </c>
      <c r="M232" s="437">
        <v>43369.189740000002</v>
      </c>
      <c r="N232" s="437">
        <v>512906.06599000003</v>
      </c>
      <c r="O232" s="437">
        <v>545580.39717999997</v>
      </c>
      <c r="P232" s="437">
        <v>20181647.381869998</v>
      </c>
    </row>
    <row r="233" spans="1:16" s="48" customFormat="1" ht="11.25">
      <c r="A233" s="436" t="s">
        <v>221</v>
      </c>
      <c r="B233" s="437">
        <v>0</v>
      </c>
      <c r="C233" s="437">
        <v>0</v>
      </c>
      <c r="D233" s="437">
        <v>0</v>
      </c>
      <c r="E233" s="437">
        <v>0</v>
      </c>
      <c r="F233" s="437">
        <v>0</v>
      </c>
      <c r="G233" s="437">
        <v>0</v>
      </c>
      <c r="H233" s="437">
        <v>0</v>
      </c>
      <c r="I233" s="437">
        <v>0</v>
      </c>
      <c r="J233" s="437">
        <v>0</v>
      </c>
      <c r="K233" s="437">
        <v>0</v>
      </c>
      <c r="L233" s="437">
        <v>0</v>
      </c>
      <c r="M233" s="437">
        <v>0</v>
      </c>
      <c r="N233" s="437">
        <v>0</v>
      </c>
      <c r="O233" s="437">
        <v>0</v>
      </c>
      <c r="P233" s="437">
        <v>0</v>
      </c>
    </row>
    <row r="234" spans="1:16" s="48" customFormat="1" ht="11.25">
      <c r="A234" s="458" t="s">
        <v>1365</v>
      </c>
      <c r="B234" s="437">
        <v>356128.84612</v>
      </c>
      <c r="C234" s="437">
        <v>310139.92548999999</v>
      </c>
      <c r="D234" s="437">
        <v>273122.10826999997</v>
      </c>
      <c r="E234" s="437">
        <v>595188.27195000008</v>
      </c>
      <c r="F234" s="437">
        <v>477107.02589999995</v>
      </c>
      <c r="G234" s="437">
        <v>70477.066279999999</v>
      </c>
      <c r="H234" s="437">
        <v>85235.868719999999</v>
      </c>
      <c r="I234" s="437">
        <v>113148.63041</v>
      </c>
      <c r="J234" s="437">
        <v>0</v>
      </c>
      <c r="K234" s="437">
        <v>7016.2336799999994</v>
      </c>
      <c r="L234" s="437">
        <v>117869.1593</v>
      </c>
      <c r="M234" s="437">
        <v>18796.819789999998</v>
      </c>
      <c r="N234" s="437">
        <v>58299.178820000001</v>
      </c>
      <c r="O234" s="437">
        <v>24722.20866</v>
      </c>
      <c r="P234" s="437">
        <v>2507251.3433900001</v>
      </c>
    </row>
    <row r="235" spans="1:16" s="48" customFormat="1" ht="11.25">
      <c r="A235" s="436" t="s">
        <v>1366</v>
      </c>
      <c r="B235" s="437">
        <v>355221.93484</v>
      </c>
      <c r="C235" s="437">
        <v>300069.55499999999</v>
      </c>
      <c r="D235" s="437">
        <v>273081.18082999997</v>
      </c>
      <c r="E235" s="437">
        <v>501175.11954000004</v>
      </c>
      <c r="F235" s="437">
        <v>463757.58226999996</v>
      </c>
      <c r="G235" s="437">
        <v>70431.50662</v>
      </c>
      <c r="H235" s="437">
        <v>85067.280430000013</v>
      </c>
      <c r="I235" s="437">
        <v>113128.82213</v>
      </c>
      <c r="J235" s="437">
        <v>0</v>
      </c>
      <c r="K235" s="437">
        <v>7011.1625599999998</v>
      </c>
      <c r="L235" s="437">
        <v>117740.71333</v>
      </c>
      <c r="M235" s="437">
        <v>18768.394530000001</v>
      </c>
      <c r="N235" s="437">
        <v>58236.477380000004</v>
      </c>
      <c r="O235" s="437">
        <v>24584.44873</v>
      </c>
      <c r="P235" s="437">
        <v>2388274.1781899999</v>
      </c>
    </row>
    <row r="236" spans="1:16" s="48" customFormat="1" ht="11.25">
      <c r="A236" s="436" t="s">
        <v>1367</v>
      </c>
      <c r="B236" s="437">
        <v>906.91128000000003</v>
      </c>
      <c r="C236" s="437">
        <v>10070.370489999999</v>
      </c>
      <c r="D236" s="437">
        <v>40.927440000000004</v>
      </c>
      <c r="E236" s="437">
        <v>94013.152409999995</v>
      </c>
      <c r="F236" s="437">
        <v>13349.443630000002</v>
      </c>
      <c r="G236" s="437">
        <v>45.559660000000001</v>
      </c>
      <c r="H236" s="437">
        <v>168.58829</v>
      </c>
      <c r="I236" s="437">
        <v>19.80828</v>
      </c>
      <c r="J236" s="437">
        <v>0</v>
      </c>
      <c r="K236" s="437">
        <v>5.0711199999999996</v>
      </c>
      <c r="L236" s="437">
        <v>128.44596999999999</v>
      </c>
      <c r="M236" s="437">
        <v>28.425259999999998</v>
      </c>
      <c r="N236" s="437">
        <v>62.701440000000005</v>
      </c>
      <c r="O236" s="437">
        <v>137.75993</v>
      </c>
      <c r="P236" s="437">
        <v>118977.1652</v>
      </c>
    </row>
    <row r="237" spans="1:16" s="48" customFormat="1" ht="11.25">
      <c r="A237" s="458" t="s">
        <v>1368</v>
      </c>
      <c r="B237" s="437">
        <v>0</v>
      </c>
      <c r="C237" s="437">
        <v>5030035.9133000001</v>
      </c>
      <c r="D237" s="437">
        <v>1.4000000000000001E-4</v>
      </c>
      <c r="E237" s="437">
        <v>0</v>
      </c>
      <c r="F237" s="437">
        <v>2700.8546499999998</v>
      </c>
      <c r="G237" s="437">
        <v>0</v>
      </c>
      <c r="H237" s="437">
        <v>0</v>
      </c>
      <c r="I237" s="437">
        <v>0</v>
      </c>
      <c r="J237" s="437">
        <v>0</v>
      </c>
      <c r="K237" s="437">
        <v>0</v>
      </c>
      <c r="L237" s="437">
        <v>0</v>
      </c>
      <c r="M237" s="437">
        <v>0</v>
      </c>
      <c r="N237" s="437">
        <v>0</v>
      </c>
      <c r="O237" s="437">
        <v>0</v>
      </c>
      <c r="P237" s="437">
        <v>5032736.7680900004</v>
      </c>
    </row>
    <row r="238" spans="1:16" s="48" customFormat="1" ht="11.25">
      <c r="A238" s="436" t="s">
        <v>1366</v>
      </c>
      <c r="B238" s="437">
        <v>0</v>
      </c>
      <c r="C238" s="437">
        <v>4007502.8962099999</v>
      </c>
      <c r="D238" s="437">
        <v>1.4000000000000001E-4</v>
      </c>
      <c r="E238" s="437">
        <v>0</v>
      </c>
      <c r="F238" s="437">
        <v>2700.8546499999998</v>
      </c>
      <c r="G238" s="437">
        <v>0</v>
      </c>
      <c r="H238" s="437">
        <v>0</v>
      </c>
      <c r="I238" s="437">
        <v>0</v>
      </c>
      <c r="J238" s="437">
        <v>0</v>
      </c>
      <c r="K238" s="437">
        <v>0</v>
      </c>
      <c r="L238" s="437">
        <v>0</v>
      </c>
      <c r="M238" s="437">
        <v>0</v>
      </c>
      <c r="N238" s="437">
        <v>0</v>
      </c>
      <c r="O238" s="437">
        <v>0</v>
      </c>
      <c r="P238" s="437">
        <v>4010203.7510000002</v>
      </c>
    </row>
    <row r="239" spans="1:16" s="48" customFormat="1" ht="11.25">
      <c r="A239" s="436" t="s">
        <v>1367</v>
      </c>
      <c r="B239" s="437">
        <v>0</v>
      </c>
      <c r="C239" s="437">
        <v>1022533.01709</v>
      </c>
      <c r="D239" s="437">
        <v>0</v>
      </c>
      <c r="E239" s="437">
        <v>0</v>
      </c>
      <c r="F239" s="437">
        <v>0</v>
      </c>
      <c r="G239" s="437">
        <v>0</v>
      </c>
      <c r="H239" s="437">
        <v>0</v>
      </c>
      <c r="I239" s="437">
        <v>0</v>
      </c>
      <c r="J239" s="437">
        <v>0</v>
      </c>
      <c r="K239" s="437">
        <v>0</v>
      </c>
      <c r="L239" s="437">
        <v>0</v>
      </c>
      <c r="M239" s="437">
        <v>0</v>
      </c>
      <c r="N239" s="437">
        <v>0</v>
      </c>
      <c r="O239" s="437">
        <v>0</v>
      </c>
      <c r="P239" s="437">
        <v>1022533.01709</v>
      </c>
    </row>
    <row r="240" spans="1:16" s="48" customFormat="1" ht="11.25">
      <c r="A240" s="987" t="s">
        <v>1369</v>
      </c>
      <c r="B240" s="437">
        <v>356128.84612</v>
      </c>
      <c r="C240" s="437">
        <v>310139.92548999999</v>
      </c>
      <c r="D240" s="437">
        <v>273122.10826999997</v>
      </c>
      <c r="E240" s="437">
        <v>595188.27195000008</v>
      </c>
      <c r="F240" s="437">
        <v>477107.02587000001</v>
      </c>
      <c r="G240" s="437">
        <v>70477.066279999999</v>
      </c>
      <c r="H240" s="437">
        <v>85235.868719999999</v>
      </c>
      <c r="I240" s="437">
        <v>113148.63041</v>
      </c>
      <c r="J240" s="437">
        <v>0</v>
      </c>
      <c r="K240" s="437">
        <v>7016.2336799999994</v>
      </c>
      <c r="L240" s="437">
        <v>117869.1593</v>
      </c>
      <c r="M240" s="437">
        <v>18796.819789999998</v>
      </c>
      <c r="N240" s="437">
        <v>58299.178820000001</v>
      </c>
      <c r="O240" s="437">
        <v>24722.20866</v>
      </c>
      <c r="P240" s="437">
        <v>2507251.3433600003</v>
      </c>
    </row>
    <row r="241" spans="1:16" s="48" customFormat="1" ht="12" thickBot="1">
      <c r="A241" s="458" t="s">
        <v>1370</v>
      </c>
      <c r="B241" s="437">
        <v>0</v>
      </c>
      <c r="C241" s="437">
        <v>5030035.9133000001</v>
      </c>
      <c r="D241" s="437">
        <v>0</v>
      </c>
      <c r="E241" s="437">
        <v>0</v>
      </c>
      <c r="F241" s="437">
        <v>2700.8546499999998</v>
      </c>
      <c r="G241" s="437">
        <v>0</v>
      </c>
      <c r="H241" s="437">
        <v>0</v>
      </c>
      <c r="I241" s="437">
        <v>0</v>
      </c>
      <c r="J241" s="437">
        <v>0</v>
      </c>
      <c r="K241" s="437">
        <v>0</v>
      </c>
      <c r="L241" s="437">
        <v>0</v>
      </c>
      <c r="M241" s="437">
        <v>0</v>
      </c>
      <c r="N241" s="437">
        <v>0</v>
      </c>
      <c r="O241" s="437">
        <v>0</v>
      </c>
      <c r="P241" s="437">
        <v>5032736.7679500002</v>
      </c>
    </row>
    <row r="242" spans="1:16" s="48" customFormat="1" ht="12.75" thickTop="1" thickBot="1">
      <c r="A242" s="424" t="s">
        <v>222</v>
      </c>
      <c r="B242" s="58">
        <v>1032368.1671900001</v>
      </c>
      <c r="C242" s="58">
        <v>1139034.91444</v>
      </c>
      <c r="D242" s="58">
        <v>1522408.17876</v>
      </c>
      <c r="E242" s="58">
        <v>905200.64545000007</v>
      </c>
      <c r="F242" s="58">
        <v>928610.19950999995</v>
      </c>
      <c r="G242" s="58">
        <v>459940.23266000004</v>
      </c>
      <c r="H242" s="58">
        <v>554129.21002999996</v>
      </c>
      <c r="I242" s="58">
        <v>1222471.5410499999</v>
      </c>
      <c r="J242" s="58">
        <v>7494.8908600000004</v>
      </c>
      <c r="K242" s="58">
        <v>18473.179559999997</v>
      </c>
      <c r="L242" s="58">
        <v>1035799.45675</v>
      </c>
      <c r="M242" s="58">
        <v>233265.12938</v>
      </c>
      <c r="N242" s="58">
        <v>783487.84334999998</v>
      </c>
      <c r="O242" s="58">
        <v>800309.56241999997</v>
      </c>
      <c r="P242" s="58">
        <v>10642993.15141</v>
      </c>
    </row>
    <row r="243" spans="1:16" s="48" customFormat="1" ht="12" thickTop="1">
      <c r="A243" s="436" t="s">
        <v>223</v>
      </c>
      <c r="B243" s="59">
        <v>592.10997999999995</v>
      </c>
      <c r="C243" s="59">
        <v>619.72699999999998</v>
      </c>
      <c r="D243" s="59">
        <v>85.472880000000004</v>
      </c>
      <c r="E243" s="59">
        <v>715.28148999999996</v>
      </c>
      <c r="F243" s="59">
        <v>192.60189000000003</v>
      </c>
      <c r="G243" s="59">
        <v>266.61498</v>
      </c>
      <c r="H243" s="59">
        <v>0</v>
      </c>
      <c r="I243" s="59">
        <v>0</v>
      </c>
      <c r="J243" s="59">
        <v>0</v>
      </c>
      <c r="K243" s="59">
        <v>5.9688999999999997</v>
      </c>
      <c r="L243" s="59">
        <v>0.45730999999999999</v>
      </c>
      <c r="M243" s="59">
        <v>0</v>
      </c>
      <c r="N243" s="59">
        <v>2.7464299999999997</v>
      </c>
      <c r="O243" s="59">
        <v>1.9620000000000002E-2</v>
      </c>
      <c r="P243" s="59">
        <v>2481.0004800000002</v>
      </c>
    </row>
    <row r="244" spans="1:16" s="48" customFormat="1" ht="11.25">
      <c r="A244" s="436" t="s">
        <v>224</v>
      </c>
      <c r="B244" s="59">
        <v>82180.597269999998</v>
      </c>
      <c r="C244" s="59">
        <v>64979.832780000004</v>
      </c>
      <c r="D244" s="59">
        <v>83917.006829999998</v>
      </c>
      <c r="E244" s="59">
        <v>69656.88953</v>
      </c>
      <c r="F244" s="59">
        <v>75979.465389999998</v>
      </c>
      <c r="G244" s="59">
        <v>23027.539079999999</v>
      </c>
      <c r="H244" s="59">
        <v>22140.58985</v>
      </c>
      <c r="I244" s="59">
        <v>22681.146210000003</v>
      </c>
      <c r="J244" s="59">
        <v>324.73136</v>
      </c>
      <c r="K244" s="59">
        <v>654.22656000000006</v>
      </c>
      <c r="L244" s="59">
        <v>22080.126850000001</v>
      </c>
      <c r="M244" s="59">
        <v>3780.79171</v>
      </c>
      <c r="N244" s="59">
        <v>33155.90249</v>
      </c>
      <c r="O244" s="59">
        <v>12131.081960000001</v>
      </c>
      <c r="P244" s="59">
        <v>516689.92787000001</v>
      </c>
    </row>
    <row r="245" spans="1:16" s="48" customFormat="1" ht="11.25">
      <c r="A245" s="436" t="s">
        <v>225</v>
      </c>
      <c r="B245" s="59">
        <v>840075.57826999994</v>
      </c>
      <c r="C245" s="59">
        <v>967763.00412000006</v>
      </c>
      <c r="D245" s="59">
        <v>1352515.9621700002</v>
      </c>
      <c r="E245" s="59">
        <v>693198.02154999995</v>
      </c>
      <c r="F245" s="59">
        <v>797343.63937999995</v>
      </c>
      <c r="G245" s="59">
        <v>404998.53</v>
      </c>
      <c r="H245" s="59">
        <v>507850.65573</v>
      </c>
      <c r="I245" s="59">
        <v>1183610.09638</v>
      </c>
      <c r="J245" s="59">
        <v>5408.0252399999999</v>
      </c>
      <c r="K245" s="59">
        <v>12815.571840000001</v>
      </c>
      <c r="L245" s="59">
        <v>932493.63040999998</v>
      </c>
      <c r="M245" s="59">
        <v>201516.53459999998</v>
      </c>
      <c r="N245" s="59">
        <v>688087.93878999993</v>
      </c>
      <c r="O245" s="59">
        <v>761964.48245000001</v>
      </c>
      <c r="P245" s="59">
        <v>9349641.67093</v>
      </c>
    </row>
    <row r="246" spans="1:16" s="48" customFormat="1" ht="11.25">
      <c r="A246" s="436" t="s">
        <v>226</v>
      </c>
      <c r="B246" s="59">
        <v>2944.7409900000002</v>
      </c>
      <c r="C246" s="59">
        <v>30788.977280000003</v>
      </c>
      <c r="D246" s="59">
        <v>17361.20016</v>
      </c>
      <c r="E246" s="59">
        <v>17023.78024</v>
      </c>
      <c r="F246" s="59">
        <v>3799.9656400000003</v>
      </c>
      <c r="G246" s="59">
        <v>4286.1930000000002</v>
      </c>
      <c r="H246" s="59">
        <v>15652.89481</v>
      </c>
      <c r="I246" s="59">
        <v>9863.078019999999</v>
      </c>
      <c r="J246" s="59">
        <v>30.754169999999998</v>
      </c>
      <c r="K246" s="59">
        <v>0</v>
      </c>
      <c r="L246" s="59">
        <v>60531.691119999996</v>
      </c>
      <c r="M246" s="59">
        <v>7582.8631599999999</v>
      </c>
      <c r="N246" s="59">
        <v>3630.5770000000002</v>
      </c>
      <c r="O246" s="59">
        <v>14839.57725</v>
      </c>
      <c r="P246" s="59">
        <v>188336.29284000001</v>
      </c>
    </row>
    <row r="247" spans="1:16" s="48" customFormat="1" ht="11.25">
      <c r="A247" s="436" t="s">
        <v>227</v>
      </c>
      <c r="B247" s="59">
        <v>31199.753089999998</v>
      </c>
      <c r="C247" s="59">
        <v>14939.408640000001</v>
      </c>
      <c r="D247" s="59">
        <v>14331.30185</v>
      </c>
      <c r="E247" s="59">
        <v>4137.5116399999997</v>
      </c>
      <c r="F247" s="59">
        <v>14026.073179999999</v>
      </c>
      <c r="G247" s="59">
        <v>12042.105529999999</v>
      </c>
      <c r="H247" s="59">
        <v>598.09377000000006</v>
      </c>
      <c r="I247" s="59">
        <v>358.48635999999999</v>
      </c>
      <c r="J247" s="59">
        <v>35.04242</v>
      </c>
      <c r="K247" s="59">
        <v>3.7111900000000002</v>
      </c>
      <c r="L247" s="59">
        <v>10386.935519999999</v>
      </c>
      <c r="M247" s="59">
        <v>2180.0220800000002</v>
      </c>
      <c r="N247" s="59">
        <v>1744.90886</v>
      </c>
      <c r="O247" s="59">
        <v>3626.1007100000002</v>
      </c>
      <c r="P247" s="59">
        <v>109609.45484000001</v>
      </c>
    </row>
    <row r="248" spans="1:16" s="48" customFormat="1" ht="11.25">
      <c r="A248" s="436" t="s">
        <v>228</v>
      </c>
      <c r="B248" s="59">
        <v>42.366570000000003</v>
      </c>
      <c r="C248" s="59">
        <v>7396.8611200000005</v>
      </c>
      <c r="D248" s="59">
        <v>1014.2678199999999</v>
      </c>
      <c r="E248" s="59">
        <v>2382.13094</v>
      </c>
      <c r="F248" s="59">
        <v>2137.4067500000001</v>
      </c>
      <c r="G248" s="59">
        <v>2483.4808700000003</v>
      </c>
      <c r="H248" s="59">
        <v>110.72042999999999</v>
      </c>
      <c r="I248" s="59">
        <v>4.2070699999999999</v>
      </c>
      <c r="J248" s="59">
        <v>0</v>
      </c>
      <c r="K248" s="59">
        <v>0</v>
      </c>
      <c r="L248" s="59">
        <v>851.83387000000005</v>
      </c>
      <c r="M248" s="59">
        <v>663.38499000000002</v>
      </c>
      <c r="N248" s="59">
        <v>439.45056</v>
      </c>
      <c r="O248" s="59">
        <v>916.43430000000001</v>
      </c>
      <c r="P248" s="59">
        <v>18442.545289999998</v>
      </c>
    </row>
    <row r="249" spans="1:16" s="48" customFormat="1" ht="11.25">
      <c r="A249" s="436" t="s">
        <v>229</v>
      </c>
      <c r="B249" s="59">
        <v>4061.27207</v>
      </c>
      <c r="C249" s="59">
        <v>2500.3833300000001</v>
      </c>
      <c r="D249" s="59">
        <v>6750.1337999999996</v>
      </c>
      <c r="E249" s="59">
        <v>0</v>
      </c>
      <c r="F249" s="59">
        <v>2977.58293</v>
      </c>
      <c r="G249" s="59">
        <v>1688.97595</v>
      </c>
      <c r="H249" s="59">
        <v>509.22483</v>
      </c>
      <c r="I249" s="59">
        <v>185.31091000000001</v>
      </c>
      <c r="J249" s="59">
        <v>1.2098499999999999</v>
      </c>
      <c r="K249" s="59">
        <v>0</v>
      </c>
      <c r="L249" s="59">
        <v>2378.1263599999997</v>
      </c>
      <c r="M249" s="59">
        <v>2980.0579500000003</v>
      </c>
      <c r="N249" s="59">
        <v>1333.3964099999998</v>
      </c>
      <c r="O249" s="59">
        <v>2265.7212100000002</v>
      </c>
      <c r="P249" s="59">
        <v>27631.3956</v>
      </c>
    </row>
    <row r="250" spans="1:16" s="48" customFormat="1" ht="11.25">
      <c r="A250" s="436" t="s">
        <v>230</v>
      </c>
      <c r="B250" s="59">
        <v>20.33053</v>
      </c>
      <c r="C250" s="59">
        <v>6113.13015</v>
      </c>
      <c r="D250" s="59">
        <v>963.31107999999995</v>
      </c>
      <c r="E250" s="59">
        <v>0</v>
      </c>
      <c r="F250" s="59">
        <v>187.66287</v>
      </c>
      <c r="G250" s="59">
        <v>146.31066000000001</v>
      </c>
      <c r="H250" s="59">
        <v>88.770179999999996</v>
      </c>
      <c r="I250" s="59">
        <v>2.7173699999999998</v>
      </c>
      <c r="J250" s="59">
        <v>0</v>
      </c>
      <c r="K250" s="59">
        <v>0</v>
      </c>
      <c r="L250" s="59">
        <v>240.99428</v>
      </c>
      <c r="M250" s="59">
        <v>306.38981000000001</v>
      </c>
      <c r="N250" s="59">
        <v>185.63722000000001</v>
      </c>
      <c r="O250" s="59">
        <v>503.09315999999995</v>
      </c>
      <c r="P250" s="59">
        <v>8758.347310000001</v>
      </c>
    </row>
    <row r="251" spans="1:16" s="48" customFormat="1" ht="11.25">
      <c r="A251" s="436" t="s">
        <v>231</v>
      </c>
      <c r="B251" s="59">
        <v>469.13684000000001</v>
      </c>
      <c r="C251" s="59">
        <v>38.672170000000001</v>
      </c>
      <c r="D251" s="59">
        <v>0</v>
      </c>
      <c r="E251" s="59">
        <v>0</v>
      </c>
      <c r="F251" s="59">
        <v>0</v>
      </c>
      <c r="G251" s="59">
        <v>0</v>
      </c>
      <c r="H251" s="59">
        <v>0</v>
      </c>
      <c r="I251" s="59">
        <v>0</v>
      </c>
      <c r="J251" s="59">
        <v>0</v>
      </c>
      <c r="K251" s="59">
        <v>0</v>
      </c>
      <c r="L251" s="59">
        <v>2.7056100000000001</v>
      </c>
      <c r="M251" s="59">
        <v>0</v>
      </c>
      <c r="N251" s="59">
        <v>0</v>
      </c>
      <c r="O251" s="59">
        <v>0</v>
      </c>
      <c r="P251" s="59">
        <v>510.51461999999998</v>
      </c>
    </row>
    <row r="252" spans="1:16" s="48" customFormat="1" ht="11.25">
      <c r="A252" s="436" t="s">
        <v>232</v>
      </c>
      <c r="B252" s="59">
        <v>12467.45347</v>
      </c>
      <c r="C252" s="59">
        <v>17325.199230000002</v>
      </c>
      <c r="D252" s="59">
        <v>8414.0771700000005</v>
      </c>
      <c r="E252" s="59">
        <v>17172.059980000002</v>
      </c>
      <c r="F252" s="59">
        <v>176.48622</v>
      </c>
      <c r="G252" s="59">
        <v>333.87248999999997</v>
      </c>
      <c r="H252" s="59">
        <v>0</v>
      </c>
      <c r="I252" s="59">
        <v>5742.3490599999996</v>
      </c>
      <c r="J252" s="59">
        <v>0</v>
      </c>
      <c r="K252" s="59">
        <v>315.85641999999996</v>
      </c>
      <c r="L252" s="59">
        <v>5406.0758699999997</v>
      </c>
      <c r="M252" s="59">
        <v>4230.9010099999996</v>
      </c>
      <c r="N252" s="59">
        <v>47092.243520000004</v>
      </c>
      <c r="O252" s="59">
        <v>3587.2074700000003</v>
      </c>
      <c r="P252" s="59">
        <v>122263.78190999999</v>
      </c>
    </row>
    <row r="253" spans="1:16" s="48" customFormat="1" ht="12" thickBot="1">
      <c r="A253" s="436" t="s">
        <v>233</v>
      </c>
      <c r="B253" s="59">
        <v>58314.828110000002</v>
      </c>
      <c r="C253" s="59">
        <v>26569.71862</v>
      </c>
      <c r="D253" s="59">
        <v>37055.445</v>
      </c>
      <c r="E253" s="59">
        <v>100914.97008</v>
      </c>
      <c r="F253" s="59">
        <v>31789.315260000003</v>
      </c>
      <c r="G253" s="59">
        <v>10666.6101</v>
      </c>
      <c r="H253" s="59">
        <v>7178.2604299999994</v>
      </c>
      <c r="I253" s="59">
        <v>24.149669999999997</v>
      </c>
      <c r="J253" s="59">
        <v>1695.1278200000002</v>
      </c>
      <c r="K253" s="59">
        <v>4677.84465</v>
      </c>
      <c r="L253" s="59">
        <v>1426.8795500000001</v>
      </c>
      <c r="M253" s="59">
        <v>10024.184070000001</v>
      </c>
      <c r="N253" s="59">
        <v>7815.0420700000004</v>
      </c>
      <c r="O253" s="59">
        <v>475.84429</v>
      </c>
      <c r="P253" s="59">
        <v>298628.21972000005</v>
      </c>
    </row>
    <row r="254" spans="1:16" s="48" customFormat="1" ht="12.75" thickTop="1" thickBot="1">
      <c r="A254" s="424" t="s">
        <v>234</v>
      </c>
      <c r="B254" s="58">
        <v>-279389.95880999998</v>
      </c>
      <c r="C254" s="58">
        <v>-176530.59553999998</v>
      </c>
      <c r="D254" s="58">
        <v>-417211.96952999994</v>
      </c>
      <c r="E254" s="58">
        <v>-179686.44606000002</v>
      </c>
      <c r="F254" s="58">
        <v>-253066.99463999999</v>
      </c>
      <c r="G254" s="58">
        <v>-159862.74309999999</v>
      </c>
      <c r="H254" s="58">
        <v>-145188.72889</v>
      </c>
      <c r="I254" s="58">
        <v>-242894.77133000002</v>
      </c>
      <c r="J254" s="58">
        <v>-417.77823000000001</v>
      </c>
      <c r="K254" s="58">
        <v>-2945.2925499999997</v>
      </c>
      <c r="L254" s="58">
        <v>-236482.73994999999</v>
      </c>
      <c r="M254" s="58">
        <v>-58177.925759999998</v>
      </c>
      <c r="N254" s="58">
        <v>-323826.25831</v>
      </c>
      <c r="O254" s="58">
        <v>-155266.15440999999</v>
      </c>
      <c r="P254" s="58">
        <v>-2630948.3571100002</v>
      </c>
    </row>
    <row r="255" spans="1:16" s="48" customFormat="1" ht="12" thickTop="1">
      <c r="A255" s="436" t="s">
        <v>235</v>
      </c>
      <c r="B255" s="59">
        <v>-237578.28141</v>
      </c>
      <c r="C255" s="59">
        <v>-147201.19272999998</v>
      </c>
      <c r="D255" s="59">
        <v>-357328.03145999997</v>
      </c>
      <c r="E255" s="59">
        <v>-149416.74312</v>
      </c>
      <c r="F255" s="59">
        <v>-214220.40518</v>
      </c>
      <c r="G255" s="59">
        <v>-115972.45181999999</v>
      </c>
      <c r="H255" s="59">
        <v>-121493.23417</v>
      </c>
      <c r="I255" s="59">
        <v>-174739.00800999999</v>
      </c>
      <c r="J255" s="59">
        <v>-64.576949999999997</v>
      </c>
      <c r="K255" s="59">
        <v>-1118.1266000000001</v>
      </c>
      <c r="L255" s="59">
        <v>-173731.26871</v>
      </c>
      <c r="M255" s="59">
        <v>-51484.353739999999</v>
      </c>
      <c r="N255" s="59">
        <v>-291604.19092000002</v>
      </c>
      <c r="O255" s="59">
        <v>-149449.30747</v>
      </c>
      <c r="P255" s="59">
        <v>-2185401.1722900001</v>
      </c>
    </row>
    <row r="256" spans="1:16" s="48" customFormat="1" ht="11.25">
      <c r="A256" s="436" t="s">
        <v>236</v>
      </c>
      <c r="B256" s="59">
        <v>0</v>
      </c>
      <c r="C256" s="59">
        <v>0</v>
      </c>
      <c r="D256" s="59">
        <v>0</v>
      </c>
      <c r="E256" s="59">
        <v>0</v>
      </c>
      <c r="F256" s="59">
        <v>0</v>
      </c>
      <c r="G256" s="59">
        <v>0</v>
      </c>
      <c r="H256" s="59">
        <v>0</v>
      </c>
      <c r="I256" s="59">
        <v>0</v>
      </c>
      <c r="J256" s="59">
        <v>0</v>
      </c>
      <c r="K256" s="59">
        <v>0</v>
      </c>
      <c r="L256" s="59">
        <v>0</v>
      </c>
      <c r="M256" s="59">
        <v>0</v>
      </c>
      <c r="N256" s="59">
        <v>0</v>
      </c>
      <c r="O256" s="59">
        <v>0</v>
      </c>
      <c r="P256" s="59">
        <v>0</v>
      </c>
    </row>
    <row r="257" spans="1:16" s="48" customFormat="1" ht="11.25">
      <c r="A257" s="436" t="s">
        <v>237</v>
      </c>
      <c r="B257" s="59">
        <v>-6756.3139299999993</v>
      </c>
      <c r="C257" s="59">
        <v>-15484.979890000001</v>
      </c>
      <c r="D257" s="59">
        <v>-13625.969449999999</v>
      </c>
      <c r="E257" s="59">
        <v>-9267.3931699999994</v>
      </c>
      <c r="F257" s="59">
        <v>-9829.7675199999994</v>
      </c>
      <c r="G257" s="59">
        <v>-29125.183800000003</v>
      </c>
      <c r="H257" s="59">
        <v>-12516.427750000001</v>
      </c>
      <c r="I257" s="59">
        <v>-29493.644600000003</v>
      </c>
      <c r="J257" s="59">
        <v>-353.20128000000005</v>
      </c>
      <c r="K257" s="59">
        <v>-1827.1659500000001</v>
      </c>
      <c r="L257" s="59">
        <v>-14825.43021</v>
      </c>
      <c r="M257" s="59">
        <v>-1887.65497</v>
      </c>
      <c r="N257" s="59">
        <v>-23682.140449999999</v>
      </c>
      <c r="O257" s="59">
        <v>-5339.4828799999996</v>
      </c>
      <c r="P257" s="59">
        <v>-174014.75584999999</v>
      </c>
    </row>
    <row r="258" spans="1:16" s="48" customFormat="1" ht="11.25">
      <c r="A258" s="436" t="s">
        <v>238</v>
      </c>
      <c r="B258" s="59">
        <v>-4.9500200000000003</v>
      </c>
      <c r="C258" s="59">
        <v>-1771.4345900000001</v>
      </c>
      <c r="D258" s="59">
        <v>-158.89610000000002</v>
      </c>
      <c r="E258" s="59">
        <v>-611.24917000000005</v>
      </c>
      <c r="F258" s="59">
        <v>-12139.31027</v>
      </c>
      <c r="G258" s="59">
        <v>0</v>
      </c>
      <c r="H258" s="59">
        <v>-510.06490000000002</v>
      </c>
      <c r="I258" s="59">
        <v>-1048.6393799999998</v>
      </c>
      <c r="J258" s="59">
        <v>0</v>
      </c>
      <c r="K258" s="59">
        <v>0</v>
      </c>
      <c r="L258" s="59">
        <v>-6937.4501799999998</v>
      </c>
      <c r="M258" s="59">
        <v>0</v>
      </c>
      <c r="N258" s="59">
        <v>0</v>
      </c>
      <c r="O258" s="59">
        <v>0</v>
      </c>
      <c r="P258" s="59">
        <v>-23181.994609999998</v>
      </c>
    </row>
    <row r="259" spans="1:16" s="48" customFormat="1" ht="11.25">
      <c r="A259" s="436" t="s">
        <v>239</v>
      </c>
      <c r="B259" s="59">
        <v>-16521.32332</v>
      </c>
      <c r="C259" s="59">
        <v>0</v>
      </c>
      <c r="D259" s="59">
        <v>-16741.995709999999</v>
      </c>
      <c r="E259" s="59">
        <v>0</v>
      </c>
      <c r="F259" s="59">
        <v>0</v>
      </c>
      <c r="G259" s="59">
        <v>0</v>
      </c>
      <c r="H259" s="59">
        <v>0</v>
      </c>
      <c r="I259" s="59">
        <v>-31160.000039999999</v>
      </c>
      <c r="J259" s="59">
        <v>0</v>
      </c>
      <c r="K259" s="59">
        <v>0</v>
      </c>
      <c r="L259" s="59">
        <v>-30785.56943</v>
      </c>
      <c r="M259" s="59">
        <v>-770.01522</v>
      </c>
      <c r="N259" s="59">
        <v>0</v>
      </c>
      <c r="O259" s="59">
        <v>0</v>
      </c>
      <c r="P259" s="59">
        <v>-95978.903720000002</v>
      </c>
    </row>
    <row r="260" spans="1:16" s="48" customFormat="1" ht="11.25">
      <c r="A260" s="436" t="s">
        <v>240</v>
      </c>
      <c r="B260" s="59">
        <v>-18528.11563</v>
      </c>
      <c r="C260" s="59">
        <v>0</v>
      </c>
      <c r="D260" s="59">
        <v>-19326.34737</v>
      </c>
      <c r="E260" s="59">
        <v>-19615.016510000001</v>
      </c>
      <c r="F260" s="59">
        <v>-9776.97775</v>
      </c>
      <c r="G260" s="59">
        <v>-10711.90683</v>
      </c>
      <c r="H260" s="59">
        <v>-10115.4076</v>
      </c>
      <c r="I260" s="59">
        <v>-5928.6666599999999</v>
      </c>
      <c r="J260" s="59">
        <v>0</v>
      </c>
      <c r="K260" s="59">
        <v>0</v>
      </c>
      <c r="L260" s="59">
        <v>-9435.3472300000012</v>
      </c>
      <c r="M260" s="59">
        <v>-4035.9018300000002</v>
      </c>
      <c r="N260" s="59">
        <v>-5864.23092</v>
      </c>
      <c r="O260" s="59">
        <v>0</v>
      </c>
      <c r="P260" s="59">
        <v>-113337.91833</v>
      </c>
    </row>
    <row r="261" spans="1:16" s="48" customFormat="1" ht="12" thickBot="1">
      <c r="A261" s="436" t="s">
        <v>241</v>
      </c>
      <c r="B261" s="59">
        <v>-0.97450000000000003</v>
      </c>
      <c r="C261" s="59">
        <v>-12072.98833</v>
      </c>
      <c r="D261" s="59">
        <v>-10030.729439999999</v>
      </c>
      <c r="E261" s="59">
        <v>-776.04408999999998</v>
      </c>
      <c r="F261" s="59">
        <v>-7100.5339199999999</v>
      </c>
      <c r="G261" s="59">
        <v>-4053.2006499999998</v>
      </c>
      <c r="H261" s="59">
        <v>-553.59447</v>
      </c>
      <c r="I261" s="59">
        <v>-524.81263999999999</v>
      </c>
      <c r="J261" s="59">
        <v>0</v>
      </c>
      <c r="K261" s="59">
        <v>0</v>
      </c>
      <c r="L261" s="59">
        <v>-767.67418999999995</v>
      </c>
      <c r="M261" s="59">
        <v>0</v>
      </c>
      <c r="N261" s="59">
        <v>-2675.6960199999999</v>
      </c>
      <c r="O261" s="59">
        <v>-477.36405999999999</v>
      </c>
      <c r="P261" s="59">
        <v>-39033.612310000004</v>
      </c>
    </row>
    <row r="262" spans="1:16" s="48" customFormat="1" ht="12.75" thickTop="1" thickBot="1">
      <c r="A262" s="421" t="s">
        <v>242</v>
      </c>
      <c r="B262" s="61">
        <v>752978.20837999997</v>
      </c>
      <c r="C262" s="61">
        <v>962504.31889999995</v>
      </c>
      <c r="D262" s="61">
        <v>1105196.2092299999</v>
      </c>
      <c r="E262" s="61">
        <v>725514.19938999997</v>
      </c>
      <c r="F262" s="61">
        <v>675543.20487000002</v>
      </c>
      <c r="G262" s="61">
        <v>300077.48956000002</v>
      </c>
      <c r="H262" s="61">
        <v>408940.48113999999</v>
      </c>
      <c r="I262" s="61">
        <v>979576.76971999998</v>
      </c>
      <c r="J262" s="61">
        <v>7077.1126299999996</v>
      </c>
      <c r="K262" s="61">
        <v>15527.88701</v>
      </c>
      <c r="L262" s="61">
        <v>799316.71679999994</v>
      </c>
      <c r="M262" s="61">
        <v>175087.20362000001</v>
      </c>
      <c r="N262" s="61">
        <v>459661.58504000003</v>
      </c>
      <c r="O262" s="61">
        <v>645043.40801000001</v>
      </c>
      <c r="P262" s="61">
        <v>8012044.7943000002</v>
      </c>
    </row>
    <row r="263" spans="1:16" s="48" customFormat="1" ht="12.75" thickTop="1" thickBot="1">
      <c r="A263" s="424" t="s">
        <v>243</v>
      </c>
      <c r="B263" s="58">
        <v>409088.94185</v>
      </c>
      <c r="C263" s="58">
        <v>456863.28629000002</v>
      </c>
      <c r="D263" s="58">
        <v>476840.81212000002</v>
      </c>
      <c r="E263" s="58">
        <v>664742.83789999993</v>
      </c>
      <c r="F263" s="58">
        <v>397556.90227999998</v>
      </c>
      <c r="G263" s="58">
        <v>340139.12741000002</v>
      </c>
      <c r="H263" s="58">
        <v>123234.32376</v>
      </c>
      <c r="I263" s="58">
        <v>41723.834090000004</v>
      </c>
      <c r="J263" s="58">
        <v>6232.7902599999998</v>
      </c>
      <c r="K263" s="58">
        <v>8518.1229800000001</v>
      </c>
      <c r="L263" s="58">
        <v>66870.773939999999</v>
      </c>
      <c r="M263" s="58">
        <v>21219.496350000001</v>
      </c>
      <c r="N263" s="58">
        <v>166284.98127000002</v>
      </c>
      <c r="O263" s="58">
        <v>57741.838309999999</v>
      </c>
      <c r="P263" s="58">
        <v>3237058.0688100001</v>
      </c>
    </row>
    <row r="264" spans="1:16" s="48" customFormat="1" ht="12" thickTop="1">
      <c r="A264" s="436" t="s">
        <v>244</v>
      </c>
      <c r="B264" s="59">
        <v>188474.6134</v>
      </c>
      <c r="C264" s="59">
        <v>296867.12688</v>
      </c>
      <c r="D264" s="59">
        <v>220106.21043000001</v>
      </c>
      <c r="E264" s="59">
        <v>225954.07890999998</v>
      </c>
      <c r="F264" s="59">
        <v>194264.40059</v>
      </c>
      <c r="G264" s="59">
        <v>186880.16647999999</v>
      </c>
      <c r="H264" s="59">
        <v>68133.048110000003</v>
      </c>
      <c r="I264" s="59">
        <v>28287.477039999998</v>
      </c>
      <c r="J264" s="59">
        <v>3670.4970199999998</v>
      </c>
      <c r="K264" s="59">
        <v>5456.7731299999996</v>
      </c>
      <c r="L264" s="59">
        <v>42989.952810000003</v>
      </c>
      <c r="M264" s="59">
        <v>8205.9911900000006</v>
      </c>
      <c r="N264" s="59">
        <v>84103.910569999993</v>
      </c>
      <c r="O264" s="59">
        <v>47143.191169999998</v>
      </c>
      <c r="P264" s="59">
        <v>1600537.4377300001</v>
      </c>
    </row>
    <row r="265" spans="1:16" s="48" customFormat="1" ht="11.25">
      <c r="A265" s="436" t="s">
        <v>245</v>
      </c>
      <c r="B265" s="59">
        <v>158117.38044000001</v>
      </c>
      <c r="C265" s="59">
        <v>106476.33254</v>
      </c>
      <c r="D265" s="59">
        <v>158026.00113999998</v>
      </c>
      <c r="E265" s="59">
        <v>196239.92895</v>
      </c>
      <c r="F265" s="59">
        <v>151871.34918000002</v>
      </c>
      <c r="G265" s="59">
        <v>132283.09240999998</v>
      </c>
      <c r="H265" s="59">
        <v>15794.532529999999</v>
      </c>
      <c r="I265" s="59">
        <v>5014.1220999999996</v>
      </c>
      <c r="J265" s="59">
        <v>1891.6997799999999</v>
      </c>
      <c r="K265" s="59">
        <v>2261.6624300000003</v>
      </c>
      <c r="L265" s="59">
        <v>10182.27694</v>
      </c>
      <c r="M265" s="59">
        <v>4133.4451800000006</v>
      </c>
      <c r="N265" s="59">
        <v>25874.57835</v>
      </c>
      <c r="O265" s="59">
        <v>4598.1512000000002</v>
      </c>
      <c r="P265" s="59">
        <v>972764.55316999997</v>
      </c>
    </row>
    <row r="266" spans="1:16" s="48" customFormat="1" ht="11.25">
      <c r="A266" s="436" t="s">
        <v>246</v>
      </c>
      <c r="B266" s="59">
        <v>19013.76773</v>
      </c>
      <c r="C266" s="59">
        <v>3786.7462599999999</v>
      </c>
      <c r="D266" s="59">
        <v>51384.573469999996</v>
      </c>
      <c r="E266" s="59">
        <v>149021.30153999999</v>
      </c>
      <c r="F266" s="59">
        <v>3929.7701099999999</v>
      </c>
      <c r="G266" s="59">
        <v>4416.24604</v>
      </c>
      <c r="H266" s="59">
        <v>1210.6599799999999</v>
      </c>
      <c r="I266" s="59">
        <v>113.4828</v>
      </c>
      <c r="J266" s="59">
        <v>0</v>
      </c>
      <c r="K266" s="59">
        <v>21.903119999999998</v>
      </c>
      <c r="L266" s="59">
        <v>5171.5403299999998</v>
      </c>
      <c r="M266" s="59">
        <v>1136.0588700000001</v>
      </c>
      <c r="N266" s="59">
        <v>57.092330000000004</v>
      </c>
      <c r="O266" s="59">
        <v>825.87152000000003</v>
      </c>
      <c r="P266" s="59">
        <v>240089.0141</v>
      </c>
    </row>
    <row r="267" spans="1:16" s="48" customFormat="1" ht="11.25">
      <c r="A267" s="436" t="s">
        <v>247</v>
      </c>
      <c r="B267" s="59">
        <v>21563.282760000002</v>
      </c>
      <c r="C267" s="59">
        <v>24926.302219999998</v>
      </c>
      <c r="D267" s="59">
        <v>22880.575690000001</v>
      </c>
      <c r="E267" s="59">
        <v>70075.146859999993</v>
      </c>
      <c r="F267" s="59">
        <v>6124.07557</v>
      </c>
      <c r="G267" s="59">
        <v>2605.09987</v>
      </c>
      <c r="H267" s="59">
        <v>805.81118000000004</v>
      </c>
      <c r="I267" s="59">
        <v>807.01986999999997</v>
      </c>
      <c r="J267" s="59">
        <v>0</v>
      </c>
      <c r="K267" s="59">
        <v>0</v>
      </c>
      <c r="L267" s="59">
        <v>346.55284999999998</v>
      </c>
      <c r="M267" s="59">
        <v>1083.5538600000002</v>
      </c>
      <c r="N267" s="59">
        <v>52139.984490000003</v>
      </c>
      <c r="O267" s="59">
        <v>0</v>
      </c>
      <c r="P267" s="59">
        <v>203357.40521999999</v>
      </c>
    </row>
    <row r="268" spans="1:16" s="48" customFormat="1" ht="12" thickBot="1">
      <c r="A268" s="457" t="s">
        <v>248</v>
      </c>
      <c r="B268" s="59">
        <v>21919.897519999999</v>
      </c>
      <c r="C268" s="59">
        <v>24806.778389999999</v>
      </c>
      <c r="D268" s="59">
        <v>24443.451390000002</v>
      </c>
      <c r="E268" s="59">
        <v>23452.38164</v>
      </c>
      <c r="F268" s="59">
        <v>41367.306830000001</v>
      </c>
      <c r="G268" s="59">
        <v>13954.52261</v>
      </c>
      <c r="H268" s="59">
        <v>37290.271959999998</v>
      </c>
      <c r="I268" s="59">
        <v>7501.7322800000002</v>
      </c>
      <c r="J268" s="59">
        <v>670.59345999999994</v>
      </c>
      <c r="K268" s="59">
        <v>777.78430000000003</v>
      </c>
      <c r="L268" s="59">
        <v>8180.4510099999998</v>
      </c>
      <c r="M268" s="59">
        <v>6660.4472500000002</v>
      </c>
      <c r="N268" s="59">
        <v>4109.4155300000002</v>
      </c>
      <c r="O268" s="59">
        <v>5174.6244200000001</v>
      </c>
      <c r="P268" s="59">
        <v>220309.65859000001</v>
      </c>
    </row>
    <row r="269" spans="1:16" s="48" customFormat="1" ht="12.75" thickTop="1" thickBot="1">
      <c r="A269" s="424" t="s">
        <v>249</v>
      </c>
      <c r="B269" s="58">
        <v>-244610.94802000001</v>
      </c>
      <c r="C269" s="58">
        <v>-176385.40815999999</v>
      </c>
      <c r="D269" s="58">
        <v>-329180.70549000002</v>
      </c>
      <c r="E269" s="58">
        <v>-320964.48362000001</v>
      </c>
      <c r="F269" s="58">
        <v>-297091.10651000001</v>
      </c>
      <c r="G269" s="58">
        <v>-229300.23968</v>
      </c>
      <c r="H269" s="58">
        <v>-65427.942630000005</v>
      </c>
      <c r="I269" s="58">
        <v>-14047.240250000001</v>
      </c>
      <c r="J269" s="58">
        <v>-2762.72291</v>
      </c>
      <c r="K269" s="58">
        <v>-5102.5312599999997</v>
      </c>
      <c r="L269" s="58">
        <v>-30781.107519999998</v>
      </c>
      <c r="M269" s="58">
        <v>-13618.563619999999</v>
      </c>
      <c r="N269" s="58">
        <v>-62043.103569999999</v>
      </c>
      <c r="O269" s="58">
        <v>-10552.004630000001</v>
      </c>
      <c r="P269" s="58">
        <v>-1801868.1078699999</v>
      </c>
    </row>
    <row r="270" spans="1:16" s="48" customFormat="1" ht="12" thickTop="1">
      <c r="A270" s="436" t="s">
        <v>244</v>
      </c>
      <c r="B270" s="59">
        <v>-76648.798779999997</v>
      </c>
      <c r="C270" s="59">
        <v>-78993.91833</v>
      </c>
      <c r="D270" s="59">
        <v>-151963.95834000001</v>
      </c>
      <c r="E270" s="59">
        <v>-47783.991280000002</v>
      </c>
      <c r="F270" s="59">
        <v>-83096.90879999999</v>
      </c>
      <c r="G270" s="59">
        <v>-34681.227789999997</v>
      </c>
      <c r="H270" s="59">
        <v>-30947.519660000002</v>
      </c>
      <c r="I270" s="59">
        <v>-10461.503939999999</v>
      </c>
      <c r="J270" s="59">
        <v>-1586.8141699999999</v>
      </c>
      <c r="K270" s="59">
        <v>-2604.1990299999998</v>
      </c>
      <c r="L270" s="59">
        <v>-13966.215390000001</v>
      </c>
      <c r="M270" s="59">
        <v>-4963.15247</v>
      </c>
      <c r="N270" s="59">
        <v>-25610.253210000003</v>
      </c>
      <c r="O270" s="59">
        <v>-6589.6105800000005</v>
      </c>
      <c r="P270" s="59">
        <v>-569898.07177000004</v>
      </c>
    </row>
    <row r="271" spans="1:16" s="48" customFormat="1" ht="11.25">
      <c r="A271" s="436" t="s">
        <v>250</v>
      </c>
      <c r="B271" s="59">
        <v>-11470.274519999999</v>
      </c>
      <c r="C271" s="59">
        <v>-11334.446029999999</v>
      </c>
      <c r="D271" s="59">
        <v>-42119.384530000003</v>
      </c>
      <c r="E271" s="59">
        <v>-66420.397630000007</v>
      </c>
      <c r="F271" s="59">
        <v>-4273.4186600000003</v>
      </c>
      <c r="G271" s="59">
        <v>-12344.5152</v>
      </c>
      <c r="H271" s="59">
        <v>-806.46160999999995</v>
      </c>
      <c r="I271" s="59">
        <v>-63.595639999999996</v>
      </c>
      <c r="J271" s="59">
        <v>0</v>
      </c>
      <c r="K271" s="59">
        <v>-1390.93352</v>
      </c>
      <c r="L271" s="59">
        <v>-1104.8363999999999</v>
      </c>
      <c r="M271" s="59">
        <v>-1871.13994</v>
      </c>
      <c r="N271" s="59">
        <v>-120.46024</v>
      </c>
      <c r="O271" s="59">
        <v>-1078.7180800000001</v>
      </c>
      <c r="P271" s="59">
        <v>-154398.58199999999</v>
      </c>
    </row>
    <row r="272" spans="1:16" s="48" customFormat="1" ht="11.25">
      <c r="A272" s="436" t="s">
        <v>251</v>
      </c>
      <c r="B272" s="59">
        <v>0</v>
      </c>
      <c r="C272" s="59">
        <v>-12176.58293</v>
      </c>
      <c r="D272" s="59">
        <v>-182.06581</v>
      </c>
      <c r="E272" s="59">
        <v>-6479.5749000000005</v>
      </c>
      <c r="F272" s="59">
        <v>0</v>
      </c>
      <c r="G272" s="59">
        <v>0</v>
      </c>
      <c r="H272" s="59">
        <v>0</v>
      </c>
      <c r="I272" s="59">
        <v>0</v>
      </c>
      <c r="J272" s="59">
        <v>0</v>
      </c>
      <c r="K272" s="59">
        <v>0</v>
      </c>
      <c r="L272" s="59">
        <v>0</v>
      </c>
      <c r="M272" s="59">
        <v>-1567.83322</v>
      </c>
      <c r="N272" s="59">
        <v>0</v>
      </c>
      <c r="O272" s="59">
        <v>-19.744499999999999</v>
      </c>
      <c r="P272" s="59">
        <v>-20425.801359999998</v>
      </c>
    </row>
    <row r="273" spans="1:16" s="48" customFormat="1" ht="11.25">
      <c r="A273" s="436" t="s">
        <v>252</v>
      </c>
      <c r="B273" s="59">
        <v>0</v>
      </c>
      <c r="C273" s="59">
        <v>0</v>
      </c>
      <c r="D273" s="59">
        <v>-2.7661899999999999</v>
      </c>
      <c r="E273" s="59">
        <v>0</v>
      </c>
      <c r="F273" s="59">
        <v>0</v>
      </c>
      <c r="G273" s="59">
        <v>0</v>
      </c>
      <c r="H273" s="59">
        <v>0</v>
      </c>
      <c r="I273" s="59">
        <v>0</v>
      </c>
      <c r="J273" s="59">
        <v>-68.505390000000006</v>
      </c>
      <c r="K273" s="59">
        <v>0</v>
      </c>
      <c r="L273" s="59">
        <v>0</v>
      </c>
      <c r="M273" s="59">
        <v>0</v>
      </c>
      <c r="N273" s="59">
        <v>0</v>
      </c>
      <c r="O273" s="59">
        <v>0</v>
      </c>
      <c r="P273" s="59">
        <v>-71.27158</v>
      </c>
    </row>
    <row r="274" spans="1:16" s="48" customFormat="1" ht="12" thickBot="1">
      <c r="A274" s="436" t="s">
        <v>253</v>
      </c>
      <c r="B274" s="59">
        <v>-156491.87471999999</v>
      </c>
      <c r="C274" s="59">
        <v>-73880.46087000001</v>
      </c>
      <c r="D274" s="59">
        <v>-134912.53062000001</v>
      </c>
      <c r="E274" s="59">
        <v>-200280.51981</v>
      </c>
      <c r="F274" s="59">
        <v>-209720.77905000001</v>
      </c>
      <c r="G274" s="59">
        <v>-182274.49669</v>
      </c>
      <c r="H274" s="59">
        <v>-33673.961360000001</v>
      </c>
      <c r="I274" s="59">
        <v>-3522.1406699999998</v>
      </c>
      <c r="J274" s="59">
        <v>-1107.40335</v>
      </c>
      <c r="K274" s="59">
        <v>-1107.3987099999999</v>
      </c>
      <c r="L274" s="59">
        <v>-15710.05573</v>
      </c>
      <c r="M274" s="59">
        <v>-5216.4379900000004</v>
      </c>
      <c r="N274" s="59">
        <v>-36312.390119999996</v>
      </c>
      <c r="O274" s="59">
        <v>-2863.93147</v>
      </c>
      <c r="P274" s="59">
        <v>-1057074.3811599999</v>
      </c>
    </row>
    <row r="275" spans="1:16" s="48" customFormat="1" ht="12.75" thickTop="1" thickBot="1">
      <c r="A275" s="424" t="s">
        <v>254</v>
      </c>
      <c r="B275" s="58">
        <v>917456.20221000002</v>
      </c>
      <c r="C275" s="58">
        <v>1242982.1970299999</v>
      </c>
      <c r="D275" s="58">
        <v>1252856.31586</v>
      </c>
      <c r="E275" s="58">
        <v>1069292.5536700001</v>
      </c>
      <c r="F275" s="58">
        <v>776009.00063999998</v>
      </c>
      <c r="G275" s="58">
        <v>410916.37729000003</v>
      </c>
      <c r="H275" s="58">
        <v>466746.86226999998</v>
      </c>
      <c r="I275" s="58">
        <v>1007253.36356</v>
      </c>
      <c r="J275" s="58">
        <v>10547.179980000001</v>
      </c>
      <c r="K275" s="58">
        <v>18943.478729999999</v>
      </c>
      <c r="L275" s="58">
        <v>835406.38322000008</v>
      </c>
      <c r="M275" s="58">
        <v>182688.13634999999</v>
      </c>
      <c r="N275" s="58">
        <v>563903.46273999999</v>
      </c>
      <c r="O275" s="58">
        <v>692233.24169000005</v>
      </c>
      <c r="P275" s="58">
        <v>9447234.7552399989</v>
      </c>
    </row>
    <row r="276" spans="1:16" s="48" customFormat="1" ht="12" thickTop="1">
      <c r="A276" s="458" t="s">
        <v>255</v>
      </c>
      <c r="B276" s="59">
        <v>246026.04091000001</v>
      </c>
      <c r="C276" s="59">
        <v>211894.78306000002</v>
      </c>
      <c r="D276" s="59">
        <v>342921.91042000003</v>
      </c>
      <c r="E276" s="59">
        <v>218508.13855</v>
      </c>
      <c r="F276" s="59">
        <v>94325.265769999998</v>
      </c>
      <c r="G276" s="59">
        <v>16986.888890000002</v>
      </c>
      <c r="H276" s="59">
        <v>60203.566650000001</v>
      </c>
      <c r="I276" s="59">
        <v>27817.05775</v>
      </c>
      <c r="J276" s="59">
        <v>1544.3017399999999</v>
      </c>
      <c r="K276" s="59">
        <v>7713.1906399999998</v>
      </c>
      <c r="L276" s="59">
        <v>237072.06956</v>
      </c>
      <c r="M276" s="59">
        <v>20274.674589999999</v>
      </c>
      <c r="N276" s="59">
        <v>340244.60967999999</v>
      </c>
      <c r="O276" s="59">
        <v>41835.523150000001</v>
      </c>
      <c r="P276" s="59">
        <v>1867368.0213599999</v>
      </c>
    </row>
    <row r="277" spans="1:16" s="48" customFormat="1" ht="11.25">
      <c r="A277" s="436" t="s">
        <v>256</v>
      </c>
      <c r="B277" s="59">
        <v>1036.69904</v>
      </c>
      <c r="C277" s="59">
        <v>7261.6173499999995</v>
      </c>
      <c r="D277" s="59">
        <v>12435.014859999999</v>
      </c>
      <c r="E277" s="59">
        <v>1823.8081299999999</v>
      </c>
      <c r="F277" s="59">
        <v>26917.61534</v>
      </c>
      <c r="G277" s="59">
        <v>284.39017000000001</v>
      </c>
      <c r="H277" s="59">
        <v>3390.0240899999999</v>
      </c>
      <c r="I277" s="59">
        <v>6284.6886500000001</v>
      </c>
      <c r="J277" s="59">
        <v>2.1656599999999999</v>
      </c>
      <c r="K277" s="59">
        <v>0</v>
      </c>
      <c r="L277" s="59">
        <v>9020.5159600000006</v>
      </c>
      <c r="M277" s="59">
        <v>3218.3056900000001</v>
      </c>
      <c r="N277" s="59">
        <v>5494.3007400000006</v>
      </c>
      <c r="O277" s="59">
        <v>9715.4097000000002</v>
      </c>
      <c r="P277" s="59">
        <v>86884.555379999991</v>
      </c>
    </row>
    <row r="278" spans="1:16" s="48" customFormat="1" ht="11.25">
      <c r="A278" s="436" t="s">
        <v>257</v>
      </c>
      <c r="B278" s="59">
        <v>244989.34187</v>
      </c>
      <c r="C278" s="59">
        <v>204244.59524</v>
      </c>
      <c r="D278" s="59">
        <v>319516.51231000002</v>
      </c>
      <c r="E278" s="59">
        <v>208766.94177</v>
      </c>
      <c r="F278" s="59">
        <v>54370.974020000001</v>
      </c>
      <c r="G278" s="59">
        <v>14932.969529999998</v>
      </c>
      <c r="H278" s="59">
        <v>56721.242539999999</v>
      </c>
      <c r="I278" s="59">
        <v>19402.74697</v>
      </c>
      <c r="J278" s="59">
        <v>1542.13608</v>
      </c>
      <c r="K278" s="59">
        <v>7713.1906399999998</v>
      </c>
      <c r="L278" s="59">
        <v>217585.90556000001</v>
      </c>
      <c r="M278" s="59">
        <v>16528.441510000001</v>
      </c>
      <c r="N278" s="59">
        <v>322481.80012999999</v>
      </c>
      <c r="O278" s="59">
        <v>32078.867200000001</v>
      </c>
      <c r="P278" s="59">
        <v>1720875.6653699998</v>
      </c>
    </row>
    <row r="279" spans="1:16" s="48" customFormat="1" ht="11.25">
      <c r="A279" s="436" t="s">
        <v>258</v>
      </c>
      <c r="B279" s="59">
        <v>0</v>
      </c>
      <c r="C279" s="59">
        <v>0</v>
      </c>
      <c r="D279" s="59">
        <v>10876.09384</v>
      </c>
      <c r="E279" s="59">
        <v>7917.3886500000008</v>
      </c>
      <c r="F279" s="59">
        <v>12346.7487</v>
      </c>
      <c r="G279" s="59">
        <v>1769.52919</v>
      </c>
      <c r="H279" s="59">
        <v>13.38926</v>
      </c>
      <c r="I279" s="59">
        <v>1831.7038700000001</v>
      </c>
      <c r="J279" s="59">
        <v>0</v>
      </c>
      <c r="K279" s="59">
        <v>0</v>
      </c>
      <c r="L279" s="59">
        <v>5633.1342100000002</v>
      </c>
      <c r="M279" s="59">
        <v>9.8780000000000007E-2</v>
      </c>
      <c r="N279" s="59">
        <v>9828.3142499999994</v>
      </c>
      <c r="O279" s="59">
        <v>0</v>
      </c>
      <c r="P279" s="59">
        <v>50216.400750000001</v>
      </c>
    </row>
    <row r="280" spans="1:16" s="48" customFormat="1" ht="11.25">
      <c r="A280" s="436" t="s">
        <v>259</v>
      </c>
      <c r="B280" s="59">
        <v>0</v>
      </c>
      <c r="C280" s="59">
        <v>0</v>
      </c>
      <c r="D280" s="59">
        <v>0</v>
      </c>
      <c r="E280" s="59">
        <v>0</v>
      </c>
      <c r="F280" s="59">
        <v>0</v>
      </c>
      <c r="G280" s="59">
        <v>0</v>
      </c>
      <c r="H280" s="59">
        <v>0</v>
      </c>
      <c r="I280" s="59">
        <v>297.91826000000003</v>
      </c>
      <c r="J280" s="59">
        <v>0</v>
      </c>
      <c r="K280" s="59">
        <v>0</v>
      </c>
      <c r="L280" s="59">
        <v>4832.5138299999999</v>
      </c>
      <c r="M280" s="59">
        <v>527.82861000000003</v>
      </c>
      <c r="N280" s="59">
        <v>2440.1945599999999</v>
      </c>
      <c r="O280" s="59">
        <v>0</v>
      </c>
      <c r="P280" s="59">
        <v>8098.4552599999997</v>
      </c>
    </row>
    <row r="281" spans="1:16" s="48" customFormat="1" ht="11.25">
      <c r="A281" s="436" t="s">
        <v>260</v>
      </c>
      <c r="B281" s="59">
        <v>0</v>
      </c>
      <c r="C281" s="59">
        <v>0</v>
      </c>
      <c r="D281" s="59">
        <v>0</v>
      </c>
      <c r="E281" s="59">
        <v>0</v>
      </c>
      <c r="F281" s="59">
        <v>2.3219099999999999</v>
      </c>
      <c r="G281" s="59">
        <v>0</v>
      </c>
      <c r="H281" s="59">
        <v>0</v>
      </c>
      <c r="I281" s="59">
        <v>0</v>
      </c>
      <c r="J281" s="59">
        <v>0</v>
      </c>
      <c r="K281" s="59">
        <v>0</v>
      </c>
      <c r="L281" s="59">
        <v>0</v>
      </c>
      <c r="M281" s="59">
        <v>0</v>
      </c>
      <c r="N281" s="59">
        <v>0</v>
      </c>
      <c r="O281" s="59">
        <v>0</v>
      </c>
      <c r="P281" s="59">
        <v>2.3219099999999999</v>
      </c>
    </row>
    <row r="282" spans="1:16" s="48" customFormat="1" ht="11.25">
      <c r="A282" s="436" t="s">
        <v>261</v>
      </c>
      <c r="B282" s="59">
        <v>0</v>
      </c>
      <c r="C282" s="59">
        <v>388.57047</v>
      </c>
      <c r="D282" s="59">
        <v>94.289410000000004</v>
      </c>
      <c r="E282" s="59">
        <v>0</v>
      </c>
      <c r="F282" s="59">
        <v>687.60580000000004</v>
      </c>
      <c r="G282" s="59">
        <v>0</v>
      </c>
      <c r="H282" s="59">
        <v>78.910759999999996</v>
      </c>
      <c r="I282" s="59">
        <v>0</v>
      </c>
      <c r="J282" s="59">
        <v>0</v>
      </c>
      <c r="K282" s="59">
        <v>0</v>
      </c>
      <c r="L282" s="59">
        <v>0</v>
      </c>
      <c r="M282" s="59">
        <v>0</v>
      </c>
      <c r="N282" s="59">
        <v>0</v>
      </c>
      <c r="O282" s="59">
        <v>41.246250000000003</v>
      </c>
      <c r="P282" s="59">
        <v>1290.6226899999999</v>
      </c>
    </row>
    <row r="283" spans="1:16" s="48" customFormat="1" ht="11.25">
      <c r="A283" s="458" t="s">
        <v>262</v>
      </c>
      <c r="B283" s="59">
        <v>-346041.27414999995</v>
      </c>
      <c r="C283" s="59">
        <v>-284376.13261999999</v>
      </c>
      <c r="D283" s="59">
        <v>-455963.13419000001</v>
      </c>
      <c r="E283" s="59">
        <v>-357272.96944999998</v>
      </c>
      <c r="F283" s="59">
        <v>-248186.93722999998</v>
      </c>
      <c r="G283" s="59">
        <v>-53405.363890000001</v>
      </c>
      <c r="H283" s="59">
        <v>-91021.800599999988</v>
      </c>
      <c r="I283" s="59">
        <v>-86591.448260000005</v>
      </c>
      <c r="J283" s="59">
        <v>-1419.8356899999999</v>
      </c>
      <c r="K283" s="59">
        <v>-10071.57122</v>
      </c>
      <c r="L283" s="59">
        <v>-352269.85145000002</v>
      </c>
      <c r="M283" s="59">
        <v>-43447.4879</v>
      </c>
      <c r="N283" s="59">
        <v>-398740.27250999998</v>
      </c>
      <c r="O283" s="59">
        <v>-73841.274369999999</v>
      </c>
      <c r="P283" s="59">
        <v>-2802649.3535300004</v>
      </c>
    </row>
    <row r="284" spans="1:16" s="48" customFormat="1" ht="11.25">
      <c r="A284" s="436" t="s">
        <v>263</v>
      </c>
      <c r="B284" s="59">
        <v>-328955.54600999999</v>
      </c>
      <c r="C284" s="59">
        <v>-275454.60473999998</v>
      </c>
      <c r="D284" s="59">
        <v>-417236.73189999996</v>
      </c>
      <c r="E284" s="59">
        <v>-339428.80439999996</v>
      </c>
      <c r="F284" s="59">
        <v>-199414.95944000001</v>
      </c>
      <c r="G284" s="59">
        <v>-51229.554979999994</v>
      </c>
      <c r="H284" s="59">
        <v>-89150.437319999997</v>
      </c>
      <c r="I284" s="59">
        <v>-72832.391359999994</v>
      </c>
      <c r="J284" s="59">
        <v>-1419.8356899999999</v>
      </c>
      <c r="K284" s="59">
        <v>-10071.57122</v>
      </c>
      <c r="L284" s="59">
        <v>-333686.31854000001</v>
      </c>
      <c r="M284" s="59">
        <v>-37071.151310000001</v>
      </c>
      <c r="N284" s="59">
        <v>-365572.36251999997</v>
      </c>
      <c r="O284" s="59">
        <v>-73442.636450000005</v>
      </c>
      <c r="P284" s="59">
        <v>-2594966.90588</v>
      </c>
    </row>
    <row r="285" spans="1:16" s="48" customFormat="1" ht="11.25">
      <c r="A285" s="436" t="s">
        <v>264</v>
      </c>
      <c r="B285" s="59">
        <v>-17081.554969999997</v>
      </c>
      <c r="C285" s="59">
        <v>-4621.7463899999993</v>
      </c>
      <c r="D285" s="59">
        <v>-29052.546059999997</v>
      </c>
      <c r="E285" s="59">
        <v>-17726.49092</v>
      </c>
      <c r="F285" s="59">
        <v>-35841.750690000001</v>
      </c>
      <c r="G285" s="59">
        <v>-2175.8089100000002</v>
      </c>
      <c r="H285" s="59">
        <v>-1179.4882</v>
      </c>
      <c r="I285" s="59">
        <v>-587.11743999999999</v>
      </c>
      <c r="J285" s="59">
        <v>0</v>
      </c>
      <c r="K285" s="59">
        <v>0</v>
      </c>
      <c r="L285" s="59">
        <v>-7911.0404900000003</v>
      </c>
      <c r="M285" s="59">
        <v>-153.67608999999999</v>
      </c>
      <c r="N285" s="59">
        <v>-22390.177920000002</v>
      </c>
      <c r="O285" s="59">
        <v>0</v>
      </c>
      <c r="P285" s="59">
        <v>-138721.39808000001</v>
      </c>
    </row>
    <row r="286" spans="1:16" s="48" customFormat="1" ht="11.25">
      <c r="A286" s="436" t="s">
        <v>265</v>
      </c>
      <c r="B286" s="59">
        <v>0</v>
      </c>
      <c r="C286" s="59">
        <v>-335.29079999999999</v>
      </c>
      <c r="D286" s="59">
        <v>-168.34323000000001</v>
      </c>
      <c r="E286" s="59">
        <v>0</v>
      </c>
      <c r="F286" s="59">
        <v>-33.069000000000003</v>
      </c>
      <c r="G286" s="59">
        <v>0</v>
      </c>
      <c r="H286" s="59">
        <v>0</v>
      </c>
      <c r="I286" s="59">
        <v>-300.13243999999997</v>
      </c>
      <c r="J286" s="59">
        <v>0</v>
      </c>
      <c r="K286" s="59">
        <v>0</v>
      </c>
      <c r="L286" s="59">
        <v>-5768.8533399999997</v>
      </c>
      <c r="M286" s="59">
        <v>-1445.98101</v>
      </c>
      <c r="N286" s="59">
        <v>-6899.0394500000002</v>
      </c>
      <c r="O286" s="59">
        <v>0</v>
      </c>
      <c r="P286" s="59">
        <v>-14950.709269999999</v>
      </c>
    </row>
    <row r="287" spans="1:16" s="48" customFormat="1" ht="11.25">
      <c r="A287" s="436" t="s">
        <v>266</v>
      </c>
      <c r="B287" s="59">
        <v>-4.1731699999999998</v>
      </c>
      <c r="C287" s="59">
        <v>-3205.0970299999999</v>
      </c>
      <c r="D287" s="59">
        <v>-9298.6335199999994</v>
      </c>
      <c r="E287" s="59">
        <v>-117.67413000000001</v>
      </c>
      <c r="F287" s="59">
        <v>-12303.083699999999</v>
      </c>
      <c r="G287" s="59">
        <v>0</v>
      </c>
      <c r="H287" s="59">
        <v>-668.83411000000001</v>
      </c>
      <c r="I287" s="59">
        <v>-12871.80702</v>
      </c>
      <c r="J287" s="59">
        <v>0</v>
      </c>
      <c r="K287" s="59">
        <v>0</v>
      </c>
      <c r="L287" s="59">
        <v>-4903.6390799999999</v>
      </c>
      <c r="M287" s="59">
        <v>-4776.6794900000004</v>
      </c>
      <c r="N287" s="59">
        <v>-3878.6926200000003</v>
      </c>
      <c r="O287" s="59">
        <v>-48.822189999999999</v>
      </c>
      <c r="P287" s="59">
        <v>-52077.136060000004</v>
      </c>
    </row>
    <row r="288" spans="1:16" s="48" customFormat="1" ht="11.25">
      <c r="A288" s="436" t="s">
        <v>267</v>
      </c>
      <c r="B288" s="59">
        <v>0</v>
      </c>
      <c r="C288" s="59">
        <v>0</v>
      </c>
      <c r="D288" s="59">
        <v>0</v>
      </c>
      <c r="E288" s="59">
        <v>0</v>
      </c>
      <c r="F288" s="59">
        <v>-1.91031</v>
      </c>
      <c r="G288" s="59">
        <v>0</v>
      </c>
      <c r="H288" s="59">
        <v>0</v>
      </c>
      <c r="I288" s="59">
        <v>0</v>
      </c>
      <c r="J288" s="59">
        <v>0</v>
      </c>
      <c r="K288" s="59">
        <v>0</v>
      </c>
      <c r="L288" s="59">
        <v>0</v>
      </c>
      <c r="M288" s="59">
        <v>0</v>
      </c>
      <c r="N288" s="59">
        <v>0</v>
      </c>
      <c r="O288" s="59">
        <v>0</v>
      </c>
      <c r="P288" s="59">
        <v>-1.91031</v>
      </c>
    </row>
    <row r="289" spans="1:16" s="48" customFormat="1" ht="12" thickBot="1">
      <c r="A289" s="436" t="s">
        <v>268</v>
      </c>
      <c r="B289" s="59">
        <v>0</v>
      </c>
      <c r="C289" s="59">
        <v>-759.39366000000007</v>
      </c>
      <c r="D289" s="59">
        <v>-206.87948</v>
      </c>
      <c r="E289" s="59">
        <v>0</v>
      </c>
      <c r="F289" s="59">
        <v>-592.16408999999999</v>
      </c>
      <c r="G289" s="59">
        <v>0</v>
      </c>
      <c r="H289" s="59">
        <v>-23.040970000000002</v>
      </c>
      <c r="I289" s="59">
        <v>0</v>
      </c>
      <c r="J289" s="59">
        <v>0</v>
      </c>
      <c r="K289" s="59">
        <v>0</v>
      </c>
      <c r="L289" s="59">
        <v>0</v>
      </c>
      <c r="M289" s="59">
        <v>0</v>
      </c>
      <c r="N289" s="59">
        <v>0</v>
      </c>
      <c r="O289" s="59">
        <v>-349.81572999999997</v>
      </c>
      <c r="P289" s="59">
        <v>-1931.29393</v>
      </c>
    </row>
    <row r="290" spans="1:16" s="48" customFormat="1" ht="12.75" thickTop="1" thickBot="1">
      <c r="A290" s="421" t="s">
        <v>269</v>
      </c>
      <c r="B290" s="61">
        <v>817440.96897000005</v>
      </c>
      <c r="C290" s="61">
        <v>1170500.8474699999</v>
      </c>
      <c r="D290" s="61">
        <v>1139815.0920899999</v>
      </c>
      <c r="E290" s="61">
        <v>930527.72276999999</v>
      </c>
      <c r="F290" s="61">
        <v>622147.32918</v>
      </c>
      <c r="G290" s="61">
        <v>374497.90229</v>
      </c>
      <c r="H290" s="61">
        <v>435928.62832000002</v>
      </c>
      <c r="I290" s="61">
        <v>948478.97304999991</v>
      </c>
      <c r="J290" s="61">
        <v>10671.64603</v>
      </c>
      <c r="K290" s="61">
        <v>16585.098150000002</v>
      </c>
      <c r="L290" s="61">
        <v>720208.60133000009</v>
      </c>
      <c r="M290" s="61">
        <v>159515.32303999999</v>
      </c>
      <c r="N290" s="61">
        <v>505407.79991</v>
      </c>
      <c r="O290" s="61">
        <v>660227.49047000008</v>
      </c>
      <c r="P290" s="61">
        <v>8511953.4230700005</v>
      </c>
    </row>
    <row r="291" spans="1:16" s="48" customFormat="1" ht="12.75" thickTop="1" thickBot="1">
      <c r="A291" s="424" t="s">
        <v>270</v>
      </c>
      <c r="B291" s="58">
        <v>-551315.50676000002</v>
      </c>
      <c r="C291" s="58">
        <v>-942560.71944000002</v>
      </c>
      <c r="D291" s="58">
        <v>-850499.13257000002</v>
      </c>
      <c r="E291" s="58">
        <v>-550628.84327999991</v>
      </c>
      <c r="F291" s="58">
        <v>-458564.36012000003</v>
      </c>
      <c r="G291" s="58">
        <v>-228942.65372</v>
      </c>
      <c r="H291" s="58">
        <v>-289243.48349000001</v>
      </c>
      <c r="I291" s="58">
        <v>-644234.54131</v>
      </c>
      <c r="J291" s="58">
        <v>-10453.98299</v>
      </c>
      <c r="K291" s="58">
        <v>-19842.1378</v>
      </c>
      <c r="L291" s="58">
        <v>-625669.90865</v>
      </c>
      <c r="M291" s="58">
        <v>-133653.91462</v>
      </c>
      <c r="N291" s="58">
        <v>-431497.96391000005</v>
      </c>
      <c r="O291" s="58">
        <v>-502064.25368000002</v>
      </c>
      <c r="P291" s="58">
        <v>-6239171.4023400005</v>
      </c>
    </row>
    <row r="292" spans="1:16" s="48" customFormat="1" ht="12" thickTop="1">
      <c r="A292" s="436" t="s">
        <v>271</v>
      </c>
      <c r="B292" s="59">
        <v>-239939.52502</v>
      </c>
      <c r="C292" s="59">
        <v>-506570.96013000002</v>
      </c>
      <c r="D292" s="59">
        <v>-341043.77566000004</v>
      </c>
      <c r="E292" s="59">
        <v>-269278.45447000006</v>
      </c>
      <c r="F292" s="59">
        <v>-200799.88602999999</v>
      </c>
      <c r="G292" s="59">
        <v>-113961.5197</v>
      </c>
      <c r="H292" s="59">
        <v>-159370.81088999999</v>
      </c>
      <c r="I292" s="59">
        <v>-384235.67826999997</v>
      </c>
      <c r="J292" s="59">
        <v>-6107.55717</v>
      </c>
      <c r="K292" s="59">
        <v>-11757.95399</v>
      </c>
      <c r="L292" s="59">
        <v>-385680.44364000001</v>
      </c>
      <c r="M292" s="59">
        <v>-77815.918900000004</v>
      </c>
      <c r="N292" s="59">
        <v>-243309.99530000001</v>
      </c>
      <c r="O292" s="59">
        <v>-319231.53247999999</v>
      </c>
      <c r="P292" s="59">
        <v>-3259104.0116500002</v>
      </c>
    </row>
    <row r="293" spans="1:16" s="48" customFormat="1" ht="11.25">
      <c r="A293" s="436" t="s">
        <v>272</v>
      </c>
      <c r="B293" s="59">
        <v>-48815.532429999999</v>
      </c>
      <c r="C293" s="59">
        <v>-108348.01056</v>
      </c>
      <c r="D293" s="59">
        <v>-80837.433239999998</v>
      </c>
      <c r="E293" s="59">
        <v>-61392.918210000003</v>
      </c>
      <c r="F293" s="59">
        <v>-42292.174890000002</v>
      </c>
      <c r="G293" s="59">
        <v>-21386.509239999999</v>
      </c>
      <c r="H293" s="59">
        <v>-25180.638190000001</v>
      </c>
      <c r="I293" s="59">
        <v>-55403.80947</v>
      </c>
      <c r="J293" s="59">
        <v>-1379.5216200000002</v>
      </c>
      <c r="K293" s="59">
        <v>-1530.3325400000001</v>
      </c>
      <c r="L293" s="59">
        <v>-39942.008670000003</v>
      </c>
      <c r="M293" s="59">
        <v>-7347.4575300000006</v>
      </c>
      <c r="N293" s="59">
        <v>-25215.360690000001</v>
      </c>
      <c r="O293" s="59">
        <v>-30320.959739999998</v>
      </c>
      <c r="P293" s="59">
        <v>-549392.66701999994</v>
      </c>
    </row>
    <row r="294" spans="1:16" s="48" customFormat="1" ht="11.25">
      <c r="A294" s="436" t="s">
        <v>273</v>
      </c>
      <c r="B294" s="59">
        <v>-6101.9815199999994</v>
      </c>
      <c r="C294" s="59">
        <v>-8575.8500999999997</v>
      </c>
      <c r="D294" s="59">
        <v>-4642.9012499999999</v>
      </c>
      <c r="E294" s="59">
        <v>-3621.1649199999997</v>
      </c>
      <c r="F294" s="59">
        <v>-2113.2266300000001</v>
      </c>
      <c r="G294" s="59">
        <v>-2057.7089999999998</v>
      </c>
      <c r="H294" s="59">
        <v>-2802.7653</v>
      </c>
      <c r="I294" s="59">
        <v>-4199.9127800000006</v>
      </c>
      <c r="J294" s="59">
        <v>-254.46467999999999</v>
      </c>
      <c r="K294" s="59">
        <v>-164.23670999999999</v>
      </c>
      <c r="L294" s="59">
        <v>-1888.5147899999999</v>
      </c>
      <c r="M294" s="59">
        <v>-769.44533999999999</v>
      </c>
      <c r="N294" s="59">
        <v>-1793.35151</v>
      </c>
      <c r="O294" s="59">
        <v>-2348.6636100000001</v>
      </c>
      <c r="P294" s="59">
        <v>-41334.188139999998</v>
      </c>
    </row>
    <row r="295" spans="1:16" s="48" customFormat="1" ht="11.25">
      <c r="A295" s="436" t="s">
        <v>274</v>
      </c>
      <c r="B295" s="59">
        <v>-14476.35</v>
      </c>
      <c r="C295" s="59">
        <v>-20678.45348</v>
      </c>
      <c r="D295" s="59">
        <v>-21623.776329999997</v>
      </c>
      <c r="E295" s="59">
        <v>-14464.60745</v>
      </c>
      <c r="F295" s="59">
        <v>-8596.9736699999994</v>
      </c>
      <c r="G295" s="59">
        <v>-6474.8564100000003</v>
      </c>
      <c r="H295" s="59">
        <v>-9674.9122100000004</v>
      </c>
      <c r="I295" s="59">
        <v>-20484.17367</v>
      </c>
      <c r="J295" s="59">
        <v>-452.67385999999999</v>
      </c>
      <c r="K295" s="59">
        <v>-1790.95839</v>
      </c>
      <c r="L295" s="59">
        <v>-17424.97594</v>
      </c>
      <c r="M295" s="59">
        <v>-4959.30753</v>
      </c>
      <c r="N295" s="59">
        <v>-9351.7007799999992</v>
      </c>
      <c r="O295" s="59">
        <v>-15963.9411</v>
      </c>
      <c r="P295" s="59">
        <v>-166417.66081999999</v>
      </c>
    </row>
    <row r="296" spans="1:16" s="48" customFormat="1" ht="11.25">
      <c r="A296" s="436" t="s">
        <v>275</v>
      </c>
      <c r="B296" s="59">
        <v>-44134.411549999997</v>
      </c>
      <c r="C296" s="59">
        <v>-48047.682679999998</v>
      </c>
      <c r="D296" s="59">
        <v>-62920.675350000005</v>
      </c>
      <c r="E296" s="59">
        <v>-5865.2972900000004</v>
      </c>
      <c r="F296" s="59">
        <v>-38535.751200000006</v>
      </c>
      <c r="G296" s="59">
        <v>-1627.41102</v>
      </c>
      <c r="H296" s="59">
        <v>-3022.44605</v>
      </c>
      <c r="I296" s="59">
        <v>-39069.069840000004</v>
      </c>
      <c r="J296" s="59">
        <v>-668.49590999999998</v>
      </c>
      <c r="K296" s="59">
        <v>-909.62675999999999</v>
      </c>
      <c r="L296" s="59">
        <v>-33764.092340000003</v>
      </c>
      <c r="M296" s="59">
        <v>-7786.1995499999994</v>
      </c>
      <c r="N296" s="59">
        <v>-25438.800449999999</v>
      </c>
      <c r="O296" s="59">
        <v>-28294.816850000003</v>
      </c>
      <c r="P296" s="59">
        <v>-340084.77683999995</v>
      </c>
    </row>
    <row r="297" spans="1:16" s="48" customFormat="1" ht="11.25">
      <c r="A297" s="436" t="s">
        <v>276</v>
      </c>
      <c r="B297" s="59">
        <v>-9948.8547899999994</v>
      </c>
      <c r="C297" s="59">
        <v>-21871.55284</v>
      </c>
      <c r="D297" s="59">
        <v>-28983.88249</v>
      </c>
      <c r="E297" s="59">
        <v>-18247.602269999999</v>
      </c>
      <c r="F297" s="59">
        <v>-15567.807070000001</v>
      </c>
      <c r="G297" s="59">
        <v>-4835.1560199999994</v>
      </c>
      <c r="H297" s="59">
        <v>-5011.3714800000007</v>
      </c>
      <c r="I297" s="59">
        <v>-12164.954960000001</v>
      </c>
      <c r="J297" s="59">
        <v>-244.76670999999999</v>
      </c>
      <c r="K297" s="59">
        <v>-398.11953000000005</v>
      </c>
      <c r="L297" s="59">
        <v>-7378.2003600000007</v>
      </c>
      <c r="M297" s="59">
        <v>-2307.7100499999997</v>
      </c>
      <c r="N297" s="59">
        <v>-4635.3917799999999</v>
      </c>
      <c r="O297" s="59">
        <v>-6335.7781599999998</v>
      </c>
      <c r="P297" s="59">
        <v>-137931.14851</v>
      </c>
    </row>
    <row r="298" spans="1:16" s="48" customFormat="1" ht="11.25">
      <c r="A298" s="436" t="s">
        <v>277</v>
      </c>
      <c r="B298" s="59">
        <v>-25452.00834</v>
      </c>
      <c r="C298" s="59">
        <v>-51221.413200000003</v>
      </c>
      <c r="D298" s="59">
        <v>-49687.462610000002</v>
      </c>
      <c r="E298" s="59">
        <v>-25883.531190000002</v>
      </c>
      <c r="F298" s="59">
        <v>-13360.11951</v>
      </c>
      <c r="G298" s="59">
        <v>-6255.9770799999997</v>
      </c>
      <c r="H298" s="59">
        <v>-11475.911169999999</v>
      </c>
      <c r="I298" s="59">
        <v>-19213.744850000003</v>
      </c>
      <c r="J298" s="59">
        <v>-226.34696</v>
      </c>
      <c r="K298" s="59">
        <v>-311.55052000000001</v>
      </c>
      <c r="L298" s="59">
        <v>-19142.459429999999</v>
      </c>
      <c r="M298" s="59">
        <v>-3447.4287200000003</v>
      </c>
      <c r="N298" s="59">
        <v>-15734.751900000001</v>
      </c>
      <c r="O298" s="59">
        <v>-12784.847730000001</v>
      </c>
      <c r="P298" s="59">
        <v>-254197.55321000001</v>
      </c>
    </row>
    <row r="299" spans="1:16" s="48" customFormat="1" ht="11.25">
      <c r="A299" s="436" t="s">
        <v>278</v>
      </c>
      <c r="B299" s="59">
        <v>-7942.1736500000006</v>
      </c>
      <c r="C299" s="59">
        <v>-2253.0524599999999</v>
      </c>
      <c r="D299" s="59">
        <v>-38478.352229999997</v>
      </c>
      <c r="E299" s="59">
        <v>-5526.1605</v>
      </c>
      <c r="F299" s="59">
        <v>-6019.9058700000005</v>
      </c>
      <c r="G299" s="59">
        <v>-5186.7039100000002</v>
      </c>
      <c r="H299" s="59">
        <v>-3977.4305099999997</v>
      </c>
      <c r="I299" s="59">
        <v>-6072.5416100000002</v>
      </c>
      <c r="J299" s="59">
        <v>-80.399690000000007</v>
      </c>
      <c r="K299" s="59">
        <v>-40.499600000000001</v>
      </c>
      <c r="L299" s="59">
        <v>-16621.103500000001</v>
      </c>
      <c r="M299" s="59">
        <v>-1471.5386000000001</v>
      </c>
      <c r="N299" s="59">
        <v>-13536.8992</v>
      </c>
      <c r="O299" s="59">
        <v>-1779.8243400000001</v>
      </c>
      <c r="P299" s="59">
        <v>-108986.58567</v>
      </c>
    </row>
    <row r="300" spans="1:16" s="48" customFormat="1" ht="12" thickBot="1">
      <c r="A300" s="436" t="s">
        <v>279</v>
      </c>
      <c r="B300" s="59">
        <v>-154504.66946</v>
      </c>
      <c r="C300" s="59">
        <v>-174993.74399000002</v>
      </c>
      <c r="D300" s="59">
        <v>-222280.87341</v>
      </c>
      <c r="E300" s="59">
        <v>-146349.10697999998</v>
      </c>
      <c r="F300" s="59">
        <v>-131278.51525</v>
      </c>
      <c r="G300" s="59">
        <v>-67156.81134</v>
      </c>
      <c r="H300" s="59">
        <v>-68727.197690000001</v>
      </c>
      <c r="I300" s="59">
        <v>-103390.65586</v>
      </c>
      <c r="J300" s="59">
        <v>-1039.75639</v>
      </c>
      <c r="K300" s="59">
        <v>-2938.8597599999998</v>
      </c>
      <c r="L300" s="59">
        <v>-103828.10998000001</v>
      </c>
      <c r="M300" s="59">
        <v>-27748.9084</v>
      </c>
      <c r="N300" s="59">
        <v>-92481.712299999999</v>
      </c>
      <c r="O300" s="59">
        <v>-85003.889670000004</v>
      </c>
      <c r="P300" s="59">
        <v>-1381722.81048</v>
      </c>
    </row>
    <row r="301" spans="1:16" s="48" customFormat="1" ht="12.75" thickTop="1" thickBot="1">
      <c r="A301" s="424" t="s">
        <v>280</v>
      </c>
      <c r="B301" s="58">
        <v>266125.46221000003</v>
      </c>
      <c r="C301" s="58">
        <v>227940.12802999999</v>
      </c>
      <c r="D301" s="58">
        <v>289315.95951999997</v>
      </c>
      <c r="E301" s="58">
        <v>379898.87949000002</v>
      </c>
      <c r="F301" s="58">
        <v>163582.96906</v>
      </c>
      <c r="G301" s="58">
        <v>145555.24857</v>
      </c>
      <c r="H301" s="58">
        <v>146685.14483</v>
      </c>
      <c r="I301" s="58">
        <v>304244.43174000003</v>
      </c>
      <c r="J301" s="58">
        <v>217.66304</v>
      </c>
      <c r="K301" s="58">
        <v>-3257.0396499999997</v>
      </c>
      <c r="L301" s="58">
        <v>94538.692680000007</v>
      </c>
      <c r="M301" s="58">
        <v>25861.408420000003</v>
      </c>
      <c r="N301" s="58">
        <v>73909.835999999996</v>
      </c>
      <c r="O301" s="58">
        <v>158163.23679</v>
      </c>
      <c r="P301" s="58">
        <v>2272782.02073</v>
      </c>
    </row>
    <row r="302" spans="1:16" s="48" customFormat="1" ht="12" thickTop="1">
      <c r="A302" s="458" t="s">
        <v>281</v>
      </c>
      <c r="B302" s="59">
        <v>6010.9795199999999</v>
      </c>
      <c r="C302" s="59">
        <v>30.424240000000001</v>
      </c>
      <c r="D302" s="59">
        <v>1721.3071200000002</v>
      </c>
      <c r="E302" s="59">
        <v>122229.23901999999</v>
      </c>
      <c r="F302" s="59">
        <v>-208.62520999999998</v>
      </c>
      <c r="G302" s="59">
        <v>73699.743780000004</v>
      </c>
      <c r="H302" s="59">
        <v>695.69718999999998</v>
      </c>
      <c r="I302" s="59">
        <v>2.3097699999999999</v>
      </c>
      <c r="J302" s="59">
        <v>-2.10894</v>
      </c>
      <c r="K302" s="59">
        <v>-0.40999000000000002</v>
      </c>
      <c r="L302" s="59">
        <v>260.57760999999999</v>
      </c>
      <c r="M302" s="59">
        <v>6.6935200000000004</v>
      </c>
      <c r="N302" s="59">
        <v>0.59013000000000004</v>
      </c>
      <c r="O302" s="59">
        <v>8.7620000000000003E-2</v>
      </c>
      <c r="P302" s="59">
        <v>204446.50537999999</v>
      </c>
    </row>
    <row r="303" spans="1:16" s="48" customFormat="1" ht="11.25">
      <c r="A303" s="436" t="s">
        <v>282</v>
      </c>
      <c r="B303" s="59">
        <v>5442.3590100000001</v>
      </c>
      <c r="C303" s="59">
        <v>1.0000000000000001E-5</v>
      </c>
      <c r="D303" s="59">
        <v>-1042.29197</v>
      </c>
      <c r="E303" s="59">
        <v>122208.04085999999</v>
      </c>
      <c r="F303" s="59">
        <v>-211.54782</v>
      </c>
      <c r="G303" s="59">
        <v>73607.802859999996</v>
      </c>
      <c r="H303" s="59">
        <v>148.18417000000002</v>
      </c>
      <c r="I303" s="59">
        <v>0</v>
      </c>
      <c r="J303" s="59">
        <v>-2.10894</v>
      </c>
      <c r="K303" s="59">
        <v>-0.40999000000000002</v>
      </c>
      <c r="L303" s="59">
        <v>61.049889999999998</v>
      </c>
      <c r="M303" s="59">
        <v>3.5999999999999997E-4</v>
      </c>
      <c r="N303" s="59">
        <v>0</v>
      </c>
      <c r="O303" s="59">
        <v>8.7620000000000003E-2</v>
      </c>
      <c r="P303" s="59">
        <v>200211.16605999999</v>
      </c>
    </row>
    <row r="304" spans="1:16" s="48" customFormat="1" ht="11.25">
      <c r="A304" s="436" t="s">
        <v>283</v>
      </c>
      <c r="B304" s="59">
        <v>568.62050999999997</v>
      </c>
      <c r="C304" s="59">
        <v>30.424229999999998</v>
      </c>
      <c r="D304" s="59">
        <v>2763.5990899999997</v>
      </c>
      <c r="E304" s="59">
        <v>21.198160000000001</v>
      </c>
      <c r="F304" s="59">
        <v>2.9226100000000002</v>
      </c>
      <c r="G304" s="59">
        <v>91.940919999999991</v>
      </c>
      <c r="H304" s="59">
        <v>547.51301999999998</v>
      </c>
      <c r="I304" s="59">
        <v>2.3097699999999999</v>
      </c>
      <c r="J304" s="59">
        <v>0</v>
      </c>
      <c r="K304" s="59">
        <v>0</v>
      </c>
      <c r="L304" s="59">
        <v>199.52771999999999</v>
      </c>
      <c r="M304" s="59">
        <v>6.6931599999999998</v>
      </c>
      <c r="N304" s="59">
        <v>0.59013000000000004</v>
      </c>
      <c r="O304" s="59">
        <v>0</v>
      </c>
      <c r="P304" s="59">
        <v>4235.33932</v>
      </c>
    </row>
    <row r="305" spans="1:17" s="48" customFormat="1" ht="11.25">
      <c r="A305" s="458" t="s">
        <v>284</v>
      </c>
      <c r="B305" s="59">
        <v>-6315.2347800000007</v>
      </c>
      <c r="C305" s="59">
        <v>-148.06435999999999</v>
      </c>
      <c r="D305" s="59">
        <v>-2203.4956099999999</v>
      </c>
      <c r="E305" s="59">
        <v>-122083.39416</v>
      </c>
      <c r="F305" s="59">
        <v>-54.400820000000003</v>
      </c>
      <c r="G305" s="59">
        <v>-73691.768230000001</v>
      </c>
      <c r="H305" s="59">
        <v>-13.782860000000001</v>
      </c>
      <c r="I305" s="59">
        <v>-12.383749999999999</v>
      </c>
      <c r="J305" s="59">
        <v>0</v>
      </c>
      <c r="K305" s="59">
        <v>5.04739</v>
      </c>
      <c r="L305" s="59">
        <v>-85.291339999999991</v>
      </c>
      <c r="M305" s="59">
        <v>-6.1571999999999996</v>
      </c>
      <c r="N305" s="59">
        <v>0</v>
      </c>
      <c r="O305" s="59">
        <v>-0.35076999999999997</v>
      </c>
      <c r="P305" s="59">
        <v>-204609.27649000002</v>
      </c>
    </row>
    <row r="306" spans="1:17" s="48" customFormat="1" ht="11.25">
      <c r="A306" s="436" t="s">
        <v>285</v>
      </c>
      <c r="B306" s="59">
        <v>-6226.7392199999995</v>
      </c>
      <c r="C306" s="59">
        <v>0</v>
      </c>
      <c r="D306" s="59">
        <v>-92.34308</v>
      </c>
      <c r="E306" s="59">
        <v>-122025.36926000001</v>
      </c>
      <c r="F306" s="59">
        <v>-49.239980000000003</v>
      </c>
      <c r="G306" s="59">
        <v>-73598.236279999997</v>
      </c>
      <c r="H306" s="59">
        <v>-0.1736</v>
      </c>
      <c r="I306" s="59">
        <v>0</v>
      </c>
      <c r="J306" s="59">
        <v>0</v>
      </c>
      <c r="K306" s="59">
        <v>5.04739</v>
      </c>
      <c r="L306" s="59">
        <v>-2.46454</v>
      </c>
      <c r="M306" s="59">
        <v>-7.7000000000000007E-4</v>
      </c>
      <c r="N306" s="59">
        <v>0</v>
      </c>
      <c r="O306" s="59">
        <v>-8.3999999999999993E-4</v>
      </c>
      <c r="P306" s="59">
        <v>-201989.52018000002</v>
      </c>
    </row>
    <row r="307" spans="1:17" s="48" customFormat="1" ht="12" thickBot="1">
      <c r="A307" s="436" t="s">
        <v>286</v>
      </c>
      <c r="B307" s="59">
        <v>-88.495559999999998</v>
      </c>
      <c r="C307" s="59">
        <v>-148.06435999999999</v>
      </c>
      <c r="D307" s="59">
        <v>-2111.1525299999998</v>
      </c>
      <c r="E307" s="59">
        <v>-58.024900000000002</v>
      </c>
      <c r="F307" s="59">
        <v>-5.1608400000000003</v>
      </c>
      <c r="G307" s="59">
        <v>-93.531949999999995</v>
      </c>
      <c r="H307" s="59">
        <v>-13.609260000000001</v>
      </c>
      <c r="I307" s="59">
        <v>-12.383749999999999</v>
      </c>
      <c r="J307" s="59">
        <v>0</v>
      </c>
      <c r="K307" s="59">
        <v>0</v>
      </c>
      <c r="L307" s="59">
        <v>-82.826800000000006</v>
      </c>
      <c r="M307" s="59">
        <v>-6.1564300000000003</v>
      </c>
      <c r="N307" s="59">
        <v>0</v>
      </c>
      <c r="O307" s="59">
        <v>-0.34993000000000002</v>
      </c>
      <c r="P307" s="59">
        <v>-2619.7563100000002</v>
      </c>
    </row>
    <row r="308" spans="1:17" s="48" customFormat="1" ht="12.75" thickTop="1" thickBot="1">
      <c r="A308" s="424" t="s">
        <v>287</v>
      </c>
      <c r="B308" s="58">
        <v>265821.20694999996</v>
      </c>
      <c r="C308" s="58">
        <v>227822.48791</v>
      </c>
      <c r="D308" s="58">
        <v>288833.77102999995</v>
      </c>
      <c r="E308" s="58">
        <v>380044.72435000003</v>
      </c>
      <c r="F308" s="58">
        <v>163319.94302999999</v>
      </c>
      <c r="G308" s="58">
        <v>145563.22412</v>
      </c>
      <c r="H308" s="58">
        <v>147367.05916</v>
      </c>
      <c r="I308" s="58">
        <v>304234.35775999998</v>
      </c>
      <c r="J308" s="58">
        <v>215.55410000000001</v>
      </c>
      <c r="K308" s="58">
        <v>-3252.4022500000001</v>
      </c>
      <c r="L308" s="58">
        <v>94713.978950000004</v>
      </c>
      <c r="M308" s="58">
        <v>25861.944739999999</v>
      </c>
      <c r="N308" s="58">
        <v>73910.426129999993</v>
      </c>
      <c r="O308" s="58">
        <v>158162.97363999998</v>
      </c>
      <c r="P308" s="58">
        <v>2272619.2496199999</v>
      </c>
    </row>
    <row r="309" spans="1:17" s="48" customFormat="1" ht="12.75" thickTop="1" thickBot="1">
      <c r="A309" s="436" t="s">
        <v>288</v>
      </c>
      <c r="B309" s="59">
        <v>3745.8568300000002</v>
      </c>
      <c r="C309" s="59">
        <v>-2.0000000000000002E-5</v>
      </c>
      <c r="D309" s="59">
        <v>11046.940289999999</v>
      </c>
      <c r="E309" s="59">
        <v>994.20584999999994</v>
      </c>
      <c r="F309" s="59">
        <v>5413.7866199999999</v>
      </c>
      <c r="G309" s="59">
        <v>1.81002</v>
      </c>
      <c r="H309" s="59">
        <v>353.13015999999999</v>
      </c>
      <c r="I309" s="59">
        <v>4731.0013200000003</v>
      </c>
      <c r="J309" s="59">
        <v>0</v>
      </c>
      <c r="K309" s="59">
        <v>3.2168600000000001</v>
      </c>
      <c r="L309" s="59">
        <v>4770.47739</v>
      </c>
      <c r="M309" s="59">
        <v>0</v>
      </c>
      <c r="N309" s="59">
        <v>0</v>
      </c>
      <c r="O309" s="59">
        <v>41.520449999999997</v>
      </c>
      <c r="P309" s="59">
        <v>31101.945769999998</v>
      </c>
    </row>
    <row r="310" spans="1:17" s="48" customFormat="1" ht="12.75" thickTop="1" thickBot="1">
      <c r="A310" s="424" t="s">
        <v>289</v>
      </c>
      <c r="B310" s="58">
        <v>269567.06377999997</v>
      </c>
      <c r="C310" s="58">
        <v>227822.48788999999</v>
      </c>
      <c r="D310" s="58">
        <v>299880.71132</v>
      </c>
      <c r="E310" s="58">
        <v>381038.9302</v>
      </c>
      <c r="F310" s="58">
        <v>168733.72964999999</v>
      </c>
      <c r="G310" s="58">
        <v>145565.03413999997</v>
      </c>
      <c r="H310" s="58">
        <v>147720.18932</v>
      </c>
      <c r="I310" s="58">
        <v>308965.35907999997</v>
      </c>
      <c r="J310" s="58">
        <v>215.55410000000001</v>
      </c>
      <c r="K310" s="58">
        <v>-3249.1853900000001</v>
      </c>
      <c r="L310" s="58">
        <v>99484.456340000004</v>
      </c>
      <c r="M310" s="58">
        <v>25861.944739999999</v>
      </c>
      <c r="N310" s="58">
        <v>73910.426129999993</v>
      </c>
      <c r="O310" s="58">
        <v>158204.49408999999</v>
      </c>
      <c r="P310" s="58">
        <v>2303721.19539</v>
      </c>
    </row>
    <row r="311" spans="1:17" s="48" customFormat="1" ht="12.75" thickTop="1" thickBot="1">
      <c r="A311" s="436" t="s">
        <v>290</v>
      </c>
      <c r="B311" s="59">
        <v>-808.91491000000008</v>
      </c>
      <c r="C311" s="59">
        <v>-59.55142</v>
      </c>
      <c r="D311" s="59">
        <v>-1373.1850200000001</v>
      </c>
      <c r="E311" s="59">
        <v>2229.52603</v>
      </c>
      <c r="F311" s="59">
        <v>155.78790000000001</v>
      </c>
      <c r="G311" s="59">
        <v>0</v>
      </c>
      <c r="H311" s="59">
        <v>-27.763560000000002</v>
      </c>
      <c r="I311" s="59">
        <v>-218.095</v>
      </c>
      <c r="J311" s="59">
        <v>25.46105</v>
      </c>
      <c r="K311" s="59">
        <v>37.842120000000001</v>
      </c>
      <c r="L311" s="59">
        <v>-2404.9094300000002</v>
      </c>
      <c r="M311" s="59">
        <v>-711.36440000000005</v>
      </c>
      <c r="N311" s="59">
        <v>-1201.0236200000002</v>
      </c>
      <c r="O311" s="59">
        <v>-11472.679460000001</v>
      </c>
      <c r="P311" s="59">
        <v>-15828.869720000001</v>
      </c>
    </row>
    <row r="312" spans="1:17" s="48" customFormat="1" ht="12.75" thickTop="1" thickBot="1">
      <c r="A312" s="424" t="s">
        <v>291</v>
      </c>
      <c r="B312" s="58">
        <v>268758.14887000003</v>
      </c>
      <c r="C312" s="58">
        <v>227762.93646999999</v>
      </c>
      <c r="D312" s="58">
        <v>298507.52630000003</v>
      </c>
      <c r="E312" s="58">
        <v>383268.45623000001</v>
      </c>
      <c r="F312" s="58">
        <v>168889.51755000002</v>
      </c>
      <c r="G312" s="58">
        <v>145565.03413999997</v>
      </c>
      <c r="H312" s="58">
        <v>147692.42575999998</v>
      </c>
      <c r="I312" s="58">
        <v>308747.26407999999</v>
      </c>
      <c r="J312" s="58">
        <v>241.01515000000001</v>
      </c>
      <c r="K312" s="58">
        <v>-3211.3432699999998</v>
      </c>
      <c r="L312" s="58">
        <v>97079.54690999999</v>
      </c>
      <c r="M312" s="58">
        <v>25150.58034</v>
      </c>
      <c r="N312" s="58">
        <v>72709.40251</v>
      </c>
      <c r="O312" s="58">
        <v>146731.81463000001</v>
      </c>
      <c r="P312" s="58">
        <v>2287892.3256700002</v>
      </c>
    </row>
    <row r="313" spans="1:17" s="48" customFormat="1" ht="12.75" thickTop="1" thickBot="1">
      <c r="A313" s="436" t="s">
        <v>292</v>
      </c>
      <c r="B313" s="59">
        <v>0</v>
      </c>
      <c r="C313" s="59">
        <v>0</v>
      </c>
      <c r="D313" s="59">
        <v>0</v>
      </c>
      <c r="E313" s="59">
        <v>0</v>
      </c>
      <c r="F313" s="59">
        <v>0</v>
      </c>
      <c r="G313" s="59">
        <v>0</v>
      </c>
      <c r="H313" s="59">
        <v>0</v>
      </c>
      <c r="I313" s="59">
        <v>0</v>
      </c>
      <c r="J313" s="59">
        <v>0</v>
      </c>
      <c r="K313" s="59">
        <v>0</v>
      </c>
      <c r="L313" s="59">
        <v>0</v>
      </c>
      <c r="M313" s="59">
        <v>0</v>
      </c>
      <c r="N313" s="59">
        <v>0</v>
      </c>
      <c r="O313" s="59">
        <v>0</v>
      </c>
      <c r="P313" s="59">
        <v>0</v>
      </c>
    </row>
    <row r="314" spans="1:17" s="48" customFormat="1" ht="12.75" thickTop="1" thickBot="1">
      <c r="A314" s="424" t="s">
        <v>293</v>
      </c>
      <c r="B314" s="58">
        <v>268758.14887000003</v>
      </c>
      <c r="C314" s="58">
        <v>227762.93646999999</v>
      </c>
      <c r="D314" s="58">
        <v>298507.52630000003</v>
      </c>
      <c r="E314" s="58">
        <v>383268.45623000001</v>
      </c>
      <c r="F314" s="58">
        <v>168889.51755000002</v>
      </c>
      <c r="G314" s="58">
        <v>145565.03413999997</v>
      </c>
      <c r="H314" s="58">
        <v>147692.42575999998</v>
      </c>
      <c r="I314" s="58">
        <v>308747.26407999999</v>
      </c>
      <c r="J314" s="58">
        <v>241.01515000000001</v>
      </c>
      <c r="K314" s="58">
        <v>-3211.3432699999998</v>
      </c>
      <c r="L314" s="58">
        <v>97079.54690999999</v>
      </c>
      <c r="M314" s="58">
        <v>25150.58034</v>
      </c>
      <c r="N314" s="58">
        <v>72709.40251</v>
      </c>
      <c r="O314" s="58">
        <v>146731.81463000001</v>
      </c>
      <c r="P314" s="58">
        <v>2287892.3256700002</v>
      </c>
    </row>
    <row r="315" spans="1:17" s="48" customFormat="1" ht="12.75" thickTop="1" thickBot="1">
      <c r="A315" s="458" t="s">
        <v>294</v>
      </c>
      <c r="B315" s="59">
        <v>-68911.428719999996</v>
      </c>
      <c r="C315" s="59">
        <v>-74808.3</v>
      </c>
      <c r="D315" s="59">
        <v>-98421.12165999999</v>
      </c>
      <c r="E315" s="59">
        <v>-135532.47399999999</v>
      </c>
      <c r="F315" s="59">
        <v>-27322.241999999998</v>
      </c>
      <c r="G315" s="59">
        <v>-69150.038</v>
      </c>
      <c r="H315" s="59">
        <v>-65272.263899999998</v>
      </c>
      <c r="I315" s="59">
        <v>-124852</v>
      </c>
      <c r="J315" s="59">
        <v>0</v>
      </c>
      <c r="K315" s="59">
        <v>0</v>
      </c>
      <c r="L315" s="59">
        <v>-26078.635420000002</v>
      </c>
      <c r="M315" s="59">
        <v>-2744.0000199999999</v>
      </c>
      <c r="N315" s="59">
        <v>-546.63099999999997</v>
      </c>
      <c r="O315" s="59">
        <v>-50617</v>
      </c>
      <c r="P315" s="59">
        <v>-744256.13471999997</v>
      </c>
    </row>
    <row r="316" spans="1:17" s="48" customFormat="1" ht="12.75" thickTop="1" thickBot="1">
      <c r="A316" s="424" t="s">
        <v>295</v>
      </c>
      <c r="B316" s="58">
        <v>199846.72015000001</v>
      </c>
      <c r="C316" s="58">
        <v>152954.63647</v>
      </c>
      <c r="D316" s="58">
        <v>200086.40463999999</v>
      </c>
      <c r="E316" s="58">
        <v>247735.98222999999</v>
      </c>
      <c r="F316" s="58">
        <v>141567.27555000002</v>
      </c>
      <c r="G316" s="58">
        <v>76414.996140000003</v>
      </c>
      <c r="H316" s="58">
        <v>82420.161859999993</v>
      </c>
      <c r="I316" s="58">
        <v>183895.26408000002</v>
      </c>
      <c r="J316" s="58">
        <v>241.01515000000001</v>
      </c>
      <c r="K316" s="58">
        <v>-3211.3432699999998</v>
      </c>
      <c r="L316" s="58">
        <v>71000.911489999999</v>
      </c>
      <c r="M316" s="58">
        <v>22406.580320000001</v>
      </c>
      <c r="N316" s="58">
        <v>72162.771510000006</v>
      </c>
      <c r="O316" s="58">
        <v>96114.814629999993</v>
      </c>
      <c r="P316" s="58">
        <v>1543636.19095</v>
      </c>
    </row>
    <row r="317" spans="1:17" ht="9.75" customHeight="1" thickTop="1" thickBot="1">
      <c r="A317" s="64"/>
      <c r="B317" s="414"/>
      <c r="C317" s="414"/>
      <c r="D317" s="414"/>
      <c r="E317" s="414"/>
      <c r="F317" s="414"/>
      <c r="G317" s="414"/>
      <c r="H317" s="414"/>
      <c r="I317" s="414"/>
      <c r="J317" s="414"/>
      <c r="K317" s="414"/>
      <c r="L317" s="414"/>
      <c r="M317" s="414"/>
      <c r="N317" s="414"/>
      <c r="O317" s="414"/>
      <c r="P317" s="414"/>
      <c r="Q317" s="721"/>
    </row>
    <row r="318" spans="1:17" ht="15.75" thickTop="1">
      <c r="A318" s="66"/>
      <c r="B318" s="415"/>
      <c r="C318" s="415"/>
      <c r="D318" s="415"/>
      <c r="E318" s="415"/>
      <c r="F318" s="415"/>
      <c r="G318" s="415"/>
      <c r="H318" s="415"/>
      <c r="I318" s="415"/>
      <c r="J318" s="415"/>
      <c r="K318" s="415"/>
      <c r="L318" s="415"/>
      <c r="M318" s="415"/>
      <c r="N318" s="415"/>
      <c r="O318" s="415"/>
      <c r="P318" s="415"/>
      <c r="Q318" s="721"/>
    </row>
    <row r="319" spans="1:17" ht="15.75">
      <c r="A319" s="67"/>
    </row>
    <row r="320" spans="1:17"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sqref="A1:P1"/>
    </sheetView>
  </sheetViews>
  <sheetFormatPr defaultColWidth="9.140625" defaultRowHeight="15"/>
  <cols>
    <col min="1" max="1" width="77.28515625" style="69" customWidth="1"/>
    <col min="2" max="8" width="9.28515625" style="68" customWidth="1"/>
    <col min="9" max="16" width="11.5703125" style="68" customWidth="1"/>
    <col min="17" max="256" width="9.140625" style="721"/>
    <col min="257" max="257" width="77.28515625" style="721" customWidth="1"/>
    <col min="258" max="264" width="9.28515625" style="721" customWidth="1"/>
    <col min="265" max="272" width="11.5703125" style="721" customWidth="1"/>
    <col min="273" max="512" width="9.140625" style="721"/>
    <col min="513" max="513" width="77.28515625" style="721" customWidth="1"/>
    <col min="514" max="520" width="9.28515625" style="721" customWidth="1"/>
    <col min="521" max="528" width="11.5703125" style="721" customWidth="1"/>
    <col min="529" max="768" width="9.140625" style="721"/>
    <col min="769" max="769" width="77.28515625" style="721" customWidth="1"/>
    <col min="770" max="776" width="9.28515625" style="721" customWidth="1"/>
    <col min="777" max="784" width="11.5703125" style="721" customWidth="1"/>
    <col min="785" max="1024" width="9.140625" style="721"/>
    <col min="1025" max="1025" width="77.28515625" style="721" customWidth="1"/>
    <col min="1026" max="1032" width="9.28515625" style="721" customWidth="1"/>
    <col min="1033" max="1040" width="11.5703125" style="721" customWidth="1"/>
    <col min="1041" max="1280" width="9.140625" style="721"/>
    <col min="1281" max="1281" width="77.28515625" style="721" customWidth="1"/>
    <col min="1282" max="1288" width="9.28515625" style="721" customWidth="1"/>
    <col min="1289" max="1296" width="11.5703125" style="721" customWidth="1"/>
    <col min="1297" max="1536" width="9.140625" style="721"/>
    <col min="1537" max="1537" width="77.28515625" style="721" customWidth="1"/>
    <col min="1538" max="1544" width="9.28515625" style="721" customWidth="1"/>
    <col min="1545" max="1552" width="11.5703125" style="721" customWidth="1"/>
    <col min="1553" max="1792" width="9.140625" style="721"/>
    <col min="1793" max="1793" width="77.28515625" style="721" customWidth="1"/>
    <col min="1794" max="1800" width="9.28515625" style="721" customWidth="1"/>
    <col min="1801" max="1808" width="11.5703125" style="721" customWidth="1"/>
    <col min="1809" max="2048" width="9.140625" style="721"/>
    <col min="2049" max="2049" width="77.28515625" style="721" customWidth="1"/>
    <col min="2050" max="2056" width="9.28515625" style="721" customWidth="1"/>
    <col min="2057" max="2064" width="11.5703125" style="721" customWidth="1"/>
    <col min="2065" max="2304" width="9.140625" style="721"/>
    <col min="2305" max="2305" width="77.28515625" style="721" customWidth="1"/>
    <col min="2306" max="2312" width="9.28515625" style="721" customWidth="1"/>
    <col min="2313" max="2320" width="11.5703125" style="721" customWidth="1"/>
    <col min="2321" max="2560" width="9.140625" style="721"/>
    <col min="2561" max="2561" width="77.28515625" style="721" customWidth="1"/>
    <col min="2562" max="2568" width="9.28515625" style="721" customWidth="1"/>
    <col min="2569" max="2576" width="11.5703125" style="721" customWidth="1"/>
    <col min="2577" max="2816" width="9.140625" style="721"/>
    <col min="2817" max="2817" width="77.28515625" style="721" customWidth="1"/>
    <col min="2818" max="2824" width="9.28515625" style="721" customWidth="1"/>
    <col min="2825" max="2832" width="11.5703125" style="721" customWidth="1"/>
    <col min="2833" max="3072" width="9.140625" style="721"/>
    <col min="3073" max="3073" width="77.28515625" style="721" customWidth="1"/>
    <col min="3074" max="3080" width="9.28515625" style="721" customWidth="1"/>
    <col min="3081" max="3088" width="11.5703125" style="721" customWidth="1"/>
    <col min="3089" max="3328" width="9.140625" style="721"/>
    <col min="3329" max="3329" width="77.28515625" style="721" customWidth="1"/>
    <col min="3330" max="3336" width="9.28515625" style="721" customWidth="1"/>
    <col min="3337" max="3344" width="11.5703125" style="721" customWidth="1"/>
    <col min="3345" max="3584" width="9.140625" style="721"/>
    <col min="3585" max="3585" width="77.28515625" style="721" customWidth="1"/>
    <col min="3586" max="3592" width="9.28515625" style="721" customWidth="1"/>
    <col min="3593" max="3600" width="11.5703125" style="721" customWidth="1"/>
    <col min="3601" max="3840" width="9.140625" style="721"/>
    <col min="3841" max="3841" width="77.28515625" style="721" customWidth="1"/>
    <col min="3842" max="3848" width="9.28515625" style="721" customWidth="1"/>
    <col min="3849" max="3856" width="11.5703125" style="721" customWidth="1"/>
    <col min="3857" max="4096" width="9.140625" style="721"/>
    <col min="4097" max="4097" width="77.28515625" style="721" customWidth="1"/>
    <col min="4098" max="4104" width="9.28515625" style="721" customWidth="1"/>
    <col min="4105" max="4112" width="11.5703125" style="721" customWidth="1"/>
    <col min="4113" max="4352" width="9.140625" style="721"/>
    <col min="4353" max="4353" width="77.28515625" style="721" customWidth="1"/>
    <col min="4354" max="4360" width="9.28515625" style="721" customWidth="1"/>
    <col min="4361" max="4368" width="11.5703125" style="721" customWidth="1"/>
    <col min="4369" max="4608" width="9.140625" style="721"/>
    <col min="4609" max="4609" width="77.28515625" style="721" customWidth="1"/>
    <col min="4610" max="4616" width="9.28515625" style="721" customWidth="1"/>
    <col min="4617" max="4624" width="11.5703125" style="721" customWidth="1"/>
    <col min="4625" max="4864" width="9.140625" style="721"/>
    <col min="4865" max="4865" width="77.28515625" style="721" customWidth="1"/>
    <col min="4866" max="4872" width="9.28515625" style="721" customWidth="1"/>
    <col min="4873" max="4880" width="11.5703125" style="721" customWidth="1"/>
    <col min="4881" max="5120" width="9.140625" style="721"/>
    <col min="5121" max="5121" width="77.28515625" style="721" customWidth="1"/>
    <col min="5122" max="5128" width="9.28515625" style="721" customWidth="1"/>
    <col min="5129" max="5136" width="11.5703125" style="721" customWidth="1"/>
    <col min="5137" max="5376" width="9.140625" style="721"/>
    <col min="5377" max="5377" width="77.28515625" style="721" customWidth="1"/>
    <col min="5378" max="5384" width="9.28515625" style="721" customWidth="1"/>
    <col min="5385" max="5392" width="11.5703125" style="721" customWidth="1"/>
    <col min="5393" max="5632" width="9.140625" style="721"/>
    <col min="5633" max="5633" width="77.28515625" style="721" customWidth="1"/>
    <col min="5634" max="5640" width="9.28515625" style="721" customWidth="1"/>
    <col min="5641" max="5648" width="11.5703125" style="721" customWidth="1"/>
    <col min="5649" max="5888" width="9.140625" style="721"/>
    <col min="5889" max="5889" width="77.28515625" style="721" customWidth="1"/>
    <col min="5890" max="5896" width="9.28515625" style="721" customWidth="1"/>
    <col min="5897" max="5904" width="11.5703125" style="721" customWidth="1"/>
    <col min="5905" max="6144" width="9.140625" style="721"/>
    <col min="6145" max="6145" width="77.28515625" style="721" customWidth="1"/>
    <col min="6146" max="6152" width="9.28515625" style="721" customWidth="1"/>
    <col min="6153" max="6160" width="11.5703125" style="721" customWidth="1"/>
    <col min="6161" max="6400" width="9.140625" style="721"/>
    <col min="6401" max="6401" width="77.28515625" style="721" customWidth="1"/>
    <col min="6402" max="6408" width="9.28515625" style="721" customWidth="1"/>
    <col min="6409" max="6416" width="11.5703125" style="721" customWidth="1"/>
    <col min="6417" max="6656" width="9.140625" style="721"/>
    <col min="6657" max="6657" width="77.28515625" style="721" customWidth="1"/>
    <col min="6658" max="6664" width="9.28515625" style="721" customWidth="1"/>
    <col min="6665" max="6672" width="11.5703125" style="721" customWidth="1"/>
    <col min="6673" max="6912" width="9.140625" style="721"/>
    <col min="6913" max="6913" width="77.28515625" style="721" customWidth="1"/>
    <col min="6914" max="6920" width="9.28515625" style="721" customWidth="1"/>
    <col min="6921" max="6928" width="11.5703125" style="721" customWidth="1"/>
    <col min="6929" max="7168" width="9.140625" style="721"/>
    <col min="7169" max="7169" width="77.28515625" style="721" customWidth="1"/>
    <col min="7170" max="7176" width="9.28515625" style="721" customWidth="1"/>
    <col min="7177" max="7184" width="11.5703125" style="721" customWidth="1"/>
    <col min="7185" max="7424" width="9.140625" style="721"/>
    <col min="7425" max="7425" width="77.28515625" style="721" customWidth="1"/>
    <col min="7426" max="7432" width="9.28515625" style="721" customWidth="1"/>
    <col min="7433" max="7440" width="11.5703125" style="721" customWidth="1"/>
    <col min="7441" max="7680" width="9.140625" style="721"/>
    <col min="7681" max="7681" width="77.28515625" style="721" customWidth="1"/>
    <col min="7682" max="7688" width="9.28515625" style="721" customWidth="1"/>
    <col min="7689" max="7696" width="11.5703125" style="721" customWidth="1"/>
    <col min="7697" max="7936" width="9.140625" style="721"/>
    <col min="7937" max="7937" width="77.28515625" style="721" customWidth="1"/>
    <col min="7938" max="7944" width="9.28515625" style="721" customWidth="1"/>
    <col min="7945" max="7952" width="11.5703125" style="721" customWidth="1"/>
    <col min="7953" max="8192" width="9.140625" style="721"/>
    <col min="8193" max="8193" width="77.28515625" style="721" customWidth="1"/>
    <col min="8194" max="8200" width="9.28515625" style="721" customWidth="1"/>
    <col min="8201" max="8208" width="11.5703125" style="721" customWidth="1"/>
    <col min="8209" max="8448" width="9.140625" style="721"/>
    <col min="8449" max="8449" width="77.28515625" style="721" customWidth="1"/>
    <col min="8450" max="8456" width="9.28515625" style="721" customWidth="1"/>
    <col min="8457" max="8464" width="11.5703125" style="721" customWidth="1"/>
    <col min="8465" max="8704" width="9.140625" style="721"/>
    <col min="8705" max="8705" width="77.28515625" style="721" customWidth="1"/>
    <col min="8706" max="8712" width="9.28515625" style="721" customWidth="1"/>
    <col min="8713" max="8720" width="11.5703125" style="721" customWidth="1"/>
    <col min="8721" max="8960" width="9.140625" style="721"/>
    <col min="8961" max="8961" width="77.28515625" style="721" customWidth="1"/>
    <col min="8962" max="8968" width="9.28515625" style="721" customWidth="1"/>
    <col min="8969" max="8976" width="11.5703125" style="721" customWidth="1"/>
    <col min="8977" max="9216" width="9.140625" style="721"/>
    <col min="9217" max="9217" width="77.28515625" style="721" customWidth="1"/>
    <col min="9218" max="9224" width="9.28515625" style="721" customWidth="1"/>
    <col min="9225" max="9232" width="11.5703125" style="721" customWidth="1"/>
    <col min="9233" max="9472" width="9.140625" style="721"/>
    <col min="9473" max="9473" width="77.28515625" style="721" customWidth="1"/>
    <col min="9474" max="9480" width="9.28515625" style="721" customWidth="1"/>
    <col min="9481" max="9488" width="11.5703125" style="721" customWidth="1"/>
    <col min="9489" max="9728" width="9.140625" style="721"/>
    <col min="9729" max="9729" width="77.28515625" style="721" customWidth="1"/>
    <col min="9730" max="9736" width="9.28515625" style="721" customWidth="1"/>
    <col min="9737" max="9744" width="11.5703125" style="721" customWidth="1"/>
    <col min="9745" max="9984" width="9.140625" style="721"/>
    <col min="9985" max="9985" width="77.28515625" style="721" customWidth="1"/>
    <col min="9986" max="9992" width="9.28515625" style="721" customWidth="1"/>
    <col min="9993" max="10000" width="11.5703125" style="721" customWidth="1"/>
    <col min="10001" max="10240" width="9.140625" style="721"/>
    <col min="10241" max="10241" width="77.28515625" style="721" customWidth="1"/>
    <col min="10242" max="10248" width="9.28515625" style="721" customWidth="1"/>
    <col min="10249" max="10256" width="11.5703125" style="721" customWidth="1"/>
    <col min="10257" max="10496" width="9.140625" style="721"/>
    <col min="10497" max="10497" width="77.28515625" style="721" customWidth="1"/>
    <col min="10498" max="10504" width="9.28515625" style="721" customWidth="1"/>
    <col min="10505" max="10512" width="11.5703125" style="721" customWidth="1"/>
    <col min="10513" max="10752" width="9.140625" style="721"/>
    <col min="10753" max="10753" width="77.28515625" style="721" customWidth="1"/>
    <col min="10754" max="10760" width="9.28515625" style="721" customWidth="1"/>
    <col min="10761" max="10768" width="11.5703125" style="721" customWidth="1"/>
    <col min="10769" max="11008" width="9.140625" style="721"/>
    <col min="11009" max="11009" width="77.28515625" style="721" customWidth="1"/>
    <col min="11010" max="11016" width="9.28515625" style="721" customWidth="1"/>
    <col min="11017" max="11024" width="11.5703125" style="721" customWidth="1"/>
    <col min="11025" max="11264" width="9.140625" style="721"/>
    <col min="11265" max="11265" width="77.28515625" style="721" customWidth="1"/>
    <col min="11266" max="11272" width="9.28515625" style="721" customWidth="1"/>
    <col min="11273" max="11280" width="11.5703125" style="721" customWidth="1"/>
    <col min="11281" max="11520" width="9.140625" style="721"/>
    <col min="11521" max="11521" width="77.28515625" style="721" customWidth="1"/>
    <col min="11522" max="11528" width="9.28515625" style="721" customWidth="1"/>
    <col min="11529" max="11536" width="11.5703125" style="721" customWidth="1"/>
    <col min="11537" max="11776" width="9.140625" style="721"/>
    <col min="11777" max="11777" width="77.28515625" style="721" customWidth="1"/>
    <col min="11778" max="11784" width="9.28515625" style="721" customWidth="1"/>
    <col min="11785" max="11792" width="11.5703125" style="721" customWidth="1"/>
    <col min="11793" max="12032" width="9.140625" style="721"/>
    <col min="12033" max="12033" width="77.28515625" style="721" customWidth="1"/>
    <col min="12034" max="12040" width="9.28515625" style="721" customWidth="1"/>
    <col min="12041" max="12048" width="11.5703125" style="721" customWidth="1"/>
    <col min="12049" max="12288" width="9.140625" style="721"/>
    <col min="12289" max="12289" width="77.28515625" style="721" customWidth="1"/>
    <col min="12290" max="12296" width="9.28515625" style="721" customWidth="1"/>
    <col min="12297" max="12304" width="11.5703125" style="721" customWidth="1"/>
    <col min="12305" max="12544" width="9.140625" style="721"/>
    <col min="12545" max="12545" width="77.28515625" style="721" customWidth="1"/>
    <col min="12546" max="12552" width="9.28515625" style="721" customWidth="1"/>
    <col min="12553" max="12560" width="11.5703125" style="721" customWidth="1"/>
    <col min="12561" max="12800" width="9.140625" style="721"/>
    <col min="12801" max="12801" width="77.28515625" style="721" customWidth="1"/>
    <col min="12802" max="12808" width="9.28515625" style="721" customWidth="1"/>
    <col min="12809" max="12816" width="11.5703125" style="721" customWidth="1"/>
    <col min="12817" max="13056" width="9.140625" style="721"/>
    <col min="13057" max="13057" width="77.28515625" style="721" customWidth="1"/>
    <col min="13058" max="13064" width="9.28515625" style="721" customWidth="1"/>
    <col min="13065" max="13072" width="11.5703125" style="721" customWidth="1"/>
    <col min="13073" max="13312" width="9.140625" style="721"/>
    <col min="13313" max="13313" width="77.28515625" style="721" customWidth="1"/>
    <col min="13314" max="13320" width="9.28515625" style="721" customWidth="1"/>
    <col min="13321" max="13328" width="11.5703125" style="721" customWidth="1"/>
    <col min="13329" max="13568" width="9.140625" style="721"/>
    <col min="13569" max="13569" width="77.28515625" style="721" customWidth="1"/>
    <col min="13570" max="13576" width="9.28515625" style="721" customWidth="1"/>
    <col min="13577" max="13584" width="11.5703125" style="721" customWidth="1"/>
    <col min="13585" max="13824" width="9.140625" style="721"/>
    <col min="13825" max="13825" width="77.28515625" style="721" customWidth="1"/>
    <col min="13826" max="13832" width="9.28515625" style="721" customWidth="1"/>
    <col min="13833" max="13840" width="11.5703125" style="721" customWidth="1"/>
    <col min="13841" max="14080" width="9.140625" style="721"/>
    <col min="14081" max="14081" width="77.28515625" style="721" customWidth="1"/>
    <col min="14082" max="14088" width="9.28515625" style="721" customWidth="1"/>
    <col min="14089" max="14096" width="11.5703125" style="721" customWidth="1"/>
    <col min="14097" max="14336" width="9.140625" style="721"/>
    <col min="14337" max="14337" width="77.28515625" style="721" customWidth="1"/>
    <col min="14338" max="14344" width="9.28515625" style="721" customWidth="1"/>
    <col min="14345" max="14352" width="11.5703125" style="721" customWidth="1"/>
    <col min="14353" max="14592" width="9.140625" style="721"/>
    <col min="14593" max="14593" width="77.28515625" style="721" customWidth="1"/>
    <col min="14594" max="14600" width="9.28515625" style="721" customWidth="1"/>
    <col min="14601" max="14608" width="11.5703125" style="721" customWidth="1"/>
    <col min="14609" max="14848" width="9.140625" style="721"/>
    <col min="14849" max="14849" width="77.28515625" style="721" customWidth="1"/>
    <col min="14850" max="14856" width="9.28515625" style="721" customWidth="1"/>
    <col min="14857" max="14864" width="11.5703125" style="721" customWidth="1"/>
    <col min="14865" max="15104" width="9.140625" style="721"/>
    <col min="15105" max="15105" width="77.28515625" style="721" customWidth="1"/>
    <col min="15106" max="15112" width="9.28515625" style="721" customWidth="1"/>
    <col min="15113" max="15120" width="11.5703125" style="721" customWidth="1"/>
    <col min="15121" max="15360" width="9.140625" style="721"/>
    <col min="15361" max="15361" width="77.28515625" style="721" customWidth="1"/>
    <col min="15362" max="15368" width="9.28515625" style="721" customWidth="1"/>
    <col min="15369" max="15376" width="11.5703125" style="721" customWidth="1"/>
    <col min="15377" max="15616" width="9.140625" style="721"/>
    <col min="15617" max="15617" width="77.28515625" style="721" customWidth="1"/>
    <col min="15618" max="15624" width="9.28515625" style="721" customWidth="1"/>
    <col min="15625" max="15632" width="11.5703125" style="721" customWidth="1"/>
    <col min="15633" max="15872" width="9.140625" style="721"/>
    <col min="15873" max="15873" width="77.28515625" style="721" customWidth="1"/>
    <col min="15874" max="15880" width="9.28515625" style="721" customWidth="1"/>
    <col min="15881" max="15888" width="11.5703125" style="721" customWidth="1"/>
    <col min="15889" max="16128" width="9.140625" style="721"/>
    <col min="16129" max="16129" width="77.28515625" style="721" customWidth="1"/>
    <col min="16130" max="16136" width="9.28515625" style="721" customWidth="1"/>
    <col min="16137" max="16144" width="11.5703125" style="721" customWidth="1"/>
    <col min="16145" max="16384" width="9.140625" style="721"/>
  </cols>
  <sheetData>
    <row r="1" spans="1:218" s="72" customFormat="1" ht="17.25" customHeight="1">
      <c r="A1" s="1158"/>
      <c r="B1" s="1158"/>
      <c r="C1" s="1158"/>
      <c r="D1" s="1158"/>
      <c r="E1" s="1158"/>
      <c r="F1" s="1158"/>
      <c r="G1" s="1158"/>
      <c r="H1" s="1158"/>
      <c r="I1" s="1158"/>
      <c r="J1" s="1158"/>
      <c r="K1" s="1158"/>
      <c r="L1" s="1158"/>
      <c r="M1" s="1158"/>
      <c r="N1" s="1158"/>
      <c r="O1" s="1158"/>
      <c r="P1" s="1158"/>
    </row>
    <row r="2" spans="1:218" s="62" customFormat="1" ht="27" customHeight="1">
      <c r="A2" s="1149" t="s">
        <v>1085</v>
      </c>
      <c r="B2" s="1149"/>
      <c r="C2" s="1149"/>
      <c r="D2" s="1149"/>
      <c r="E2" s="1149"/>
      <c r="F2" s="1149"/>
      <c r="G2" s="1149"/>
      <c r="H2" s="1149"/>
      <c r="I2" s="1149"/>
      <c r="J2" s="1149"/>
      <c r="K2" s="1149"/>
      <c r="L2" s="1149"/>
      <c r="M2" s="1149"/>
      <c r="N2" s="1149"/>
      <c r="O2" s="1149"/>
      <c r="P2" s="1149"/>
    </row>
    <row r="3" spans="1:218" s="62" customFormat="1" ht="27.75" customHeight="1">
      <c r="A3" s="1149" t="s">
        <v>1270</v>
      </c>
      <c r="B3" s="1149"/>
      <c r="C3" s="1149"/>
      <c r="D3" s="1149"/>
      <c r="E3" s="1149"/>
      <c r="F3" s="1149"/>
      <c r="G3" s="1149"/>
      <c r="H3" s="1149"/>
      <c r="I3" s="1149"/>
      <c r="J3" s="1149"/>
      <c r="K3" s="1149"/>
      <c r="L3" s="1149"/>
      <c r="M3" s="1149"/>
      <c r="N3" s="1149"/>
      <c r="O3" s="1149"/>
      <c r="P3" s="1149"/>
    </row>
    <row r="4" spans="1:218" s="77" customFormat="1" ht="28.5" customHeight="1">
      <c r="A4" s="1149" t="s">
        <v>1503</v>
      </c>
      <c r="B4" s="1149"/>
      <c r="C4" s="1149"/>
      <c r="D4" s="1149"/>
      <c r="E4" s="1149"/>
      <c r="F4" s="1149"/>
      <c r="G4" s="1149"/>
      <c r="H4" s="1149"/>
      <c r="I4" s="1149"/>
      <c r="J4" s="1149"/>
      <c r="K4" s="1149"/>
      <c r="L4" s="1149"/>
      <c r="M4" s="1149"/>
      <c r="N4" s="1149"/>
      <c r="O4" s="1149"/>
      <c r="P4" s="1149"/>
    </row>
    <row r="5" spans="1:218" s="62" customFormat="1" ht="9" customHeight="1">
      <c r="A5" s="1149"/>
      <c r="B5" s="1149"/>
      <c r="C5" s="1149"/>
      <c r="D5" s="1149"/>
      <c r="E5" s="1149"/>
      <c r="F5" s="1149"/>
      <c r="G5" s="1149"/>
      <c r="H5" s="1149"/>
      <c r="I5" s="1149"/>
      <c r="J5" s="1149"/>
      <c r="K5" s="1149"/>
      <c r="L5" s="1149"/>
      <c r="M5" s="1149"/>
      <c r="N5" s="1149"/>
      <c r="O5" s="1149"/>
      <c r="P5" s="1149"/>
    </row>
    <row r="6" spans="1:218" ht="6.75" customHeight="1">
      <c r="A6" s="230"/>
    </row>
    <row r="7" spans="1:218" ht="5.25" customHeight="1" thickBot="1">
      <c r="A7" s="230"/>
      <c r="B7" s="556"/>
      <c r="C7" s="556"/>
      <c r="D7" s="556"/>
      <c r="E7" s="556"/>
      <c r="F7" s="556"/>
      <c r="G7" s="556"/>
      <c r="H7" s="556"/>
      <c r="I7" s="556"/>
      <c r="J7" s="556"/>
      <c r="K7" s="556"/>
      <c r="L7" s="556"/>
      <c r="M7" s="556"/>
      <c r="N7" s="556"/>
      <c r="O7" s="556"/>
      <c r="P7" s="556"/>
    </row>
    <row r="8" spans="1:218" ht="28.5" customHeight="1" thickTop="1" thickBot="1">
      <c r="A8" s="348"/>
      <c r="B8" s="563" t="s">
        <v>297</v>
      </c>
      <c r="C8" s="563" t="s">
        <v>298</v>
      </c>
      <c r="D8" s="563" t="s">
        <v>299</v>
      </c>
      <c r="E8" s="563" t="s">
        <v>300</v>
      </c>
      <c r="F8" s="563" t="s">
        <v>301</v>
      </c>
      <c r="G8" s="563" t="s">
        <v>302</v>
      </c>
      <c r="H8" s="564" t="s">
        <v>303</v>
      </c>
      <c r="I8" s="563" t="s">
        <v>304</v>
      </c>
      <c r="J8" s="563" t="s">
        <v>305</v>
      </c>
      <c r="K8" s="563" t="s">
        <v>306</v>
      </c>
      <c r="L8" s="563" t="s">
        <v>307</v>
      </c>
      <c r="M8" s="564" t="s">
        <v>308</v>
      </c>
      <c r="N8" s="564" t="s">
        <v>1087</v>
      </c>
      <c r="O8" s="564" t="s">
        <v>1088</v>
      </c>
      <c r="P8" s="564" t="s">
        <v>309</v>
      </c>
    </row>
    <row r="9" spans="1:218" ht="12" customHeight="1" thickTop="1" thickBot="1">
      <c r="A9" s="349"/>
      <c r="B9" s="538"/>
      <c r="C9" s="538"/>
      <c r="D9" s="538"/>
      <c r="E9" s="538"/>
      <c r="F9" s="538"/>
      <c r="G9" s="538"/>
      <c r="H9" s="565"/>
      <c r="I9" s="538"/>
      <c r="J9" s="538"/>
      <c r="K9" s="538"/>
      <c r="L9" s="538"/>
      <c r="M9" s="565"/>
      <c r="N9" s="565"/>
      <c r="O9" s="565"/>
      <c r="P9" s="565"/>
    </row>
    <row r="10" spans="1:218" ht="18" customHeight="1" thickTop="1" thickBot="1">
      <c r="A10" s="78" t="s">
        <v>310</v>
      </c>
      <c r="B10" s="563"/>
      <c r="C10" s="563"/>
      <c r="D10" s="563"/>
      <c r="E10" s="563"/>
      <c r="F10" s="563"/>
      <c r="G10" s="563"/>
      <c r="H10" s="564"/>
      <c r="I10" s="563"/>
      <c r="J10" s="563"/>
      <c r="K10" s="563"/>
      <c r="L10" s="563"/>
      <c r="M10" s="564"/>
      <c r="N10" s="564"/>
      <c r="O10" s="564"/>
      <c r="P10" s="564"/>
    </row>
    <row r="11" spans="1:218" ht="18" customHeight="1" thickTop="1">
      <c r="A11" s="349" t="s">
        <v>311</v>
      </c>
      <c r="B11" s="370">
        <v>0.13450000000000001</v>
      </c>
      <c r="C11" s="370">
        <v>0.21729999999999999</v>
      </c>
      <c r="D11" s="370">
        <v>0.1137</v>
      </c>
      <c r="E11" s="370">
        <v>0.14230000000000001</v>
      </c>
      <c r="F11" s="370">
        <v>0.1295</v>
      </c>
      <c r="G11" s="370">
        <v>0.1169</v>
      </c>
      <c r="H11" s="370">
        <v>0.14230000000000001</v>
      </c>
      <c r="I11" s="370">
        <v>4.48E-2</v>
      </c>
      <c r="J11" s="370">
        <v>0.25679999999999997</v>
      </c>
      <c r="K11" s="370">
        <v>0.1421</v>
      </c>
      <c r="L11" s="370">
        <v>5.6000000000000001E-2</v>
      </c>
      <c r="M11" s="370">
        <v>6.2E-2</v>
      </c>
      <c r="N11" s="370">
        <v>5.4899999999999997E-2</v>
      </c>
      <c r="O11" s="370">
        <v>5.5800000000000002E-2</v>
      </c>
      <c r="P11" s="370">
        <v>0.1205</v>
      </c>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c r="HJ11" s="79"/>
    </row>
    <row r="12" spans="1:218" ht="20.25" customHeight="1">
      <c r="A12" s="349" t="s">
        <v>312</v>
      </c>
      <c r="B12" s="370">
        <v>0.60489999999999999</v>
      </c>
      <c r="C12" s="370">
        <v>0.56079999999999997</v>
      </c>
      <c r="D12" s="370">
        <v>0.65300000000000002</v>
      </c>
      <c r="E12" s="370">
        <v>0.61529999999999996</v>
      </c>
      <c r="F12" s="370">
        <v>0.68289999999999995</v>
      </c>
      <c r="G12" s="370">
        <v>0.65939999999999999</v>
      </c>
      <c r="H12" s="370">
        <v>0.68</v>
      </c>
      <c r="I12" s="370">
        <v>0.8206</v>
      </c>
      <c r="J12" s="370">
        <v>0.57669999999999999</v>
      </c>
      <c r="K12" s="370">
        <v>0.74819999999999998</v>
      </c>
      <c r="L12" s="370">
        <v>0.79669999999999996</v>
      </c>
      <c r="M12" s="370">
        <v>0.7661</v>
      </c>
      <c r="N12" s="370">
        <v>0.71760000000000002</v>
      </c>
      <c r="O12" s="370">
        <v>0.83089999999999997</v>
      </c>
      <c r="P12" s="370">
        <v>0.66969999999999996</v>
      </c>
    </row>
    <row r="13" spans="1:218" ht="12" customHeight="1" thickBot="1">
      <c r="A13" s="349"/>
      <c r="B13" s="370"/>
      <c r="C13" s="370"/>
      <c r="D13" s="370"/>
      <c r="E13" s="370"/>
      <c r="F13" s="370"/>
      <c r="G13" s="370"/>
      <c r="H13" s="370"/>
      <c r="I13" s="370"/>
      <c r="J13" s="370"/>
      <c r="K13" s="370"/>
      <c r="L13" s="370"/>
      <c r="M13" s="370"/>
      <c r="N13" s="370"/>
      <c r="O13" s="370"/>
      <c r="P13" s="370"/>
    </row>
    <row r="14" spans="1:218" ht="15" customHeight="1" thickTop="1" thickBot="1">
      <c r="A14" s="78" t="s">
        <v>313</v>
      </c>
      <c r="B14" s="371"/>
      <c r="C14" s="371"/>
      <c r="D14" s="371"/>
      <c r="E14" s="371"/>
      <c r="F14" s="371"/>
      <c r="G14" s="371"/>
      <c r="H14" s="371"/>
      <c r="I14" s="371"/>
      <c r="J14" s="371"/>
      <c r="K14" s="371"/>
      <c r="L14" s="371"/>
      <c r="M14" s="371"/>
      <c r="N14" s="371"/>
      <c r="O14" s="371"/>
      <c r="P14" s="371"/>
    </row>
    <row r="15" spans="1:218" ht="20.25" customHeight="1" thickTop="1">
      <c r="A15" s="350" t="s">
        <v>314</v>
      </c>
      <c r="B15" s="370">
        <v>0.83040000000000003</v>
      </c>
      <c r="C15" s="370">
        <v>0.59730000000000005</v>
      </c>
      <c r="D15" s="370">
        <v>0.83799999999999997</v>
      </c>
      <c r="E15" s="370">
        <v>0.77810000000000001</v>
      </c>
      <c r="F15" s="370">
        <v>0.82010000000000005</v>
      </c>
      <c r="G15" s="370">
        <v>0.7833</v>
      </c>
      <c r="H15" s="370">
        <v>0.81230000000000002</v>
      </c>
      <c r="I15" s="370">
        <v>0.65439999999999998</v>
      </c>
      <c r="J15" s="370">
        <v>0.29899999999999999</v>
      </c>
      <c r="K15" s="370">
        <v>0.20630000000000001</v>
      </c>
      <c r="L15" s="370">
        <v>0.71099999999999997</v>
      </c>
      <c r="M15" s="370">
        <v>0.81410000000000005</v>
      </c>
      <c r="N15" s="370">
        <v>0.81310000000000004</v>
      </c>
      <c r="O15" s="370">
        <v>0.8004</v>
      </c>
      <c r="P15" s="370">
        <v>0.76790000000000003</v>
      </c>
    </row>
    <row r="16" spans="1:218" ht="18" customHeight="1">
      <c r="A16" s="350" t="s">
        <v>315</v>
      </c>
      <c r="B16" s="370">
        <v>0.8306</v>
      </c>
      <c r="C16" s="370">
        <v>0.82550000000000001</v>
      </c>
      <c r="D16" s="370">
        <v>0.86970000000000003</v>
      </c>
      <c r="E16" s="370">
        <v>0.78990000000000005</v>
      </c>
      <c r="F16" s="370">
        <v>0.84460000000000002</v>
      </c>
      <c r="G16" s="370">
        <v>0.80159999999999998</v>
      </c>
      <c r="H16" s="370">
        <v>0.8165</v>
      </c>
      <c r="I16" s="370">
        <v>0.65700000000000003</v>
      </c>
      <c r="J16" s="370">
        <v>0.29899999999999999</v>
      </c>
      <c r="K16" s="370">
        <v>0.20630000000000001</v>
      </c>
      <c r="L16" s="370">
        <v>0.71530000000000005</v>
      </c>
      <c r="M16" s="370">
        <v>0.81410000000000005</v>
      </c>
      <c r="N16" s="370">
        <v>0.82750000000000001</v>
      </c>
      <c r="O16" s="370">
        <v>0.80840000000000001</v>
      </c>
      <c r="P16" s="370">
        <v>0.81</v>
      </c>
    </row>
    <row r="17" spans="1:16" ht="20.25" customHeight="1">
      <c r="A17" s="349" t="s">
        <v>316</v>
      </c>
      <c r="B17" s="370">
        <v>3.5200000000000002E-2</v>
      </c>
      <c r="C17" s="370">
        <v>6.9800000000000001E-2</v>
      </c>
      <c r="D17" s="370">
        <v>1.9E-2</v>
      </c>
      <c r="E17" s="370">
        <v>4.9399999999999999E-2</v>
      </c>
      <c r="F17" s="370">
        <v>5.1999999999999998E-2</v>
      </c>
      <c r="G17" s="370">
        <v>9.5500000000000002E-2</v>
      </c>
      <c r="H17" s="370">
        <v>7.6799999999999993E-2</v>
      </c>
      <c r="I17" s="370">
        <v>0.125</v>
      </c>
      <c r="J17" s="370">
        <v>0.23319999999999999</v>
      </c>
      <c r="K17" s="370">
        <v>0.37890000000000001</v>
      </c>
      <c r="L17" s="370">
        <v>9.2499999999999999E-2</v>
      </c>
      <c r="M17" s="370">
        <v>4.82E-2</v>
      </c>
      <c r="N17" s="370">
        <v>7.7600000000000002E-2</v>
      </c>
      <c r="O17" s="370">
        <v>5.45E-2</v>
      </c>
      <c r="P17" s="370">
        <v>6.0299999999999999E-2</v>
      </c>
    </row>
    <row r="18" spans="1:16" ht="20.25" customHeight="1">
      <c r="A18" s="350" t="s">
        <v>317</v>
      </c>
      <c r="B18" s="370">
        <v>2.1899999999999999E-2</v>
      </c>
      <c r="C18" s="370">
        <v>0</v>
      </c>
      <c r="D18" s="370">
        <v>1.46E-2</v>
      </c>
      <c r="E18" s="370">
        <v>2.2800000000000001E-2</v>
      </c>
      <c r="F18" s="370">
        <v>1.11E-2</v>
      </c>
      <c r="G18" s="370">
        <v>1.8800000000000001E-2</v>
      </c>
      <c r="H18" s="370">
        <v>1.9900000000000001E-2</v>
      </c>
      <c r="I18" s="370">
        <v>1.03E-2</v>
      </c>
      <c r="J18" s="370">
        <v>0</v>
      </c>
      <c r="K18" s="370">
        <v>0</v>
      </c>
      <c r="L18" s="370">
        <v>1.72E-2</v>
      </c>
      <c r="M18" s="370">
        <v>2.58E-2</v>
      </c>
      <c r="N18" s="370">
        <v>5.1000000000000004E-3</v>
      </c>
      <c r="O18" s="370">
        <v>0</v>
      </c>
      <c r="P18" s="370">
        <v>1.3299999999999999E-2</v>
      </c>
    </row>
    <row r="19" spans="1:16" ht="12" customHeight="1" thickBot="1">
      <c r="A19" s="350"/>
      <c r="B19" s="370"/>
      <c r="C19" s="370"/>
      <c r="D19" s="370"/>
      <c r="E19" s="370"/>
      <c r="F19" s="370"/>
      <c r="G19" s="370"/>
      <c r="H19" s="370"/>
      <c r="I19" s="370"/>
      <c r="J19" s="370"/>
      <c r="K19" s="370"/>
      <c r="L19" s="370"/>
      <c r="M19" s="370"/>
      <c r="N19" s="370"/>
      <c r="O19" s="370"/>
      <c r="P19" s="370"/>
    </row>
    <row r="20" spans="1:16" ht="16.5" customHeight="1" thickTop="1" thickBot="1">
      <c r="A20" s="80" t="s">
        <v>318</v>
      </c>
      <c r="B20" s="371"/>
      <c r="C20" s="371"/>
      <c r="D20" s="371"/>
      <c r="E20" s="371"/>
      <c r="F20" s="371"/>
      <c r="G20" s="371"/>
      <c r="H20" s="371"/>
      <c r="I20" s="371"/>
      <c r="J20" s="371"/>
      <c r="K20" s="371"/>
      <c r="L20" s="371"/>
      <c r="M20" s="371"/>
      <c r="N20" s="371"/>
      <c r="O20" s="371"/>
      <c r="P20" s="371"/>
    </row>
    <row r="21" spans="1:16" ht="20.25" customHeight="1" thickTop="1">
      <c r="A21" s="350" t="s">
        <v>319</v>
      </c>
      <c r="B21" s="370">
        <v>0.67279999999999995</v>
      </c>
      <c r="C21" s="370">
        <v>0.61729999999999996</v>
      </c>
      <c r="D21" s="370">
        <v>0.61450000000000005</v>
      </c>
      <c r="E21" s="370">
        <v>0.69010000000000005</v>
      </c>
      <c r="F21" s="370">
        <v>0.74529999999999996</v>
      </c>
      <c r="G21" s="370">
        <v>0.68389999999999995</v>
      </c>
      <c r="H21" s="370">
        <v>0.7833</v>
      </c>
      <c r="I21" s="370">
        <v>0.61439999999999995</v>
      </c>
      <c r="J21" s="370">
        <v>0.49309999999999998</v>
      </c>
      <c r="K21" s="370">
        <v>0.2787</v>
      </c>
      <c r="L21" s="370">
        <v>0.5776</v>
      </c>
      <c r="M21" s="370">
        <v>0.79210000000000003</v>
      </c>
      <c r="N21" s="370">
        <v>0.85060000000000002</v>
      </c>
      <c r="O21" s="370">
        <v>0.66500000000000004</v>
      </c>
      <c r="P21" s="370">
        <v>0.67820000000000003</v>
      </c>
    </row>
    <row r="22" spans="1:16" ht="20.25" customHeight="1">
      <c r="A22" s="350" t="s">
        <v>320</v>
      </c>
      <c r="B22" s="370">
        <v>0.32719999999999999</v>
      </c>
      <c r="C22" s="370">
        <v>0.38269999999999998</v>
      </c>
      <c r="D22" s="370">
        <v>0.38550000000000001</v>
      </c>
      <c r="E22" s="370">
        <v>0.30990000000000001</v>
      </c>
      <c r="F22" s="370">
        <v>0.25469999999999998</v>
      </c>
      <c r="G22" s="370">
        <v>0.31609999999999999</v>
      </c>
      <c r="H22" s="370">
        <v>0.2167</v>
      </c>
      <c r="I22" s="370">
        <v>0.3856</v>
      </c>
      <c r="J22" s="370">
        <v>0.50690000000000002</v>
      </c>
      <c r="K22" s="370">
        <v>0.72130000000000005</v>
      </c>
      <c r="L22" s="370">
        <v>0.4224</v>
      </c>
      <c r="M22" s="370">
        <v>0.2079</v>
      </c>
      <c r="N22" s="370">
        <v>0.14940000000000001</v>
      </c>
      <c r="O22" s="370">
        <v>0.33500000000000002</v>
      </c>
      <c r="P22" s="370">
        <v>0.32179999999999997</v>
      </c>
    </row>
    <row r="23" spans="1:16" ht="18" customHeight="1">
      <c r="A23" s="350" t="s">
        <v>321</v>
      </c>
      <c r="B23" s="818">
        <v>401.0317</v>
      </c>
      <c r="C23" s="818">
        <v>875.63390000000004</v>
      </c>
      <c r="D23" s="818">
        <v>143.31720000000001</v>
      </c>
      <c r="E23" s="818">
        <v>170.34700000000001</v>
      </c>
      <c r="F23" s="818">
        <v>30</v>
      </c>
      <c r="G23" s="818">
        <v>31.9678</v>
      </c>
      <c r="H23" s="818">
        <v>637.98030000000006</v>
      </c>
      <c r="I23" s="818">
        <v>181.63140000000001</v>
      </c>
      <c r="J23" s="818">
        <v>188.5909</v>
      </c>
      <c r="K23" s="818">
        <v>30</v>
      </c>
      <c r="L23" s="818">
        <v>380.46370000000002</v>
      </c>
      <c r="M23" s="818">
        <v>166.77269999999999</v>
      </c>
      <c r="N23" s="818">
        <v>1070.2234000000001</v>
      </c>
      <c r="O23" s="818">
        <v>315.68759999999997</v>
      </c>
      <c r="P23" s="818">
        <v>684.06759999999997</v>
      </c>
    </row>
    <row r="24" spans="1:16" ht="12" customHeight="1" thickBot="1">
      <c r="A24" s="350"/>
      <c r="B24" s="818"/>
      <c r="C24" s="818"/>
      <c r="D24" s="818"/>
      <c r="E24" s="818"/>
      <c r="F24" s="818"/>
      <c r="G24" s="818"/>
      <c r="H24" s="818"/>
      <c r="I24" s="818"/>
      <c r="J24" s="818"/>
      <c r="K24" s="818"/>
      <c r="L24" s="818"/>
      <c r="M24" s="818"/>
      <c r="N24" s="818"/>
      <c r="O24" s="818"/>
      <c r="P24" s="818"/>
    </row>
    <row r="25" spans="1:16" ht="17.25" customHeight="1" thickTop="1" thickBot="1">
      <c r="A25" s="81" t="s">
        <v>322</v>
      </c>
      <c r="B25" s="819"/>
      <c r="C25" s="819"/>
      <c r="D25" s="819"/>
      <c r="E25" s="819"/>
      <c r="F25" s="819"/>
      <c r="G25" s="819"/>
      <c r="H25" s="819"/>
      <c r="I25" s="819"/>
      <c r="J25" s="819"/>
      <c r="K25" s="819"/>
      <c r="L25" s="819"/>
      <c r="M25" s="819"/>
      <c r="N25" s="819"/>
      <c r="O25" s="819"/>
      <c r="P25" s="819"/>
    </row>
    <row r="26" spans="1:16" ht="20.25" customHeight="1" thickTop="1">
      <c r="A26" s="349" t="s">
        <v>323</v>
      </c>
      <c r="B26" s="370">
        <v>0.98099999999999998</v>
      </c>
      <c r="C26" s="370">
        <v>0.98329999999999995</v>
      </c>
      <c r="D26" s="370">
        <v>0.97670000000000001</v>
      </c>
      <c r="E26" s="370">
        <v>0.97450000000000003</v>
      </c>
      <c r="F26" s="370">
        <v>0.98050000000000004</v>
      </c>
      <c r="G26" s="370">
        <v>0.98170000000000002</v>
      </c>
      <c r="H26" s="370">
        <v>0.98270000000000002</v>
      </c>
      <c r="I26" s="370">
        <v>0.99219999999999997</v>
      </c>
      <c r="J26" s="370">
        <v>0.99770000000000003</v>
      </c>
      <c r="K26" s="370">
        <v>1</v>
      </c>
      <c r="L26" s="370">
        <v>0.97640000000000005</v>
      </c>
      <c r="M26" s="370">
        <v>0.97850000000000004</v>
      </c>
      <c r="N26" s="370">
        <v>0.99419999999999997</v>
      </c>
      <c r="O26" s="370">
        <v>0.98640000000000005</v>
      </c>
      <c r="P26" s="370">
        <v>0.9819</v>
      </c>
    </row>
    <row r="27" spans="1:16" ht="20.25" customHeight="1">
      <c r="A27" s="349" t="s">
        <v>324</v>
      </c>
      <c r="B27" s="370">
        <v>1.7299999999999999E-2</v>
      </c>
      <c r="C27" s="370">
        <v>3.3500000000000002E-2</v>
      </c>
      <c r="D27" s="370">
        <v>1.9E-2</v>
      </c>
      <c r="E27" s="370">
        <v>3.3799999999999997E-2</v>
      </c>
      <c r="F27" s="370">
        <v>5.4000000000000003E-3</v>
      </c>
      <c r="G27" s="370">
        <v>1.67E-2</v>
      </c>
      <c r="H27" s="370">
        <v>3.0099999999999998E-2</v>
      </c>
      <c r="I27" s="370">
        <v>8.3000000000000001E-3</v>
      </c>
      <c r="J27" s="370">
        <v>4.1999999999999997E-3</v>
      </c>
      <c r="K27" s="370">
        <v>0</v>
      </c>
      <c r="L27" s="370">
        <v>1.15E-2</v>
      </c>
      <c r="M27" s="370">
        <v>3.9199999999999999E-2</v>
      </c>
      <c r="N27" s="370">
        <v>4.7999999999999996E-3</v>
      </c>
      <c r="O27" s="370">
        <v>2.3199999999999998E-2</v>
      </c>
      <c r="P27" s="370">
        <v>1.89E-2</v>
      </c>
    </row>
    <row r="28" spans="1:16" ht="20.25" customHeight="1">
      <c r="A28" s="350" t="s">
        <v>325</v>
      </c>
      <c r="B28" s="370">
        <v>1.9E-2</v>
      </c>
      <c r="C28" s="370">
        <v>1.67E-2</v>
      </c>
      <c r="D28" s="370">
        <v>2.3300000000000001E-2</v>
      </c>
      <c r="E28" s="370">
        <v>2.5499999999999998E-2</v>
      </c>
      <c r="F28" s="370">
        <v>1.95E-2</v>
      </c>
      <c r="G28" s="370">
        <v>1.83E-2</v>
      </c>
      <c r="H28" s="370">
        <v>1.7299999999999999E-2</v>
      </c>
      <c r="I28" s="370">
        <v>7.7999999999999996E-3</v>
      </c>
      <c r="J28" s="370">
        <v>2.3E-3</v>
      </c>
      <c r="K28" s="370">
        <v>0</v>
      </c>
      <c r="L28" s="370">
        <v>2.3599999999999999E-2</v>
      </c>
      <c r="M28" s="370">
        <v>2.1499999999999998E-2</v>
      </c>
      <c r="N28" s="370">
        <v>5.7999999999999996E-3</v>
      </c>
      <c r="O28" s="370">
        <v>1.3599999999999999E-2</v>
      </c>
      <c r="P28" s="370">
        <v>1.8100000000000002E-2</v>
      </c>
    </row>
    <row r="29" spans="1:16" ht="18" customHeight="1">
      <c r="A29" s="350" t="s">
        <v>326</v>
      </c>
      <c r="B29" s="370">
        <v>1.5100000000000001E-2</v>
      </c>
      <c r="C29" s="370">
        <v>3.04E-2</v>
      </c>
      <c r="D29" s="370">
        <v>1.54E-2</v>
      </c>
      <c r="E29" s="370">
        <v>2.9700000000000001E-2</v>
      </c>
      <c r="F29" s="370">
        <v>4.3E-3</v>
      </c>
      <c r="G29" s="370">
        <v>1.35E-2</v>
      </c>
      <c r="H29" s="370">
        <v>2.69E-2</v>
      </c>
      <c r="I29" s="370">
        <v>8.0000000000000002E-3</v>
      </c>
      <c r="J29" s="370">
        <v>2E-3</v>
      </c>
      <c r="K29" s="370">
        <v>0</v>
      </c>
      <c r="L29" s="370">
        <v>9.4999999999999998E-3</v>
      </c>
      <c r="M29" s="370">
        <v>3.6400000000000002E-2</v>
      </c>
      <c r="N29" s="370">
        <v>4.4000000000000003E-3</v>
      </c>
      <c r="O29" s="370">
        <v>2.2200000000000001E-2</v>
      </c>
      <c r="P29" s="370">
        <v>1.66E-2</v>
      </c>
    </row>
    <row r="30" spans="1:16" ht="20.25" customHeight="1">
      <c r="A30" s="350" t="s">
        <v>327</v>
      </c>
      <c r="B30" s="370">
        <v>0.14130000000000001</v>
      </c>
      <c r="C30" s="370">
        <v>0.1067</v>
      </c>
      <c r="D30" s="370">
        <v>0.21049999999999999</v>
      </c>
      <c r="E30" s="370">
        <v>0.1447</v>
      </c>
      <c r="F30" s="370">
        <v>0.21920000000000001</v>
      </c>
      <c r="G30" s="370">
        <v>0.20630000000000001</v>
      </c>
      <c r="H30" s="370">
        <v>0.12280000000000001</v>
      </c>
      <c r="I30" s="370">
        <v>4.3700000000000003E-2</v>
      </c>
      <c r="J30" s="370">
        <v>0.51039999999999996</v>
      </c>
      <c r="K30" s="370">
        <v>0</v>
      </c>
      <c r="L30" s="370">
        <v>0.19259999999999999</v>
      </c>
      <c r="M30" s="370">
        <v>9.2899999999999996E-2</v>
      </c>
      <c r="N30" s="370">
        <v>7.5499999999999998E-2</v>
      </c>
      <c r="O30" s="370">
        <v>5.6300000000000003E-2</v>
      </c>
      <c r="P30" s="370">
        <v>0.1409</v>
      </c>
    </row>
    <row r="31" spans="1:16" ht="20.25" customHeight="1">
      <c r="A31" s="350" t="s">
        <v>328</v>
      </c>
      <c r="B31" s="370">
        <v>6.7999999999999996E-3</v>
      </c>
      <c r="C31" s="370">
        <v>8.3999999999999995E-3</v>
      </c>
      <c r="D31" s="370">
        <v>6.3E-3</v>
      </c>
      <c r="E31" s="370">
        <v>9.2999999999999992E-3</v>
      </c>
      <c r="F31" s="370">
        <v>6.7999999999999996E-3</v>
      </c>
      <c r="G31" s="370">
        <v>8.8000000000000005E-3</v>
      </c>
      <c r="H31" s="370">
        <v>9.7000000000000003E-3</v>
      </c>
      <c r="I31" s="370">
        <v>1.0800000000000001E-2</v>
      </c>
      <c r="J31" s="370">
        <v>1.17E-2</v>
      </c>
      <c r="K31" s="370">
        <v>6.3E-3</v>
      </c>
      <c r="L31" s="370">
        <v>0.01</v>
      </c>
      <c r="M31" s="370">
        <v>1.01E-2</v>
      </c>
      <c r="N31" s="370">
        <v>1.0699999999999999E-2</v>
      </c>
      <c r="O31" s="370">
        <v>1.3299999999999999E-2</v>
      </c>
      <c r="P31" s="370">
        <v>8.6999999999999994E-3</v>
      </c>
    </row>
    <row r="32" spans="1:16" ht="20.25" customHeight="1">
      <c r="A32" s="350" t="s">
        <v>329</v>
      </c>
      <c r="B32" s="370">
        <v>3.2899999999999999E-2</v>
      </c>
      <c r="C32" s="370">
        <v>3.0800000000000001E-2</v>
      </c>
      <c r="D32" s="370">
        <v>3.0300000000000001E-2</v>
      </c>
      <c r="E32" s="370">
        <v>5.11E-2</v>
      </c>
      <c r="F32" s="370">
        <v>2.8400000000000002E-2</v>
      </c>
      <c r="G32" s="370">
        <v>2.3400000000000001E-2</v>
      </c>
      <c r="H32" s="370">
        <v>3.4700000000000002E-2</v>
      </c>
      <c r="I32" s="370">
        <v>4.0599999999999997E-2</v>
      </c>
      <c r="J32" s="370">
        <v>6.3E-3</v>
      </c>
      <c r="K32" s="370">
        <v>1.2999999999999999E-3</v>
      </c>
      <c r="L32" s="370">
        <v>5.5599999999999997E-2</v>
      </c>
      <c r="M32" s="370">
        <v>3.0099999999999998E-2</v>
      </c>
      <c r="N32" s="370">
        <v>1.4E-2</v>
      </c>
      <c r="O32" s="370">
        <v>4.9700000000000001E-2</v>
      </c>
      <c r="P32" s="370">
        <v>3.4500000000000003E-2</v>
      </c>
    </row>
    <row r="33" spans="1:16" ht="20.25" customHeight="1">
      <c r="A33" s="350" t="s">
        <v>330</v>
      </c>
      <c r="B33" s="370">
        <v>0.96630000000000005</v>
      </c>
      <c r="C33" s="370">
        <v>0.97450000000000003</v>
      </c>
      <c r="D33" s="370">
        <v>0.95620000000000005</v>
      </c>
      <c r="E33" s="370">
        <v>0.94130000000000003</v>
      </c>
      <c r="F33" s="370">
        <v>0.96719999999999995</v>
      </c>
      <c r="G33" s="370">
        <v>0.96879999999999999</v>
      </c>
      <c r="H33" s="370">
        <v>0.96130000000000004</v>
      </c>
      <c r="I33" s="370">
        <v>0.99080000000000001</v>
      </c>
      <c r="J33" s="370">
        <v>0.99819999999999998</v>
      </c>
      <c r="K33" s="370">
        <v>1</v>
      </c>
      <c r="L33" s="370">
        <v>0.96930000000000005</v>
      </c>
      <c r="M33" s="370">
        <v>0.96379999999999999</v>
      </c>
      <c r="N33" s="370">
        <v>0.98760000000000003</v>
      </c>
      <c r="O33" s="370">
        <v>0.97919999999999996</v>
      </c>
      <c r="P33" s="370">
        <v>0.96640000000000004</v>
      </c>
    </row>
    <row r="34" spans="1:16" ht="20.25" customHeight="1">
      <c r="A34" s="350" t="s">
        <v>331</v>
      </c>
      <c r="B34" s="370">
        <v>1.61E-2</v>
      </c>
      <c r="C34" s="370">
        <v>6.0000000000000001E-3</v>
      </c>
      <c r="D34" s="370">
        <v>1.61E-2</v>
      </c>
      <c r="E34" s="370">
        <v>2.5999999999999999E-2</v>
      </c>
      <c r="F34" s="370">
        <v>1.4500000000000001E-2</v>
      </c>
      <c r="G34" s="370">
        <v>1.1299999999999999E-2</v>
      </c>
      <c r="H34" s="370">
        <v>1.18E-2</v>
      </c>
      <c r="I34" s="370">
        <v>6.9999999999999999E-4</v>
      </c>
      <c r="J34" s="370">
        <v>2.9999999999999997E-4</v>
      </c>
      <c r="K34" s="370">
        <v>0</v>
      </c>
      <c r="L34" s="370">
        <v>6.1999999999999998E-3</v>
      </c>
      <c r="M34" s="370">
        <v>1.6199999999999999E-2</v>
      </c>
      <c r="N34" s="370">
        <v>5.1999999999999998E-3</v>
      </c>
      <c r="O34" s="370">
        <v>5.1000000000000004E-3</v>
      </c>
      <c r="P34" s="370">
        <v>1.26E-2</v>
      </c>
    </row>
    <row r="35" spans="1:16" ht="20.25" customHeight="1">
      <c r="A35" s="350" t="s">
        <v>332</v>
      </c>
      <c r="B35" s="370">
        <v>3.0999999999999999E-3</v>
      </c>
      <c r="C35" s="370">
        <v>3.8999999999999998E-3</v>
      </c>
      <c r="D35" s="370">
        <v>6.3E-3</v>
      </c>
      <c r="E35" s="370">
        <v>1.4500000000000001E-2</v>
      </c>
      <c r="F35" s="370">
        <v>3.3E-3</v>
      </c>
      <c r="G35" s="370">
        <v>1.9E-3</v>
      </c>
      <c r="H35" s="370">
        <v>6.7999999999999996E-3</v>
      </c>
      <c r="I35" s="370">
        <v>8.9999999999999998E-4</v>
      </c>
      <c r="J35" s="370">
        <v>0</v>
      </c>
      <c r="K35" s="370">
        <v>0</v>
      </c>
      <c r="L35" s="370">
        <v>2.5000000000000001E-3</v>
      </c>
      <c r="M35" s="370">
        <v>1.6999999999999999E-3</v>
      </c>
      <c r="N35" s="370">
        <v>4.0000000000000002E-4</v>
      </c>
      <c r="O35" s="370">
        <v>2E-3</v>
      </c>
      <c r="P35" s="370">
        <v>4.7999999999999996E-3</v>
      </c>
    </row>
    <row r="36" spans="1:16" ht="20.25" customHeight="1">
      <c r="A36" s="350" t="s">
        <v>333</v>
      </c>
      <c r="B36" s="370">
        <v>2.3E-3</v>
      </c>
      <c r="C36" s="370">
        <v>2E-3</v>
      </c>
      <c r="D36" s="370">
        <v>1.9E-3</v>
      </c>
      <c r="E36" s="370">
        <v>4.4999999999999997E-3</v>
      </c>
      <c r="F36" s="370">
        <v>2E-3</v>
      </c>
      <c r="G36" s="370">
        <v>3.2000000000000002E-3</v>
      </c>
      <c r="H36" s="370">
        <v>4.4000000000000003E-3</v>
      </c>
      <c r="I36" s="370">
        <v>2.0000000000000001E-4</v>
      </c>
      <c r="J36" s="370">
        <v>0</v>
      </c>
      <c r="K36" s="370">
        <v>0</v>
      </c>
      <c r="L36" s="370">
        <v>1.1000000000000001E-3</v>
      </c>
      <c r="M36" s="370">
        <v>1.1999999999999999E-3</v>
      </c>
      <c r="N36" s="370">
        <v>5.0000000000000001E-4</v>
      </c>
      <c r="O36" s="370">
        <v>5.9999999999999995E-4</v>
      </c>
      <c r="P36" s="370">
        <v>2.0999999999999999E-3</v>
      </c>
    </row>
    <row r="37" spans="1:16" ht="20.25" customHeight="1">
      <c r="A37" s="350" t="s">
        <v>334</v>
      </c>
      <c r="B37" s="370">
        <v>5.0000000000000001E-3</v>
      </c>
      <c r="C37" s="370">
        <v>2.0999999999999999E-3</v>
      </c>
      <c r="D37" s="370">
        <v>2.3999999999999998E-3</v>
      </c>
      <c r="E37" s="370">
        <v>2.7000000000000001E-3</v>
      </c>
      <c r="F37" s="370">
        <v>1.6000000000000001E-3</v>
      </c>
      <c r="G37" s="370">
        <v>6.8999999999999999E-3</v>
      </c>
      <c r="H37" s="370">
        <v>2.5000000000000001E-3</v>
      </c>
      <c r="I37" s="370">
        <v>2.9999999999999997E-4</v>
      </c>
      <c r="J37" s="370">
        <v>1E-4</v>
      </c>
      <c r="K37" s="370">
        <v>0</v>
      </c>
      <c r="L37" s="370">
        <v>1.4E-3</v>
      </c>
      <c r="M37" s="370">
        <v>4.0000000000000001E-3</v>
      </c>
      <c r="N37" s="370">
        <v>4.0000000000000002E-4</v>
      </c>
      <c r="O37" s="370">
        <v>1E-3</v>
      </c>
      <c r="P37" s="370">
        <v>2.5000000000000001E-3</v>
      </c>
    </row>
    <row r="38" spans="1:16" ht="20.25" customHeight="1">
      <c r="A38" s="350" t="s">
        <v>335</v>
      </c>
      <c r="B38" s="370">
        <v>7.1999999999999998E-3</v>
      </c>
      <c r="C38" s="370">
        <v>1.15E-2</v>
      </c>
      <c r="D38" s="370">
        <v>1.5699999999999999E-2</v>
      </c>
      <c r="E38" s="370">
        <v>1.0800000000000001E-2</v>
      </c>
      <c r="F38" s="370">
        <v>9.7000000000000003E-3</v>
      </c>
      <c r="G38" s="370">
        <v>7.9000000000000008E-3</v>
      </c>
      <c r="H38" s="370">
        <v>1.32E-2</v>
      </c>
      <c r="I38" s="370">
        <v>7.1999999999999998E-3</v>
      </c>
      <c r="J38" s="370">
        <v>1.4E-3</v>
      </c>
      <c r="K38" s="370">
        <v>0</v>
      </c>
      <c r="L38" s="370">
        <v>1.95E-2</v>
      </c>
      <c r="M38" s="370">
        <v>1.3100000000000001E-2</v>
      </c>
      <c r="N38" s="370">
        <v>5.0000000000000001E-3</v>
      </c>
      <c r="O38" s="370">
        <v>1.21E-2</v>
      </c>
      <c r="P38" s="370">
        <v>1.0999999999999999E-2</v>
      </c>
    </row>
    <row r="39" spans="1:16" ht="12" customHeight="1" thickBot="1">
      <c r="A39" s="350"/>
      <c r="B39" s="370"/>
      <c r="C39" s="370"/>
      <c r="D39" s="370"/>
      <c r="E39" s="370"/>
      <c r="F39" s="370"/>
      <c r="G39" s="370"/>
      <c r="H39" s="370"/>
      <c r="I39" s="370"/>
      <c r="J39" s="370"/>
      <c r="K39" s="370"/>
      <c r="L39" s="370"/>
      <c r="M39" s="370"/>
      <c r="N39" s="370"/>
      <c r="O39" s="370"/>
      <c r="P39" s="370"/>
    </row>
    <row r="40" spans="1:16" ht="17.25" customHeight="1" thickTop="1" thickBot="1">
      <c r="A40" s="81" t="s">
        <v>336</v>
      </c>
      <c r="B40" s="371"/>
      <c r="C40" s="371"/>
      <c r="D40" s="371"/>
      <c r="E40" s="371"/>
      <c r="F40" s="371"/>
      <c r="G40" s="371"/>
      <c r="H40" s="371"/>
      <c r="I40" s="371"/>
      <c r="J40" s="371"/>
      <c r="K40" s="371"/>
      <c r="L40" s="371"/>
      <c r="M40" s="371"/>
      <c r="N40" s="371"/>
      <c r="O40" s="371"/>
      <c r="P40" s="371"/>
    </row>
    <row r="41" spans="1:16" ht="20.25" customHeight="1" thickTop="1">
      <c r="A41" s="350" t="s">
        <v>337</v>
      </c>
      <c r="B41" s="370">
        <v>0.2611</v>
      </c>
      <c r="C41" s="370">
        <v>0.33429999999999999</v>
      </c>
      <c r="D41" s="370">
        <v>0.2417</v>
      </c>
      <c r="E41" s="370">
        <v>0.309</v>
      </c>
      <c r="F41" s="370">
        <v>0.32779999999999998</v>
      </c>
      <c r="G41" s="370">
        <v>0.27779999999999999</v>
      </c>
      <c r="H41" s="370">
        <v>0.47099999999999997</v>
      </c>
      <c r="I41" s="370">
        <v>0.2049</v>
      </c>
      <c r="J41" s="370">
        <v>0.93730000000000002</v>
      </c>
      <c r="K41" s="370">
        <v>2.3569</v>
      </c>
      <c r="L41" s="370">
        <v>0.1802</v>
      </c>
      <c r="M41" s="370">
        <v>0.20630000000000001</v>
      </c>
      <c r="N41" s="370">
        <v>0.18590000000000001</v>
      </c>
      <c r="O41" s="370">
        <v>0.2331</v>
      </c>
      <c r="P41" s="370">
        <v>0.28270000000000001</v>
      </c>
    </row>
    <row r="42" spans="1:16" ht="20.25" customHeight="1">
      <c r="A42" s="350" t="s">
        <v>338</v>
      </c>
      <c r="B42" s="370">
        <v>0.67400000000000004</v>
      </c>
      <c r="C42" s="370">
        <v>0.58789999999999998</v>
      </c>
      <c r="D42" s="370">
        <v>0.63300000000000001</v>
      </c>
      <c r="E42" s="370">
        <v>0.62119999999999997</v>
      </c>
      <c r="F42" s="370">
        <v>0.72250000000000003</v>
      </c>
      <c r="G42" s="370">
        <v>0.70209999999999995</v>
      </c>
      <c r="H42" s="370">
        <v>0.9385</v>
      </c>
      <c r="I42" s="370">
        <v>0.64390000000000003</v>
      </c>
      <c r="J42" s="370">
        <v>1.427</v>
      </c>
      <c r="K42" s="370">
        <v>3.6097000000000001</v>
      </c>
      <c r="L42" s="370">
        <v>0.5131</v>
      </c>
      <c r="M42" s="370">
        <v>0.47589999999999999</v>
      </c>
      <c r="N42" s="370">
        <v>0.60299999999999998</v>
      </c>
      <c r="O42" s="370">
        <v>0.54459999999999997</v>
      </c>
      <c r="P42" s="370">
        <v>0.64329999999999998</v>
      </c>
    </row>
    <row r="43" spans="1:16" ht="20.25" customHeight="1">
      <c r="A43" s="350" t="s">
        <v>339</v>
      </c>
      <c r="B43" s="370">
        <v>0.37240000000000001</v>
      </c>
      <c r="C43" s="370">
        <v>0.41160000000000002</v>
      </c>
      <c r="D43" s="370">
        <v>0.31580000000000003</v>
      </c>
      <c r="E43" s="370">
        <v>0.31890000000000002</v>
      </c>
      <c r="F43" s="370">
        <v>0.30659999999999998</v>
      </c>
      <c r="G43" s="370">
        <v>0.314</v>
      </c>
      <c r="H43" s="370">
        <v>0.30130000000000001</v>
      </c>
      <c r="I43" s="370">
        <v>0.1573</v>
      </c>
      <c r="J43" s="370">
        <v>0.69440000000000002</v>
      </c>
      <c r="K43" s="370">
        <v>0.35339999999999999</v>
      </c>
      <c r="L43" s="370">
        <v>0.17280000000000001</v>
      </c>
      <c r="M43" s="370">
        <v>0.155</v>
      </c>
      <c r="N43" s="370">
        <v>0.1915</v>
      </c>
      <c r="O43" s="370">
        <v>0.14280000000000001</v>
      </c>
      <c r="P43" s="370">
        <v>0.29620000000000002</v>
      </c>
    </row>
    <row r="44" spans="1:16" ht="20.25" customHeight="1">
      <c r="A44" s="350" t="s">
        <v>340</v>
      </c>
      <c r="B44" s="370">
        <v>0.34720000000000001</v>
      </c>
      <c r="C44" s="370">
        <v>0.38200000000000001</v>
      </c>
      <c r="D44" s="370">
        <v>0.2979</v>
      </c>
      <c r="E44" s="370">
        <v>0.28599999999999998</v>
      </c>
      <c r="F44" s="370">
        <v>0.28560000000000002</v>
      </c>
      <c r="G44" s="370">
        <v>0.29549999999999998</v>
      </c>
      <c r="H44" s="370">
        <v>0.28349999999999997</v>
      </c>
      <c r="I44" s="370">
        <v>0.14080000000000001</v>
      </c>
      <c r="J44" s="370">
        <v>0.39090000000000003</v>
      </c>
      <c r="K44" s="370">
        <v>0.21759999999999999</v>
      </c>
      <c r="L44" s="370">
        <v>0.15939999999999999</v>
      </c>
      <c r="M44" s="370">
        <v>0.1431</v>
      </c>
      <c r="N44" s="370">
        <v>0.17799999999999999</v>
      </c>
      <c r="O44" s="370">
        <v>0.1305</v>
      </c>
      <c r="P44" s="370">
        <v>0.2742</v>
      </c>
    </row>
    <row r="45" spans="1:16" ht="12" customHeight="1" thickBot="1">
      <c r="A45" s="350"/>
      <c r="B45" s="370"/>
      <c r="C45" s="370"/>
      <c r="D45" s="370"/>
      <c r="E45" s="370"/>
      <c r="F45" s="370"/>
      <c r="G45" s="370"/>
      <c r="H45" s="370"/>
      <c r="I45" s="370"/>
      <c r="J45" s="370"/>
      <c r="K45" s="370"/>
      <c r="L45" s="370"/>
      <c r="M45" s="370"/>
      <c r="N45" s="370"/>
      <c r="O45" s="370"/>
      <c r="P45" s="370"/>
    </row>
    <row r="46" spans="1:16" ht="17.25" customHeight="1" thickTop="1" thickBot="1">
      <c r="A46" s="81" t="s">
        <v>341</v>
      </c>
      <c r="B46" s="371"/>
      <c r="C46" s="371"/>
      <c r="D46" s="371"/>
      <c r="E46" s="371"/>
      <c r="F46" s="371"/>
      <c r="G46" s="371"/>
      <c r="H46" s="371"/>
      <c r="I46" s="371"/>
      <c r="J46" s="371"/>
      <c r="K46" s="371"/>
      <c r="L46" s="371"/>
      <c r="M46" s="371"/>
      <c r="N46" s="371"/>
      <c r="O46" s="371"/>
      <c r="P46" s="371"/>
    </row>
    <row r="47" spans="1:16" ht="20.25" customHeight="1" thickTop="1">
      <c r="A47" s="349" t="s">
        <v>342</v>
      </c>
      <c r="B47" s="370">
        <v>6.7500000000000004E-2</v>
      </c>
      <c r="C47" s="370">
        <v>7.1900000000000006E-2</v>
      </c>
      <c r="D47" s="370">
        <v>5.6800000000000003E-2</v>
      </c>
      <c r="E47" s="370">
        <v>0.10299999999999999</v>
      </c>
      <c r="F47" s="370">
        <v>6.8699999999999997E-2</v>
      </c>
      <c r="G47" s="370">
        <v>5.8799999999999998E-2</v>
      </c>
      <c r="H47" s="370">
        <v>5.8999999999999997E-2</v>
      </c>
      <c r="I47" s="370">
        <v>0.105</v>
      </c>
      <c r="J47" s="370">
        <v>0.43709999999999999</v>
      </c>
      <c r="K47" s="370">
        <v>0.38419999999999999</v>
      </c>
      <c r="L47" s="370">
        <v>7.7499999999999999E-2</v>
      </c>
      <c r="M47" s="370">
        <v>7.7200000000000005E-2</v>
      </c>
      <c r="N47" s="370">
        <v>7.0699999999999999E-2</v>
      </c>
      <c r="O47" s="370">
        <v>8.6400000000000005E-2</v>
      </c>
      <c r="P47" s="370">
        <v>7.4399999999999994E-2</v>
      </c>
    </row>
    <row r="48" spans="1:16" ht="18" customHeight="1">
      <c r="A48" s="350" t="s">
        <v>343</v>
      </c>
      <c r="B48" s="370">
        <v>5.6800000000000003E-2</v>
      </c>
      <c r="C48" s="370">
        <v>6.8099999999999994E-2</v>
      </c>
      <c r="D48" s="370">
        <v>5.16E-2</v>
      </c>
      <c r="E48" s="370">
        <v>7.7399999999999997E-2</v>
      </c>
      <c r="F48" s="370">
        <v>5.9400000000000001E-2</v>
      </c>
      <c r="G48" s="370">
        <v>5.6599999999999998E-2</v>
      </c>
      <c r="H48" s="370">
        <v>5.6800000000000003E-2</v>
      </c>
      <c r="I48" s="370">
        <v>0.105</v>
      </c>
      <c r="J48" s="370">
        <v>0.33050000000000002</v>
      </c>
      <c r="K48" s="370">
        <v>0.23580000000000001</v>
      </c>
      <c r="L48" s="370">
        <v>7.7200000000000005E-2</v>
      </c>
      <c r="M48" s="370">
        <v>6.8099999999999994E-2</v>
      </c>
      <c r="N48" s="370">
        <v>6.9000000000000006E-2</v>
      </c>
      <c r="O48" s="370">
        <v>8.5000000000000006E-2</v>
      </c>
      <c r="P48" s="370">
        <v>6.7199999999999996E-2</v>
      </c>
    </row>
    <row r="49" spans="1:16" ht="20.25" customHeight="1">
      <c r="A49" s="350" t="s">
        <v>344</v>
      </c>
      <c r="B49" s="370">
        <v>0.17330000000000001</v>
      </c>
      <c r="C49" s="370">
        <v>0.13220000000000001</v>
      </c>
      <c r="D49" s="370">
        <v>0.27310000000000001</v>
      </c>
      <c r="E49" s="370">
        <v>0.15709999999999999</v>
      </c>
      <c r="F49" s="370">
        <v>0.1976</v>
      </c>
      <c r="G49" s="370">
        <v>0.20649999999999999</v>
      </c>
      <c r="H49" s="370">
        <v>0.2029</v>
      </c>
      <c r="I49" s="370">
        <v>6.2E-2</v>
      </c>
      <c r="J49" s="370">
        <v>3.0000000000000001E-3</v>
      </c>
      <c r="K49" s="370">
        <v>0</v>
      </c>
      <c r="L49" s="370">
        <v>0.25119999999999998</v>
      </c>
      <c r="M49" s="370">
        <v>0.21640000000000001</v>
      </c>
      <c r="N49" s="370">
        <v>5.8299999999999998E-2</v>
      </c>
      <c r="O49" s="370">
        <v>0.13270000000000001</v>
      </c>
      <c r="P49" s="370">
        <v>0.16569999999999999</v>
      </c>
    </row>
    <row r="50" spans="1:16" ht="20.25" customHeight="1">
      <c r="A50" s="350" t="s">
        <v>345</v>
      </c>
      <c r="B50" s="370">
        <v>2.23E-2</v>
      </c>
      <c r="C50" s="370">
        <v>2.8299999999999999E-2</v>
      </c>
      <c r="D50" s="370">
        <v>4.6899999999999997E-2</v>
      </c>
      <c r="E50" s="370">
        <v>3.0099999999999998E-2</v>
      </c>
      <c r="F50" s="370">
        <v>1.2E-2</v>
      </c>
      <c r="G50" s="370">
        <v>3.9100000000000003E-2</v>
      </c>
      <c r="H50" s="370">
        <v>4.3499999999999997E-2</v>
      </c>
      <c r="I50" s="370">
        <v>2.8999999999999998E-3</v>
      </c>
      <c r="J50" s="370">
        <v>2.8E-3</v>
      </c>
      <c r="K50" s="370">
        <v>0</v>
      </c>
      <c r="L50" s="370">
        <v>2.35E-2</v>
      </c>
      <c r="M50" s="370">
        <v>3.6700000000000003E-2</v>
      </c>
      <c r="N50" s="370">
        <v>3.7000000000000002E-3</v>
      </c>
      <c r="O50" s="370">
        <v>1.2800000000000001E-2</v>
      </c>
      <c r="P50" s="370">
        <v>2.4500000000000001E-2</v>
      </c>
    </row>
    <row r="51" spans="1:16" ht="18" customHeight="1">
      <c r="A51" s="350" t="s">
        <v>346</v>
      </c>
      <c r="B51" s="370">
        <v>7.5899999999999995E-2</v>
      </c>
      <c r="C51" s="370">
        <v>4.5999999999999999E-2</v>
      </c>
      <c r="D51" s="370">
        <v>0.12429999999999999</v>
      </c>
      <c r="E51" s="370">
        <v>6.25E-2</v>
      </c>
      <c r="F51" s="370">
        <v>0.1011</v>
      </c>
      <c r="G51" s="370">
        <v>0.1079</v>
      </c>
      <c r="H51" s="370">
        <v>5.7000000000000002E-2</v>
      </c>
      <c r="I51" s="370">
        <v>4.1000000000000003E-3</v>
      </c>
      <c r="J51" s="370">
        <v>1.4E-3</v>
      </c>
      <c r="K51" s="370">
        <v>0</v>
      </c>
      <c r="L51" s="370">
        <v>0.03</v>
      </c>
      <c r="M51" s="370">
        <v>7.3300000000000004E-2</v>
      </c>
      <c r="N51" s="370">
        <v>2.5499999999999998E-2</v>
      </c>
      <c r="O51" s="370">
        <v>2.5600000000000001E-2</v>
      </c>
      <c r="P51" s="370">
        <v>6.25E-2</v>
      </c>
    </row>
    <row r="52" spans="1:16" ht="18" customHeight="1">
      <c r="A52" s="350" t="s">
        <v>347</v>
      </c>
      <c r="B52" s="370">
        <v>0.1318</v>
      </c>
      <c r="C52" s="370">
        <v>0.1128</v>
      </c>
      <c r="D52" s="370">
        <v>0.12039999999999999</v>
      </c>
      <c r="E52" s="370">
        <v>0.1157</v>
      </c>
      <c r="F52" s="370">
        <v>0.11609999999999999</v>
      </c>
      <c r="G52" s="370">
        <v>0.1166</v>
      </c>
      <c r="H52" s="370">
        <v>0.1171</v>
      </c>
      <c r="I52" s="370">
        <v>0.12720000000000001</v>
      </c>
      <c r="J52" s="370">
        <v>0.56379999999999997</v>
      </c>
      <c r="K52" s="370">
        <v>0.34839999999999999</v>
      </c>
      <c r="L52" s="370">
        <v>0.13109999999999999</v>
      </c>
      <c r="M52" s="370">
        <v>0.11990000000000001</v>
      </c>
      <c r="N52" s="370">
        <v>0.10929999999999999</v>
      </c>
      <c r="O52" s="370">
        <v>0.11119999999999999</v>
      </c>
      <c r="P52" s="370">
        <v>0.1212</v>
      </c>
    </row>
    <row r="53" spans="1:16" ht="12" customHeight="1" thickBot="1">
      <c r="A53" s="350"/>
      <c r="B53" s="370"/>
      <c r="C53" s="370"/>
      <c r="D53" s="370"/>
      <c r="E53" s="370"/>
      <c r="F53" s="370"/>
      <c r="G53" s="370"/>
      <c r="H53" s="370"/>
      <c r="I53" s="370"/>
      <c r="J53" s="370"/>
      <c r="K53" s="370"/>
      <c r="L53" s="370"/>
      <c r="M53" s="370"/>
      <c r="N53" s="370"/>
      <c r="O53" s="370"/>
      <c r="P53" s="370"/>
    </row>
    <row r="54" spans="1:16" ht="17.25" customHeight="1" thickTop="1" thickBot="1">
      <c r="A54" s="81" t="s">
        <v>348</v>
      </c>
      <c r="B54" s="371"/>
      <c r="C54" s="371"/>
      <c r="D54" s="371"/>
      <c r="E54" s="371"/>
      <c r="F54" s="371"/>
      <c r="G54" s="371"/>
      <c r="H54" s="371"/>
      <c r="I54" s="371"/>
      <c r="J54" s="371"/>
      <c r="K54" s="371"/>
      <c r="L54" s="371"/>
      <c r="M54" s="371"/>
      <c r="N54" s="371"/>
      <c r="O54" s="371"/>
      <c r="P54" s="371"/>
    </row>
    <row r="55" spans="1:16" ht="18" customHeight="1" thickTop="1">
      <c r="A55" s="350" t="s">
        <v>349</v>
      </c>
      <c r="B55" s="370">
        <v>0.8659</v>
      </c>
      <c r="C55" s="370">
        <v>0.76729999999999998</v>
      </c>
      <c r="D55" s="370">
        <v>0.86880000000000002</v>
      </c>
      <c r="E55" s="370">
        <v>0.87080000000000002</v>
      </c>
      <c r="F55" s="370">
        <v>0.87060000000000004</v>
      </c>
      <c r="G55" s="370">
        <v>0.8508</v>
      </c>
      <c r="H55" s="370">
        <v>0.83399999999999996</v>
      </c>
      <c r="I55" s="370">
        <v>0.93710000000000004</v>
      </c>
      <c r="J55" s="370">
        <v>0.79269999999999996</v>
      </c>
      <c r="K55" s="370">
        <v>0.90659999999999996</v>
      </c>
      <c r="L55" s="370">
        <v>0.91930000000000001</v>
      </c>
      <c r="M55" s="370">
        <v>0.92269999999999996</v>
      </c>
      <c r="N55" s="370">
        <v>0.89239999999999997</v>
      </c>
      <c r="O55" s="370">
        <v>0.93059999999999998</v>
      </c>
      <c r="P55" s="370">
        <v>0.86519999999999997</v>
      </c>
    </row>
    <row r="56" spans="1:16" ht="18" customHeight="1">
      <c r="A56" s="350" t="s">
        <v>350</v>
      </c>
      <c r="B56" s="370">
        <v>0.55759999999999998</v>
      </c>
      <c r="C56" s="370">
        <v>0.5756</v>
      </c>
      <c r="D56" s="370">
        <v>0.68759999999999999</v>
      </c>
      <c r="E56" s="370">
        <v>0.46629999999999999</v>
      </c>
      <c r="F56" s="370">
        <v>0.61229999999999996</v>
      </c>
      <c r="G56" s="370">
        <v>0.6623</v>
      </c>
      <c r="H56" s="370">
        <v>0.75900000000000001</v>
      </c>
      <c r="I56" s="370">
        <v>0.89570000000000005</v>
      </c>
      <c r="J56" s="370">
        <v>0.37409999999999999</v>
      </c>
      <c r="K56" s="370">
        <v>0.43080000000000002</v>
      </c>
      <c r="L56" s="370">
        <v>0.9083</v>
      </c>
      <c r="M56" s="370">
        <v>0.622</v>
      </c>
      <c r="N56" s="370">
        <v>0.71940000000000004</v>
      </c>
      <c r="O56" s="370">
        <v>0.86329999999999996</v>
      </c>
      <c r="P56" s="370">
        <v>0.65380000000000005</v>
      </c>
    </row>
    <row r="57" spans="1:16" ht="18" customHeight="1">
      <c r="A57" s="350" t="s">
        <v>351</v>
      </c>
      <c r="B57" s="370">
        <v>0.64659999999999995</v>
      </c>
      <c r="C57" s="370">
        <v>0.43049999999999999</v>
      </c>
      <c r="D57" s="370">
        <v>0.33210000000000001</v>
      </c>
      <c r="E57" s="370">
        <v>1.0243</v>
      </c>
      <c r="F57" s="370">
        <v>0.51160000000000005</v>
      </c>
      <c r="G57" s="370">
        <v>0.36170000000000002</v>
      </c>
      <c r="H57" s="370">
        <v>0.1651</v>
      </c>
      <c r="I57" s="370">
        <v>0.16880000000000001</v>
      </c>
      <c r="J57" s="370">
        <v>2.1644999999999999</v>
      </c>
      <c r="K57" s="370">
        <v>1.7534000000000001</v>
      </c>
      <c r="L57" s="370">
        <v>9.6699999999999994E-2</v>
      </c>
      <c r="M57" s="370">
        <v>0.5917</v>
      </c>
      <c r="N57" s="370">
        <v>0.33229999999999998</v>
      </c>
      <c r="O57" s="370">
        <v>0.17810000000000001</v>
      </c>
      <c r="P57" s="370">
        <v>0.41839999999999999</v>
      </c>
    </row>
    <row r="58" spans="1:16" ht="18" customHeight="1">
      <c r="A58" s="350" t="s">
        <v>352</v>
      </c>
      <c r="B58" s="370">
        <v>2.3597999999999999</v>
      </c>
      <c r="C58" s="370">
        <v>3.4165999999999999</v>
      </c>
      <c r="D58" s="370">
        <v>2.5451999999999999</v>
      </c>
      <c r="E58" s="370">
        <v>1.6692</v>
      </c>
      <c r="F58" s="370">
        <v>2.1789999999999998</v>
      </c>
      <c r="G58" s="370">
        <v>2.6353</v>
      </c>
      <c r="H58" s="370">
        <v>2.92</v>
      </c>
      <c r="I58" s="370">
        <v>0.59930000000000005</v>
      </c>
      <c r="J58" s="370">
        <v>0.62729999999999997</v>
      </c>
      <c r="K58" s="370">
        <v>0.3962</v>
      </c>
      <c r="L58" s="370">
        <v>1.046</v>
      </c>
      <c r="M58" s="370">
        <v>1.1355999999999999</v>
      </c>
      <c r="N58" s="370">
        <v>1.5599000000000001</v>
      </c>
      <c r="O58" s="370">
        <v>0.81659999999999999</v>
      </c>
      <c r="P58" s="370">
        <v>2.008</v>
      </c>
    </row>
    <row r="59" spans="1:16" ht="9.75" customHeight="1" thickBot="1">
      <c r="A59" s="351"/>
      <c r="B59" s="566"/>
      <c r="C59" s="566"/>
      <c r="D59" s="566"/>
      <c r="E59" s="566"/>
      <c r="F59" s="566"/>
      <c r="G59" s="566"/>
      <c r="H59" s="566"/>
      <c r="I59" s="560"/>
      <c r="J59" s="560"/>
      <c r="K59" s="560"/>
      <c r="L59" s="560"/>
      <c r="M59" s="560"/>
      <c r="N59" s="560"/>
      <c r="O59" s="560"/>
      <c r="P59" s="560"/>
    </row>
    <row r="60" spans="1:16" s="48" customFormat="1" ht="12" customHeight="1" thickTop="1">
      <c r="A60" s="82" t="s">
        <v>353</v>
      </c>
      <c r="B60" s="567"/>
      <c r="C60" s="568"/>
      <c r="D60" s="568"/>
      <c r="E60" s="568"/>
      <c r="F60" s="568"/>
      <c r="G60" s="568"/>
      <c r="H60" s="568"/>
      <c r="I60" s="992"/>
      <c r="J60" s="993"/>
      <c r="K60" s="993"/>
      <c r="L60" s="993"/>
      <c r="M60" s="993"/>
      <c r="N60" s="993"/>
      <c r="O60" s="556"/>
      <c r="P60" s="556"/>
    </row>
    <row r="61" spans="1:16" s="48" customFormat="1" ht="37.5" customHeight="1">
      <c r="A61" s="1157" t="s">
        <v>354</v>
      </c>
      <c r="B61" s="1157"/>
      <c r="C61" s="1157"/>
      <c r="D61" s="1157"/>
      <c r="E61" s="1157"/>
      <c r="F61" s="1157"/>
      <c r="G61" s="1157"/>
      <c r="H61" s="1157"/>
      <c r="I61" s="1157"/>
      <c r="J61" s="1157"/>
      <c r="K61" s="1157"/>
      <c r="L61" s="1157"/>
      <c r="M61" s="1157"/>
      <c r="N61" s="1157"/>
      <c r="O61" s="1157"/>
      <c r="P61" s="1157"/>
    </row>
    <row r="62" spans="1:16" s="48" customFormat="1" ht="28.5" customHeight="1">
      <c r="A62" s="1157" t="s">
        <v>355</v>
      </c>
      <c r="B62" s="1157"/>
      <c r="C62" s="1157"/>
      <c r="D62" s="1157"/>
      <c r="E62" s="1157"/>
      <c r="F62" s="1157"/>
      <c r="G62" s="1157"/>
      <c r="H62" s="1157"/>
      <c r="I62" s="1157"/>
      <c r="J62" s="1157"/>
      <c r="K62" s="1157"/>
      <c r="L62" s="1157"/>
      <c r="M62" s="1157"/>
      <c r="N62" s="1157"/>
      <c r="O62" s="1157"/>
      <c r="P62" s="1157"/>
    </row>
    <row r="63" spans="1:16" s="48" customFormat="1" ht="11.25">
      <c r="A63" s="84" t="s">
        <v>849</v>
      </c>
      <c r="B63" s="570"/>
      <c r="C63" s="571"/>
      <c r="D63" s="571"/>
      <c r="E63" s="571"/>
      <c r="F63" s="571"/>
      <c r="G63" s="571"/>
      <c r="H63" s="571"/>
      <c r="I63" s="992"/>
      <c r="J63" s="993"/>
      <c r="K63" s="993"/>
      <c r="L63" s="993"/>
      <c r="M63" s="993"/>
      <c r="N63" s="993"/>
      <c r="O63" s="556"/>
      <c r="P63" s="556"/>
    </row>
    <row r="64" spans="1:16" ht="15.75" thickBot="1">
      <c r="A64" s="48"/>
      <c r="B64" s="572"/>
      <c r="C64" s="507"/>
      <c r="D64" s="507"/>
      <c r="E64" s="507"/>
      <c r="F64" s="507"/>
      <c r="G64" s="507"/>
      <c r="H64" s="507"/>
      <c r="I64" s="994"/>
      <c r="J64" s="559"/>
      <c r="K64" s="559"/>
      <c r="L64" s="559"/>
      <c r="M64" s="559"/>
      <c r="N64" s="559"/>
      <c r="O64" s="559"/>
      <c r="P64" s="559"/>
    </row>
    <row r="65" spans="1:16" s="135" customFormat="1" ht="18" customHeight="1" thickTop="1" thickBot="1">
      <c r="A65" s="419"/>
      <c r="B65" s="573" t="s">
        <v>297</v>
      </c>
      <c r="C65" s="573" t="s">
        <v>298</v>
      </c>
      <c r="D65" s="573" t="s">
        <v>299</v>
      </c>
      <c r="E65" s="573" t="s">
        <v>300</v>
      </c>
      <c r="F65" s="573" t="s">
        <v>301</v>
      </c>
      <c r="G65" s="573" t="s">
        <v>302</v>
      </c>
      <c r="H65" s="573" t="s">
        <v>303</v>
      </c>
      <c r="I65" s="573" t="s">
        <v>304</v>
      </c>
      <c r="J65" s="573" t="s">
        <v>305</v>
      </c>
      <c r="K65" s="573" t="s">
        <v>306</v>
      </c>
      <c r="L65" s="573" t="s">
        <v>307</v>
      </c>
      <c r="M65" s="574" t="s">
        <v>308</v>
      </c>
      <c r="N65" s="574" t="s">
        <v>1087</v>
      </c>
      <c r="O65" s="574" t="s">
        <v>1088</v>
      </c>
      <c r="P65" s="574" t="s">
        <v>309</v>
      </c>
    </row>
    <row r="66" spans="1:16" s="135" customFormat="1" ht="18" customHeight="1" thickTop="1" thickBot="1">
      <c r="A66" s="81" t="s">
        <v>356</v>
      </c>
      <c r="B66" s="575"/>
      <c r="C66" s="575"/>
      <c r="D66" s="575"/>
      <c r="E66" s="575"/>
      <c r="F66" s="575"/>
      <c r="G66" s="575"/>
      <c r="H66" s="575"/>
      <c r="I66" s="575"/>
      <c r="J66" s="575"/>
      <c r="K66" s="575"/>
      <c r="L66" s="575"/>
      <c r="M66" s="576"/>
      <c r="N66" s="576"/>
      <c r="O66" s="576"/>
      <c r="P66" s="576"/>
    </row>
    <row r="67" spans="1:16" s="135" customFormat="1" ht="18" customHeight="1" thickTop="1">
      <c r="A67" s="350" t="s">
        <v>357</v>
      </c>
      <c r="B67" s="370">
        <v>3.3000000000000002E-2</v>
      </c>
      <c r="C67" s="370">
        <v>4.5499999999999999E-2</v>
      </c>
      <c r="D67" s="370">
        <v>3.8699999999999998E-2</v>
      </c>
      <c r="E67" s="370">
        <v>3.3500000000000002E-2</v>
      </c>
      <c r="F67" s="370">
        <v>3.9199999999999999E-2</v>
      </c>
      <c r="G67" s="370">
        <v>3.2500000000000001E-2</v>
      </c>
      <c r="H67" s="370">
        <v>4.8500000000000001E-2</v>
      </c>
      <c r="I67" s="370">
        <v>0.10340000000000001</v>
      </c>
      <c r="J67" s="370">
        <v>2.8000000000000001E-2</v>
      </c>
      <c r="K67" s="370">
        <v>2.5399999999999999E-2</v>
      </c>
      <c r="L67" s="370">
        <v>8.3000000000000004E-2</v>
      </c>
      <c r="M67" s="370">
        <v>6.0699999999999997E-2</v>
      </c>
      <c r="N67" s="370">
        <v>3.7499999999999999E-2</v>
      </c>
      <c r="O67" s="370">
        <v>9.4E-2</v>
      </c>
      <c r="P67" s="370">
        <v>4.6800000000000001E-2</v>
      </c>
    </row>
    <row r="68" spans="1:16" s="135" customFormat="1" ht="18" customHeight="1">
      <c r="A68" s="350" t="s">
        <v>358</v>
      </c>
      <c r="B68" s="370">
        <v>4.02E-2</v>
      </c>
      <c r="C68" s="370">
        <v>5.8799999999999998E-2</v>
      </c>
      <c r="D68" s="370">
        <v>4.3900000000000002E-2</v>
      </c>
      <c r="E68" s="370">
        <v>4.9399999999999999E-2</v>
      </c>
      <c r="F68" s="370">
        <v>4.4999999999999998E-2</v>
      </c>
      <c r="G68" s="370">
        <v>4.4400000000000002E-2</v>
      </c>
      <c r="H68" s="370">
        <v>5.5399999999999998E-2</v>
      </c>
      <c r="I68" s="370">
        <v>0.10630000000000001</v>
      </c>
      <c r="J68" s="370">
        <v>4.1700000000000001E-2</v>
      </c>
      <c r="K68" s="370">
        <v>3.1E-2</v>
      </c>
      <c r="L68" s="370">
        <v>8.6699999999999999E-2</v>
      </c>
      <c r="M68" s="370">
        <v>6.3299999999999995E-2</v>
      </c>
      <c r="N68" s="370">
        <v>4.5999999999999999E-2</v>
      </c>
      <c r="O68" s="370">
        <v>0.1009</v>
      </c>
      <c r="P68" s="370">
        <v>5.5199999999999999E-2</v>
      </c>
    </row>
    <row r="69" spans="1:16" s="135" customFormat="1" ht="18" customHeight="1">
      <c r="A69" s="350" t="s">
        <v>359</v>
      </c>
      <c r="B69" s="370">
        <v>3.5799999999999998E-2</v>
      </c>
      <c r="C69" s="370">
        <v>5.5300000000000002E-2</v>
      </c>
      <c r="D69" s="370">
        <v>3.9899999999999998E-2</v>
      </c>
      <c r="E69" s="370">
        <v>4.2999999999999997E-2</v>
      </c>
      <c r="F69" s="370">
        <v>3.61E-2</v>
      </c>
      <c r="G69" s="370">
        <v>4.0500000000000001E-2</v>
      </c>
      <c r="H69" s="370">
        <v>5.1700000000000003E-2</v>
      </c>
      <c r="I69" s="370">
        <v>0.10009999999999999</v>
      </c>
      <c r="J69" s="370">
        <v>4.2200000000000001E-2</v>
      </c>
      <c r="K69" s="370">
        <v>2.7099999999999999E-2</v>
      </c>
      <c r="L69" s="370">
        <v>7.4800000000000005E-2</v>
      </c>
      <c r="M69" s="370">
        <v>5.5300000000000002E-2</v>
      </c>
      <c r="N69" s="370">
        <v>4.1200000000000001E-2</v>
      </c>
      <c r="O69" s="370">
        <v>9.6199999999999994E-2</v>
      </c>
      <c r="P69" s="370">
        <v>4.9799999999999997E-2</v>
      </c>
    </row>
    <row r="70" spans="1:16" s="135" customFormat="1" ht="18" customHeight="1">
      <c r="A70" s="350" t="s">
        <v>360</v>
      </c>
      <c r="B70" s="370">
        <v>1.17E-2</v>
      </c>
      <c r="C70" s="370">
        <v>1.0800000000000001E-2</v>
      </c>
      <c r="D70" s="370">
        <v>1.01E-2</v>
      </c>
      <c r="E70" s="370">
        <v>1.7500000000000002E-2</v>
      </c>
      <c r="F70" s="370">
        <v>9.4999999999999998E-3</v>
      </c>
      <c r="G70" s="370">
        <v>1.5699999999999999E-2</v>
      </c>
      <c r="H70" s="370">
        <v>1.7399999999999999E-2</v>
      </c>
      <c r="I70" s="370">
        <v>3.2099999999999997E-2</v>
      </c>
      <c r="J70" s="370">
        <v>8.9999999999999998E-4</v>
      </c>
      <c r="K70" s="370">
        <v>-5.3E-3</v>
      </c>
      <c r="L70" s="370">
        <v>9.7999999999999997E-3</v>
      </c>
      <c r="M70" s="370">
        <v>8.9999999999999993E-3</v>
      </c>
      <c r="N70" s="370">
        <v>6.0000000000000001E-3</v>
      </c>
      <c r="O70" s="370">
        <v>2.3E-2</v>
      </c>
      <c r="P70" s="370">
        <v>1.3299999999999999E-2</v>
      </c>
    </row>
    <row r="71" spans="1:16" s="135" customFormat="1" ht="18" customHeight="1">
      <c r="A71" s="350" t="s">
        <v>361</v>
      </c>
      <c r="B71" s="370">
        <v>1.18E-2</v>
      </c>
      <c r="C71" s="370">
        <v>1.0800000000000001E-2</v>
      </c>
      <c r="D71" s="370">
        <v>1.0500000000000001E-2</v>
      </c>
      <c r="E71" s="370">
        <v>1.77E-2</v>
      </c>
      <c r="F71" s="370">
        <v>9.7999999999999997E-3</v>
      </c>
      <c r="G71" s="370">
        <v>1.5699999999999999E-2</v>
      </c>
      <c r="H71" s="370">
        <v>1.7500000000000002E-2</v>
      </c>
      <c r="I71" s="370">
        <v>3.2599999999999997E-2</v>
      </c>
      <c r="J71" s="370">
        <v>1E-3</v>
      </c>
      <c r="K71" s="370">
        <v>-5.3E-3</v>
      </c>
      <c r="L71" s="370">
        <v>1.01E-2</v>
      </c>
      <c r="M71" s="370">
        <v>8.6999999999999994E-3</v>
      </c>
      <c r="N71" s="370">
        <v>5.8999999999999999E-3</v>
      </c>
      <c r="O71" s="370">
        <v>2.1399999999999999E-2</v>
      </c>
      <c r="P71" s="370">
        <v>1.34E-2</v>
      </c>
    </row>
    <row r="72" spans="1:16" s="135" customFormat="1" ht="18" customHeight="1">
      <c r="A72" s="350" t="s">
        <v>362</v>
      </c>
      <c r="B72" s="370">
        <v>8.8000000000000005E-3</v>
      </c>
      <c r="C72" s="370">
        <v>7.1999999999999998E-3</v>
      </c>
      <c r="D72" s="370">
        <v>7.0000000000000001E-3</v>
      </c>
      <c r="E72" s="370">
        <v>1.14E-2</v>
      </c>
      <c r="F72" s="370">
        <v>8.2000000000000007E-3</v>
      </c>
      <c r="G72" s="370">
        <v>8.3000000000000001E-3</v>
      </c>
      <c r="H72" s="370">
        <v>9.7999999999999997E-3</v>
      </c>
      <c r="I72" s="370">
        <v>1.9400000000000001E-2</v>
      </c>
      <c r="J72" s="370">
        <v>1E-3</v>
      </c>
      <c r="K72" s="370">
        <v>-5.3E-3</v>
      </c>
      <c r="L72" s="370">
        <v>7.4000000000000003E-3</v>
      </c>
      <c r="M72" s="370">
        <v>7.7999999999999996E-3</v>
      </c>
      <c r="N72" s="370">
        <v>5.8999999999999999E-3</v>
      </c>
      <c r="O72" s="370">
        <v>1.4E-2</v>
      </c>
      <c r="P72" s="370">
        <v>8.9999999999999993E-3</v>
      </c>
    </row>
    <row r="73" spans="1:16" s="135" customFormat="1" ht="18" customHeight="1" thickBot="1">
      <c r="A73" s="350" t="s">
        <v>363</v>
      </c>
      <c r="B73" s="370">
        <v>0.15279999999999999</v>
      </c>
      <c r="C73" s="370">
        <v>0.1046</v>
      </c>
      <c r="D73" s="370">
        <v>0.1318</v>
      </c>
      <c r="E73" s="370">
        <v>0.14799999999999999</v>
      </c>
      <c r="F73" s="370">
        <v>0.1346</v>
      </c>
      <c r="G73" s="370">
        <v>0.14230000000000001</v>
      </c>
      <c r="H73" s="370">
        <v>0.17019999999999999</v>
      </c>
      <c r="I73" s="370">
        <v>0.187</v>
      </c>
      <c r="J73" s="370">
        <v>3.0000000000000001E-3</v>
      </c>
      <c r="K73" s="370">
        <v>-0.02</v>
      </c>
      <c r="L73" s="370">
        <v>9.5000000000000001E-2</v>
      </c>
      <c r="M73" s="370">
        <v>0.11</v>
      </c>
      <c r="N73" s="370">
        <v>8.0799999999999997E-2</v>
      </c>
      <c r="O73" s="370">
        <v>0.16500000000000001</v>
      </c>
      <c r="P73" s="370">
        <v>0.1321</v>
      </c>
    </row>
    <row r="74" spans="1:16" s="135" customFormat="1" ht="18" customHeight="1" thickTop="1" thickBot="1">
      <c r="A74" s="81" t="s">
        <v>364</v>
      </c>
      <c r="B74" s="575"/>
      <c r="C74" s="575"/>
      <c r="D74" s="575"/>
      <c r="E74" s="575"/>
      <c r="F74" s="575"/>
      <c r="G74" s="575"/>
      <c r="H74" s="575"/>
      <c r="I74" s="575"/>
      <c r="J74" s="575"/>
      <c r="K74" s="575"/>
      <c r="L74" s="575"/>
      <c r="M74" s="576"/>
      <c r="N74" s="576"/>
      <c r="O74" s="576"/>
      <c r="P74" s="576"/>
    </row>
    <row r="75" spans="1:16" s="135" customFormat="1" ht="18" customHeight="1" thickTop="1">
      <c r="A75" s="350" t="s">
        <v>365</v>
      </c>
      <c r="B75" s="370">
        <v>4.5199999999999997E-2</v>
      </c>
      <c r="C75" s="370">
        <v>5.3900000000000003E-2</v>
      </c>
      <c r="D75" s="370">
        <v>5.33E-2</v>
      </c>
      <c r="E75" s="370">
        <v>4.1799999999999997E-2</v>
      </c>
      <c r="F75" s="370">
        <v>5.3900000000000003E-2</v>
      </c>
      <c r="G75" s="370">
        <v>4.9700000000000001E-2</v>
      </c>
      <c r="H75" s="370">
        <v>6.5699999999999995E-2</v>
      </c>
      <c r="I75" s="370">
        <v>0.129</v>
      </c>
      <c r="J75" s="370">
        <v>2.9700000000000001E-2</v>
      </c>
      <c r="K75" s="370">
        <v>3.0200000000000001E-2</v>
      </c>
      <c r="L75" s="370">
        <v>0.1075</v>
      </c>
      <c r="M75" s="370">
        <v>8.09E-2</v>
      </c>
      <c r="N75" s="370">
        <v>6.3899999999999998E-2</v>
      </c>
      <c r="O75" s="370">
        <v>0.1166</v>
      </c>
      <c r="P75" s="370">
        <v>6.2199999999999998E-2</v>
      </c>
    </row>
    <row r="76" spans="1:16" s="135" customFormat="1" ht="18" customHeight="1">
      <c r="A76" s="350" t="s">
        <v>366</v>
      </c>
      <c r="B76" s="370">
        <v>-1.2200000000000001E-2</v>
      </c>
      <c r="C76" s="370">
        <v>-8.3000000000000001E-3</v>
      </c>
      <c r="D76" s="370">
        <v>-1.46E-2</v>
      </c>
      <c r="E76" s="370">
        <v>-8.3000000000000001E-3</v>
      </c>
      <c r="F76" s="370">
        <v>-1.47E-2</v>
      </c>
      <c r="G76" s="370">
        <v>-1.7299999999999999E-2</v>
      </c>
      <c r="H76" s="370">
        <v>-1.72E-2</v>
      </c>
      <c r="I76" s="370">
        <v>-2.5600000000000001E-2</v>
      </c>
      <c r="J76" s="370">
        <v>-1.6999999999999999E-3</v>
      </c>
      <c r="K76" s="370">
        <v>-4.7999999999999996E-3</v>
      </c>
      <c r="L76" s="370">
        <v>-2.46E-2</v>
      </c>
      <c r="M76" s="370">
        <v>-2.0199999999999999E-2</v>
      </c>
      <c r="N76" s="370">
        <v>-2.64E-2</v>
      </c>
      <c r="O76" s="370">
        <v>-2.2599999999999999E-2</v>
      </c>
      <c r="P76" s="370">
        <v>-1.54E-2</v>
      </c>
    </row>
    <row r="77" spans="1:16" s="135" customFormat="1" ht="18" customHeight="1">
      <c r="A77" s="350" t="s">
        <v>367</v>
      </c>
      <c r="B77" s="370">
        <v>2.3800000000000002E-2</v>
      </c>
      <c r="C77" s="370">
        <v>1.5900000000000001E-2</v>
      </c>
      <c r="D77" s="370">
        <v>2.3800000000000002E-2</v>
      </c>
      <c r="E77" s="370">
        <v>2.0500000000000001E-2</v>
      </c>
      <c r="F77" s="370">
        <v>2.6599999999999999E-2</v>
      </c>
      <c r="G77" s="370">
        <v>2.7400000000000001E-2</v>
      </c>
      <c r="H77" s="370">
        <v>2.4500000000000001E-2</v>
      </c>
      <c r="I77" s="370">
        <v>3.1899999999999998E-2</v>
      </c>
      <c r="J77" s="370">
        <v>6.7999999999999996E-3</v>
      </c>
      <c r="K77" s="370">
        <v>1.66E-2</v>
      </c>
      <c r="L77" s="370">
        <v>2.9100000000000001E-2</v>
      </c>
      <c r="M77" s="370">
        <v>3.4299999999999997E-2</v>
      </c>
      <c r="N77" s="370">
        <v>3.7900000000000003E-2</v>
      </c>
      <c r="O77" s="370">
        <v>2.8500000000000001E-2</v>
      </c>
      <c r="P77" s="370">
        <v>2.58E-2</v>
      </c>
    </row>
    <row r="78" spans="1:16" s="135" customFormat="1" ht="18" customHeight="1">
      <c r="A78" s="350" t="s">
        <v>368</v>
      </c>
      <c r="B78" s="370">
        <v>0</v>
      </c>
      <c r="C78" s="370">
        <v>0</v>
      </c>
      <c r="D78" s="370">
        <v>0</v>
      </c>
      <c r="E78" s="370">
        <v>0</v>
      </c>
      <c r="F78" s="370">
        <v>0</v>
      </c>
      <c r="G78" s="370">
        <v>0</v>
      </c>
      <c r="H78" s="370">
        <v>1E-4</v>
      </c>
      <c r="I78" s="370">
        <v>0</v>
      </c>
      <c r="J78" s="370">
        <v>0</v>
      </c>
      <c r="K78" s="370">
        <v>0</v>
      </c>
      <c r="L78" s="370">
        <v>0</v>
      </c>
      <c r="M78" s="370">
        <v>0</v>
      </c>
      <c r="N78" s="370">
        <v>0</v>
      </c>
      <c r="O78" s="370">
        <v>0</v>
      </c>
      <c r="P78" s="370">
        <v>0</v>
      </c>
    </row>
    <row r="79" spans="1:16" s="135" customFormat="1" ht="18" customHeight="1">
      <c r="A79" s="350" t="s">
        <v>369</v>
      </c>
      <c r="B79" s="370">
        <v>-4.4000000000000003E-3</v>
      </c>
      <c r="C79" s="370">
        <v>-3.3999999999999998E-3</v>
      </c>
      <c r="D79" s="370">
        <v>-4.0000000000000001E-3</v>
      </c>
      <c r="E79" s="370">
        <v>-6.4000000000000003E-3</v>
      </c>
      <c r="F79" s="370">
        <v>-8.8999999999999999E-3</v>
      </c>
      <c r="G79" s="370">
        <v>-3.8999999999999998E-3</v>
      </c>
      <c r="H79" s="370">
        <v>-3.7000000000000002E-3</v>
      </c>
      <c r="I79" s="370">
        <v>-6.1999999999999998E-3</v>
      </c>
      <c r="J79" s="370">
        <v>5.0000000000000001E-4</v>
      </c>
      <c r="K79" s="370">
        <v>-3.8999999999999998E-3</v>
      </c>
      <c r="L79" s="370">
        <v>-1.2E-2</v>
      </c>
      <c r="M79" s="370">
        <v>-8.0000000000000002E-3</v>
      </c>
      <c r="N79" s="370">
        <v>-4.7999999999999996E-3</v>
      </c>
      <c r="O79" s="370">
        <v>-4.7000000000000002E-3</v>
      </c>
      <c r="P79" s="370">
        <v>-5.4999999999999997E-3</v>
      </c>
    </row>
    <row r="80" spans="1:16" s="135" customFormat="1" ht="18" customHeight="1">
      <c r="A80" s="350" t="s">
        <v>370</v>
      </c>
      <c r="B80" s="370">
        <v>7.1999999999999998E-3</v>
      </c>
      <c r="C80" s="370">
        <v>1.3299999999999999E-2</v>
      </c>
      <c r="D80" s="370">
        <v>5.1999999999999998E-3</v>
      </c>
      <c r="E80" s="370">
        <v>1.5900000000000001E-2</v>
      </c>
      <c r="F80" s="370">
        <v>5.7999999999999996E-3</v>
      </c>
      <c r="G80" s="370">
        <v>1.2E-2</v>
      </c>
      <c r="H80" s="370">
        <v>6.8999999999999999E-3</v>
      </c>
      <c r="I80" s="370">
        <v>2.8999999999999998E-3</v>
      </c>
      <c r="J80" s="370">
        <v>1.37E-2</v>
      </c>
      <c r="K80" s="370">
        <v>5.5999999999999999E-3</v>
      </c>
      <c r="L80" s="370">
        <v>3.7000000000000002E-3</v>
      </c>
      <c r="M80" s="370">
        <v>2.5999999999999999E-3</v>
      </c>
      <c r="N80" s="370">
        <v>8.5000000000000006E-3</v>
      </c>
      <c r="O80" s="370">
        <v>6.8999999999999999E-3</v>
      </c>
      <c r="P80" s="370">
        <v>8.3999999999999995E-3</v>
      </c>
    </row>
    <row r="81" spans="1:16" s="135" customFormat="1" ht="18" customHeight="1">
      <c r="A81" s="350" t="s">
        <v>371</v>
      </c>
      <c r="B81" s="370">
        <v>-2.4199999999999999E-2</v>
      </c>
      <c r="C81" s="370">
        <v>-4.4600000000000001E-2</v>
      </c>
      <c r="D81" s="370">
        <v>-2.98E-2</v>
      </c>
      <c r="E81" s="370">
        <v>-2.5399999999999999E-2</v>
      </c>
      <c r="F81" s="370">
        <v>-2.6599999999999999E-2</v>
      </c>
      <c r="G81" s="370">
        <v>-2.4799999999999999E-2</v>
      </c>
      <c r="H81" s="370">
        <v>-3.4299999999999997E-2</v>
      </c>
      <c r="I81" s="370">
        <v>-6.8000000000000005E-2</v>
      </c>
      <c r="J81" s="370">
        <v>-4.1399999999999999E-2</v>
      </c>
      <c r="K81" s="370">
        <v>-3.2500000000000001E-2</v>
      </c>
      <c r="L81" s="370">
        <v>-6.5000000000000002E-2</v>
      </c>
      <c r="M81" s="370">
        <v>-4.6300000000000001E-2</v>
      </c>
      <c r="N81" s="370">
        <v>-3.5200000000000002E-2</v>
      </c>
      <c r="O81" s="370">
        <v>-7.3200000000000001E-2</v>
      </c>
      <c r="P81" s="370">
        <v>-3.6499999999999998E-2</v>
      </c>
    </row>
    <row r="82" spans="1:16" s="135" customFormat="1" ht="18" customHeight="1">
      <c r="A82" s="350" t="s">
        <v>372</v>
      </c>
      <c r="B82" s="370">
        <v>1E-4</v>
      </c>
      <c r="C82" s="370">
        <v>0</v>
      </c>
      <c r="D82" s="370">
        <v>2.9999999999999997E-4</v>
      </c>
      <c r="E82" s="370">
        <v>1E-4</v>
      </c>
      <c r="F82" s="370">
        <v>2.9999999999999997E-4</v>
      </c>
      <c r="G82" s="370">
        <v>0</v>
      </c>
      <c r="H82" s="370">
        <v>0</v>
      </c>
      <c r="I82" s="370">
        <v>5.0000000000000001E-4</v>
      </c>
      <c r="J82" s="370">
        <v>1E-4</v>
      </c>
      <c r="K82" s="370">
        <v>1E-4</v>
      </c>
      <c r="L82" s="370">
        <v>2.0000000000000001E-4</v>
      </c>
      <c r="M82" s="370">
        <v>-2.0000000000000001E-4</v>
      </c>
      <c r="N82" s="370">
        <v>-1E-4</v>
      </c>
      <c r="O82" s="370">
        <v>-1.6999999999999999E-3</v>
      </c>
      <c r="P82" s="370">
        <v>1E-4</v>
      </c>
    </row>
    <row r="83" spans="1:16" s="135" customFormat="1" ht="18" customHeight="1" thickBot="1">
      <c r="A83" s="350" t="s">
        <v>373</v>
      </c>
      <c r="B83" s="370">
        <v>0.1041</v>
      </c>
      <c r="C83" s="370">
        <v>0.18049999999999999</v>
      </c>
      <c r="D83" s="370">
        <v>0.22839999999999999</v>
      </c>
      <c r="E83" s="370">
        <v>0.1295</v>
      </c>
      <c r="F83" s="370">
        <v>0.3014</v>
      </c>
      <c r="G83" s="370">
        <v>0.12959999999999999</v>
      </c>
      <c r="H83" s="370">
        <v>0.17050000000000001</v>
      </c>
      <c r="I83" s="370">
        <v>0.18099999999999999</v>
      </c>
      <c r="J83" s="370">
        <v>0.2908</v>
      </c>
      <c r="K83" s="370">
        <v>0.28770000000000001</v>
      </c>
      <c r="L83" s="370">
        <v>0.20860000000000001</v>
      </c>
      <c r="M83" s="370">
        <v>0.20080000000000001</v>
      </c>
      <c r="N83" s="370">
        <v>0.17760000000000001</v>
      </c>
      <c r="O83" s="370">
        <v>0.31719999999999998</v>
      </c>
      <c r="P83" s="370">
        <v>0.17510000000000001</v>
      </c>
    </row>
    <row r="84" spans="1:16" s="135" customFormat="1" ht="18" customHeight="1" thickTop="1" thickBot="1">
      <c r="A84" s="81" t="s">
        <v>374</v>
      </c>
      <c r="B84" s="575"/>
      <c r="C84" s="575"/>
      <c r="D84" s="575"/>
      <c r="E84" s="575"/>
      <c r="F84" s="575"/>
      <c r="G84" s="575"/>
      <c r="H84" s="575"/>
      <c r="I84" s="575"/>
      <c r="J84" s="575"/>
      <c r="K84" s="575"/>
      <c r="L84" s="575"/>
      <c r="M84" s="576"/>
      <c r="N84" s="576"/>
      <c r="O84" s="576"/>
      <c r="P84" s="576"/>
    </row>
    <row r="85" spans="1:16" s="135" customFormat="1" ht="18" customHeight="1" thickTop="1">
      <c r="A85" s="350" t="s">
        <v>375</v>
      </c>
      <c r="B85" s="370">
        <v>7.4200000000000002E-2</v>
      </c>
      <c r="C85" s="370">
        <v>8.9499999999999996E-2</v>
      </c>
      <c r="D85" s="370">
        <v>8.7599999999999997E-2</v>
      </c>
      <c r="E85" s="370">
        <v>7.3999999999999996E-2</v>
      </c>
      <c r="F85" s="370">
        <v>8.09E-2</v>
      </c>
      <c r="G85" s="370">
        <v>6.9699999999999998E-2</v>
      </c>
      <c r="H85" s="370">
        <v>9.2200000000000004E-2</v>
      </c>
      <c r="I85" s="370">
        <v>0.15359999999999999</v>
      </c>
      <c r="J85" s="370">
        <v>5.4300000000000001E-2</v>
      </c>
      <c r="K85" s="370">
        <v>4.6699999999999998E-2</v>
      </c>
      <c r="L85" s="370">
        <v>0.12189999999999999</v>
      </c>
      <c r="M85" s="370">
        <v>0.10829999999999999</v>
      </c>
      <c r="N85" s="370">
        <v>8.1100000000000005E-2</v>
      </c>
      <c r="O85" s="370">
        <v>0.1391</v>
      </c>
      <c r="P85" s="370">
        <v>9.3799999999999994E-2</v>
      </c>
    </row>
    <row r="86" spans="1:16" s="135" customFormat="1" ht="18" customHeight="1">
      <c r="A86" s="350" t="s">
        <v>376</v>
      </c>
      <c r="B86" s="370">
        <v>2.1499999999999998E-2</v>
      </c>
      <c r="C86" s="370">
        <v>8.7400000000000005E-2</v>
      </c>
      <c r="D86" s="370">
        <v>7.8299999999999995E-2</v>
      </c>
      <c r="E86" s="370">
        <v>6.0900000000000003E-2</v>
      </c>
      <c r="F86" s="370">
        <v>8.3900000000000002E-2</v>
      </c>
      <c r="G86" s="370">
        <v>4.4200000000000003E-2</v>
      </c>
      <c r="H86" s="370">
        <v>0.10340000000000001</v>
      </c>
      <c r="I86" s="370">
        <v>0.17169999999999999</v>
      </c>
      <c r="J86" s="370">
        <v>0.1227</v>
      </c>
      <c r="K86" s="370">
        <v>0</v>
      </c>
      <c r="L86" s="370">
        <v>0.92569999999999997</v>
      </c>
      <c r="M86" s="370">
        <v>0.1135</v>
      </c>
      <c r="N86" s="370">
        <v>0.1065</v>
      </c>
      <c r="O86" s="370">
        <v>0.15459999999999999</v>
      </c>
      <c r="P86" s="370">
        <v>0.1174</v>
      </c>
    </row>
    <row r="87" spans="1:16" s="135" customFormat="1" ht="18" customHeight="1">
      <c r="A87" s="350" t="s">
        <v>377</v>
      </c>
      <c r="B87" s="370">
        <v>0.19309999999999999</v>
      </c>
      <c r="C87" s="370">
        <v>0.12659999999999999</v>
      </c>
      <c r="D87" s="370">
        <v>7.3999999999999996E-2</v>
      </c>
      <c r="E87" s="370">
        <v>2.24E-2</v>
      </c>
      <c r="F87" s="370">
        <v>9.5200000000000007E-2</v>
      </c>
      <c r="G87" s="370">
        <v>0.16950000000000001</v>
      </c>
      <c r="H87" s="370">
        <v>1.52E-2</v>
      </c>
      <c r="I87" s="370">
        <v>8.8000000000000005E-3</v>
      </c>
      <c r="J87" s="370">
        <v>2.1036000000000001</v>
      </c>
      <c r="K87" s="370">
        <v>0</v>
      </c>
      <c r="L87" s="370">
        <v>8.6599999999999996E-2</v>
      </c>
      <c r="M87" s="370">
        <v>0.14910000000000001</v>
      </c>
      <c r="N87" s="370">
        <v>8.9099999999999999E-2</v>
      </c>
      <c r="O87" s="370">
        <v>8.5099999999999995E-2</v>
      </c>
      <c r="P87" s="370">
        <v>9.3299999999999994E-2</v>
      </c>
    </row>
    <row r="88" spans="1:16" s="135" customFormat="1" ht="18" customHeight="1">
      <c r="A88" s="350" t="s">
        <v>378</v>
      </c>
      <c r="B88" s="370">
        <v>1.8E-3</v>
      </c>
      <c r="C88" s="370">
        <v>0.35580000000000001</v>
      </c>
      <c r="D88" s="370">
        <v>3.1699999999999999E-2</v>
      </c>
      <c r="E88" s="370">
        <v>5.8999999999999997E-2</v>
      </c>
      <c r="F88" s="370">
        <v>0.20019999999999999</v>
      </c>
      <c r="G88" s="370">
        <v>0.14080000000000001</v>
      </c>
      <c r="H88" s="370">
        <v>1.0999999999999999E-2</v>
      </c>
      <c r="I88" s="370">
        <v>3.0000000000000001E-3</v>
      </c>
      <c r="J88" s="370">
        <v>0</v>
      </c>
      <c r="K88" s="370">
        <v>0</v>
      </c>
      <c r="L88" s="370">
        <v>8.0699999999999994E-2</v>
      </c>
      <c r="M88" s="370">
        <v>0.1817</v>
      </c>
      <c r="N88" s="370">
        <v>0.32900000000000001</v>
      </c>
      <c r="O88" s="370">
        <v>0.2321</v>
      </c>
      <c r="P88" s="370">
        <v>0.1074</v>
      </c>
    </row>
    <row r="89" spans="1:16" s="135" customFormat="1" ht="18" customHeight="1">
      <c r="A89" s="350" t="s">
        <v>379</v>
      </c>
      <c r="B89" s="370">
        <v>4.5999999999999999E-3</v>
      </c>
      <c r="C89" s="370">
        <v>0</v>
      </c>
      <c r="D89" s="370">
        <v>6.7000000000000002E-3</v>
      </c>
      <c r="E89" s="370">
        <v>5.91E-2</v>
      </c>
      <c r="F89" s="370">
        <v>1E-4</v>
      </c>
      <c r="G89" s="370">
        <v>9.5999999999999992E-3</v>
      </c>
      <c r="H89" s="370">
        <v>2.7699999999999999E-2</v>
      </c>
      <c r="I89" s="370">
        <v>0.1656</v>
      </c>
      <c r="J89" s="370">
        <v>2.0999999999999999E-3</v>
      </c>
      <c r="K89" s="370">
        <v>0.11700000000000001</v>
      </c>
      <c r="L89" s="370">
        <v>2.6499999999999999E-2</v>
      </c>
      <c r="M89" s="370">
        <v>8.8000000000000005E-3</v>
      </c>
      <c r="N89" s="370">
        <v>4.0300000000000002E-2</v>
      </c>
      <c r="O89" s="370">
        <v>7.0000000000000001E-3</v>
      </c>
      <c r="P89" s="370">
        <v>1.01E-2</v>
      </c>
    </row>
    <row r="90" spans="1:16" s="135" customFormat="1" ht="18" customHeight="1">
      <c r="A90" s="350" t="s">
        <v>380</v>
      </c>
      <c r="B90" s="370">
        <v>3.8E-3</v>
      </c>
      <c r="C90" s="370">
        <v>0</v>
      </c>
      <c r="D90" s="370">
        <v>0</v>
      </c>
      <c r="E90" s="370">
        <v>0</v>
      </c>
      <c r="F90" s="370">
        <v>2.3999999999999998E-3</v>
      </c>
      <c r="G90" s="370">
        <v>2.3E-2</v>
      </c>
      <c r="H90" s="370">
        <v>1.5299999999999999E-2</v>
      </c>
      <c r="I90" s="370">
        <v>1.15E-2</v>
      </c>
      <c r="J90" s="370">
        <v>6.0000000000000001E-3</v>
      </c>
      <c r="K90" s="370">
        <v>0</v>
      </c>
      <c r="L90" s="370">
        <v>4.3900000000000002E-2</v>
      </c>
      <c r="M90" s="370">
        <v>4.7999999999999996E-3</v>
      </c>
      <c r="N90" s="370">
        <v>9.9000000000000008E-3</v>
      </c>
      <c r="O90" s="370">
        <v>1.54E-2</v>
      </c>
      <c r="P90" s="370">
        <v>7.3000000000000001E-3</v>
      </c>
    </row>
    <row r="91" spans="1:16" s="135" customFormat="1" ht="18" customHeight="1">
      <c r="A91" s="350" t="s">
        <v>381</v>
      </c>
      <c r="B91" s="370">
        <v>4.4999999999999997E-3</v>
      </c>
      <c r="C91" s="370">
        <v>0</v>
      </c>
      <c r="D91" s="370">
        <v>4.4000000000000003E-3</v>
      </c>
      <c r="E91" s="370">
        <v>5.91E-2</v>
      </c>
      <c r="F91" s="370">
        <v>4.0000000000000002E-4</v>
      </c>
      <c r="G91" s="370">
        <v>1.11E-2</v>
      </c>
      <c r="H91" s="370">
        <v>2.1999999999999999E-2</v>
      </c>
      <c r="I91" s="370">
        <v>0.113</v>
      </c>
      <c r="J91" s="370">
        <v>2.2000000000000001E-3</v>
      </c>
      <c r="K91" s="370">
        <v>0.11700000000000001</v>
      </c>
      <c r="L91" s="370">
        <v>2.98E-2</v>
      </c>
      <c r="M91" s="370">
        <v>6.6E-3</v>
      </c>
      <c r="N91" s="370">
        <v>2.7799999999999998E-2</v>
      </c>
      <c r="O91" s="370">
        <v>1.0200000000000001E-2</v>
      </c>
      <c r="P91" s="370">
        <v>9.4999999999999998E-3</v>
      </c>
    </row>
    <row r="92" spans="1:16" s="135" customFormat="1" ht="18" customHeight="1">
      <c r="A92" s="350" t="s">
        <v>382</v>
      </c>
      <c r="B92" s="370">
        <v>3.0999999999999999E-3</v>
      </c>
      <c r="C92" s="370">
        <v>1E-4</v>
      </c>
      <c r="D92" s="370">
        <v>4.1000000000000003E-3</v>
      </c>
      <c r="E92" s="370">
        <v>8.0000000000000004E-4</v>
      </c>
      <c r="F92" s="370">
        <v>7.6E-3</v>
      </c>
      <c r="G92" s="370">
        <v>3.2000000000000002E-3</v>
      </c>
      <c r="H92" s="370">
        <v>3.0000000000000001E-3</v>
      </c>
      <c r="I92" s="370">
        <v>0</v>
      </c>
      <c r="J92" s="370">
        <v>0</v>
      </c>
      <c r="K92" s="370">
        <v>0</v>
      </c>
      <c r="L92" s="370">
        <v>4.0000000000000001E-3</v>
      </c>
      <c r="M92" s="370">
        <v>5.7000000000000002E-3</v>
      </c>
      <c r="N92" s="370">
        <v>1.2999999999999999E-2</v>
      </c>
      <c r="O92" s="370">
        <v>0</v>
      </c>
      <c r="P92" s="370">
        <v>3.5999999999999999E-3</v>
      </c>
    </row>
    <row r="93" spans="1:16" s="135" customFormat="1" ht="18" customHeight="1">
      <c r="A93" s="350" t="s">
        <v>383</v>
      </c>
      <c r="B93" s="370">
        <v>1.0200000000000001E-2</v>
      </c>
      <c r="C93" s="370">
        <v>9.7000000000000003E-3</v>
      </c>
      <c r="D93" s="370">
        <v>9.7999999999999997E-3</v>
      </c>
      <c r="E93" s="370">
        <v>4.0000000000000001E-3</v>
      </c>
      <c r="F93" s="370">
        <v>1.0200000000000001E-2</v>
      </c>
      <c r="G93" s="370">
        <v>7.1999999999999998E-3</v>
      </c>
      <c r="H93" s="370">
        <v>9.4999999999999998E-3</v>
      </c>
      <c r="I93" s="370">
        <v>1.83E-2</v>
      </c>
      <c r="J93" s="370">
        <v>1.9E-3</v>
      </c>
      <c r="K93" s="370">
        <v>2.3999999999999998E-3</v>
      </c>
      <c r="L93" s="370">
        <v>2.2200000000000001E-2</v>
      </c>
      <c r="M93" s="370">
        <v>1.8599999999999998E-2</v>
      </c>
      <c r="N93" s="370">
        <v>2.1399999999999999E-2</v>
      </c>
      <c r="O93" s="370">
        <v>1.4800000000000001E-2</v>
      </c>
      <c r="P93" s="370">
        <v>1.17E-2</v>
      </c>
    </row>
    <row r="94" spans="1:16" s="135" customFormat="1" ht="18" customHeight="1">
      <c r="A94" s="350" t="s">
        <v>384</v>
      </c>
      <c r="B94" s="370">
        <v>3.3399999999999999E-2</v>
      </c>
      <c r="C94" s="370">
        <v>3.0099999999999998E-2</v>
      </c>
      <c r="D94" s="370">
        <v>3.2500000000000001E-2</v>
      </c>
      <c r="E94" s="370">
        <v>3.2000000000000001E-2</v>
      </c>
      <c r="F94" s="370">
        <v>3.1099999999999999E-2</v>
      </c>
      <c r="G94" s="370">
        <v>2.92E-2</v>
      </c>
      <c r="H94" s="370">
        <v>2.87E-2</v>
      </c>
      <c r="I94" s="370">
        <v>3.5400000000000001E-2</v>
      </c>
      <c r="J94" s="370">
        <v>1.0699999999999999E-2</v>
      </c>
      <c r="K94" s="370">
        <v>2.01E-2</v>
      </c>
      <c r="L94" s="370">
        <v>2.9499999999999998E-2</v>
      </c>
      <c r="M94" s="370">
        <v>3.85E-2</v>
      </c>
      <c r="N94" s="370">
        <v>4.2000000000000003E-2</v>
      </c>
      <c r="O94" s="370">
        <v>3.56E-2</v>
      </c>
      <c r="P94" s="370">
        <v>3.3099999999999997E-2</v>
      </c>
    </row>
    <row r="95" spans="1:16" s="135" customFormat="1" ht="18" customHeight="1">
      <c r="A95" s="350" t="s">
        <v>385</v>
      </c>
      <c r="B95" s="370">
        <v>2.0000000000000001E-4</v>
      </c>
      <c r="C95" s="370">
        <v>3.3E-3</v>
      </c>
      <c r="D95" s="370">
        <v>8.9999999999999993E-3</v>
      </c>
      <c r="E95" s="370">
        <v>4.4999999999999997E-3</v>
      </c>
      <c r="F95" s="370">
        <v>1.78E-2</v>
      </c>
      <c r="G95" s="370">
        <v>3.3099999999999997E-2</v>
      </c>
      <c r="H95" s="370">
        <v>2.8899999999999999E-2</v>
      </c>
      <c r="I95" s="370">
        <v>4.1399999999999999E-2</v>
      </c>
      <c r="J95" s="370">
        <v>0</v>
      </c>
      <c r="K95" s="370">
        <v>0</v>
      </c>
      <c r="L95" s="370">
        <v>8.9999999999999993E-3</v>
      </c>
      <c r="M95" s="370">
        <v>0</v>
      </c>
      <c r="N95" s="370">
        <v>2.9100000000000001E-2</v>
      </c>
      <c r="O95" s="370">
        <v>1.3899999999999999E-2</v>
      </c>
      <c r="P95" s="370">
        <v>6.7999999999999996E-3</v>
      </c>
    </row>
    <row r="96" spans="1:16" s="135" customFormat="1" ht="18" customHeight="1" thickBot="1">
      <c r="A96" s="350" t="s">
        <v>386</v>
      </c>
      <c r="B96" s="370">
        <v>0</v>
      </c>
      <c r="C96" s="370">
        <v>6.6E-3</v>
      </c>
      <c r="D96" s="370">
        <v>4.0000000000000002E-4</v>
      </c>
      <c r="E96" s="370">
        <v>0</v>
      </c>
      <c r="F96" s="370">
        <v>0</v>
      </c>
      <c r="G96" s="370">
        <v>0</v>
      </c>
      <c r="H96" s="370">
        <v>6.6E-3</v>
      </c>
      <c r="I96" s="370">
        <v>0</v>
      </c>
      <c r="J96" s="370">
        <v>0</v>
      </c>
      <c r="K96" s="370">
        <v>0</v>
      </c>
      <c r="L96" s="370">
        <v>0</v>
      </c>
      <c r="M96" s="370">
        <v>9.5999999999999992E-3</v>
      </c>
      <c r="N96" s="370">
        <v>1.43E-2</v>
      </c>
      <c r="O96" s="370">
        <v>0</v>
      </c>
      <c r="P96" s="370">
        <v>3.8999999999999998E-3</v>
      </c>
    </row>
    <row r="97" spans="1:16" s="135" customFormat="1" ht="18" customHeight="1" thickTop="1" thickBot="1">
      <c r="A97" s="85" t="s">
        <v>387</v>
      </c>
      <c r="B97" s="573"/>
      <c r="C97" s="573"/>
      <c r="D97" s="573"/>
      <c r="E97" s="573"/>
      <c r="F97" s="573"/>
      <c r="G97" s="573"/>
      <c r="H97" s="573"/>
      <c r="I97" s="573"/>
      <c r="J97" s="573"/>
      <c r="K97" s="573"/>
      <c r="L97" s="573"/>
      <c r="M97" s="574"/>
      <c r="N97" s="574"/>
      <c r="O97" s="574"/>
      <c r="P97" s="574"/>
    </row>
    <row r="98" spans="1:16" s="135" customFormat="1" ht="18" customHeight="1" thickTop="1" thickBot="1">
      <c r="A98" s="81" t="s">
        <v>388</v>
      </c>
      <c r="B98" s="575"/>
      <c r="C98" s="575"/>
      <c r="D98" s="575"/>
      <c r="E98" s="575"/>
      <c r="F98" s="575"/>
      <c r="G98" s="575"/>
      <c r="H98" s="575"/>
      <c r="I98" s="575"/>
      <c r="J98" s="575"/>
      <c r="K98" s="575"/>
      <c r="L98" s="575"/>
      <c r="M98" s="576"/>
      <c r="N98" s="576"/>
      <c r="O98" s="576"/>
      <c r="P98" s="576"/>
    </row>
    <row r="99" spans="1:16" s="135" customFormat="1" ht="18" customHeight="1" thickTop="1">
      <c r="A99" s="350" t="s">
        <v>389</v>
      </c>
      <c r="B99" s="370">
        <v>2.4199999999999999E-2</v>
      </c>
      <c r="C99" s="370">
        <v>4.4600000000000001E-2</v>
      </c>
      <c r="D99" s="370">
        <v>2.98E-2</v>
      </c>
      <c r="E99" s="370">
        <v>2.5399999999999999E-2</v>
      </c>
      <c r="F99" s="370">
        <v>2.6599999999999999E-2</v>
      </c>
      <c r="G99" s="370">
        <v>2.4799999999999999E-2</v>
      </c>
      <c r="H99" s="370">
        <v>3.4299999999999997E-2</v>
      </c>
      <c r="I99" s="370">
        <v>6.8000000000000005E-2</v>
      </c>
      <c r="J99" s="370">
        <v>4.1399999999999999E-2</v>
      </c>
      <c r="K99" s="370">
        <v>3.2500000000000001E-2</v>
      </c>
      <c r="L99" s="370">
        <v>6.5000000000000002E-2</v>
      </c>
      <c r="M99" s="370">
        <v>4.6300000000000001E-2</v>
      </c>
      <c r="N99" s="370">
        <v>3.5200000000000002E-2</v>
      </c>
      <c r="O99" s="370">
        <v>7.3200000000000001E-2</v>
      </c>
      <c r="P99" s="370">
        <v>3.6499999999999998E-2</v>
      </c>
    </row>
    <row r="100" spans="1:16" s="135" customFormat="1" ht="18" customHeight="1">
      <c r="A100" s="350" t="s">
        <v>390</v>
      </c>
      <c r="B100" s="370">
        <v>3.4700000000000002E-2</v>
      </c>
      <c r="C100" s="370">
        <v>6.1100000000000002E-2</v>
      </c>
      <c r="D100" s="370">
        <v>4.0099999999999997E-2</v>
      </c>
      <c r="E100" s="370">
        <v>4.24E-2</v>
      </c>
      <c r="F100" s="370">
        <v>3.7499999999999999E-2</v>
      </c>
      <c r="G100" s="370">
        <v>3.1099999999999999E-2</v>
      </c>
      <c r="H100" s="370">
        <v>4.1700000000000001E-2</v>
      </c>
      <c r="I100" s="370">
        <v>7.2099999999999997E-2</v>
      </c>
      <c r="J100" s="370">
        <v>8.2600000000000007E-2</v>
      </c>
      <c r="K100" s="370">
        <v>6.0999999999999999E-2</v>
      </c>
      <c r="L100" s="370">
        <v>7.17E-2</v>
      </c>
      <c r="M100" s="370">
        <v>5.8000000000000003E-2</v>
      </c>
      <c r="N100" s="370">
        <v>4.1000000000000002E-2</v>
      </c>
      <c r="O100" s="370">
        <v>8.0199999999999994E-2</v>
      </c>
      <c r="P100" s="370">
        <v>4.8300000000000003E-2</v>
      </c>
    </row>
    <row r="101" spans="1:16" s="135" customFormat="1" ht="18" customHeight="1">
      <c r="A101" s="350" t="s">
        <v>391</v>
      </c>
      <c r="B101" s="370">
        <v>3.5799999999999998E-2</v>
      </c>
      <c r="C101" s="370">
        <v>7.4800000000000005E-2</v>
      </c>
      <c r="D101" s="370">
        <v>4.4499999999999998E-2</v>
      </c>
      <c r="E101" s="370">
        <v>3.5299999999999998E-2</v>
      </c>
      <c r="F101" s="370">
        <v>3.61E-2</v>
      </c>
      <c r="G101" s="370">
        <v>3.5799999999999998E-2</v>
      </c>
      <c r="H101" s="370">
        <v>4.7899999999999998E-2</v>
      </c>
      <c r="I101" s="370">
        <v>8.2299999999999998E-2</v>
      </c>
      <c r="J101" s="370">
        <v>6.2300000000000001E-2</v>
      </c>
      <c r="K101" s="370">
        <v>3.9699999999999999E-2</v>
      </c>
      <c r="L101" s="370">
        <v>7.9000000000000001E-2</v>
      </c>
      <c r="M101" s="370">
        <v>5.7799999999999997E-2</v>
      </c>
      <c r="N101" s="370">
        <v>4.8899999999999999E-2</v>
      </c>
      <c r="O101" s="370">
        <v>8.7099999999999997E-2</v>
      </c>
      <c r="P101" s="370">
        <v>5.1499999999999997E-2</v>
      </c>
    </row>
    <row r="102" spans="1:16" s="135" customFormat="1" ht="18" customHeight="1" thickBot="1">
      <c r="A102" s="350" t="s">
        <v>392</v>
      </c>
      <c r="B102" s="370">
        <v>3.6900000000000002E-2</v>
      </c>
      <c r="C102" s="370">
        <v>7.8600000000000003E-2</v>
      </c>
      <c r="D102" s="370">
        <v>4.24E-2</v>
      </c>
      <c r="E102" s="370">
        <v>4.8500000000000001E-2</v>
      </c>
      <c r="F102" s="370">
        <v>4.2099999999999999E-2</v>
      </c>
      <c r="G102" s="370">
        <v>3.5900000000000001E-2</v>
      </c>
      <c r="H102" s="370">
        <v>4.6699999999999998E-2</v>
      </c>
      <c r="I102" s="370">
        <v>0.1096</v>
      </c>
      <c r="J102" s="370">
        <v>0.20430000000000001</v>
      </c>
      <c r="K102" s="370">
        <v>0.21179999999999999</v>
      </c>
      <c r="L102" s="370">
        <v>9.4100000000000003E-2</v>
      </c>
      <c r="M102" s="370">
        <v>7.4300000000000005E-2</v>
      </c>
      <c r="N102" s="370">
        <v>4.87E-2</v>
      </c>
      <c r="O102" s="370">
        <v>9.8199999999999996E-2</v>
      </c>
      <c r="P102" s="370">
        <v>5.6599999999999998E-2</v>
      </c>
    </row>
    <row r="103" spans="1:16" s="135" customFormat="1" ht="18" customHeight="1" thickTop="1" thickBot="1">
      <c r="A103" s="81" t="s">
        <v>393</v>
      </c>
      <c r="B103" s="575"/>
      <c r="C103" s="575"/>
      <c r="D103" s="575"/>
      <c r="E103" s="575"/>
      <c r="F103" s="575"/>
      <c r="G103" s="575"/>
      <c r="H103" s="575"/>
      <c r="I103" s="575"/>
      <c r="J103" s="575"/>
      <c r="K103" s="575"/>
      <c r="L103" s="575"/>
      <c r="M103" s="576"/>
      <c r="N103" s="576"/>
      <c r="O103" s="576"/>
      <c r="P103" s="576"/>
    </row>
    <row r="104" spans="1:16" s="135" customFormat="1" ht="18" customHeight="1" thickTop="1">
      <c r="A104" s="350" t="s">
        <v>394</v>
      </c>
      <c r="B104" s="370">
        <v>0.43519999999999998</v>
      </c>
      <c r="C104" s="370">
        <v>0.53739999999999999</v>
      </c>
      <c r="D104" s="370">
        <v>0.40100000000000002</v>
      </c>
      <c r="E104" s="370">
        <v>0.48899999999999999</v>
      </c>
      <c r="F104" s="370">
        <v>0.43790000000000001</v>
      </c>
      <c r="G104" s="370">
        <v>0.49780000000000002</v>
      </c>
      <c r="H104" s="370">
        <v>0.55100000000000005</v>
      </c>
      <c r="I104" s="370">
        <v>0.59640000000000004</v>
      </c>
      <c r="J104" s="370">
        <v>0.58420000000000005</v>
      </c>
      <c r="K104" s="370">
        <v>0.59260000000000002</v>
      </c>
      <c r="L104" s="370">
        <v>0.61639999999999995</v>
      </c>
      <c r="M104" s="370">
        <v>0.58220000000000005</v>
      </c>
      <c r="N104" s="370">
        <v>0.56389999999999996</v>
      </c>
      <c r="O104" s="370">
        <v>0.63580000000000003</v>
      </c>
      <c r="P104" s="370">
        <v>0.52239999999999998</v>
      </c>
    </row>
    <row r="105" spans="1:16" s="135" customFormat="1" ht="18" customHeight="1">
      <c r="A105" s="350" t="s">
        <v>395</v>
      </c>
      <c r="B105" s="370">
        <v>6.0600000000000001E-2</v>
      </c>
      <c r="C105" s="370">
        <v>5.67E-2</v>
      </c>
      <c r="D105" s="370">
        <v>0.1037</v>
      </c>
      <c r="E105" s="370">
        <v>5.7000000000000002E-2</v>
      </c>
      <c r="F105" s="370">
        <v>4.2299999999999997E-2</v>
      </c>
      <c r="G105" s="370">
        <v>0.05</v>
      </c>
      <c r="H105" s="370">
        <v>5.3400000000000003E-2</v>
      </c>
      <c r="I105" s="370">
        <v>3.9300000000000002E-2</v>
      </c>
      <c r="J105" s="370">
        <v>2.93E-2</v>
      </c>
      <c r="K105" s="370">
        <v>1.77E-2</v>
      </c>
      <c r="L105" s="370">
        <v>5.7200000000000001E-2</v>
      </c>
      <c r="M105" s="370">
        <v>3.6799999999999999E-2</v>
      </c>
      <c r="N105" s="370">
        <v>6.7799999999999999E-2</v>
      </c>
      <c r="O105" s="370">
        <v>2.9000000000000001E-2</v>
      </c>
      <c r="P105" s="370">
        <v>5.8200000000000002E-2</v>
      </c>
    </row>
    <row r="106" spans="1:16" s="135" customFormat="1" ht="18" customHeight="1">
      <c r="A106" s="350" t="s">
        <v>396</v>
      </c>
      <c r="B106" s="370">
        <v>0.50419999999999998</v>
      </c>
      <c r="C106" s="370">
        <v>0.40579999999999999</v>
      </c>
      <c r="D106" s="370">
        <v>0.49530000000000002</v>
      </c>
      <c r="E106" s="370">
        <v>0.45390000000000003</v>
      </c>
      <c r="F106" s="370">
        <v>0.51980000000000004</v>
      </c>
      <c r="G106" s="370">
        <v>0.45219999999999999</v>
      </c>
      <c r="H106" s="370">
        <v>0.39560000000000001</v>
      </c>
      <c r="I106" s="370">
        <v>0.36430000000000001</v>
      </c>
      <c r="J106" s="370">
        <v>0.38640000000000002</v>
      </c>
      <c r="K106" s="370">
        <v>0.38969999999999999</v>
      </c>
      <c r="L106" s="370">
        <v>0.32640000000000002</v>
      </c>
      <c r="M106" s="370">
        <v>0.38100000000000001</v>
      </c>
      <c r="N106" s="370">
        <v>0.36830000000000002</v>
      </c>
      <c r="O106" s="370">
        <v>0.3352</v>
      </c>
      <c r="P106" s="370">
        <v>0.4194</v>
      </c>
    </row>
    <row r="107" spans="1:16" s="135" customFormat="1" ht="18" customHeight="1" thickBot="1">
      <c r="A107" s="350" t="s">
        <v>397</v>
      </c>
      <c r="B107" s="370">
        <v>0.36969999999999997</v>
      </c>
      <c r="C107" s="370">
        <v>0.5696</v>
      </c>
      <c r="D107" s="370">
        <v>0.39439999999999997</v>
      </c>
      <c r="E107" s="370">
        <v>0.35599999999999998</v>
      </c>
      <c r="F107" s="370">
        <v>0.35680000000000001</v>
      </c>
      <c r="G107" s="370">
        <v>0.30909999999999999</v>
      </c>
      <c r="H107" s="370">
        <v>0.44069999999999998</v>
      </c>
      <c r="I107" s="370">
        <v>0.57889999999999997</v>
      </c>
      <c r="J107" s="370">
        <v>0.69440000000000002</v>
      </c>
      <c r="K107" s="370">
        <v>0.52010000000000001</v>
      </c>
      <c r="L107" s="370">
        <v>0.49120000000000003</v>
      </c>
      <c r="M107" s="370">
        <v>0.52949999999999997</v>
      </c>
      <c r="N107" s="370">
        <v>0.35399999999999998</v>
      </c>
      <c r="O107" s="370">
        <v>0.62429999999999997</v>
      </c>
      <c r="P107" s="370">
        <v>0.43790000000000001</v>
      </c>
    </row>
    <row r="108" spans="1:16" s="135" customFormat="1" ht="18" customHeight="1" thickTop="1" thickBot="1">
      <c r="A108" s="81" t="s">
        <v>398</v>
      </c>
      <c r="B108" s="575"/>
      <c r="C108" s="575"/>
      <c r="D108" s="575"/>
      <c r="E108" s="575"/>
      <c r="F108" s="575"/>
      <c r="G108" s="575"/>
      <c r="H108" s="575"/>
      <c r="I108" s="575"/>
      <c r="J108" s="575"/>
      <c r="K108" s="575"/>
      <c r="L108" s="575"/>
      <c r="M108" s="576"/>
      <c r="N108" s="576"/>
      <c r="O108" s="576"/>
      <c r="P108" s="576"/>
    </row>
    <row r="109" spans="1:16" s="135" customFormat="1" ht="18" customHeight="1" thickTop="1">
      <c r="A109" s="350" t="s">
        <v>399</v>
      </c>
      <c r="B109" s="370">
        <v>4.8000000000000001E-2</v>
      </c>
      <c r="C109" s="370">
        <v>6.2300000000000001E-2</v>
      </c>
      <c r="D109" s="370">
        <v>4.8899999999999999E-2</v>
      </c>
      <c r="E109" s="370">
        <v>6.7100000000000007E-2</v>
      </c>
      <c r="F109" s="370">
        <v>5.2200000000000003E-2</v>
      </c>
      <c r="G109" s="370">
        <v>4.6399999999999997E-2</v>
      </c>
      <c r="H109" s="370">
        <v>5.7299999999999997E-2</v>
      </c>
      <c r="I109" s="370">
        <v>0.10489999999999999</v>
      </c>
      <c r="J109" s="370">
        <v>5.7000000000000002E-2</v>
      </c>
      <c r="K109" s="370">
        <v>4.9200000000000001E-2</v>
      </c>
      <c r="L109" s="370">
        <v>8.6599999999999996E-2</v>
      </c>
      <c r="M109" s="370">
        <v>7.0099999999999996E-2</v>
      </c>
      <c r="N109" s="370">
        <v>4.6699999999999998E-2</v>
      </c>
      <c r="O109" s="370">
        <v>0.1026</v>
      </c>
      <c r="P109" s="370">
        <v>6.1400000000000003E-2</v>
      </c>
    </row>
    <row r="110" spans="1:16" s="135" customFormat="1" ht="18" customHeight="1">
      <c r="A110" s="350" t="s">
        <v>400</v>
      </c>
      <c r="B110" s="370">
        <v>3.6400000000000002E-2</v>
      </c>
      <c r="C110" s="370">
        <v>4.6899999999999997E-2</v>
      </c>
      <c r="D110" s="370">
        <v>4.1700000000000001E-2</v>
      </c>
      <c r="E110" s="370">
        <v>3.9199999999999999E-2</v>
      </c>
      <c r="F110" s="370">
        <v>4.3999999999999997E-2</v>
      </c>
      <c r="G110" s="370">
        <v>3.27E-2</v>
      </c>
      <c r="H110" s="370">
        <v>4.9299999999999997E-2</v>
      </c>
      <c r="I110" s="370">
        <v>0.1021</v>
      </c>
      <c r="J110" s="370">
        <v>2.9100000000000001E-2</v>
      </c>
      <c r="K110" s="370">
        <v>2.8199999999999999E-2</v>
      </c>
      <c r="L110" s="370">
        <v>8.3400000000000002E-2</v>
      </c>
      <c r="M110" s="370">
        <v>6.3200000000000006E-2</v>
      </c>
      <c r="N110" s="370">
        <v>3.7400000000000003E-2</v>
      </c>
      <c r="O110" s="370">
        <v>9.5500000000000002E-2</v>
      </c>
      <c r="P110" s="370">
        <v>5.0299999999999997E-2</v>
      </c>
    </row>
    <row r="111" spans="1:16" s="135" customFormat="1" ht="18" customHeight="1">
      <c r="A111" s="349" t="s">
        <v>401</v>
      </c>
      <c r="B111" s="370">
        <v>4.4499999999999998E-2</v>
      </c>
      <c r="C111" s="370">
        <v>6.1100000000000002E-2</v>
      </c>
      <c r="D111" s="370">
        <v>5.2200000000000003E-2</v>
      </c>
      <c r="E111" s="370">
        <v>5.0099999999999999E-2</v>
      </c>
      <c r="F111" s="370">
        <v>5.4300000000000001E-2</v>
      </c>
      <c r="G111" s="370">
        <v>4.07E-2</v>
      </c>
      <c r="H111" s="370">
        <v>6.0900000000000003E-2</v>
      </c>
      <c r="I111" s="370">
        <v>0.10970000000000001</v>
      </c>
      <c r="J111" s="370">
        <v>4.3299999999999998E-2</v>
      </c>
      <c r="K111" s="370">
        <v>3.4799999999999998E-2</v>
      </c>
      <c r="L111" s="370">
        <v>9.2499999999999999E-2</v>
      </c>
      <c r="M111" s="370">
        <v>6.9199999999999998E-2</v>
      </c>
      <c r="N111" s="370">
        <v>4.5999999999999999E-2</v>
      </c>
      <c r="O111" s="370">
        <v>0.1036</v>
      </c>
      <c r="P111" s="370">
        <v>6.13E-2</v>
      </c>
    </row>
    <row r="112" spans="1:16" s="135" customFormat="1" ht="18" customHeight="1">
      <c r="A112" s="349" t="s">
        <v>402</v>
      </c>
      <c r="B112" s="370">
        <v>5.91E-2</v>
      </c>
      <c r="C112" s="370">
        <v>6.9900000000000004E-2</v>
      </c>
      <c r="D112" s="370">
        <v>6.8599999999999994E-2</v>
      </c>
      <c r="E112" s="370">
        <v>6.1400000000000003E-2</v>
      </c>
      <c r="F112" s="370">
        <v>7.0699999999999999E-2</v>
      </c>
      <c r="G112" s="370">
        <v>5.8700000000000002E-2</v>
      </c>
      <c r="H112" s="370">
        <v>7.8700000000000006E-2</v>
      </c>
      <c r="I112" s="370">
        <v>0.1353</v>
      </c>
      <c r="J112" s="370">
        <v>4.5600000000000002E-2</v>
      </c>
      <c r="K112" s="370">
        <v>4.24E-2</v>
      </c>
      <c r="L112" s="370">
        <v>0.11650000000000001</v>
      </c>
      <c r="M112" s="370">
        <v>9.2200000000000004E-2</v>
      </c>
      <c r="N112" s="370">
        <v>7.2999999999999995E-2</v>
      </c>
      <c r="O112" s="370">
        <v>0.12659999999999999</v>
      </c>
      <c r="P112" s="370">
        <v>7.8399999999999997E-2</v>
      </c>
    </row>
    <row r="113" spans="1:16" s="135" customFormat="1" ht="18" customHeight="1">
      <c r="A113" s="349" t="s">
        <v>403</v>
      </c>
      <c r="B113" s="370">
        <v>-1.46E-2</v>
      </c>
      <c r="C113" s="370">
        <v>-8.8999999999999999E-3</v>
      </c>
      <c r="D113" s="370">
        <v>-1.6400000000000001E-2</v>
      </c>
      <c r="E113" s="370">
        <v>-1.12E-2</v>
      </c>
      <c r="F113" s="370">
        <v>-1.6500000000000001E-2</v>
      </c>
      <c r="G113" s="370">
        <v>-1.7999999999999999E-2</v>
      </c>
      <c r="H113" s="370">
        <v>-1.78E-2</v>
      </c>
      <c r="I113" s="370">
        <v>-2.5499999999999998E-2</v>
      </c>
      <c r="J113" s="370">
        <v>-2.3E-3</v>
      </c>
      <c r="K113" s="370">
        <v>-7.6E-3</v>
      </c>
      <c r="L113" s="370">
        <v>-2.3900000000000001E-2</v>
      </c>
      <c r="M113" s="370">
        <v>-2.29E-2</v>
      </c>
      <c r="N113" s="370">
        <v>-2.7E-2</v>
      </c>
      <c r="O113" s="370">
        <v>-2.3E-2</v>
      </c>
      <c r="P113" s="370">
        <v>-1.7100000000000001E-2</v>
      </c>
    </row>
    <row r="114" spans="1:16" s="135" customFormat="1" ht="18" customHeight="1">
      <c r="A114" s="349" t="s">
        <v>404</v>
      </c>
      <c r="B114" s="370">
        <v>-8.0000000000000002E-3</v>
      </c>
      <c r="C114" s="370">
        <v>-1.41E-2</v>
      </c>
      <c r="D114" s="370">
        <v>-1.0500000000000001E-2</v>
      </c>
      <c r="E114" s="370">
        <v>-1.09E-2</v>
      </c>
      <c r="F114" s="370">
        <v>-1.03E-2</v>
      </c>
      <c r="G114" s="370">
        <v>-8.0000000000000002E-3</v>
      </c>
      <c r="H114" s="370">
        <v>-1.15E-2</v>
      </c>
      <c r="I114" s="370">
        <v>-7.6E-3</v>
      </c>
      <c r="J114" s="370">
        <v>-1.4200000000000001E-2</v>
      </c>
      <c r="K114" s="370">
        <v>-6.6E-3</v>
      </c>
      <c r="L114" s="370">
        <v>-9.1000000000000004E-3</v>
      </c>
      <c r="M114" s="370">
        <v>-6.1000000000000004E-3</v>
      </c>
      <c r="N114" s="370">
        <v>-8.6E-3</v>
      </c>
      <c r="O114" s="370">
        <v>-8.0999999999999996E-3</v>
      </c>
      <c r="P114" s="370">
        <v>-1.0999999999999999E-2</v>
      </c>
    </row>
    <row r="115" spans="1:16" s="135" customFormat="1" ht="18" customHeight="1" thickBot="1">
      <c r="A115" s="349" t="s">
        <v>405</v>
      </c>
      <c r="B115" s="370">
        <v>1.1599999999999999E-2</v>
      </c>
      <c r="C115" s="370">
        <v>1.54E-2</v>
      </c>
      <c r="D115" s="370">
        <v>7.1999999999999998E-3</v>
      </c>
      <c r="E115" s="370">
        <v>2.7900000000000001E-2</v>
      </c>
      <c r="F115" s="370">
        <v>8.2000000000000007E-3</v>
      </c>
      <c r="G115" s="370">
        <v>1.37E-2</v>
      </c>
      <c r="H115" s="370">
        <v>7.9000000000000008E-3</v>
      </c>
      <c r="I115" s="370">
        <v>2.8E-3</v>
      </c>
      <c r="J115" s="370">
        <v>2.7900000000000001E-2</v>
      </c>
      <c r="K115" s="370">
        <v>2.1000000000000001E-2</v>
      </c>
      <c r="L115" s="370">
        <v>3.2000000000000002E-3</v>
      </c>
      <c r="M115" s="370">
        <v>6.8999999999999999E-3</v>
      </c>
      <c r="N115" s="370">
        <v>9.4000000000000004E-3</v>
      </c>
      <c r="O115" s="370">
        <v>7.1000000000000004E-3</v>
      </c>
      <c r="P115" s="370">
        <v>1.12E-2</v>
      </c>
    </row>
    <row r="116" spans="1:16" s="135" customFormat="1" ht="18" customHeight="1" thickTop="1" thickBot="1">
      <c r="A116" s="81" t="s">
        <v>406</v>
      </c>
      <c r="B116" s="575"/>
      <c r="C116" s="575"/>
      <c r="D116" s="575"/>
      <c r="E116" s="575"/>
      <c r="F116" s="575"/>
      <c r="G116" s="575"/>
      <c r="H116" s="575"/>
      <c r="I116" s="575"/>
      <c r="J116" s="575"/>
      <c r="K116" s="575"/>
      <c r="L116" s="575"/>
      <c r="M116" s="576"/>
      <c r="N116" s="576"/>
      <c r="O116" s="576"/>
      <c r="P116" s="576"/>
    </row>
    <row r="117" spans="1:16" s="135" customFormat="1" ht="18" customHeight="1" thickTop="1">
      <c r="A117" s="349" t="s">
        <v>399</v>
      </c>
      <c r="B117" s="370">
        <v>4.8000000000000001E-2</v>
      </c>
      <c r="C117" s="370">
        <v>6.2300000000000001E-2</v>
      </c>
      <c r="D117" s="370">
        <v>4.8899999999999999E-2</v>
      </c>
      <c r="E117" s="370">
        <v>6.7100000000000007E-2</v>
      </c>
      <c r="F117" s="370">
        <v>5.2200000000000003E-2</v>
      </c>
      <c r="G117" s="370">
        <v>4.6399999999999997E-2</v>
      </c>
      <c r="H117" s="370">
        <v>5.7299999999999997E-2</v>
      </c>
      <c r="I117" s="370">
        <v>0.10489999999999999</v>
      </c>
      <c r="J117" s="370">
        <v>5.7000000000000002E-2</v>
      </c>
      <c r="K117" s="370">
        <v>4.9200000000000001E-2</v>
      </c>
      <c r="L117" s="370">
        <v>8.6599999999999996E-2</v>
      </c>
      <c r="M117" s="370">
        <v>7.0099999999999996E-2</v>
      </c>
      <c r="N117" s="370">
        <v>4.6699999999999998E-2</v>
      </c>
      <c r="O117" s="370">
        <v>0.1026</v>
      </c>
      <c r="P117" s="370">
        <v>6.1400000000000003E-2</v>
      </c>
    </row>
    <row r="118" spans="1:16" s="135" customFormat="1" ht="18" customHeight="1">
      <c r="A118" s="349" t="s">
        <v>407</v>
      </c>
      <c r="B118" s="370">
        <v>-5.1999999999999998E-3</v>
      </c>
      <c r="C118" s="370">
        <v>-3.5000000000000001E-3</v>
      </c>
      <c r="D118" s="370">
        <v>-4.1000000000000003E-3</v>
      </c>
      <c r="E118" s="370">
        <v>-8.6999999999999994E-3</v>
      </c>
      <c r="F118" s="370">
        <v>-9.7000000000000003E-3</v>
      </c>
      <c r="G118" s="370">
        <v>-4.1000000000000003E-3</v>
      </c>
      <c r="H118" s="370">
        <v>-3.7000000000000002E-3</v>
      </c>
      <c r="I118" s="370">
        <v>-4.7999999999999996E-3</v>
      </c>
      <c r="J118" s="370">
        <v>6.9999999999999999E-4</v>
      </c>
      <c r="K118" s="370">
        <v>-6.1000000000000004E-3</v>
      </c>
      <c r="L118" s="370">
        <v>-1.15E-2</v>
      </c>
      <c r="M118" s="370">
        <v>-7.1999999999999998E-3</v>
      </c>
      <c r="N118" s="370">
        <v>-4.5999999999999999E-3</v>
      </c>
      <c r="O118" s="370">
        <v>-4.7000000000000002E-3</v>
      </c>
      <c r="P118" s="370">
        <v>-5.7999999999999996E-3</v>
      </c>
    </row>
    <row r="119" spans="1:16" s="135" customFormat="1" ht="18" customHeight="1">
      <c r="A119" s="349" t="s">
        <v>408</v>
      </c>
      <c r="B119" s="370">
        <v>-2.8899999999999999E-2</v>
      </c>
      <c r="C119" s="370">
        <v>-4.7399999999999998E-2</v>
      </c>
      <c r="D119" s="370">
        <v>-3.3399999999999999E-2</v>
      </c>
      <c r="E119" s="370">
        <v>-3.4599999999999999E-2</v>
      </c>
      <c r="F119" s="370">
        <v>-3.1399999999999997E-2</v>
      </c>
      <c r="G119" s="370">
        <v>-2.58E-2</v>
      </c>
      <c r="H119" s="370">
        <v>-3.5499999999999997E-2</v>
      </c>
      <c r="I119" s="370">
        <v>-6.8000000000000005E-2</v>
      </c>
      <c r="J119" s="370">
        <v>-5.6500000000000002E-2</v>
      </c>
      <c r="K119" s="370">
        <v>-5.1499999999999997E-2</v>
      </c>
      <c r="L119" s="370">
        <v>-6.5299999999999997E-2</v>
      </c>
      <c r="M119" s="370">
        <v>-5.2600000000000001E-2</v>
      </c>
      <c r="N119" s="370">
        <v>-3.5999999999999997E-2</v>
      </c>
      <c r="O119" s="370">
        <v>-7.4399999999999994E-2</v>
      </c>
      <c r="P119" s="370">
        <v>-4.0800000000000003E-2</v>
      </c>
    </row>
    <row r="120" spans="1:16" s="135" customFormat="1" ht="18" customHeight="1">
      <c r="A120" s="349" t="s">
        <v>409</v>
      </c>
      <c r="B120" s="370">
        <v>2.0000000000000001E-4</v>
      </c>
      <c r="C120" s="370">
        <v>0</v>
      </c>
      <c r="D120" s="370">
        <v>4.0000000000000002E-4</v>
      </c>
      <c r="E120" s="370">
        <v>1E-4</v>
      </c>
      <c r="F120" s="370">
        <v>4.0000000000000002E-4</v>
      </c>
      <c r="G120" s="370">
        <v>0</v>
      </c>
      <c r="H120" s="370">
        <v>0</v>
      </c>
      <c r="I120" s="370">
        <v>5.0000000000000001E-4</v>
      </c>
      <c r="J120" s="370">
        <v>0</v>
      </c>
      <c r="K120" s="370">
        <v>0</v>
      </c>
      <c r="L120" s="370">
        <v>5.0000000000000001E-4</v>
      </c>
      <c r="M120" s="370">
        <v>0</v>
      </c>
      <c r="N120" s="370">
        <v>0</v>
      </c>
      <c r="O120" s="370">
        <v>0</v>
      </c>
      <c r="P120" s="370">
        <v>2.0000000000000001E-4</v>
      </c>
    </row>
    <row r="121" spans="1:16" s="135" customFormat="1" ht="18" customHeight="1">
      <c r="A121" s="349" t="s">
        <v>410</v>
      </c>
      <c r="B121" s="370">
        <v>0</v>
      </c>
      <c r="C121" s="370">
        <v>0</v>
      </c>
      <c r="D121" s="370">
        <v>-1E-4</v>
      </c>
      <c r="E121" s="370">
        <v>1E-4</v>
      </c>
      <c r="F121" s="370">
        <v>0</v>
      </c>
      <c r="G121" s="370">
        <v>0</v>
      </c>
      <c r="H121" s="370">
        <v>0</v>
      </c>
      <c r="I121" s="370">
        <v>0</v>
      </c>
      <c r="J121" s="370">
        <v>1E-4</v>
      </c>
      <c r="K121" s="370">
        <v>1E-4</v>
      </c>
      <c r="L121" s="370">
        <v>-2.9999999999999997E-4</v>
      </c>
      <c r="M121" s="370">
        <v>-2.9999999999999997E-4</v>
      </c>
      <c r="N121" s="370">
        <v>-1E-4</v>
      </c>
      <c r="O121" s="370">
        <v>-1.6999999999999999E-3</v>
      </c>
      <c r="P121" s="370">
        <v>-1E-4</v>
      </c>
    </row>
    <row r="122" spans="1:16" s="135" customFormat="1" ht="18" customHeight="1" thickBot="1">
      <c r="A122" s="349" t="s">
        <v>411</v>
      </c>
      <c r="B122" s="370">
        <v>0</v>
      </c>
      <c r="C122" s="370">
        <v>0</v>
      </c>
      <c r="D122" s="370">
        <v>0</v>
      </c>
      <c r="E122" s="370">
        <v>0</v>
      </c>
      <c r="F122" s="370">
        <v>0</v>
      </c>
      <c r="G122" s="370">
        <v>0</v>
      </c>
      <c r="H122" s="370">
        <v>1E-4</v>
      </c>
      <c r="I122" s="370">
        <v>0</v>
      </c>
      <c r="J122" s="370">
        <v>0</v>
      </c>
      <c r="K122" s="370">
        <v>0</v>
      </c>
      <c r="L122" s="370">
        <v>0</v>
      </c>
      <c r="M122" s="370">
        <v>0</v>
      </c>
      <c r="N122" s="370">
        <v>0</v>
      </c>
      <c r="O122" s="370">
        <v>0</v>
      </c>
      <c r="P122" s="370">
        <v>0</v>
      </c>
    </row>
    <row r="123" spans="1:16" s="135" customFormat="1" ht="18" customHeight="1" thickTop="1" thickBot="1">
      <c r="A123" s="78" t="s">
        <v>412</v>
      </c>
      <c r="B123" s="371">
        <v>1.41E-2</v>
      </c>
      <c r="C123" s="371">
        <v>1.21E-2</v>
      </c>
      <c r="D123" s="371">
        <v>1.17E-2</v>
      </c>
      <c r="E123" s="371">
        <v>2.4500000000000001E-2</v>
      </c>
      <c r="F123" s="371">
        <v>1.15E-2</v>
      </c>
      <c r="G123" s="371">
        <v>1.6400000000000001E-2</v>
      </c>
      <c r="H123" s="371">
        <v>1.8100000000000002E-2</v>
      </c>
      <c r="I123" s="371">
        <v>3.2599999999999997E-2</v>
      </c>
      <c r="J123" s="371">
        <v>1.2999999999999999E-3</v>
      </c>
      <c r="K123" s="371">
        <v>-8.3000000000000001E-3</v>
      </c>
      <c r="L123" s="371">
        <v>1.01E-2</v>
      </c>
      <c r="M123" s="371">
        <v>1.0500000000000001E-2</v>
      </c>
      <c r="N123" s="371">
        <v>6.1000000000000004E-3</v>
      </c>
      <c r="O123" s="371">
        <v>2.1700000000000001E-2</v>
      </c>
      <c r="P123" s="371">
        <v>1.5100000000000001E-2</v>
      </c>
    </row>
    <row r="124" spans="1:16" s="135" customFormat="1" ht="18" customHeight="1" thickTop="1" thickBot="1">
      <c r="A124" s="352"/>
      <c r="B124" s="471"/>
      <c r="C124" s="471"/>
      <c r="D124" s="471"/>
      <c r="E124" s="471"/>
      <c r="F124" s="471"/>
      <c r="G124" s="471"/>
      <c r="H124" s="471"/>
      <c r="I124" s="471"/>
      <c r="J124" s="471"/>
      <c r="K124" s="471"/>
      <c r="L124" s="471"/>
      <c r="M124" s="471"/>
      <c r="N124" s="471"/>
      <c r="O124" s="471"/>
      <c r="P124" s="471"/>
    </row>
    <row r="125" spans="1:16" s="48" customFormat="1" ht="12" thickTop="1">
      <c r="A125" s="87" t="s">
        <v>413</v>
      </c>
      <c r="B125" s="59"/>
      <c r="C125" s="480"/>
      <c r="D125" s="480"/>
      <c r="E125" s="480"/>
      <c r="F125" s="480"/>
      <c r="G125" s="480"/>
      <c r="H125" s="480"/>
      <c r="I125" s="480"/>
      <c r="J125" s="480"/>
      <c r="K125" s="480"/>
      <c r="L125" s="480"/>
      <c r="M125" s="480"/>
      <c r="N125" s="480"/>
      <c r="O125" s="480"/>
      <c r="P125" s="480"/>
    </row>
    <row r="126" spans="1:16" s="48" customFormat="1" ht="11.25">
      <c r="A126" s="995" t="s">
        <v>414</v>
      </c>
      <c r="B126" s="569"/>
      <c r="C126" s="569"/>
      <c r="D126" s="569"/>
      <c r="E126" s="569"/>
      <c r="F126" s="569"/>
      <c r="G126" s="569"/>
      <c r="H126" s="569"/>
      <c r="I126" s="569"/>
      <c r="J126" s="569"/>
      <c r="K126" s="569"/>
      <c r="L126" s="569"/>
      <c r="M126" s="569"/>
      <c r="N126" s="569"/>
      <c r="O126" s="569"/>
      <c r="P126" s="569"/>
    </row>
    <row r="127" spans="1:16" s="48" customFormat="1" ht="11.25">
      <c r="A127" s="995" t="s">
        <v>415</v>
      </c>
      <c r="B127" s="569"/>
      <c r="C127" s="569"/>
      <c r="D127" s="569"/>
      <c r="E127" s="569"/>
      <c r="F127" s="569"/>
      <c r="G127" s="569"/>
      <c r="H127" s="569"/>
      <c r="I127" s="569"/>
      <c r="J127" s="569"/>
      <c r="K127" s="569"/>
      <c r="L127" s="569"/>
      <c r="M127" s="569"/>
      <c r="N127" s="569"/>
      <c r="O127" s="569"/>
      <c r="P127" s="569"/>
    </row>
    <row r="128" spans="1:16" s="48" customFormat="1" ht="11.25">
      <c r="A128" s="456" t="s">
        <v>416</v>
      </c>
      <c r="B128" s="59"/>
      <c r="C128" s="480"/>
      <c r="D128" s="480"/>
      <c r="E128" s="480"/>
      <c r="F128" s="480"/>
      <c r="G128" s="480"/>
      <c r="H128" s="480"/>
      <c r="I128" s="569"/>
      <c r="J128" s="569"/>
      <c r="K128" s="569"/>
      <c r="L128" s="569"/>
      <c r="M128" s="569"/>
      <c r="N128" s="569"/>
      <c r="O128" s="569"/>
      <c r="P128" s="569"/>
    </row>
    <row r="129" spans="1:16" s="48" customFormat="1" ht="11.25">
      <c r="A129" s="87" t="s">
        <v>417</v>
      </c>
      <c r="B129" s="59"/>
      <c r="C129" s="480"/>
      <c r="D129" s="480"/>
      <c r="E129" s="480"/>
      <c r="F129" s="480"/>
      <c r="G129" s="480"/>
      <c r="H129" s="480"/>
      <c r="I129" s="569"/>
      <c r="J129" s="569"/>
      <c r="K129" s="569"/>
      <c r="L129" s="569"/>
      <c r="M129" s="569"/>
      <c r="N129" s="569"/>
      <c r="O129" s="569"/>
      <c r="P129" s="569"/>
    </row>
    <row r="130" spans="1:16" s="48" customFormat="1" ht="11.25">
      <c r="A130" s="995" t="s">
        <v>418</v>
      </c>
      <c r="B130" s="569"/>
      <c r="C130" s="569"/>
      <c r="D130" s="569"/>
      <c r="E130" s="569"/>
      <c r="F130" s="569"/>
      <c r="G130" s="569"/>
      <c r="H130" s="569"/>
      <c r="I130" s="569"/>
      <c r="J130" s="569"/>
      <c r="K130" s="569"/>
      <c r="L130" s="569"/>
      <c r="M130" s="569"/>
      <c r="N130" s="569"/>
      <c r="O130" s="569"/>
      <c r="P130" s="569"/>
    </row>
    <row r="131" spans="1:16" s="48" customFormat="1" ht="11.25">
      <c r="A131" s="995" t="s">
        <v>419</v>
      </c>
      <c r="B131" s="569"/>
      <c r="C131" s="569"/>
      <c r="D131" s="569"/>
      <c r="E131" s="569"/>
      <c r="F131" s="569"/>
      <c r="G131" s="569"/>
      <c r="H131" s="569"/>
      <c r="I131" s="569"/>
      <c r="J131" s="569"/>
      <c r="K131" s="569"/>
      <c r="L131" s="569"/>
      <c r="M131" s="569"/>
      <c r="N131" s="569"/>
      <c r="O131" s="569"/>
      <c r="P131" s="569"/>
    </row>
    <row r="132" spans="1:16" s="48" customFormat="1" ht="11.25">
      <c r="A132" s="456" t="s">
        <v>420</v>
      </c>
      <c r="B132" s="437"/>
      <c r="C132" s="481"/>
      <c r="D132" s="481"/>
      <c r="E132" s="481"/>
      <c r="F132" s="481"/>
      <c r="G132" s="481"/>
      <c r="H132" s="481"/>
      <c r="I132" s="569"/>
      <c r="J132" s="569"/>
      <c r="K132" s="569"/>
      <c r="L132" s="569"/>
      <c r="M132" s="569"/>
      <c r="N132" s="569"/>
      <c r="O132" s="569"/>
      <c r="P132" s="569"/>
    </row>
    <row r="133" spans="1:16" s="48" customFormat="1" ht="11.25">
      <c r="A133" s="911" t="s">
        <v>421</v>
      </c>
      <c r="B133" s="437"/>
      <c r="C133" s="481"/>
      <c r="D133" s="481"/>
      <c r="E133" s="481"/>
      <c r="F133" s="481"/>
      <c r="G133" s="481"/>
      <c r="H133" s="481"/>
      <c r="I133" s="569"/>
      <c r="J133" s="569"/>
      <c r="K133" s="569"/>
      <c r="L133" s="569"/>
      <c r="M133" s="569"/>
      <c r="N133" s="569"/>
      <c r="O133" s="569"/>
      <c r="P133" s="569"/>
    </row>
    <row r="134" spans="1:16" s="48" customFormat="1" ht="11.25">
      <c r="A134" s="995" t="s">
        <v>422</v>
      </c>
      <c r="B134" s="996"/>
      <c r="C134" s="996"/>
      <c r="D134" s="996"/>
      <c r="E134" s="996"/>
      <c r="F134" s="996"/>
      <c r="G134" s="996"/>
      <c r="H134" s="996"/>
      <c r="I134" s="569"/>
      <c r="J134" s="569"/>
      <c r="K134" s="569"/>
      <c r="L134" s="569"/>
      <c r="M134" s="569"/>
      <c r="N134" s="569"/>
      <c r="O134" s="569"/>
      <c r="P134" s="569"/>
    </row>
    <row r="135" spans="1:16" s="135" customFormat="1" ht="18" customHeight="1">
      <c r="B135" s="507"/>
      <c r="C135" s="507"/>
      <c r="D135" s="507"/>
      <c r="E135" s="507"/>
      <c r="F135" s="507"/>
      <c r="G135" s="507"/>
      <c r="H135" s="507"/>
      <c r="I135" s="559"/>
      <c r="J135" s="559"/>
      <c r="K135" s="559"/>
      <c r="L135" s="559"/>
      <c r="M135" s="559"/>
      <c r="N135" s="559"/>
      <c r="O135" s="559"/>
      <c r="P135" s="559"/>
    </row>
    <row r="136" spans="1:16">
      <c r="A136" s="48"/>
      <c r="B136" s="415"/>
      <c r="C136" s="415"/>
      <c r="D136" s="415"/>
      <c r="E136" s="415"/>
      <c r="F136" s="415"/>
      <c r="G136" s="415"/>
      <c r="H136" s="415"/>
    </row>
    <row r="137" spans="1:16">
      <c r="A137" s="48"/>
      <c r="B137" s="415"/>
      <c r="C137" s="415"/>
      <c r="D137" s="415"/>
      <c r="E137" s="415"/>
      <c r="F137" s="415"/>
      <c r="G137" s="415"/>
      <c r="H137" s="415"/>
    </row>
    <row r="138" spans="1:16">
      <c r="A138" s="48"/>
      <c r="B138" s="415"/>
      <c r="C138" s="415"/>
      <c r="D138" s="415"/>
      <c r="E138" s="415"/>
      <c r="F138" s="415"/>
      <c r="G138" s="415"/>
      <c r="H138" s="415"/>
    </row>
    <row r="139" spans="1:16">
      <c r="A139" s="48"/>
      <c r="B139" s="415"/>
      <c r="C139" s="415"/>
      <c r="D139" s="415"/>
      <c r="E139" s="415"/>
      <c r="F139" s="415"/>
      <c r="G139" s="415"/>
      <c r="H139" s="415"/>
    </row>
    <row r="140" spans="1:16">
      <c r="A140" s="48"/>
      <c r="B140" s="415"/>
      <c r="C140" s="415"/>
      <c r="D140" s="415"/>
      <c r="E140" s="415"/>
      <c r="F140" s="415"/>
      <c r="G140" s="415"/>
      <c r="H140" s="415"/>
    </row>
    <row r="141" spans="1:16" ht="15.75">
      <c r="A141" s="67"/>
      <c r="B141" s="415"/>
      <c r="C141" s="415"/>
      <c r="D141" s="415"/>
      <c r="E141" s="415"/>
      <c r="F141" s="415"/>
      <c r="G141" s="415"/>
      <c r="H141" s="415"/>
    </row>
    <row r="142" spans="1:16" ht="15.75">
      <c r="A142" s="590"/>
      <c r="B142" s="559"/>
      <c r="C142" s="559"/>
      <c r="D142" s="559"/>
      <c r="E142" s="559"/>
      <c r="F142" s="559"/>
      <c r="G142" s="559"/>
      <c r="H142" s="559"/>
    </row>
    <row r="143" spans="1:16" ht="15.75">
      <c r="A143" s="590"/>
      <c r="B143" s="559"/>
      <c r="C143" s="559"/>
      <c r="D143" s="559"/>
      <c r="E143" s="559"/>
      <c r="F143" s="559"/>
      <c r="G143" s="559"/>
      <c r="H143" s="559"/>
    </row>
    <row r="144" spans="1:16" ht="15.75">
      <c r="A144" s="590"/>
      <c r="B144" s="559"/>
      <c r="C144" s="559"/>
      <c r="D144" s="559"/>
      <c r="E144" s="559"/>
      <c r="F144" s="559"/>
      <c r="G144" s="559"/>
      <c r="H144" s="559"/>
    </row>
    <row r="145" spans="1:8" ht="15.75">
      <c r="A145" s="590"/>
      <c r="B145" s="559"/>
      <c r="C145" s="559"/>
      <c r="D145" s="559"/>
      <c r="E145" s="559"/>
      <c r="F145" s="559"/>
      <c r="G145" s="559"/>
      <c r="H145" s="559"/>
    </row>
    <row r="146" spans="1:8" ht="15.75">
      <c r="A146" s="590"/>
      <c r="B146" s="559"/>
      <c r="C146" s="559"/>
      <c r="D146" s="559"/>
      <c r="E146" s="559"/>
      <c r="F146" s="559"/>
      <c r="G146" s="559"/>
      <c r="H146" s="559"/>
    </row>
    <row r="147" spans="1:8" ht="15.75">
      <c r="A147" s="67"/>
    </row>
    <row r="148" spans="1:8" ht="15.75">
      <c r="A148" s="67"/>
    </row>
    <row r="149" spans="1:8" ht="15.75">
      <c r="A149" s="67"/>
    </row>
    <row r="150" spans="1:8" ht="15.75">
      <c r="A150" s="67"/>
    </row>
    <row r="151" spans="1:8" ht="15.75">
      <c r="A151" s="67"/>
    </row>
    <row r="152" spans="1:8" ht="15.75">
      <c r="A152" s="67"/>
    </row>
    <row r="153" spans="1:8" ht="15.75">
      <c r="A153" s="67"/>
    </row>
    <row r="154" spans="1:8" ht="15.75">
      <c r="A154" s="67"/>
    </row>
    <row r="155" spans="1:8" ht="15.75">
      <c r="A155" s="67"/>
    </row>
    <row r="156" spans="1:8" ht="15.75">
      <c r="A156" s="67"/>
    </row>
    <row r="157" spans="1:8" ht="15.75">
      <c r="A157" s="67"/>
    </row>
    <row r="158" spans="1:8" ht="15.75">
      <c r="A158" s="67"/>
    </row>
    <row r="159" spans="1:8" ht="15.75">
      <c r="A159" s="67"/>
    </row>
    <row r="160" spans="1:8"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1:P61"/>
    <mergeCell ref="A62:P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showGridLines="0" zoomScale="55" zoomScaleNormal="55" workbookViewId="0">
      <selection sqref="A1:I1"/>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490</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35.25"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966"/>
      <c r="C7" s="966"/>
      <c r="D7" s="966"/>
      <c r="E7" s="966"/>
      <c r="F7" s="966"/>
      <c r="G7" s="966"/>
      <c r="H7" s="966"/>
      <c r="I7" s="966"/>
    </row>
    <row r="8" spans="1:9" ht="24" customHeight="1" thickTop="1" thickBot="1">
      <c r="A8" s="35" t="s">
        <v>427</v>
      </c>
      <c r="B8" s="820">
        <v>1737191.3380714285</v>
      </c>
      <c r="C8" s="820">
        <v>1912647.4866880467</v>
      </c>
      <c r="D8" s="820">
        <v>2275205.4640466473</v>
      </c>
      <c r="E8" s="820">
        <v>2727053.7864008746</v>
      </c>
      <c r="F8" s="820">
        <v>2923686.7378600584</v>
      </c>
      <c r="G8" s="820">
        <v>3178922.8172332365</v>
      </c>
      <c r="H8" s="820">
        <v>3204406.3886690959</v>
      </c>
      <c r="I8" s="820">
        <v>3481085.1363411075</v>
      </c>
    </row>
    <row r="9" spans="1:9" s="91" customFormat="1" ht="21" customHeight="1" thickTop="1">
      <c r="A9" s="89" t="s">
        <v>8</v>
      </c>
      <c r="B9" s="821">
        <v>331791.44270116615</v>
      </c>
      <c r="C9" s="821">
        <v>335104.03136443143</v>
      </c>
      <c r="D9" s="821">
        <v>423056.2169329446</v>
      </c>
      <c r="E9" s="821">
        <v>538721.96809037891</v>
      </c>
      <c r="F9" s="821">
        <v>536930.530228863</v>
      </c>
      <c r="G9" s="821">
        <v>529570.8319985423</v>
      </c>
      <c r="H9" s="821">
        <v>479444.81437609327</v>
      </c>
      <c r="I9" s="821">
        <v>468184.41488338192</v>
      </c>
    </row>
    <row r="10" spans="1:9" s="91" customFormat="1" ht="21" customHeight="1">
      <c r="A10" s="89" t="s">
        <v>17</v>
      </c>
      <c r="B10" s="821">
        <v>365632.12383819243</v>
      </c>
      <c r="C10" s="821">
        <v>385057.70017930033</v>
      </c>
      <c r="D10" s="821">
        <v>442328.03785276972</v>
      </c>
      <c r="E10" s="821">
        <v>610126.08491107868</v>
      </c>
      <c r="F10" s="821">
        <v>550120.04021574347</v>
      </c>
      <c r="G10" s="821">
        <v>630192.30616763863</v>
      </c>
      <c r="H10" s="821">
        <v>667439.69437026244</v>
      </c>
      <c r="I10" s="821">
        <v>740575.03134548094</v>
      </c>
    </row>
    <row r="11" spans="1:9" s="91" customFormat="1" ht="21" customHeight="1">
      <c r="A11" s="89" t="s">
        <v>26</v>
      </c>
      <c r="B11" s="821">
        <v>930800.16954956274</v>
      </c>
      <c r="C11" s="821">
        <v>1077197.5913994168</v>
      </c>
      <c r="D11" s="821">
        <v>1243081.0113148687</v>
      </c>
      <c r="E11" s="821">
        <v>1417886.4959358601</v>
      </c>
      <c r="F11" s="821">
        <v>1678119.8365233236</v>
      </c>
      <c r="G11" s="821">
        <v>1867835.2173309037</v>
      </c>
      <c r="H11" s="821">
        <v>1901722.1731093298</v>
      </c>
      <c r="I11" s="821">
        <v>2105833.0487186587</v>
      </c>
    </row>
    <row r="12" spans="1:9" s="91" customFormat="1" ht="21" customHeight="1">
      <c r="A12" s="513" t="s">
        <v>428</v>
      </c>
      <c r="B12" s="821">
        <v>935581.72882944613</v>
      </c>
      <c r="C12" s="821">
        <v>1081508.171447522</v>
      </c>
      <c r="D12" s="821">
        <v>1243538.3720043732</v>
      </c>
      <c r="E12" s="821">
        <v>1424180.8024795919</v>
      </c>
      <c r="F12" s="821">
        <v>1679676.6992565598</v>
      </c>
      <c r="G12" s="821">
        <v>1870187.3499460639</v>
      </c>
      <c r="H12" s="821">
        <v>1901127.4188775509</v>
      </c>
      <c r="I12" s="821">
        <v>2105763.3826195337</v>
      </c>
    </row>
    <row r="13" spans="1:9" s="91" customFormat="1" ht="21" customHeight="1">
      <c r="A13" s="513" t="s">
        <v>429</v>
      </c>
      <c r="B13" s="821">
        <v>924846.83817638492</v>
      </c>
      <c r="C13" s="821">
        <v>1072408.3894227406</v>
      </c>
      <c r="D13" s="821">
        <v>1232335.6536909621</v>
      </c>
      <c r="E13" s="821">
        <v>1416175.9251720118</v>
      </c>
      <c r="F13" s="821">
        <v>1669543.093037901</v>
      </c>
      <c r="G13" s="821">
        <v>1853344.6592667636</v>
      </c>
      <c r="H13" s="821">
        <v>1885043.2445991256</v>
      </c>
      <c r="I13" s="821">
        <v>2073914.2924810497</v>
      </c>
    </row>
    <row r="14" spans="1:9" s="91" customFormat="1" ht="21" customHeight="1">
      <c r="A14" s="513" t="s">
        <v>430</v>
      </c>
      <c r="B14" s="821">
        <v>10734.890653061224</v>
      </c>
      <c r="C14" s="821">
        <v>9099.7820247813397</v>
      </c>
      <c r="D14" s="821">
        <v>11202.718313411078</v>
      </c>
      <c r="E14" s="821">
        <v>8004.8773075801755</v>
      </c>
      <c r="F14" s="821">
        <v>10133.606218658892</v>
      </c>
      <c r="G14" s="821">
        <v>16842.690679300293</v>
      </c>
      <c r="H14" s="821">
        <v>16084.174278425655</v>
      </c>
      <c r="I14" s="821">
        <v>31849.090138483964</v>
      </c>
    </row>
    <row r="15" spans="1:9" s="91" customFormat="1" ht="21" customHeight="1">
      <c r="A15" s="513" t="s">
        <v>431</v>
      </c>
      <c r="B15" s="821">
        <v>3027.5607332361515</v>
      </c>
      <c r="C15" s="821">
        <v>3207.861002915452</v>
      </c>
      <c r="D15" s="821">
        <v>11437.183653061224</v>
      </c>
      <c r="E15" s="821">
        <v>7216.0037798833819</v>
      </c>
      <c r="F15" s="821">
        <v>13388.954147230321</v>
      </c>
      <c r="G15" s="821">
        <v>16687.05589504373</v>
      </c>
      <c r="H15" s="821">
        <v>17892.400680758015</v>
      </c>
      <c r="I15" s="821">
        <v>11733.50770116618</v>
      </c>
    </row>
    <row r="16" spans="1:9" s="91" customFormat="1" ht="21" customHeight="1">
      <c r="A16" s="513" t="s">
        <v>432</v>
      </c>
      <c r="B16" s="821">
        <v>1741.3150626822157</v>
      </c>
      <c r="C16" s="821">
        <v>2542.5529766763848</v>
      </c>
      <c r="D16" s="821">
        <v>10828.996447521864</v>
      </c>
      <c r="E16" s="821">
        <v>6381.4445102040818</v>
      </c>
      <c r="F16" s="821">
        <v>12439.507339650145</v>
      </c>
      <c r="G16" s="821">
        <v>15127.00929154519</v>
      </c>
      <c r="H16" s="821">
        <v>13560.092759475219</v>
      </c>
      <c r="I16" s="821">
        <v>10381.693861516036</v>
      </c>
    </row>
    <row r="17" spans="1:9" s="91" customFormat="1" ht="21" customHeight="1">
      <c r="A17" s="513" t="s">
        <v>433</v>
      </c>
      <c r="B17" s="821">
        <v>1286.245670553936</v>
      </c>
      <c r="C17" s="821">
        <v>665.30802623906698</v>
      </c>
      <c r="D17" s="821">
        <v>608.18720553935862</v>
      </c>
      <c r="E17" s="821">
        <v>834.5592696793002</v>
      </c>
      <c r="F17" s="821">
        <v>949.44680758017478</v>
      </c>
      <c r="G17" s="821">
        <v>1560.046603498542</v>
      </c>
      <c r="H17" s="821">
        <v>4332.3079212827988</v>
      </c>
      <c r="I17" s="821">
        <v>1351.8138396501456</v>
      </c>
    </row>
    <row r="18" spans="1:9" s="91" customFormat="1" ht="21" customHeight="1">
      <c r="A18" s="513" t="s">
        <v>434</v>
      </c>
      <c r="B18" s="821">
        <v>12566.623451895044</v>
      </c>
      <c r="C18" s="821">
        <v>11971.979403790087</v>
      </c>
      <c r="D18" s="821">
        <v>12032.539055393585</v>
      </c>
      <c r="E18" s="821">
        <v>12421.094913994169</v>
      </c>
      <c r="F18" s="821">
        <v>13240.656173469388</v>
      </c>
      <c r="G18" s="821">
        <v>17480.623846938775</v>
      </c>
      <c r="H18" s="821">
        <v>17314.988112244901</v>
      </c>
      <c r="I18" s="821">
        <v>29004.847810495627</v>
      </c>
    </row>
    <row r="19" spans="1:9" s="91" customFormat="1" ht="21" customHeight="1">
      <c r="A19" s="513" t="s">
        <v>435</v>
      </c>
      <c r="B19" s="821">
        <v>6009.1578221574337</v>
      </c>
      <c r="C19" s="821">
        <v>6931.2585043731788</v>
      </c>
      <c r="D19" s="821">
        <v>7719.8308221574343</v>
      </c>
      <c r="E19" s="821">
        <v>8131.0203381924202</v>
      </c>
      <c r="F19" s="821">
        <v>10184.596967930029</v>
      </c>
      <c r="G19" s="821">
        <v>15156.027874635569</v>
      </c>
      <c r="H19" s="821">
        <v>14818.620620991253</v>
      </c>
      <c r="I19" s="821">
        <v>25117.169632653062</v>
      </c>
    </row>
    <row r="20" spans="1:9" s="91" customFormat="1" ht="21" customHeight="1">
      <c r="A20" s="513" t="s">
        <v>436</v>
      </c>
      <c r="B20" s="821">
        <v>6557.4656297376096</v>
      </c>
      <c r="C20" s="821">
        <v>5040.7208994169087</v>
      </c>
      <c r="D20" s="821">
        <v>4312.7082332361515</v>
      </c>
      <c r="E20" s="821">
        <v>4290.0745758017492</v>
      </c>
      <c r="F20" s="821">
        <v>3056.0592055393586</v>
      </c>
      <c r="G20" s="821">
        <v>2324.595972303207</v>
      </c>
      <c r="H20" s="821">
        <v>2496.3674912536439</v>
      </c>
      <c r="I20" s="821">
        <v>3887.6781778425657</v>
      </c>
    </row>
    <row r="21" spans="1:9" s="91" customFormat="1" ht="21" customHeight="1">
      <c r="A21" s="513" t="s">
        <v>39</v>
      </c>
      <c r="B21" s="821">
        <v>6678.3734956268227</v>
      </c>
      <c r="C21" s="821">
        <v>8345.8911924198255</v>
      </c>
      <c r="D21" s="821">
        <v>8756.1296166180764</v>
      </c>
      <c r="E21" s="821">
        <v>10115.714432944607</v>
      </c>
      <c r="F21" s="821">
        <v>11859.49216618076</v>
      </c>
      <c r="G21" s="821">
        <v>12637.281957725949</v>
      </c>
      <c r="H21" s="821">
        <v>12479.465145772596</v>
      </c>
      <c r="I21" s="821">
        <v>14529.509119533528</v>
      </c>
    </row>
    <row r="22" spans="1:9" s="91" customFormat="1" ht="21" customHeight="1">
      <c r="A22" s="513" t="s">
        <v>437</v>
      </c>
      <c r="B22" s="821">
        <v>-27054.116960641397</v>
      </c>
      <c r="C22" s="821">
        <v>-27836.311647230319</v>
      </c>
      <c r="D22" s="821">
        <v>-32683.213014577257</v>
      </c>
      <c r="E22" s="821">
        <v>-36047.119670553933</v>
      </c>
      <c r="F22" s="821">
        <v>-40045.965220116625</v>
      </c>
      <c r="G22" s="821">
        <v>-49157.094314868809</v>
      </c>
      <c r="H22" s="821">
        <v>-47092.099706997084</v>
      </c>
      <c r="I22" s="821">
        <v>-55198.198532069968</v>
      </c>
    </row>
    <row r="23" spans="1:9" s="91" customFormat="1" ht="21" customHeight="1">
      <c r="A23" s="89" t="s">
        <v>57</v>
      </c>
      <c r="B23" s="821">
        <v>7168.6499795918371</v>
      </c>
      <c r="C23" s="821">
        <v>7174.4400655976679</v>
      </c>
      <c r="D23" s="821">
        <v>11771.263348396502</v>
      </c>
      <c r="E23" s="821">
        <v>11234.521845481049</v>
      </c>
      <c r="F23" s="821">
        <v>14277.851376093295</v>
      </c>
      <c r="G23" s="821">
        <v>9517.6452478134106</v>
      </c>
      <c r="H23" s="821">
        <v>14361.935969387754</v>
      </c>
      <c r="I23" s="821">
        <v>10628.240676384841</v>
      </c>
    </row>
    <row r="24" spans="1:9" s="91" customFormat="1" ht="21" customHeight="1">
      <c r="A24" s="89" t="s">
        <v>63</v>
      </c>
      <c r="B24" s="821">
        <v>11.984392128279884</v>
      </c>
      <c r="C24" s="821">
        <v>1.8380102040816326</v>
      </c>
      <c r="D24" s="821">
        <v>168.01359037900875</v>
      </c>
      <c r="E24" s="821">
        <v>97.473335276967916</v>
      </c>
      <c r="F24" s="821">
        <v>291.6427900874636</v>
      </c>
      <c r="G24" s="821">
        <v>645.23702478134112</v>
      </c>
      <c r="H24" s="821">
        <v>1891.8936559766764</v>
      </c>
      <c r="I24" s="821">
        <v>867.5097215743441</v>
      </c>
    </row>
    <row r="25" spans="1:9" s="91" customFormat="1" ht="21" customHeight="1">
      <c r="A25" s="89" t="s">
        <v>438</v>
      </c>
      <c r="B25" s="821">
        <v>69384.644559766763</v>
      </c>
      <c r="C25" s="821">
        <v>68119.697102040824</v>
      </c>
      <c r="D25" s="821">
        <v>110034.63245043732</v>
      </c>
      <c r="E25" s="821">
        <v>97047.183128279881</v>
      </c>
      <c r="F25" s="821">
        <v>90119.328155976676</v>
      </c>
      <c r="G25" s="821">
        <v>87576.716300291548</v>
      </c>
      <c r="H25" s="821">
        <v>85805.199039358602</v>
      </c>
      <c r="I25" s="821">
        <v>100883.47981341108</v>
      </c>
    </row>
    <row r="26" spans="1:9" s="91" customFormat="1" ht="21" customHeight="1">
      <c r="A26" s="89" t="s">
        <v>74</v>
      </c>
      <c r="B26" s="821">
        <v>29285.365183673472</v>
      </c>
      <c r="C26" s="821">
        <v>36170.620581632655</v>
      </c>
      <c r="D26" s="821">
        <v>40365.748676384836</v>
      </c>
      <c r="E26" s="821">
        <v>47545.371043731779</v>
      </c>
      <c r="F26" s="821">
        <v>49814.90613994169</v>
      </c>
      <c r="G26" s="821">
        <v>47926.364932944605</v>
      </c>
      <c r="H26" s="821">
        <v>49012.665059766769</v>
      </c>
      <c r="I26" s="821">
        <v>50181.390641399419</v>
      </c>
    </row>
    <row r="27" spans="1:9" s="92" customFormat="1" ht="43.5" customHeight="1" thickBot="1">
      <c r="A27" s="514" t="s">
        <v>439</v>
      </c>
      <c r="B27" s="822">
        <v>3116.9578673469387</v>
      </c>
      <c r="C27" s="822">
        <v>3821.5679854227405</v>
      </c>
      <c r="D27" s="822">
        <v>4400.5398804664719</v>
      </c>
      <c r="E27" s="822">
        <v>4394.6881107871723</v>
      </c>
      <c r="F27" s="822">
        <v>4012.6024300291547</v>
      </c>
      <c r="G27" s="822">
        <v>5658.4982303206998</v>
      </c>
      <c r="H27" s="822">
        <v>4728.0130889212824</v>
      </c>
      <c r="I27" s="822">
        <v>3932.0205408163265</v>
      </c>
    </row>
    <row r="28" spans="1:9" ht="24" customHeight="1" thickTop="1" thickBot="1">
      <c r="A28" s="35" t="s">
        <v>440</v>
      </c>
      <c r="B28" s="820">
        <v>1603851.1280437317</v>
      </c>
      <c r="C28" s="820">
        <v>1759165.9006195336</v>
      </c>
      <c r="D28" s="820">
        <v>2109502.3036953351</v>
      </c>
      <c r="E28" s="820">
        <v>2538784.2916763853</v>
      </c>
      <c r="F28" s="820">
        <v>2718166.7682638485</v>
      </c>
      <c r="G28" s="820">
        <v>2961434.0745787174</v>
      </c>
      <c r="H28" s="820">
        <v>2981976.5852317782</v>
      </c>
      <c r="I28" s="820">
        <v>3246034.9972434402</v>
      </c>
    </row>
    <row r="29" spans="1:9" s="91" customFormat="1" ht="21" customHeight="1" thickTop="1">
      <c r="A29" s="89" t="s">
        <v>441</v>
      </c>
      <c r="B29" s="821">
        <v>1442061.2875991254</v>
      </c>
      <c r="C29" s="821">
        <v>1654476.7402055394</v>
      </c>
      <c r="D29" s="821">
        <v>1948377.726148688</v>
      </c>
      <c r="E29" s="821">
        <v>2352682.7038513119</v>
      </c>
      <c r="F29" s="821">
        <v>2527816.2069008746</v>
      </c>
      <c r="G29" s="821">
        <v>2710591.4202201166</v>
      </c>
      <c r="H29" s="821">
        <v>2736609.0282667638</v>
      </c>
      <c r="I29" s="821">
        <v>2890812.4013323612</v>
      </c>
    </row>
    <row r="30" spans="1:9" s="91" customFormat="1" ht="21" customHeight="1">
      <c r="A30" s="513" t="s">
        <v>442</v>
      </c>
      <c r="B30" s="821">
        <v>482945.03451457724</v>
      </c>
      <c r="C30" s="821">
        <v>616359.19154810486</v>
      </c>
      <c r="D30" s="821">
        <v>759559.24301895045</v>
      </c>
      <c r="E30" s="821">
        <v>879112.10815451888</v>
      </c>
      <c r="F30" s="821">
        <v>758857.10667055403</v>
      </c>
      <c r="G30" s="821">
        <v>901790.5857376093</v>
      </c>
      <c r="H30" s="821">
        <v>831343.77858892118</v>
      </c>
      <c r="I30" s="821">
        <v>846601.98892565595</v>
      </c>
    </row>
    <row r="31" spans="1:9" s="91" customFormat="1" ht="21" customHeight="1">
      <c r="A31" s="513" t="s">
        <v>443</v>
      </c>
      <c r="B31" s="821">
        <v>446839.98150583095</v>
      </c>
      <c r="C31" s="821">
        <v>507035.15067784261</v>
      </c>
      <c r="D31" s="821">
        <v>598273.84274489793</v>
      </c>
      <c r="E31" s="821">
        <v>725996.02996793005</v>
      </c>
      <c r="F31" s="821">
        <v>812030.91045626812</v>
      </c>
      <c r="G31" s="821">
        <v>829285.23588921281</v>
      </c>
      <c r="H31" s="821">
        <v>881260.80118804658</v>
      </c>
      <c r="I31" s="821">
        <v>922642.2584314869</v>
      </c>
    </row>
    <row r="32" spans="1:9" s="91" customFormat="1" ht="21" customHeight="1">
      <c r="A32" s="513" t="s">
        <v>444</v>
      </c>
      <c r="B32" s="821">
        <v>201468.92785131195</v>
      </c>
      <c r="C32" s="821">
        <v>116348.49210932945</v>
      </c>
      <c r="D32" s="821">
        <v>114286.50951603499</v>
      </c>
      <c r="E32" s="821">
        <v>48791.686606413998</v>
      </c>
      <c r="F32" s="821">
        <v>21394.765991253644</v>
      </c>
      <c r="G32" s="821">
        <v>11281.688390670555</v>
      </c>
      <c r="H32" s="821">
        <v>8907.099122448979</v>
      </c>
      <c r="I32" s="821">
        <v>13821.086504373177</v>
      </c>
    </row>
    <row r="33" spans="1:9" s="91" customFormat="1" ht="21" customHeight="1">
      <c r="A33" s="513" t="s">
        <v>445</v>
      </c>
      <c r="B33" s="821">
        <v>51281.107008746352</v>
      </c>
      <c r="C33" s="821">
        <v>69993.572275510203</v>
      </c>
      <c r="D33" s="821">
        <v>69932.957997084552</v>
      </c>
      <c r="E33" s="821">
        <v>93941.971995626809</v>
      </c>
      <c r="F33" s="821">
        <v>134446.76101749271</v>
      </c>
      <c r="G33" s="821">
        <v>97381.50310349853</v>
      </c>
      <c r="H33" s="821">
        <v>109255.24443002915</v>
      </c>
      <c r="I33" s="821">
        <v>121017.5592026239</v>
      </c>
    </row>
    <row r="34" spans="1:9" s="91" customFormat="1" ht="21" customHeight="1">
      <c r="A34" s="513" t="s">
        <v>446</v>
      </c>
      <c r="B34" s="821">
        <v>233153.74709475218</v>
      </c>
      <c r="C34" s="821">
        <v>312826.05324635567</v>
      </c>
      <c r="D34" s="821">
        <v>371463.90633673465</v>
      </c>
      <c r="E34" s="821">
        <v>562205.85329446057</v>
      </c>
      <c r="F34" s="821">
        <v>743807.70727696794</v>
      </c>
      <c r="G34" s="821">
        <v>804339.53296792996</v>
      </c>
      <c r="H34" s="821">
        <v>835171.62397667638</v>
      </c>
      <c r="I34" s="821">
        <v>905370.18074344017</v>
      </c>
    </row>
    <row r="35" spans="1:9" s="91" customFormat="1" ht="21" customHeight="1">
      <c r="A35" s="513" t="s">
        <v>447</v>
      </c>
      <c r="B35" s="821">
        <v>26372.489623906706</v>
      </c>
      <c r="C35" s="821">
        <v>31914.280348396504</v>
      </c>
      <c r="D35" s="821">
        <v>34861.266534985421</v>
      </c>
      <c r="E35" s="821">
        <v>42635.053832361518</v>
      </c>
      <c r="F35" s="821">
        <v>57278.955488338186</v>
      </c>
      <c r="G35" s="821">
        <v>66512.874131195334</v>
      </c>
      <c r="H35" s="821">
        <v>70670.480960641406</v>
      </c>
      <c r="I35" s="821">
        <v>81359.327524781358</v>
      </c>
    </row>
    <row r="36" spans="1:9" s="91" customFormat="1" ht="21" customHeight="1">
      <c r="A36" s="89" t="s">
        <v>448</v>
      </c>
      <c r="B36" s="821">
        <v>465.30644314868812</v>
      </c>
      <c r="C36" s="821">
        <v>886.79251895043728</v>
      </c>
      <c r="D36" s="821">
        <v>1029.0544533527698</v>
      </c>
      <c r="E36" s="821">
        <v>751.75345335276972</v>
      </c>
      <c r="F36" s="821">
        <v>1008.0292886297376</v>
      </c>
      <c r="G36" s="821">
        <v>12799.105355685131</v>
      </c>
      <c r="H36" s="821">
        <v>733.34809183673474</v>
      </c>
      <c r="I36" s="821">
        <v>1667.6387376093294</v>
      </c>
    </row>
    <row r="37" spans="1:9" s="91" customFormat="1" ht="21" customHeight="1">
      <c r="A37" s="89" t="s">
        <v>449</v>
      </c>
      <c r="B37" s="821">
        <v>102421.19913411078</v>
      </c>
      <c r="C37" s="821">
        <v>42088.62594169096</v>
      </c>
      <c r="D37" s="821">
        <v>26097.728320699709</v>
      </c>
      <c r="E37" s="821">
        <v>22163.151826530615</v>
      </c>
      <c r="F37" s="821">
        <v>33965.833530612246</v>
      </c>
      <c r="G37" s="821">
        <v>33269.142239067056</v>
      </c>
      <c r="H37" s="821">
        <v>39310.146586005831</v>
      </c>
      <c r="I37" s="821">
        <v>122431.26171865889</v>
      </c>
    </row>
    <row r="38" spans="1:9" s="91" customFormat="1" ht="21" customHeight="1">
      <c r="A38" s="89" t="s">
        <v>450</v>
      </c>
      <c r="B38" s="821">
        <v>28732.717301749268</v>
      </c>
      <c r="C38" s="821">
        <v>33276.884007288631</v>
      </c>
      <c r="D38" s="821">
        <v>34564.190825072888</v>
      </c>
      <c r="E38" s="821">
        <v>46607.832167638488</v>
      </c>
      <c r="F38" s="821">
        <v>52780.732693877551</v>
      </c>
      <c r="G38" s="821">
        <v>52460.359387755096</v>
      </c>
      <c r="H38" s="821">
        <v>53860.692288629747</v>
      </c>
      <c r="I38" s="821">
        <v>47627.899099125367</v>
      </c>
    </row>
    <row r="39" spans="1:9" s="91" customFormat="1" ht="21" customHeight="1">
      <c r="A39" s="89" t="s">
        <v>127</v>
      </c>
      <c r="B39" s="821">
        <v>18230.887293002917</v>
      </c>
      <c r="C39" s="821">
        <v>19313.343029154519</v>
      </c>
      <c r="D39" s="821">
        <v>20904.837176384841</v>
      </c>
      <c r="E39" s="821">
        <v>21805.167199708456</v>
      </c>
      <c r="F39" s="821">
        <v>24805.036725947524</v>
      </c>
      <c r="G39" s="821">
        <v>27977.084269679301</v>
      </c>
      <c r="H39" s="821">
        <v>27854.666985422744</v>
      </c>
      <c r="I39" s="821">
        <v>31580.482319241983</v>
      </c>
    </row>
    <row r="40" spans="1:9" s="91" customFormat="1" ht="21" customHeight="1">
      <c r="A40" s="89" t="s">
        <v>133</v>
      </c>
      <c r="B40" s="821">
        <v>0</v>
      </c>
      <c r="C40" s="821">
        <v>0</v>
      </c>
      <c r="D40" s="821">
        <v>49938.107666180753</v>
      </c>
      <c r="E40" s="821">
        <v>49956.059145772597</v>
      </c>
      <c r="F40" s="821">
        <v>39951.163501457726</v>
      </c>
      <c r="G40" s="821">
        <v>64956.156053935854</v>
      </c>
      <c r="H40" s="821">
        <v>65169.54124927114</v>
      </c>
      <c r="I40" s="821">
        <v>74887.376386297372</v>
      </c>
    </row>
    <row r="41" spans="1:9" s="91" customFormat="1" ht="21" customHeight="1">
      <c r="A41" s="89" t="s">
        <v>451</v>
      </c>
      <c r="B41" s="821">
        <v>11354.5208090379</v>
      </c>
      <c r="C41" s="821">
        <v>8269.1666690962102</v>
      </c>
      <c r="D41" s="821">
        <v>24227.080001457729</v>
      </c>
      <c r="E41" s="821">
        <v>40321.382313411079</v>
      </c>
      <c r="F41" s="821">
        <v>37296.357530612244</v>
      </c>
      <c r="G41" s="821">
        <v>57903.120397959188</v>
      </c>
      <c r="H41" s="821">
        <v>57353.144629737617</v>
      </c>
      <c r="I41" s="821">
        <v>76340.429704081631</v>
      </c>
    </row>
    <row r="42" spans="1:9" s="92" customFormat="1" ht="43.5" customHeight="1" thickBot="1">
      <c r="A42" s="514" t="s">
        <v>109</v>
      </c>
      <c r="B42" s="822">
        <v>585.20946355685135</v>
      </c>
      <c r="C42" s="822">
        <v>854.34824781341115</v>
      </c>
      <c r="D42" s="822">
        <v>4363.5791034985423</v>
      </c>
      <c r="E42" s="822">
        <v>4496.2417186588918</v>
      </c>
      <c r="F42" s="822">
        <v>543.40809183673468</v>
      </c>
      <c r="G42" s="822">
        <v>1477.6866545189505</v>
      </c>
      <c r="H42" s="822">
        <v>1086.0171341107873</v>
      </c>
      <c r="I42" s="822">
        <v>687.5079460641399</v>
      </c>
    </row>
    <row r="43" spans="1:9" ht="24" customHeight="1" thickTop="1" thickBot="1">
      <c r="A43" s="35" t="s">
        <v>452</v>
      </c>
      <c r="B43" s="820">
        <v>133340.21002769677</v>
      </c>
      <c r="C43" s="820">
        <v>153481.5860685131</v>
      </c>
      <c r="D43" s="820">
        <v>165703.16035131196</v>
      </c>
      <c r="E43" s="820">
        <v>188269.49472448978</v>
      </c>
      <c r="F43" s="820">
        <v>205519.96959620994</v>
      </c>
      <c r="G43" s="820">
        <v>217488.74265451895</v>
      </c>
      <c r="H43" s="820">
        <v>222429.80343731778</v>
      </c>
      <c r="I43" s="820">
        <v>235050.13909766765</v>
      </c>
    </row>
    <row r="44" spans="1:9" s="91" customFormat="1" ht="21" customHeight="1" thickTop="1">
      <c r="A44" s="89" t="s">
        <v>148</v>
      </c>
      <c r="B44" s="821">
        <v>90222.830903790091</v>
      </c>
      <c r="C44" s="821">
        <v>90222.830903790091</v>
      </c>
      <c r="D44" s="821">
        <v>95535.370262390672</v>
      </c>
      <c r="E44" s="821">
        <v>95535.370262390672</v>
      </c>
      <c r="F44" s="821">
        <v>154119.74198250729</v>
      </c>
      <c r="G44" s="821">
        <v>154119.74198250729</v>
      </c>
      <c r="H44" s="821">
        <v>154119.74198250729</v>
      </c>
      <c r="I44" s="821">
        <v>154119.74198250729</v>
      </c>
    </row>
    <row r="45" spans="1:9" s="91" customFormat="1" ht="21" customHeight="1">
      <c r="A45" s="89" t="s">
        <v>152</v>
      </c>
      <c r="B45" s="821">
        <v>3006.5597667638485</v>
      </c>
      <c r="C45" s="821">
        <v>11316.309924198251</v>
      </c>
      <c r="D45" s="821">
        <v>10006.559766763849</v>
      </c>
      <c r="E45" s="821">
        <v>14006.559766763849</v>
      </c>
      <c r="F45" s="821">
        <v>3020</v>
      </c>
      <c r="G45" s="821">
        <v>6020</v>
      </c>
      <c r="H45" s="821">
        <v>6020</v>
      </c>
      <c r="I45" s="821">
        <v>12152.303206997085</v>
      </c>
    </row>
    <row r="46" spans="1:9" s="91" customFormat="1" ht="21" customHeight="1">
      <c r="A46" s="89" t="s">
        <v>156</v>
      </c>
      <c r="B46" s="821">
        <v>0</v>
      </c>
      <c r="C46" s="821">
        <v>0</v>
      </c>
      <c r="D46" s="821">
        <v>0</v>
      </c>
      <c r="E46" s="821">
        <v>0</v>
      </c>
      <c r="F46" s="821">
        <v>0</v>
      </c>
      <c r="G46" s="821">
        <v>0</v>
      </c>
      <c r="H46" s="821">
        <v>0</v>
      </c>
      <c r="I46" s="821">
        <v>0</v>
      </c>
    </row>
    <row r="47" spans="1:9" s="91" customFormat="1" ht="21" customHeight="1">
      <c r="A47" s="89" t="s">
        <v>453</v>
      </c>
      <c r="B47" s="821">
        <v>15735.356795918367</v>
      </c>
      <c r="C47" s="821">
        <v>26119.011349854231</v>
      </c>
      <c r="D47" s="821">
        <v>36296.260934402329</v>
      </c>
      <c r="E47" s="821">
        <v>45399.144243440234</v>
      </c>
      <c r="F47" s="821">
        <v>16110.992951895045</v>
      </c>
      <c r="G47" s="821">
        <v>29224.837688046646</v>
      </c>
      <c r="H47" s="821">
        <v>29224.837688046646</v>
      </c>
      <c r="I47" s="821">
        <v>37603.676976676383</v>
      </c>
    </row>
    <row r="48" spans="1:9" s="91" customFormat="1" ht="21" customHeight="1">
      <c r="A48" s="89" t="s">
        <v>164</v>
      </c>
      <c r="B48" s="821">
        <v>24375.462561224489</v>
      </c>
      <c r="C48" s="821">
        <v>25823.433890670553</v>
      </c>
      <c r="D48" s="821">
        <v>23864.969387755104</v>
      </c>
      <c r="E48" s="821">
        <v>33328.42045189505</v>
      </c>
      <c r="F48" s="821">
        <v>32269.234661807579</v>
      </c>
      <c r="G48" s="821">
        <v>28124.162983965012</v>
      </c>
      <c r="H48" s="821">
        <v>33065.223766763847</v>
      </c>
      <c r="I48" s="821">
        <v>31174.416931486881</v>
      </c>
    </row>
    <row r="49" spans="1:9" s="91" customFormat="1" ht="21" customHeight="1">
      <c r="A49" s="513" t="s">
        <v>454</v>
      </c>
      <c r="B49" s="821">
        <v>41.545189504373177</v>
      </c>
      <c r="C49" s="821">
        <v>41.545189504373177</v>
      </c>
      <c r="D49" s="821">
        <v>41.545189504373177</v>
      </c>
      <c r="E49" s="821">
        <v>41.545189504373177</v>
      </c>
      <c r="F49" s="821">
        <v>41.545189504373177</v>
      </c>
      <c r="G49" s="821">
        <v>41.545189504373177</v>
      </c>
      <c r="H49" s="821">
        <v>41.545189504373177</v>
      </c>
      <c r="I49" s="821">
        <v>2042.2419825072886</v>
      </c>
    </row>
    <row r="50" spans="1:9" s="92" customFormat="1" ht="40.5" customHeight="1" thickBot="1">
      <c r="A50" s="515" t="s">
        <v>455</v>
      </c>
      <c r="B50" s="822">
        <v>24333.917371720116</v>
      </c>
      <c r="C50" s="822">
        <v>25781.888701166179</v>
      </c>
      <c r="D50" s="822">
        <v>23823.42419825073</v>
      </c>
      <c r="E50" s="822">
        <v>33286.875262390677</v>
      </c>
      <c r="F50" s="822">
        <v>32227.689472303206</v>
      </c>
      <c r="G50" s="822">
        <v>28082.617794460639</v>
      </c>
      <c r="H50" s="822">
        <v>33023.678577259474</v>
      </c>
      <c r="I50" s="822">
        <v>29132.174948979595</v>
      </c>
    </row>
    <row r="51" spans="1:9" ht="24" customHeight="1" thickTop="1" thickBot="1">
      <c r="A51" s="35" t="s">
        <v>456</v>
      </c>
      <c r="B51" s="820">
        <v>1737191.3380714285</v>
      </c>
      <c r="C51" s="820">
        <v>1912647.4866880467</v>
      </c>
      <c r="D51" s="820">
        <v>2275205.4640466473</v>
      </c>
      <c r="E51" s="820">
        <v>2727053.7864008746</v>
      </c>
      <c r="F51" s="820">
        <v>2923686.7378600584</v>
      </c>
      <c r="G51" s="820">
        <v>3178922.8172332365</v>
      </c>
      <c r="H51" s="820">
        <v>3204406.3886690959</v>
      </c>
      <c r="I51" s="820">
        <v>3481085.1363411075</v>
      </c>
    </row>
    <row r="52" spans="1:9" s="91" customFormat="1" ht="24" customHeight="1" thickTop="1">
      <c r="A52" s="89" t="s">
        <v>457</v>
      </c>
      <c r="B52" s="821">
        <v>231215.41151603498</v>
      </c>
      <c r="C52" s="821">
        <v>280383.11912244902</v>
      </c>
      <c r="D52" s="821">
        <v>396092.33659183676</v>
      </c>
      <c r="E52" s="821">
        <v>413719.05074927112</v>
      </c>
      <c r="F52" s="821">
        <v>525293.03843148693</v>
      </c>
      <c r="G52" s="821">
        <v>540889.68741545186</v>
      </c>
      <c r="H52" s="821">
        <v>645274.11766618071</v>
      </c>
      <c r="I52" s="821">
        <v>653971.97077259468</v>
      </c>
    </row>
    <row r="53" spans="1:9" s="92" customFormat="1" ht="21" customHeight="1">
      <c r="A53" s="515" t="s">
        <v>458</v>
      </c>
      <c r="B53" s="822">
        <v>16199.968498542275</v>
      </c>
      <c r="C53" s="822">
        <v>24076.420728862973</v>
      </c>
      <c r="D53" s="822">
        <v>25930.424953352769</v>
      </c>
      <c r="E53" s="822">
        <v>18460.048352769678</v>
      </c>
      <c r="F53" s="822">
        <v>39258.095724489795</v>
      </c>
      <c r="G53" s="822">
        <v>22539.935185131199</v>
      </c>
      <c r="H53" s="822">
        <v>19887.769310495627</v>
      </c>
      <c r="I53" s="822">
        <v>53100.161609329443</v>
      </c>
    </row>
    <row r="54" spans="1:9" s="92" customFormat="1" ht="21" customHeight="1">
      <c r="A54" s="515" t="s">
        <v>459</v>
      </c>
      <c r="B54" s="822">
        <v>186682.07857725947</v>
      </c>
      <c r="C54" s="822">
        <v>226425.99968221574</v>
      </c>
      <c r="D54" s="822">
        <v>340005.23447230324</v>
      </c>
      <c r="E54" s="822">
        <v>362332.76611807582</v>
      </c>
      <c r="F54" s="822">
        <v>452624.44600728864</v>
      </c>
      <c r="G54" s="822">
        <v>484023.76294023322</v>
      </c>
      <c r="H54" s="822">
        <v>587070.93675947527</v>
      </c>
      <c r="I54" s="822">
        <v>564057.67406268232</v>
      </c>
    </row>
    <row r="55" spans="1:9" s="92" customFormat="1" ht="21" customHeight="1">
      <c r="A55" s="515" t="s">
        <v>460</v>
      </c>
      <c r="B55" s="822">
        <v>0</v>
      </c>
      <c r="C55" s="822">
        <v>0</v>
      </c>
      <c r="D55" s="822">
        <v>0</v>
      </c>
      <c r="E55" s="822">
        <v>0</v>
      </c>
      <c r="F55" s="822">
        <v>0</v>
      </c>
      <c r="G55" s="822">
        <v>0</v>
      </c>
      <c r="H55" s="822">
        <v>0</v>
      </c>
      <c r="I55" s="822">
        <v>0</v>
      </c>
    </row>
    <row r="56" spans="1:9" s="92" customFormat="1" ht="21" customHeight="1">
      <c r="A56" s="515" t="s">
        <v>461</v>
      </c>
      <c r="B56" s="822">
        <v>28333.364440233236</v>
      </c>
      <c r="C56" s="822">
        <v>29880.69871137026</v>
      </c>
      <c r="D56" s="822">
        <v>30156.677166180762</v>
      </c>
      <c r="E56" s="822">
        <v>32926.236278425655</v>
      </c>
      <c r="F56" s="822">
        <v>33410.496699708456</v>
      </c>
      <c r="G56" s="822">
        <v>34325.989290087462</v>
      </c>
      <c r="H56" s="822">
        <v>38315.411596209909</v>
      </c>
      <c r="I56" s="822">
        <v>36814.135100583095</v>
      </c>
    </row>
    <row r="57" spans="1:9" s="92" customFormat="1" ht="21" customHeight="1">
      <c r="A57" s="515" t="s">
        <v>462</v>
      </c>
      <c r="B57" s="822">
        <v>0</v>
      </c>
      <c r="C57" s="822">
        <v>0</v>
      </c>
      <c r="D57" s="822">
        <v>0</v>
      </c>
      <c r="E57" s="822">
        <v>0</v>
      </c>
      <c r="F57" s="822">
        <v>0</v>
      </c>
      <c r="G57" s="822">
        <v>0</v>
      </c>
      <c r="H57" s="822">
        <v>0</v>
      </c>
      <c r="I57" s="822">
        <v>0</v>
      </c>
    </row>
    <row r="58" spans="1:9" s="92" customFormat="1" ht="41.25" customHeight="1" thickBot="1">
      <c r="A58" s="514" t="s">
        <v>463</v>
      </c>
      <c r="B58" s="822">
        <v>2522346.5965845478</v>
      </c>
      <c r="C58" s="822">
        <v>2917088.0537113701</v>
      </c>
      <c r="D58" s="822">
        <v>3382306.3362521864</v>
      </c>
      <c r="E58" s="822">
        <v>3755085.9572244901</v>
      </c>
      <c r="F58" s="822">
        <v>4393589.3220918365</v>
      </c>
      <c r="G58" s="822">
        <v>4536600.6667769682</v>
      </c>
      <c r="H58" s="822">
        <v>4750903.3391982503</v>
      </c>
      <c r="I58" s="822">
        <v>5305390.475446064</v>
      </c>
    </row>
    <row r="59" spans="1:9" ht="31.5" customHeight="1" thickTop="1" thickBot="1">
      <c r="A59" s="516" t="s">
        <v>464</v>
      </c>
      <c r="B59" s="820"/>
      <c r="C59" s="820"/>
      <c r="D59" s="820"/>
      <c r="E59" s="820"/>
      <c r="F59" s="820"/>
      <c r="G59" s="820"/>
      <c r="H59" s="820"/>
      <c r="I59" s="820"/>
    </row>
    <row r="60" spans="1:9" ht="30" customHeight="1" thickTop="1">
      <c r="A60" s="38" t="s">
        <v>465</v>
      </c>
      <c r="B60" s="823">
        <v>74969.888868804657</v>
      </c>
      <c r="C60" s="823">
        <v>89642.039284256549</v>
      </c>
      <c r="D60" s="823">
        <v>104043.95722886299</v>
      </c>
      <c r="E60" s="823">
        <v>137524.65092274052</v>
      </c>
      <c r="F60" s="823">
        <v>153670.63298104957</v>
      </c>
      <c r="G60" s="823">
        <v>136256.10280466473</v>
      </c>
      <c r="H60" s="823">
        <v>164232.19311078719</v>
      </c>
      <c r="I60" s="823">
        <v>150490.9864708455</v>
      </c>
    </row>
    <row r="61" spans="1:9" ht="21" customHeight="1">
      <c r="A61" s="40" t="s">
        <v>466</v>
      </c>
      <c r="B61" s="823">
        <v>-15723.149583090379</v>
      </c>
      <c r="C61" s="823">
        <v>-19284.449962099123</v>
      </c>
      <c r="D61" s="823">
        <v>-21369.202174927112</v>
      </c>
      <c r="E61" s="823">
        <v>-30115.303631195333</v>
      </c>
      <c r="F61" s="823">
        <v>-38547.449068513117</v>
      </c>
      <c r="G61" s="823">
        <v>-32886.75683673469</v>
      </c>
      <c r="H61" s="823">
        <v>-40701.581059766759</v>
      </c>
      <c r="I61" s="823">
        <v>-40727.399243440232</v>
      </c>
    </row>
    <row r="62" spans="1:9" ht="21.75" customHeight="1">
      <c r="A62" s="517" t="s">
        <v>467</v>
      </c>
      <c r="B62" s="823">
        <v>59246.739285714291</v>
      </c>
      <c r="C62" s="823">
        <v>70357.589322157437</v>
      </c>
      <c r="D62" s="823">
        <v>82674.755053935864</v>
      </c>
      <c r="E62" s="823">
        <v>107409.34729154517</v>
      </c>
      <c r="F62" s="823">
        <v>115123.18391253643</v>
      </c>
      <c r="G62" s="823">
        <v>103369.34596793003</v>
      </c>
      <c r="H62" s="823">
        <v>123530.61205102041</v>
      </c>
      <c r="I62" s="823">
        <v>109763.58722740524</v>
      </c>
    </row>
    <row r="63" spans="1:9">
      <c r="A63" s="38" t="s">
        <v>468</v>
      </c>
      <c r="B63" s="823">
        <v>34987.593571428573</v>
      </c>
      <c r="C63" s="823">
        <v>38624.844657434405</v>
      </c>
      <c r="D63" s="823">
        <v>44700.134373177847</v>
      </c>
      <c r="E63" s="823">
        <v>48571.956240524785</v>
      </c>
      <c r="F63" s="823">
        <v>54012.610775510213</v>
      </c>
      <c r="G63" s="823">
        <v>60486.114485422746</v>
      </c>
      <c r="H63" s="823">
        <v>72378.220486880469</v>
      </c>
      <c r="I63" s="823">
        <v>59633.956537900878</v>
      </c>
    </row>
    <row r="64" spans="1:9">
      <c r="A64" s="40" t="s">
        <v>469</v>
      </c>
      <c r="B64" s="823">
        <v>-6871.1100626822154</v>
      </c>
      <c r="C64" s="823">
        <v>-12803.643851311952</v>
      </c>
      <c r="D64" s="823">
        <v>-12058.741132653062</v>
      </c>
      <c r="E64" s="823">
        <v>-15462.890030612245</v>
      </c>
      <c r="F64" s="823">
        <v>-21816.338658892128</v>
      </c>
      <c r="G64" s="823">
        <v>-31049.888537900875</v>
      </c>
      <c r="H64" s="823">
        <v>-38870.686978134108</v>
      </c>
      <c r="I64" s="823">
        <v>-35657.57259766764</v>
      </c>
    </row>
    <row r="65" spans="1:9">
      <c r="A65" s="39" t="s">
        <v>470</v>
      </c>
      <c r="B65" s="823">
        <v>87363.222794460642</v>
      </c>
      <c r="C65" s="823">
        <v>96178.79012827987</v>
      </c>
      <c r="D65" s="823">
        <v>115316.14829446064</v>
      </c>
      <c r="E65" s="823">
        <v>140518.41350145775</v>
      </c>
      <c r="F65" s="823">
        <v>147319.45602915453</v>
      </c>
      <c r="G65" s="823">
        <v>132805.5719154519</v>
      </c>
      <c r="H65" s="823">
        <v>157038.14555976677</v>
      </c>
      <c r="I65" s="823">
        <v>133739.97116763849</v>
      </c>
    </row>
    <row r="66" spans="1:9">
      <c r="A66" s="38" t="s">
        <v>471</v>
      </c>
      <c r="B66" s="823">
        <v>18471.558612244899</v>
      </c>
      <c r="C66" s="823">
        <v>17698.516867346938</v>
      </c>
      <c r="D66" s="823">
        <v>19031.746457725949</v>
      </c>
      <c r="E66" s="823">
        <v>19350.506373177843</v>
      </c>
      <c r="F66" s="823">
        <v>22303.887651603498</v>
      </c>
      <c r="G66" s="823">
        <v>17172.566473760933</v>
      </c>
      <c r="H66" s="823">
        <v>22296.284386297371</v>
      </c>
      <c r="I66" s="823">
        <v>35863.854360058307</v>
      </c>
    </row>
    <row r="67" spans="1:9">
      <c r="A67" s="38" t="s">
        <v>472</v>
      </c>
      <c r="B67" s="823">
        <v>-29824.479215743439</v>
      </c>
      <c r="C67" s="823">
        <v>-19894.415534985423</v>
      </c>
      <c r="D67" s="823">
        <v>-27170.756902332359</v>
      </c>
      <c r="E67" s="823">
        <v>-27160.81871282799</v>
      </c>
      <c r="F67" s="823">
        <v>-30599.818951895042</v>
      </c>
      <c r="G67" s="823">
        <v>-33599.366408163267</v>
      </c>
      <c r="H67" s="823">
        <v>-38274.177867346938</v>
      </c>
      <c r="I67" s="823">
        <v>-50443.334424198241</v>
      </c>
    </row>
    <row r="68" spans="1:9">
      <c r="A68" s="517" t="s">
        <v>473</v>
      </c>
      <c r="B68" s="823">
        <v>76010.302190962087</v>
      </c>
      <c r="C68" s="823">
        <v>93982.891460641389</v>
      </c>
      <c r="D68" s="823">
        <v>107177.13784985422</v>
      </c>
      <c r="E68" s="823">
        <v>132708.10116180757</v>
      </c>
      <c r="F68" s="823">
        <v>139023.52472886298</v>
      </c>
      <c r="G68" s="823">
        <v>116378.77198104956</v>
      </c>
      <c r="H68" s="823">
        <v>141060.2520787172</v>
      </c>
      <c r="I68" s="823">
        <v>119160.49110349854</v>
      </c>
    </row>
    <row r="69" spans="1:9">
      <c r="A69" s="40" t="s">
        <v>474</v>
      </c>
      <c r="B69" s="823">
        <v>-50144.476647230324</v>
      </c>
      <c r="C69" s="823">
        <v>-60107.809873177852</v>
      </c>
      <c r="D69" s="823">
        <v>-72596.859202623906</v>
      </c>
      <c r="E69" s="823">
        <v>-83901.353915451895</v>
      </c>
      <c r="F69" s="823">
        <v>-94224.941288629736</v>
      </c>
      <c r="G69" s="823">
        <v>-80479.614419825069</v>
      </c>
      <c r="H69" s="823">
        <v>-92682.822161807591</v>
      </c>
      <c r="I69" s="823">
        <v>-80366.691947521875</v>
      </c>
    </row>
    <row r="70" spans="1:9">
      <c r="A70" s="39" t="s">
        <v>475</v>
      </c>
      <c r="B70" s="823">
        <v>25865.825543731778</v>
      </c>
      <c r="C70" s="823">
        <v>33875.081587463559</v>
      </c>
      <c r="D70" s="823">
        <v>34580.27864723032</v>
      </c>
      <c r="E70" s="823">
        <v>48806.747246355684</v>
      </c>
      <c r="F70" s="823">
        <v>44798.583440233233</v>
      </c>
      <c r="G70" s="823">
        <v>35899.157561224492</v>
      </c>
      <c r="H70" s="823">
        <v>48377.429916909619</v>
      </c>
      <c r="I70" s="823">
        <v>38793.799155976682</v>
      </c>
    </row>
    <row r="71" spans="1:9">
      <c r="A71" s="39" t="s">
        <v>476</v>
      </c>
      <c r="B71" s="823">
        <v>3718.8677230320695</v>
      </c>
      <c r="C71" s="823">
        <v>2552.9500320699708</v>
      </c>
      <c r="D71" s="823">
        <v>271.73670408163269</v>
      </c>
      <c r="E71" s="823">
        <v>-1035.3225204081632</v>
      </c>
      <c r="F71" s="823">
        <v>-1051.1123046647231</v>
      </c>
      <c r="G71" s="823">
        <v>136.18834402332362</v>
      </c>
      <c r="H71" s="823">
        <v>-86.394004373177836</v>
      </c>
      <c r="I71" s="823">
        <v>876.23608163265305</v>
      </c>
    </row>
    <row r="72" spans="1:9">
      <c r="A72" s="40" t="s">
        <v>477</v>
      </c>
      <c r="B72" s="823">
        <v>-6730.1358338192422</v>
      </c>
      <c r="C72" s="823">
        <v>358.41697667638482</v>
      </c>
      <c r="D72" s="823">
        <v>-204.47889212827985</v>
      </c>
      <c r="E72" s="823">
        <v>-1324.7061530612245</v>
      </c>
      <c r="F72" s="823">
        <v>-1199.3887536443146</v>
      </c>
      <c r="G72" s="823">
        <v>38.173377551020408</v>
      </c>
      <c r="H72" s="823">
        <v>-204.83783965014578</v>
      </c>
      <c r="I72" s="823">
        <v>793.34679446064138</v>
      </c>
    </row>
    <row r="73" spans="1:9">
      <c r="A73" s="40" t="s">
        <v>478</v>
      </c>
      <c r="B73" s="823">
        <v>10449.003556851314</v>
      </c>
      <c r="C73" s="823">
        <v>2194.533055393586</v>
      </c>
      <c r="D73" s="823">
        <v>476.21559620991258</v>
      </c>
      <c r="E73" s="823">
        <v>289.38363265306123</v>
      </c>
      <c r="F73" s="823">
        <v>148.27644897959183</v>
      </c>
      <c r="G73" s="823">
        <v>98.014966472303215</v>
      </c>
      <c r="H73" s="823">
        <v>118.44383527696792</v>
      </c>
      <c r="I73" s="823">
        <v>82.889287172011663</v>
      </c>
    </row>
    <row r="74" spans="1:9">
      <c r="A74" s="517" t="s">
        <v>479</v>
      </c>
      <c r="B74" s="823">
        <v>-2401.0421720116619</v>
      </c>
      <c r="C74" s="823">
        <v>-2157.2574154518952</v>
      </c>
      <c r="D74" s="823">
        <v>-612.74950583090379</v>
      </c>
      <c r="E74" s="823">
        <v>1286.1830481049562</v>
      </c>
      <c r="F74" s="823">
        <v>941.24751603498544</v>
      </c>
      <c r="G74" s="823">
        <v>-78.385048104956283</v>
      </c>
      <c r="H74" s="823">
        <v>290.76120116618074</v>
      </c>
      <c r="I74" s="823">
        <v>-920.58816034985432</v>
      </c>
    </row>
    <row r="75" spans="1:9">
      <c r="A75" s="517" t="s">
        <v>1502</v>
      </c>
      <c r="B75" s="823">
        <v>6933.0144781341105</v>
      </c>
      <c r="C75" s="823">
        <v>-353.52848979591835</v>
      </c>
      <c r="D75" s="823">
        <v>-573.14502332361519</v>
      </c>
      <c r="E75" s="823">
        <v>1328.7115437317784</v>
      </c>
      <c r="F75" s="823">
        <v>983.53700291545192</v>
      </c>
      <c r="G75" s="823">
        <v>-56.957161807580178</v>
      </c>
      <c r="H75" s="823">
        <v>316.40057434402331</v>
      </c>
      <c r="I75" s="823">
        <v>-907.68793294460636</v>
      </c>
    </row>
    <row r="76" spans="1:9">
      <c r="A76" s="40" t="s">
        <v>480</v>
      </c>
      <c r="B76" s="823">
        <v>-9334.0566501457724</v>
      </c>
      <c r="C76" s="823">
        <v>-1803.7289256559766</v>
      </c>
      <c r="D76" s="823">
        <v>-39.60448250728863</v>
      </c>
      <c r="E76" s="823">
        <v>-42.528495626822156</v>
      </c>
      <c r="F76" s="823">
        <v>-42.289486880466477</v>
      </c>
      <c r="G76" s="823">
        <v>-21.427886297376091</v>
      </c>
      <c r="H76" s="823">
        <v>-25.639373177842565</v>
      </c>
      <c r="I76" s="823">
        <v>-12.900227405247813</v>
      </c>
    </row>
    <row r="77" spans="1:9">
      <c r="A77" s="517" t="s">
        <v>481</v>
      </c>
      <c r="B77" s="823">
        <v>27183.651094752186</v>
      </c>
      <c r="C77" s="823">
        <v>34270.77420408163</v>
      </c>
      <c r="D77" s="823">
        <v>34239.265845481044</v>
      </c>
      <c r="E77" s="823">
        <v>49057.607774052471</v>
      </c>
      <c r="F77" s="823">
        <v>44688.7186516035</v>
      </c>
      <c r="G77" s="823">
        <v>35956.960857142854</v>
      </c>
      <c r="H77" s="823">
        <v>48581.797113702618</v>
      </c>
      <c r="I77" s="823">
        <v>38749.447077259472</v>
      </c>
    </row>
    <row r="78" spans="1:9">
      <c r="A78" s="38" t="s">
        <v>482</v>
      </c>
      <c r="B78" s="823">
        <v>0</v>
      </c>
      <c r="C78" s="823">
        <v>0</v>
      </c>
      <c r="D78" s="823">
        <v>40.081889212827996</v>
      </c>
      <c r="E78" s="823">
        <v>132.27191690962098</v>
      </c>
      <c r="F78" s="823">
        <v>313.57103498542273</v>
      </c>
      <c r="G78" s="823">
        <v>452.76929883381922</v>
      </c>
      <c r="H78" s="823">
        <v>558.20002623906703</v>
      </c>
      <c r="I78" s="823">
        <v>546.04326967930035</v>
      </c>
    </row>
    <row r="79" spans="1:9">
      <c r="A79" s="39" t="s">
        <v>483</v>
      </c>
      <c r="B79" s="823">
        <v>27183.651094752186</v>
      </c>
      <c r="C79" s="823">
        <v>34270.77420408163</v>
      </c>
      <c r="D79" s="823">
        <v>34279.347734693882</v>
      </c>
      <c r="E79" s="823">
        <v>49189.879690962101</v>
      </c>
      <c r="F79" s="823">
        <v>45002.28968658892</v>
      </c>
      <c r="G79" s="823">
        <v>36409.730155976678</v>
      </c>
      <c r="H79" s="823">
        <v>49139.99713994169</v>
      </c>
      <c r="I79" s="823">
        <v>39295.490346938772</v>
      </c>
    </row>
    <row r="80" spans="1:9">
      <c r="A80" s="38" t="s">
        <v>484</v>
      </c>
      <c r="B80" s="823">
        <v>0</v>
      </c>
      <c r="C80" s="823">
        <v>0</v>
      </c>
      <c r="D80" s="823">
        <v>-970.98354081632647</v>
      </c>
      <c r="E80" s="823">
        <v>-86.318075801749274</v>
      </c>
      <c r="F80" s="823">
        <v>31.299674927113703</v>
      </c>
      <c r="G80" s="823">
        <v>0</v>
      </c>
      <c r="H80" s="823">
        <v>0</v>
      </c>
      <c r="I80" s="823">
        <v>-117.9176253644315</v>
      </c>
    </row>
    <row r="81" spans="1:9" ht="21" customHeight="1">
      <c r="A81" s="517" t="s">
        <v>485</v>
      </c>
      <c r="B81" s="823">
        <v>27183.651094752186</v>
      </c>
      <c r="C81" s="823">
        <v>34270.77420408163</v>
      </c>
      <c r="D81" s="823">
        <v>33308.364193877547</v>
      </c>
      <c r="E81" s="823">
        <v>49103.561615160354</v>
      </c>
      <c r="F81" s="823">
        <v>45033.589361516031</v>
      </c>
      <c r="G81" s="823">
        <v>36409.730155976678</v>
      </c>
      <c r="H81" s="823">
        <v>49139.99713994169</v>
      </c>
      <c r="I81" s="823">
        <v>39177.572721574346</v>
      </c>
    </row>
    <row r="82" spans="1:9" ht="21" customHeight="1">
      <c r="A82" s="38" t="s">
        <v>486</v>
      </c>
      <c r="B82" s="823">
        <v>0</v>
      </c>
      <c r="C82" s="823">
        <v>0</v>
      </c>
      <c r="D82" s="823">
        <v>0</v>
      </c>
      <c r="E82" s="823">
        <v>0</v>
      </c>
      <c r="F82" s="823">
        <v>0</v>
      </c>
      <c r="G82" s="823">
        <v>0</v>
      </c>
      <c r="H82" s="823">
        <v>0</v>
      </c>
      <c r="I82" s="823">
        <v>0</v>
      </c>
    </row>
    <row r="83" spans="1:9" ht="21" customHeight="1">
      <c r="A83" s="517" t="s">
        <v>487</v>
      </c>
      <c r="B83" s="823">
        <v>27183.651094752186</v>
      </c>
      <c r="C83" s="823">
        <v>34270.77420408163</v>
      </c>
      <c r="D83" s="823">
        <v>33308.364193877547</v>
      </c>
      <c r="E83" s="823">
        <v>49103.561615160354</v>
      </c>
      <c r="F83" s="823">
        <v>45033.589361516031</v>
      </c>
      <c r="G83" s="823">
        <v>36409.730155976678</v>
      </c>
      <c r="H83" s="823">
        <v>49139.99713994169</v>
      </c>
      <c r="I83" s="823">
        <v>39177.572721574346</v>
      </c>
    </row>
    <row r="84" spans="1:9" ht="18" customHeight="1" thickBot="1">
      <c r="A84" s="38" t="s">
        <v>488</v>
      </c>
      <c r="B84" s="823">
        <v>-2849.73372303207</v>
      </c>
      <c r="C84" s="823">
        <v>-8488.8855029154511</v>
      </c>
      <c r="D84" s="823">
        <v>-9484.9399956268207</v>
      </c>
      <c r="E84" s="823">
        <v>-15816.686352769679</v>
      </c>
      <c r="F84" s="823">
        <v>-12805.899889212827</v>
      </c>
      <c r="G84" s="823">
        <v>-8327.1123615160341</v>
      </c>
      <c r="H84" s="823">
        <v>-16116.318562682216</v>
      </c>
      <c r="I84" s="823">
        <v>-10045.397772594752</v>
      </c>
    </row>
    <row r="85" spans="1:9" ht="24" customHeight="1" thickTop="1" thickBot="1">
      <c r="A85" s="35" t="s">
        <v>489</v>
      </c>
      <c r="B85" s="820">
        <v>24333.917371720116</v>
      </c>
      <c r="C85" s="820">
        <v>25781.888701166179</v>
      </c>
      <c r="D85" s="820">
        <v>23823.42419825073</v>
      </c>
      <c r="E85" s="820">
        <v>33286.875262390677</v>
      </c>
      <c r="F85" s="820">
        <v>32227.689472303206</v>
      </c>
      <c r="G85" s="820">
        <v>28082.617794460639</v>
      </c>
      <c r="H85" s="820">
        <v>33023.678577259474</v>
      </c>
      <c r="I85" s="820">
        <v>29132.174948979595</v>
      </c>
    </row>
    <row r="86" spans="1:9" ht="15" customHeight="1" thickTop="1" thickBot="1">
      <c r="A86" s="518"/>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showGridLines="0" zoomScale="50" workbookViewId="0">
      <selection activeCell="M71" sqref="M71"/>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1234</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37.5"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966"/>
      <c r="C7" s="966"/>
      <c r="D7" s="966"/>
      <c r="E7" s="966"/>
      <c r="F7" s="966"/>
      <c r="G7" s="966"/>
      <c r="H7" s="966"/>
      <c r="I7" s="966"/>
    </row>
    <row r="8" spans="1:9" ht="24" customHeight="1" thickTop="1" thickBot="1">
      <c r="A8" s="35" t="s">
        <v>427</v>
      </c>
      <c r="B8" s="820">
        <v>1286533.7673600584</v>
      </c>
      <c r="C8" s="820">
        <v>1682934.4959110788</v>
      </c>
      <c r="D8" s="820">
        <v>2122635.4467026237</v>
      </c>
      <c r="E8" s="820">
        <v>2848533.5384023325</v>
      </c>
      <c r="F8" s="820">
        <v>4233021.5428731786</v>
      </c>
      <c r="G8" s="820">
        <v>3255627.0227346937</v>
      </c>
      <c r="H8" s="820">
        <v>3259653.7376997084</v>
      </c>
      <c r="I8" s="820">
        <v>3698853.5365830902</v>
      </c>
    </row>
    <row r="9" spans="1:9" s="91" customFormat="1" ht="21" customHeight="1" thickTop="1">
      <c r="A9" s="89" t="s">
        <v>8</v>
      </c>
      <c r="B9" s="821">
        <v>507894.79870262393</v>
      </c>
      <c r="C9" s="821">
        <v>580807.65320408158</v>
      </c>
      <c r="D9" s="821">
        <v>475286.36782798835</v>
      </c>
      <c r="E9" s="821">
        <v>767121.52517055406</v>
      </c>
      <c r="F9" s="821">
        <v>1877712.7769504373</v>
      </c>
      <c r="G9" s="821">
        <v>629607.7371618076</v>
      </c>
      <c r="H9" s="821">
        <v>569788.31071865885</v>
      </c>
      <c r="I9" s="821">
        <v>803614.23562827997</v>
      </c>
    </row>
    <row r="10" spans="1:9" s="91" customFormat="1" ht="21" customHeight="1">
      <c r="A10" s="89" t="s">
        <v>17</v>
      </c>
      <c r="B10" s="821">
        <v>178901.75164723033</v>
      </c>
      <c r="C10" s="821">
        <v>291280.22071720118</v>
      </c>
      <c r="D10" s="821">
        <v>433659.26799708453</v>
      </c>
      <c r="E10" s="821">
        <v>633740.06768221583</v>
      </c>
      <c r="F10" s="821">
        <v>689278.65883381933</v>
      </c>
      <c r="G10" s="821">
        <v>684729.90391690971</v>
      </c>
      <c r="H10" s="821">
        <v>707264.48168513109</v>
      </c>
      <c r="I10" s="821">
        <v>609358.03022303211</v>
      </c>
    </row>
    <row r="11" spans="1:9" s="91" customFormat="1" ht="21" customHeight="1">
      <c r="A11" s="89" t="s">
        <v>26</v>
      </c>
      <c r="B11" s="821">
        <v>556899.44460349856</v>
      </c>
      <c r="C11" s="821">
        <v>749587.48120116617</v>
      </c>
      <c r="D11" s="821">
        <v>1046881.4485787172</v>
      </c>
      <c r="E11" s="821">
        <v>1340643.2850495628</v>
      </c>
      <c r="F11" s="821">
        <v>1529812.6436107871</v>
      </c>
      <c r="G11" s="821">
        <v>1773729.1353848397</v>
      </c>
      <c r="H11" s="821">
        <v>1822053.5019052478</v>
      </c>
      <c r="I11" s="821">
        <v>2074478.4921034987</v>
      </c>
    </row>
    <row r="12" spans="1:9" s="91" customFormat="1" ht="21" customHeight="1">
      <c r="A12" s="513" t="s">
        <v>428</v>
      </c>
      <c r="B12" s="821">
        <v>556587.57186588913</v>
      </c>
      <c r="C12" s="821">
        <v>747917.15877113701</v>
      </c>
      <c r="D12" s="821">
        <v>1052482.9263775509</v>
      </c>
      <c r="E12" s="821">
        <v>1346250.0078265308</v>
      </c>
      <c r="F12" s="821">
        <v>1536208.5865874637</v>
      </c>
      <c r="G12" s="821">
        <v>1777713.0698658891</v>
      </c>
      <c r="H12" s="821">
        <v>1829632.8505174925</v>
      </c>
      <c r="I12" s="821">
        <v>2074544.0047944605</v>
      </c>
    </row>
    <row r="13" spans="1:9" s="91" customFormat="1" ht="21" customHeight="1">
      <c r="A13" s="513" t="s">
        <v>429</v>
      </c>
      <c r="B13" s="821">
        <v>546973.69577696791</v>
      </c>
      <c r="C13" s="821">
        <v>736500.31027113704</v>
      </c>
      <c r="D13" s="821">
        <v>1035985.835755102</v>
      </c>
      <c r="E13" s="821">
        <v>1328627.3740626823</v>
      </c>
      <c r="F13" s="821">
        <v>1502893.382787172</v>
      </c>
      <c r="G13" s="821">
        <v>1723901.1653760932</v>
      </c>
      <c r="H13" s="821">
        <v>1769398.9923425654</v>
      </c>
      <c r="I13" s="821">
        <v>2011490.1913090379</v>
      </c>
    </row>
    <row r="14" spans="1:9" s="91" customFormat="1" ht="21" customHeight="1">
      <c r="A14" s="513" t="s">
        <v>430</v>
      </c>
      <c r="B14" s="821">
        <v>9613.8760889212808</v>
      </c>
      <c r="C14" s="821">
        <v>11416.8485</v>
      </c>
      <c r="D14" s="821">
        <v>16497.090622448981</v>
      </c>
      <c r="E14" s="821">
        <v>17622.633763848396</v>
      </c>
      <c r="F14" s="821">
        <v>33315.203800291543</v>
      </c>
      <c r="G14" s="821">
        <v>53811.904489795925</v>
      </c>
      <c r="H14" s="821">
        <v>60233.858174927111</v>
      </c>
      <c r="I14" s="821">
        <v>63053.813485422746</v>
      </c>
    </row>
    <row r="15" spans="1:9" s="91" customFormat="1" ht="21" customHeight="1">
      <c r="A15" s="513" t="s">
        <v>431</v>
      </c>
      <c r="B15" s="821">
        <v>1451.1918498542273</v>
      </c>
      <c r="C15" s="821">
        <v>2064.54872303207</v>
      </c>
      <c r="D15" s="821">
        <v>2576.0144927113706</v>
      </c>
      <c r="E15" s="821">
        <v>4206.0991005830901</v>
      </c>
      <c r="F15" s="821">
        <v>4800.5370830903794</v>
      </c>
      <c r="G15" s="821">
        <v>8491.4466632653057</v>
      </c>
      <c r="H15" s="821">
        <v>5962.4902740524785</v>
      </c>
      <c r="I15" s="821">
        <v>10025.614578717201</v>
      </c>
    </row>
    <row r="16" spans="1:9" s="91" customFormat="1" ht="21" customHeight="1">
      <c r="A16" s="513" t="s">
        <v>432</v>
      </c>
      <c r="B16" s="821">
        <v>1439.2307842565599</v>
      </c>
      <c r="C16" s="821">
        <v>2036.7137244897958</v>
      </c>
      <c r="D16" s="821">
        <v>2259.9328061224492</v>
      </c>
      <c r="E16" s="821">
        <v>4040.9040379008743</v>
      </c>
      <c r="F16" s="821">
        <v>4572.8617113702621</v>
      </c>
      <c r="G16" s="821">
        <v>5925.7684183673473</v>
      </c>
      <c r="H16" s="821">
        <v>5582.7071297376087</v>
      </c>
      <c r="I16" s="821">
        <v>8633.5949562682217</v>
      </c>
    </row>
    <row r="17" spans="1:9" s="91" customFormat="1" ht="21" customHeight="1">
      <c r="A17" s="513" t="s">
        <v>433</v>
      </c>
      <c r="B17" s="821">
        <v>11.961065597667638</v>
      </c>
      <c r="C17" s="821">
        <v>27.834998542274054</v>
      </c>
      <c r="D17" s="821">
        <v>316.08168658892129</v>
      </c>
      <c r="E17" s="821">
        <v>165.19506268221573</v>
      </c>
      <c r="F17" s="821">
        <v>227.6753717201166</v>
      </c>
      <c r="G17" s="821">
        <v>2565.6782448979593</v>
      </c>
      <c r="H17" s="821">
        <v>379.78314431486882</v>
      </c>
      <c r="I17" s="821">
        <v>1392.0196224489796</v>
      </c>
    </row>
    <row r="18" spans="1:9" s="91" customFormat="1" ht="21" customHeight="1">
      <c r="A18" s="513" t="s">
        <v>434</v>
      </c>
      <c r="B18" s="821">
        <v>13412.900351311951</v>
      </c>
      <c r="C18" s="821">
        <v>13569.984067055393</v>
      </c>
      <c r="D18" s="821">
        <v>16763.901861516035</v>
      </c>
      <c r="E18" s="821">
        <v>16912.357516034986</v>
      </c>
      <c r="F18" s="821">
        <v>18856.868281341107</v>
      </c>
      <c r="G18" s="821">
        <v>20173.144004373178</v>
      </c>
      <c r="H18" s="821">
        <v>20336.328602040816</v>
      </c>
      <c r="I18" s="821">
        <v>25164.856326530615</v>
      </c>
    </row>
    <row r="19" spans="1:9" s="91" customFormat="1" ht="21" customHeight="1">
      <c r="A19" s="513" t="s">
        <v>435</v>
      </c>
      <c r="B19" s="821">
        <v>9569.9465816326519</v>
      </c>
      <c r="C19" s="821">
        <v>10206.748851311953</v>
      </c>
      <c r="D19" s="821">
        <v>13048.084769679299</v>
      </c>
      <c r="E19" s="821">
        <v>12508.87556851312</v>
      </c>
      <c r="F19" s="821">
        <v>13773.293717201168</v>
      </c>
      <c r="G19" s="821">
        <v>14928.269355685132</v>
      </c>
      <c r="H19" s="821">
        <v>14960.442819241982</v>
      </c>
      <c r="I19" s="821">
        <v>19029.295896501459</v>
      </c>
    </row>
    <row r="20" spans="1:9" s="91" customFormat="1" ht="21" customHeight="1">
      <c r="A20" s="513" t="s">
        <v>436</v>
      </c>
      <c r="B20" s="821">
        <v>3842.9537696793004</v>
      </c>
      <c r="C20" s="821">
        <v>3363.2352157434398</v>
      </c>
      <c r="D20" s="821">
        <v>3715.8170918367346</v>
      </c>
      <c r="E20" s="821">
        <v>4403.4819475218665</v>
      </c>
      <c r="F20" s="821">
        <v>5083.5745641399408</v>
      </c>
      <c r="G20" s="821">
        <v>5244.8746486880473</v>
      </c>
      <c r="H20" s="821">
        <v>5375.885782798834</v>
      </c>
      <c r="I20" s="821">
        <v>6135.5604300291543</v>
      </c>
    </row>
    <row r="21" spans="1:9" s="91" customFormat="1" ht="21" customHeight="1">
      <c r="A21" s="513" t="s">
        <v>39</v>
      </c>
      <c r="B21" s="821">
        <v>4758.4314110787172</v>
      </c>
      <c r="C21" s="821">
        <v>6932.1987157434405</v>
      </c>
      <c r="D21" s="821">
        <v>10038.746654518951</v>
      </c>
      <c r="E21" s="821">
        <v>12457.447323615161</v>
      </c>
      <c r="F21" s="821">
        <v>12995.16962536443</v>
      </c>
      <c r="G21" s="821">
        <v>14628.654295918368</v>
      </c>
      <c r="H21" s="821">
        <v>14624.914233236152</v>
      </c>
      <c r="I21" s="821">
        <v>17697.941629737608</v>
      </c>
    </row>
    <row r="22" spans="1:9" s="91" customFormat="1" ht="21" customHeight="1">
      <c r="A22" s="513" t="s">
        <v>437</v>
      </c>
      <c r="B22" s="821">
        <v>-19310.650874635568</v>
      </c>
      <c r="C22" s="821">
        <v>-20896.409075801748</v>
      </c>
      <c r="D22" s="821">
        <v>-34980.140807580174</v>
      </c>
      <c r="E22" s="821">
        <v>-39182.626717201165</v>
      </c>
      <c r="F22" s="821">
        <v>-43048.517966472304</v>
      </c>
      <c r="G22" s="821">
        <v>-47277.179444606409</v>
      </c>
      <c r="H22" s="821">
        <v>-48503.081721574345</v>
      </c>
      <c r="I22" s="821">
        <v>-52953.925225947525</v>
      </c>
    </row>
    <row r="23" spans="1:9" s="91" customFormat="1" ht="21" customHeight="1">
      <c r="A23" s="89" t="s">
        <v>57</v>
      </c>
      <c r="B23" s="821">
        <v>8093.8346122448975</v>
      </c>
      <c r="C23" s="821">
        <v>12302.997269679299</v>
      </c>
      <c r="D23" s="821">
        <v>12368.765913994168</v>
      </c>
      <c r="E23" s="821">
        <v>14018.864543731779</v>
      </c>
      <c r="F23" s="821">
        <v>15123.409916909621</v>
      </c>
      <c r="G23" s="821">
        <v>17314.336867346938</v>
      </c>
      <c r="H23" s="821">
        <v>15217.974505830904</v>
      </c>
      <c r="I23" s="821">
        <v>17911.361534985423</v>
      </c>
    </row>
    <row r="24" spans="1:9" s="91" customFormat="1" ht="21" customHeight="1">
      <c r="A24" s="89" t="s">
        <v>63</v>
      </c>
      <c r="B24" s="821">
        <v>225.66960058309039</v>
      </c>
      <c r="C24" s="821">
        <v>102.85462099125364</v>
      </c>
      <c r="D24" s="821">
        <v>28.964720116618075</v>
      </c>
      <c r="E24" s="821">
        <v>37.438963556851313</v>
      </c>
      <c r="F24" s="821">
        <v>22.41351311953353</v>
      </c>
      <c r="G24" s="821">
        <v>77.76988483965016</v>
      </c>
      <c r="H24" s="821">
        <v>95.083744897959193</v>
      </c>
      <c r="I24" s="821">
        <v>176.18729446064143</v>
      </c>
    </row>
    <row r="25" spans="1:9" s="91" customFormat="1" ht="21" customHeight="1">
      <c r="A25" s="89" t="s">
        <v>438</v>
      </c>
      <c r="B25" s="821">
        <v>12589.096389212829</v>
      </c>
      <c r="C25" s="821">
        <v>21749.632561224491</v>
      </c>
      <c r="D25" s="821">
        <v>110191.8314883382</v>
      </c>
      <c r="E25" s="821">
        <v>43350.223408163263</v>
      </c>
      <c r="F25" s="821">
        <v>65863.296632653059</v>
      </c>
      <c r="G25" s="821">
        <v>92827.676466472301</v>
      </c>
      <c r="H25" s="821">
        <v>84912.211424198264</v>
      </c>
      <c r="I25" s="821">
        <v>125636.25942857143</v>
      </c>
    </row>
    <row r="26" spans="1:9" s="91" customFormat="1" ht="21" customHeight="1">
      <c r="A26" s="89" t="s">
        <v>74</v>
      </c>
      <c r="B26" s="821">
        <v>19589.27346793003</v>
      </c>
      <c r="C26" s="821">
        <v>24335.55782653061</v>
      </c>
      <c r="D26" s="821">
        <v>40210.779734693882</v>
      </c>
      <c r="E26" s="821">
        <v>45677.134943148681</v>
      </c>
      <c r="F26" s="821">
        <v>52339.015918367346</v>
      </c>
      <c r="G26" s="821">
        <v>54609.245370262397</v>
      </c>
      <c r="H26" s="821">
        <v>57149.711793002913</v>
      </c>
      <c r="I26" s="821">
        <v>60797.858733236149</v>
      </c>
    </row>
    <row r="27" spans="1:9" s="92" customFormat="1" ht="18.75" thickBot="1">
      <c r="A27" s="514" t="s">
        <v>439</v>
      </c>
      <c r="B27" s="822">
        <v>2339.8983367346937</v>
      </c>
      <c r="C27" s="822">
        <v>2768.0985102040818</v>
      </c>
      <c r="D27" s="822">
        <v>4008.0204416909623</v>
      </c>
      <c r="E27" s="822">
        <v>3944.998641399417</v>
      </c>
      <c r="F27" s="822">
        <v>2869.3274970845478</v>
      </c>
      <c r="G27" s="822">
        <v>2731.2176822157435</v>
      </c>
      <c r="H27" s="822">
        <v>3172.4619227405246</v>
      </c>
      <c r="I27" s="822">
        <v>6881.1116370262389</v>
      </c>
    </row>
    <row r="28" spans="1:9" ht="24" customHeight="1" thickTop="1" thickBot="1">
      <c r="A28" s="35" t="s">
        <v>440</v>
      </c>
      <c r="B28" s="820">
        <v>1223861.7838833819</v>
      </c>
      <c r="C28" s="820">
        <v>1538940.4615524781</v>
      </c>
      <c r="D28" s="820">
        <v>1964701.8723163265</v>
      </c>
      <c r="E28" s="820">
        <v>2669560.9273134107</v>
      </c>
      <c r="F28" s="820">
        <v>4034280.6550553939</v>
      </c>
      <c r="G28" s="820">
        <v>3020452.8453309042</v>
      </c>
      <c r="H28" s="820">
        <v>3014165.7004927113</v>
      </c>
      <c r="I28" s="820">
        <v>3432731.9516180758</v>
      </c>
    </row>
    <row r="29" spans="1:9" s="91" customFormat="1" ht="21" customHeight="1" thickTop="1">
      <c r="A29" s="89" t="s">
        <v>441</v>
      </c>
      <c r="B29" s="821">
        <v>881468.81354227406</v>
      </c>
      <c r="C29" s="821">
        <v>1280613.5244067055</v>
      </c>
      <c r="D29" s="821">
        <v>1665092.0745116619</v>
      </c>
      <c r="E29" s="821">
        <v>2216740.1008177847</v>
      </c>
      <c r="F29" s="821">
        <v>3206734.8038440235</v>
      </c>
      <c r="G29" s="821">
        <v>1994658.438042274</v>
      </c>
      <c r="H29" s="821">
        <v>2306191.2063615159</v>
      </c>
      <c r="I29" s="821">
        <v>2209444.0092959185</v>
      </c>
    </row>
    <row r="30" spans="1:9" s="91" customFormat="1" ht="21" customHeight="1">
      <c r="A30" s="513" t="s">
        <v>442</v>
      </c>
      <c r="B30" s="821">
        <v>273407.82228279882</v>
      </c>
      <c r="C30" s="821">
        <v>438485.44125947525</v>
      </c>
      <c r="D30" s="821">
        <v>453113.88283527701</v>
      </c>
      <c r="E30" s="821">
        <v>571592.4074795919</v>
      </c>
      <c r="F30" s="821">
        <v>880477.73036005837</v>
      </c>
      <c r="G30" s="821">
        <v>542035.17746793001</v>
      </c>
      <c r="H30" s="821">
        <v>676888.34603352775</v>
      </c>
      <c r="I30" s="821">
        <v>513908.95523177838</v>
      </c>
    </row>
    <row r="31" spans="1:9" s="91" customFormat="1" ht="21" customHeight="1">
      <c r="A31" s="513" t="s">
        <v>443</v>
      </c>
      <c r="B31" s="821">
        <v>308720.25083236152</v>
      </c>
      <c r="C31" s="821">
        <v>447852.42592419829</v>
      </c>
      <c r="D31" s="821">
        <v>732232.30739795917</v>
      </c>
      <c r="E31" s="821">
        <v>1039382.9768935859</v>
      </c>
      <c r="F31" s="821">
        <v>1694285.4740743439</v>
      </c>
      <c r="G31" s="821">
        <v>869817.02791107877</v>
      </c>
      <c r="H31" s="821">
        <v>1020388.6007492711</v>
      </c>
      <c r="I31" s="821">
        <v>984708.17926967936</v>
      </c>
    </row>
    <row r="32" spans="1:9" s="91" customFormat="1" ht="21" customHeight="1">
      <c r="A32" s="513" t="s">
        <v>444</v>
      </c>
      <c r="B32" s="821">
        <v>99758.507129737598</v>
      </c>
      <c r="C32" s="821">
        <v>65956.000457725939</v>
      </c>
      <c r="D32" s="821">
        <v>54696.159730320695</v>
      </c>
      <c r="E32" s="821">
        <v>11703.476249271136</v>
      </c>
      <c r="F32" s="821">
        <v>6781.2721618075811</v>
      </c>
      <c r="G32" s="821">
        <v>3726.0630335276969</v>
      </c>
      <c r="H32" s="821">
        <v>3662.4084985422737</v>
      </c>
      <c r="I32" s="821">
        <v>5108.1594854227415</v>
      </c>
    </row>
    <row r="33" spans="1:9" s="91" customFormat="1" ht="21" customHeight="1">
      <c r="A33" s="513" t="s">
        <v>445</v>
      </c>
      <c r="B33" s="821">
        <v>19211.843959183672</v>
      </c>
      <c r="C33" s="821">
        <v>26113.289960641399</v>
      </c>
      <c r="D33" s="821">
        <v>42602.213230320696</v>
      </c>
      <c r="E33" s="821">
        <v>50687.23416034985</v>
      </c>
      <c r="F33" s="821">
        <v>95744.634049562679</v>
      </c>
      <c r="G33" s="821">
        <v>75283.068930029156</v>
      </c>
      <c r="H33" s="821">
        <v>103557.88186588921</v>
      </c>
      <c r="I33" s="821">
        <v>88647.339001457731</v>
      </c>
    </row>
    <row r="34" spans="1:9" s="91" customFormat="1" ht="21" customHeight="1">
      <c r="A34" s="513" t="s">
        <v>446</v>
      </c>
      <c r="B34" s="821">
        <v>171162.2521836735</v>
      </c>
      <c r="C34" s="821">
        <v>288053.88225072884</v>
      </c>
      <c r="D34" s="821">
        <v>365924.66651603504</v>
      </c>
      <c r="E34" s="821">
        <v>515645.07578279881</v>
      </c>
      <c r="F34" s="821">
        <v>492317.67346793</v>
      </c>
      <c r="G34" s="821">
        <v>459588.1765</v>
      </c>
      <c r="H34" s="821">
        <v>457966.17822448979</v>
      </c>
      <c r="I34" s="821">
        <v>561504.93633090379</v>
      </c>
    </row>
    <row r="35" spans="1:9" s="91" customFormat="1" ht="21" customHeight="1">
      <c r="A35" s="513" t="s">
        <v>447</v>
      </c>
      <c r="B35" s="821">
        <v>9208.1371545189504</v>
      </c>
      <c r="C35" s="821">
        <v>14152.484553935861</v>
      </c>
      <c r="D35" s="821">
        <v>16522.844801749274</v>
      </c>
      <c r="E35" s="821">
        <v>27728.93025218659</v>
      </c>
      <c r="F35" s="821">
        <v>37128.019730320695</v>
      </c>
      <c r="G35" s="821">
        <v>44208.924199708454</v>
      </c>
      <c r="H35" s="821">
        <v>43727.790989795918</v>
      </c>
      <c r="I35" s="821">
        <v>55566.439976676389</v>
      </c>
    </row>
    <row r="36" spans="1:9" s="91" customFormat="1" ht="21" customHeight="1">
      <c r="A36" s="89" t="s">
        <v>448</v>
      </c>
      <c r="B36" s="821">
        <v>161845.44142711372</v>
      </c>
      <c r="C36" s="821">
        <v>35617.108013119534</v>
      </c>
      <c r="D36" s="821">
        <v>21375.6018090379</v>
      </c>
      <c r="E36" s="821">
        <v>14979.316453352771</v>
      </c>
      <c r="F36" s="821">
        <v>28583.258365889207</v>
      </c>
      <c r="G36" s="821">
        <v>22288.615599125362</v>
      </c>
      <c r="H36" s="821">
        <v>17058.95793586006</v>
      </c>
      <c r="I36" s="821">
        <v>20760.955457725944</v>
      </c>
    </row>
    <row r="37" spans="1:9" s="91" customFormat="1" ht="21" customHeight="1">
      <c r="A37" s="89" t="s">
        <v>449</v>
      </c>
      <c r="B37" s="821">
        <v>45294.053346938774</v>
      </c>
      <c r="C37" s="821">
        <v>52203.494677842566</v>
      </c>
      <c r="D37" s="821">
        <v>61653.098151603503</v>
      </c>
      <c r="E37" s="821">
        <v>111569.90256997084</v>
      </c>
      <c r="F37" s="821">
        <v>130688.75627696792</v>
      </c>
      <c r="G37" s="821">
        <v>184181.45443002917</v>
      </c>
      <c r="H37" s="821">
        <v>166755.52279154517</v>
      </c>
      <c r="I37" s="821">
        <v>258019.57550000001</v>
      </c>
    </row>
    <row r="38" spans="1:9" s="91" customFormat="1" ht="21" customHeight="1">
      <c r="A38" s="89" t="s">
        <v>450</v>
      </c>
      <c r="B38" s="821">
        <v>20482.655979591837</v>
      </c>
      <c r="C38" s="821">
        <v>29248.870397959185</v>
      </c>
      <c r="D38" s="821">
        <v>34858.410692419828</v>
      </c>
      <c r="E38" s="821">
        <v>49083.409682215744</v>
      </c>
      <c r="F38" s="821">
        <v>49299.384065597667</v>
      </c>
      <c r="G38" s="821">
        <v>52263.047660349854</v>
      </c>
      <c r="H38" s="821">
        <v>52694.465389212826</v>
      </c>
      <c r="I38" s="821">
        <v>70618.888795918363</v>
      </c>
    </row>
    <row r="39" spans="1:9" s="91" customFormat="1" ht="21" customHeight="1">
      <c r="A39" s="89" t="s">
        <v>127</v>
      </c>
      <c r="B39" s="821">
        <v>26054.579967930033</v>
      </c>
      <c r="C39" s="821">
        <v>15524.694941690961</v>
      </c>
      <c r="D39" s="821">
        <v>18716.776279883383</v>
      </c>
      <c r="E39" s="821">
        <v>22309.947160349857</v>
      </c>
      <c r="F39" s="821">
        <v>29480.843080174927</v>
      </c>
      <c r="G39" s="821">
        <v>30076.501823615159</v>
      </c>
      <c r="H39" s="821">
        <v>28240.560061224489</v>
      </c>
      <c r="I39" s="821">
        <v>29919.902501457724</v>
      </c>
    </row>
    <row r="40" spans="1:9" s="91" customFormat="1" ht="21" customHeight="1">
      <c r="A40" s="89" t="s">
        <v>133</v>
      </c>
      <c r="B40" s="821">
        <v>0</v>
      </c>
      <c r="C40" s="821">
        <v>0</v>
      </c>
      <c r="D40" s="821">
        <v>0</v>
      </c>
      <c r="E40" s="821">
        <v>0</v>
      </c>
      <c r="F40" s="821">
        <v>0</v>
      </c>
      <c r="G40" s="821">
        <v>0</v>
      </c>
      <c r="H40" s="821">
        <v>0</v>
      </c>
      <c r="I40" s="821">
        <v>0</v>
      </c>
    </row>
    <row r="41" spans="1:9" s="91" customFormat="1" ht="21" customHeight="1">
      <c r="A41" s="89" t="s">
        <v>451</v>
      </c>
      <c r="B41" s="821">
        <v>0</v>
      </c>
      <c r="C41" s="821">
        <v>0</v>
      </c>
      <c r="D41" s="821">
        <v>0</v>
      </c>
      <c r="E41" s="821">
        <v>0</v>
      </c>
      <c r="F41" s="821">
        <v>0</v>
      </c>
      <c r="G41" s="821">
        <v>0</v>
      </c>
      <c r="H41" s="821">
        <v>0</v>
      </c>
      <c r="I41" s="821">
        <v>0</v>
      </c>
    </row>
    <row r="42" spans="1:9" s="92" customFormat="1" ht="43.5" customHeight="1" thickBot="1">
      <c r="A42" s="514" t="s">
        <v>109</v>
      </c>
      <c r="B42" s="822">
        <v>88716.239619533531</v>
      </c>
      <c r="C42" s="822">
        <v>125732.76911516035</v>
      </c>
      <c r="D42" s="822">
        <v>163005.91087172012</v>
      </c>
      <c r="E42" s="822">
        <v>254878.25062973759</v>
      </c>
      <c r="F42" s="822">
        <v>589493.60942274053</v>
      </c>
      <c r="G42" s="822">
        <v>736984.78777551022</v>
      </c>
      <c r="H42" s="822">
        <v>443224.9879533528</v>
      </c>
      <c r="I42" s="822">
        <v>843968.62006705534</v>
      </c>
    </row>
    <row r="43" spans="1:9" ht="24" customHeight="1" thickTop="1" thickBot="1">
      <c r="A43" s="35" t="s">
        <v>452</v>
      </c>
      <c r="B43" s="820">
        <v>62671.983469387756</v>
      </c>
      <c r="C43" s="820">
        <v>143994.03435568511</v>
      </c>
      <c r="D43" s="820">
        <v>157933.57438483962</v>
      </c>
      <c r="E43" s="820">
        <v>178972.61108746356</v>
      </c>
      <c r="F43" s="820">
        <v>198740.88781486882</v>
      </c>
      <c r="G43" s="820">
        <v>235174.17740233234</v>
      </c>
      <c r="H43" s="820">
        <v>245488.03720553935</v>
      </c>
      <c r="I43" s="820">
        <v>266121.5849650146</v>
      </c>
    </row>
    <row r="44" spans="1:9" s="91" customFormat="1" ht="21" customHeight="1" thickTop="1">
      <c r="A44" s="89" t="s">
        <v>148</v>
      </c>
      <c r="B44" s="821">
        <v>47195.889212827984</v>
      </c>
      <c r="C44" s="821">
        <v>58400.48396501458</v>
      </c>
      <c r="D44" s="821">
        <v>136692.37172011661</v>
      </c>
      <c r="E44" s="821">
        <v>149237.95772594752</v>
      </c>
      <c r="F44" s="821">
        <v>166910.74198250729</v>
      </c>
      <c r="G44" s="821">
        <v>204868.01020408163</v>
      </c>
      <c r="H44" s="821">
        <v>204868.01020408163</v>
      </c>
      <c r="I44" s="821">
        <v>228150.66326530612</v>
      </c>
    </row>
    <row r="45" spans="1:9" s="91" customFormat="1" ht="21" customHeight="1">
      <c r="A45" s="89" t="s">
        <v>152</v>
      </c>
      <c r="B45" s="821">
        <v>0</v>
      </c>
      <c r="C45" s="821">
        <v>51020.408163265303</v>
      </c>
      <c r="D45" s="821">
        <v>0</v>
      </c>
      <c r="E45" s="821">
        <v>0</v>
      </c>
      <c r="F45" s="821">
        <v>0</v>
      </c>
      <c r="G45" s="821">
        <v>0</v>
      </c>
      <c r="H45" s="821">
        <v>0</v>
      </c>
      <c r="I45" s="821">
        <v>0</v>
      </c>
    </row>
    <row r="46" spans="1:9" s="91" customFormat="1" ht="21" customHeight="1">
      <c r="A46" s="89" t="s">
        <v>156</v>
      </c>
      <c r="B46" s="821">
        <v>0</v>
      </c>
      <c r="C46" s="821">
        <v>0</v>
      </c>
      <c r="D46" s="821">
        <v>0</v>
      </c>
      <c r="E46" s="821">
        <v>0</v>
      </c>
      <c r="F46" s="821">
        <v>0</v>
      </c>
      <c r="G46" s="821">
        <v>0</v>
      </c>
      <c r="H46" s="821">
        <v>0</v>
      </c>
      <c r="I46" s="821">
        <v>0</v>
      </c>
    </row>
    <row r="47" spans="1:9" s="91" customFormat="1" ht="21" customHeight="1">
      <c r="A47" s="89" t="s">
        <v>453</v>
      </c>
      <c r="B47" s="821">
        <v>5137.8681049562683</v>
      </c>
      <c r="C47" s="821">
        <v>4271.4995043731778</v>
      </c>
      <c r="D47" s="821">
        <v>7301.662635568513</v>
      </c>
      <c r="E47" s="821">
        <v>8695.6166588921278</v>
      </c>
      <c r="F47" s="821">
        <v>10799.526902332362</v>
      </c>
      <c r="G47" s="821">
        <v>12902.585664723032</v>
      </c>
      <c r="H47" s="821">
        <v>12902.585664723032</v>
      </c>
      <c r="I47" s="821">
        <v>15674.327462099125</v>
      </c>
    </row>
    <row r="48" spans="1:9" s="91" customFormat="1" ht="21" customHeight="1">
      <c r="A48" s="89" t="s">
        <v>164</v>
      </c>
      <c r="B48" s="821">
        <v>10338.2261516035</v>
      </c>
      <c r="C48" s="821">
        <v>30301.642723032073</v>
      </c>
      <c r="D48" s="821">
        <v>13939.540029154517</v>
      </c>
      <c r="E48" s="821">
        <v>21039.036702623907</v>
      </c>
      <c r="F48" s="821">
        <v>21030.618930029155</v>
      </c>
      <c r="G48" s="821">
        <v>17403.581533527697</v>
      </c>
      <c r="H48" s="821">
        <v>27717.441336734693</v>
      </c>
      <c r="I48" s="821">
        <v>22296.59423760933</v>
      </c>
    </row>
    <row r="49" spans="1:9" s="91" customFormat="1" ht="21" customHeight="1">
      <c r="A49" s="513" t="s">
        <v>454</v>
      </c>
      <c r="B49" s="821">
        <v>0</v>
      </c>
      <c r="C49" s="821">
        <v>2.9154518950437319E-6</v>
      </c>
      <c r="D49" s="821">
        <v>0</v>
      </c>
      <c r="E49" s="821">
        <v>0</v>
      </c>
      <c r="F49" s="821">
        <v>0</v>
      </c>
      <c r="G49" s="821">
        <v>0</v>
      </c>
      <c r="H49" s="821">
        <v>0</v>
      </c>
      <c r="I49" s="821">
        <v>0</v>
      </c>
    </row>
    <row r="50" spans="1:9" s="92" customFormat="1" ht="40.5" customHeight="1" thickBot="1">
      <c r="A50" s="515" t="s">
        <v>455</v>
      </c>
      <c r="B50" s="822">
        <v>10338.2261516035</v>
      </c>
      <c r="C50" s="822">
        <v>30301.642720116615</v>
      </c>
      <c r="D50" s="822">
        <v>13939.540029154517</v>
      </c>
      <c r="E50" s="822">
        <v>21039.036702623907</v>
      </c>
      <c r="F50" s="822">
        <v>21030.618930029155</v>
      </c>
      <c r="G50" s="822">
        <v>17403.581533527697</v>
      </c>
      <c r="H50" s="822">
        <v>27717.441336734693</v>
      </c>
      <c r="I50" s="822">
        <v>22296.59423760933</v>
      </c>
    </row>
    <row r="51" spans="1:9" ht="24" customHeight="1" thickTop="1" thickBot="1">
      <c r="A51" s="35" t="s">
        <v>456</v>
      </c>
      <c r="B51" s="820">
        <v>1286533.7673527698</v>
      </c>
      <c r="C51" s="820">
        <v>1682934.4959081635</v>
      </c>
      <c r="D51" s="820">
        <v>2122635.4467011662</v>
      </c>
      <c r="E51" s="820">
        <v>2848533.5384008749</v>
      </c>
      <c r="F51" s="820">
        <v>4233021.5428702626</v>
      </c>
      <c r="G51" s="820">
        <v>3255627.0227332362</v>
      </c>
      <c r="H51" s="820">
        <v>3259653.7376982509</v>
      </c>
      <c r="I51" s="820">
        <v>3698853.5365830902</v>
      </c>
    </row>
    <row r="52" spans="1:9" s="91" customFormat="1" ht="24" customHeight="1" thickTop="1">
      <c r="A52" s="89" t="s">
        <v>457</v>
      </c>
      <c r="B52" s="821">
        <v>63746.116196793009</v>
      </c>
      <c r="C52" s="821">
        <v>86392.110516034969</v>
      </c>
      <c r="D52" s="821">
        <v>111990.96482944606</v>
      </c>
      <c r="E52" s="821">
        <v>161421.24567784255</v>
      </c>
      <c r="F52" s="821">
        <v>219794.83550000002</v>
      </c>
      <c r="G52" s="821">
        <v>209326.86017930027</v>
      </c>
      <c r="H52" s="821">
        <v>231835.99173323615</v>
      </c>
      <c r="I52" s="821">
        <v>209201.95218367348</v>
      </c>
    </row>
    <row r="53" spans="1:9" s="92" customFormat="1" ht="21" customHeight="1">
      <c r="A53" s="515" t="s">
        <v>458</v>
      </c>
      <c r="B53" s="822">
        <v>5390.6464518950424</v>
      </c>
      <c r="C53" s="822">
        <v>20398.333718658891</v>
      </c>
      <c r="D53" s="822">
        <v>11947.835569970846</v>
      </c>
      <c r="E53" s="822">
        <v>20512.690790087465</v>
      </c>
      <c r="F53" s="822">
        <v>19039.685581632653</v>
      </c>
      <c r="G53" s="822">
        <v>11441.369109329446</v>
      </c>
      <c r="H53" s="822">
        <v>37015.576068513117</v>
      </c>
      <c r="I53" s="822">
        <v>12458.237100583092</v>
      </c>
    </row>
    <row r="54" spans="1:9" s="92" customFormat="1" ht="21" customHeight="1">
      <c r="A54" s="515" t="s">
        <v>459</v>
      </c>
      <c r="B54" s="822">
        <v>52876.463228862973</v>
      </c>
      <c r="C54" s="822">
        <v>60186.542472303205</v>
      </c>
      <c r="D54" s="822">
        <v>94049.732499999998</v>
      </c>
      <c r="E54" s="822">
        <v>134551.25019241983</v>
      </c>
      <c r="F54" s="822">
        <v>194448.13703352769</v>
      </c>
      <c r="G54" s="822">
        <v>191199.54334402332</v>
      </c>
      <c r="H54" s="822">
        <v>187524.23132507291</v>
      </c>
      <c r="I54" s="822">
        <v>189130.43730612248</v>
      </c>
    </row>
    <row r="55" spans="1:9" s="92" customFormat="1" ht="21" customHeight="1">
      <c r="A55" s="515" t="s">
        <v>460</v>
      </c>
      <c r="B55" s="822">
        <v>0</v>
      </c>
      <c r="C55" s="822">
        <v>0</v>
      </c>
      <c r="D55" s="822">
        <v>0</v>
      </c>
      <c r="E55" s="822">
        <v>0</v>
      </c>
      <c r="F55" s="822">
        <v>0</v>
      </c>
      <c r="G55" s="822">
        <v>0</v>
      </c>
      <c r="H55" s="822">
        <v>0</v>
      </c>
      <c r="I55" s="822">
        <v>0</v>
      </c>
    </row>
    <row r="56" spans="1:9" s="92" customFormat="1" ht="21" customHeight="1">
      <c r="A56" s="515" t="s">
        <v>461</v>
      </c>
      <c r="B56" s="822">
        <v>5479.0065160349859</v>
      </c>
      <c r="C56" s="822">
        <v>5807.2343250728863</v>
      </c>
      <c r="D56" s="822">
        <v>5993.3967594752185</v>
      </c>
      <c r="E56" s="822">
        <v>6357.3046953352768</v>
      </c>
      <c r="F56" s="822">
        <v>6307.0128848396507</v>
      </c>
      <c r="G56" s="822">
        <v>6685.9477259475216</v>
      </c>
      <c r="H56" s="822">
        <v>7296.1843396501454</v>
      </c>
      <c r="I56" s="822">
        <v>7613.2777769679296</v>
      </c>
    </row>
    <row r="57" spans="1:9" s="92" customFormat="1" ht="21" customHeight="1">
      <c r="A57" s="515" t="s">
        <v>462</v>
      </c>
      <c r="B57" s="822">
        <v>0</v>
      </c>
      <c r="C57" s="822">
        <v>0</v>
      </c>
      <c r="D57" s="822">
        <v>0</v>
      </c>
      <c r="E57" s="822">
        <v>0</v>
      </c>
      <c r="F57" s="822">
        <v>0</v>
      </c>
      <c r="G57" s="822">
        <v>0</v>
      </c>
      <c r="H57" s="822">
        <v>0</v>
      </c>
      <c r="I57" s="822">
        <v>0</v>
      </c>
    </row>
    <row r="58" spans="1:9" s="92" customFormat="1" ht="61.5" customHeight="1" thickBot="1">
      <c r="A58" s="514" t="s">
        <v>463</v>
      </c>
      <c r="B58" s="822">
        <v>4595626.9896720117</v>
      </c>
      <c r="C58" s="822">
        <v>5848861.4025218664</v>
      </c>
      <c r="D58" s="822">
        <v>6990398.6548688048</v>
      </c>
      <c r="E58" s="822">
        <v>7305936.3873177841</v>
      </c>
      <c r="F58" s="822">
        <v>7597474.295329446</v>
      </c>
      <c r="G58" s="822">
        <v>8293576.8179139942</v>
      </c>
      <c r="H58" s="822">
        <v>7882789.9797667628</v>
      </c>
      <c r="I58" s="822">
        <v>8782200.7474183682</v>
      </c>
    </row>
    <row r="59" spans="1:9" ht="31.5" customHeight="1" thickTop="1" thickBot="1">
      <c r="A59" s="516" t="s">
        <v>464</v>
      </c>
      <c r="B59" s="820"/>
      <c r="C59" s="820"/>
      <c r="D59" s="820"/>
      <c r="E59" s="820"/>
      <c r="F59" s="820"/>
      <c r="G59" s="820"/>
      <c r="H59" s="820"/>
      <c r="I59" s="820"/>
    </row>
    <row r="60" spans="1:9" ht="30" customHeight="1" thickTop="1">
      <c r="A60" s="38" t="s">
        <v>465</v>
      </c>
      <c r="B60" s="823">
        <v>44120.925565597667</v>
      </c>
      <c r="C60" s="823">
        <v>70366.317383381931</v>
      </c>
      <c r="D60" s="823">
        <v>102711.33577696791</v>
      </c>
      <c r="E60" s="823">
        <v>153712.42358892129</v>
      </c>
      <c r="F60" s="823">
        <v>170665.22460641401</v>
      </c>
      <c r="G60" s="823">
        <v>148049.02094460643</v>
      </c>
      <c r="H60" s="823">
        <v>179529.96245335278</v>
      </c>
      <c r="I60" s="823">
        <v>166040.07499125364</v>
      </c>
    </row>
    <row r="61" spans="1:9" ht="21" customHeight="1">
      <c r="A61" s="40" t="s">
        <v>466</v>
      </c>
      <c r="B61" s="823">
        <v>-8309.8852755102034</v>
      </c>
      <c r="C61" s="823">
        <v>-12341.034618075802</v>
      </c>
      <c r="D61" s="823">
        <v>-14789.971135568514</v>
      </c>
      <c r="E61" s="823">
        <v>-20921.074844023326</v>
      </c>
      <c r="F61" s="823">
        <v>-28284.826622448978</v>
      </c>
      <c r="G61" s="823">
        <v>-21046.841774052478</v>
      </c>
      <c r="H61" s="823">
        <v>-25508.684017492713</v>
      </c>
      <c r="I61" s="823">
        <v>-25733.322965014573</v>
      </c>
    </row>
    <row r="62" spans="1:9" ht="21.75" customHeight="1">
      <c r="A62" s="517" t="s">
        <v>467</v>
      </c>
      <c r="B62" s="823">
        <v>35811.040290087461</v>
      </c>
      <c r="C62" s="823">
        <v>58025.282765306125</v>
      </c>
      <c r="D62" s="823">
        <v>87921.364641399428</v>
      </c>
      <c r="E62" s="823">
        <v>132791.34874489796</v>
      </c>
      <c r="F62" s="823">
        <v>142380.397983965</v>
      </c>
      <c r="G62" s="823">
        <v>127002.17917055394</v>
      </c>
      <c r="H62" s="823">
        <v>154021.27843586006</v>
      </c>
      <c r="I62" s="823">
        <v>140306.75202623906</v>
      </c>
    </row>
    <row r="63" spans="1:9">
      <c r="A63" s="38" t="s">
        <v>468</v>
      </c>
      <c r="B63" s="823">
        <v>42872.941860058316</v>
      </c>
      <c r="C63" s="823">
        <v>53143.475743440242</v>
      </c>
      <c r="D63" s="823">
        <v>52544.63265306122</v>
      </c>
      <c r="E63" s="823">
        <v>54633.831546647234</v>
      </c>
      <c r="F63" s="823">
        <v>65125.318705539357</v>
      </c>
      <c r="G63" s="823">
        <v>62089.3201632653</v>
      </c>
      <c r="H63" s="823">
        <v>76610.886247813411</v>
      </c>
      <c r="I63" s="823">
        <v>66598.14668950437</v>
      </c>
    </row>
    <row r="64" spans="1:9">
      <c r="A64" s="40" t="s">
        <v>469</v>
      </c>
      <c r="B64" s="823">
        <v>-8312.266497084549</v>
      </c>
      <c r="C64" s="823">
        <v>-19555.314408163264</v>
      </c>
      <c r="D64" s="823">
        <v>-12280.68147521866</v>
      </c>
      <c r="E64" s="823">
        <v>-13623.494819241982</v>
      </c>
      <c r="F64" s="823">
        <v>-14029.287900874635</v>
      </c>
      <c r="G64" s="823">
        <v>-21430.172202623908</v>
      </c>
      <c r="H64" s="823">
        <v>-26874.668651603497</v>
      </c>
      <c r="I64" s="823">
        <v>-25712.158623906704</v>
      </c>
    </row>
    <row r="65" spans="1:9">
      <c r="A65" s="39" t="s">
        <v>470</v>
      </c>
      <c r="B65" s="823">
        <v>70371.715653061226</v>
      </c>
      <c r="C65" s="823">
        <v>91613.444100583089</v>
      </c>
      <c r="D65" s="823">
        <v>128185.31581924198</v>
      </c>
      <c r="E65" s="823">
        <v>173801.68547230319</v>
      </c>
      <c r="F65" s="823">
        <v>193476.42878862974</v>
      </c>
      <c r="G65" s="823">
        <v>167661.32713119531</v>
      </c>
      <c r="H65" s="823">
        <v>203757.49603206996</v>
      </c>
      <c r="I65" s="823">
        <v>181192.74009183672</v>
      </c>
    </row>
    <row r="66" spans="1:9">
      <c r="A66" s="38" t="s">
        <v>471</v>
      </c>
      <c r="B66" s="823">
        <v>22689.079032069971</v>
      </c>
      <c r="C66" s="823">
        <v>20258.9276574344</v>
      </c>
      <c r="D66" s="823">
        <v>26408.733084548105</v>
      </c>
      <c r="E66" s="823">
        <v>28056.738674927117</v>
      </c>
      <c r="F66" s="823">
        <v>30767.659307580176</v>
      </c>
      <c r="G66" s="823">
        <v>32364.137102040819</v>
      </c>
      <c r="H66" s="823">
        <v>41604.414706997086</v>
      </c>
      <c r="I66" s="823">
        <v>30888.452341107874</v>
      </c>
    </row>
    <row r="67" spans="1:9">
      <c r="A67" s="38" t="s">
        <v>472</v>
      </c>
      <c r="B67" s="823">
        <v>-33273.123650145775</v>
      </c>
      <c r="C67" s="823">
        <v>-25064.616701166178</v>
      </c>
      <c r="D67" s="823">
        <v>-43433.857383381925</v>
      </c>
      <c r="E67" s="823">
        <v>-43340.811784256555</v>
      </c>
      <c r="F67" s="823">
        <v>-43543.836532069974</v>
      </c>
      <c r="G67" s="823">
        <v>-46074.737304664726</v>
      </c>
      <c r="H67" s="823">
        <v>-54714.484380466478</v>
      </c>
      <c r="I67" s="823">
        <v>-41454.246737609326</v>
      </c>
    </row>
    <row r="68" spans="1:9">
      <c r="A68" s="517" t="s">
        <v>473</v>
      </c>
      <c r="B68" s="823">
        <v>59787.671034985426</v>
      </c>
      <c r="C68" s="823">
        <v>86807.755056851311</v>
      </c>
      <c r="D68" s="823">
        <v>111160.19152040817</v>
      </c>
      <c r="E68" s="823">
        <v>158517.61236297374</v>
      </c>
      <c r="F68" s="823">
        <v>180700.25156413994</v>
      </c>
      <c r="G68" s="823">
        <v>153950.72692857144</v>
      </c>
      <c r="H68" s="823">
        <v>190647.42635860058</v>
      </c>
      <c r="I68" s="823">
        <v>170626.94569533528</v>
      </c>
    </row>
    <row r="69" spans="1:9">
      <c r="A69" s="40" t="s">
        <v>474</v>
      </c>
      <c r="B69" s="823">
        <v>-48365.597211370266</v>
      </c>
      <c r="C69" s="823">
        <v>-64676.52021574344</v>
      </c>
      <c r="D69" s="823">
        <v>-92148.096389212835</v>
      </c>
      <c r="E69" s="823">
        <v>-124484.86164868805</v>
      </c>
      <c r="F69" s="823">
        <v>-147247.05974489797</v>
      </c>
      <c r="G69" s="823">
        <v>-131034.22558163265</v>
      </c>
      <c r="H69" s="823">
        <v>-149771.38599271138</v>
      </c>
      <c r="I69" s="823">
        <v>-137399.52178425656</v>
      </c>
    </row>
    <row r="70" spans="1:9">
      <c r="A70" s="39" t="s">
        <v>475</v>
      </c>
      <c r="B70" s="823">
        <v>11422.073823615161</v>
      </c>
      <c r="C70" s="823">
        <v>22131.234841107871</v>
      </c>
      <c r="D70" s="823">
        <v>19012.095131195336</v>
      </c>
      <c r="E70" s="823">
        <v>34032.750714285714</v>
      </c>
      <c r="F70" s="823">
        <v>33453.191819241983</v>
      </c>
      <c r="G70" s="823">
        <v>22916.501346938778</v>
      </c>
      <c r="H70" s="823">
        <v>40876.04036588921</v>
      </c>
      <c r="I70" s="823">
        <v>33227.423911078717</v>
      </c>
    </row>
    <row r="71" spans="1:9">
      <c r="A71" s="39" t="s">
        <v>476</v>
      </c>
      <c r="B71" s="823">
        <v>-24386.455905247811</v>
      </c>
      <c r="C71" s="823">
        <v>1793.5531239067054</v>
      </c>
      <c r="D71" s="823">
        <v>7.4788527696792997</v>
      </c>
      <c r="E71" s="823">
        <v>10.021879008746355</v>
      </c>
      <c r="F71" s="823">
        <v>9.3718250728862991</v>
      </c>
      <c r="G71" s="823">
        <v>11.84145918367347</v>
      </c>
      <c r="H71" s="823">
        <v>13.507320699708455</v>
      </c>
      <c r="I71" s="823">
        <v>4.4350204081632656</v>
      </c>
    </row>
    <row r="72" spans="1:9">
      <c r="A72" s="40" t="s">
        <v>477</v>
      </c>
      <c r="B72" s="823">
        <v>-30791.391546647228</v>
      </c>
      <c r="C72" s="823">
        <v>2.0699708454810492E-4</v>
      </c>
      <c r="D72" s="823">
        <v>2.9154518950437319E-6</v>
      </c>
      <c r="E72" s="823">
        <v>1.4577259475218659E-6</v>
      </c>
      <c r="F72" s="823">
        <v>0</v>
      </c>
      <c r="G72" s="823">
        <v>0</v>
      </c>
      <c r="H72" s="823">
        <v>0</v>
      </c>
      <c r="I72" s="823">
        <v>1.4577259475218659E-6</v>
      </c>
    </row>
    <row r="73" spans="1:9">
      <c r="A73" s="40" t="s">
        <v>478</v>
      </c>
      <c r="B73" s="823">
        <v>6404.9356413994174</v>
      </c>
      <c r="C73" s="823">
        <v>1793.5529169096208</v>
      </c>
      <c r="D73" s="823">
        <v>7.4788498542274064</v>
      </c>
      <c r="E73" s="823">
        <v>10.021877551020408</v>
      </c>
      <c r="F73" s="823">
        <v>9.3718250728862991</v>
      </c>
      <c r="G73" s="823">
        <v>11.84145918367347</v>
      </c>
      <c r="H73" s="823">
        <v>13.507320699708455</v>
      </c>
      <c r="I73" s="823">
        <v>4.4350189504373176</v>
      </c>
    </row>
    <row r="74" spans="1:9">
      <c r="A74" s="517" t="s">
        <v>479</v>
      </c>
      <c r="B74" s="823">
        <v>24489.900940233234</v>
      </c>
      <c r="C74" s="823">
        <v>-1758.3094912536442</v>
      </c>
      <c r="D74" s="823">
        <v>-41.42998688046648</v>
      </c>
      <c r="E74" s="823">
        <v>-171.32352186588921</v>
      </c>
      <c r="F74" s="823">
        <v>-173.92058892128281</v>
      </c>
      <c r="G74" s="823">
        <v>-288.02447084548106</v>
      </c>
      <c r="H74" s="823">
        <v>-432.25050291545193</v>
      </c>
      <c r="I74" s="823">
        <v>-21.583725947521867</v>
      </c>
    </row>
    <row r="75" spans="1:9">
      <c r="A75" s="517" t="s">
        <v>1502</v>
      </c>
      <c r="B75" s="823">
        <v>30828.280306122448</v>
      </c>
      <c r="C75" s="823">
        <v>-2.0408163265306126E-5</v>
      </c>
      <c r="D75" s="823">
        <v>-1.4577259475218659E-6</v>
      </c>
      <c r="E75" s="823">
        <v>-116.43143440233237</v>
      </c>
      <c r="F75" s="823">
        <v>-111.65554227405249</v>
      </c>
      <c r="G75" s="823">
        <v>-249.26036588921284</v>
      </c>
      <c r="H75" s="823">
        <v>-387.74646793002916</v>
      </c>
      <c r="I75" s="823">
        <v>0</v>
      </c>
    </row>
    <row r="76" spans="1:9">
      <c r="A76" s="40" t="s">
        <v>480</v>
      </c>
      <c r="B76" s="823">
        <v>-6338.3793658892137</v>
      </c>
      <c r="C76" s="823">
        <v>-1758.3094708454812</v>
      </c>
      <c r="D76" s="823">
        <v>-41.429985422740522</v>
      </c>
      <c r="E76" s="823">
        <v>-54.892087463556848</v>
      </c>
      <c r="F76" s="823">
        <v>-62.265046647230321</v>
      </c>
      <c r="G76" s="823">
        <v>-38.76410495626822</v>
      </c>
      <c r="H76" s="823">
        <v>-44.504034985422741</v>
      </c>
      <c r="I76" s="823">
        <v>-21.583725947521867</v>
      </c>
    </row>
    <row r="77" spans="1:9">
      <c r="A77" s="517" t="s">
        <v>481</v>
      </c>
      <c r="B77" s="823">
        <v>11525.518858600584</v>
      </c>
      <c r="C77" s="823">
        <v>22166.478473760937</v>
      </c>
      <c r="D77" s="823">
        <v>18978.143997084546</v>
      </c>
      <c r="E77" s="823">
        <v>33871.449071428571</v>
      </c>
      <c r="F77" s="823">
        <v>33288.643055393586</v>
      </c>
      <c r="G77" s="823">
        <v>22640.31833527697</v>
      </c>
      <c r="H77" s="823">
        <v>40457.297183673472</v>
      </c>
      <c r="I77" s="823">
        <v>33210.275205539358</v>
      </c>
    </row>
    <row r="78" spans="1:9">
      <c r="A78" s="38" t="s">
        <v>482</v>
      </c>
      <c r="B78" s="823">
        <v>-4.8104956268221576E-5</v>
      </c>
      <c r="C78" s="823">
        <v>0</v>
      </c>
      <c r="D78" s="823">
        <v>0</v>
      </c>
      <c r="E78" s="823">
        <v>0</v>
      </c>
      <c r="F78" s="823">
        <v>0</v>
      </c>
      <c r="G78" s="823">
        <v>0</v>
      </c>
      <c r="H78" s="823">
        <v>0</v>
      </c>
      <c r="I78" s="823">
        <v>-2.9154518950437319E-6</v>
      </c>
    </row>
    <row r="79" spans="1:9">
      <c r="A79" s="39" t="s">
        <v>483</v>
      </c>
      <c r="B79" s="823">
        <v>11525.518810495629</v>
      </c>
      <c r="C79" s="823">
        <v>22166.478473760937</v>
      </c>
      <c r="D79" s="823">
        <v>18978.143997084546</v>
      </c>
      <c r="E79" s="823">
        <v>33871.449071428571</v>
      </c>
      <c r="F79" s="823">
        <v>33288.643055393586</v>
      </c>
      <c r="G79" s="823">
        <v>22640.31833527697</v>
      </c>
      <c r="H79" s="823">
        <v>40457.297183673472</v>
      </c>
      <c r="I79" s="823">
        <v>33210.275202623903</v>
      </c>
    </row>
    <row r="80" spans="1:9">
      <c r="A80" s="38" t="s">
        <v>484</v>
      </c>
      <c r="B80" s="823">
        <v>522.47454081632657</v>
      </c>
      <c r="C80" s="823">
        <v>14438.664411078717</v>
      </c>
      <c r="D80" s="823">
        <v>-14.384148688046647</v>
      </c>
      <c r="E80" s="823">
        <v>0.61239067055393581</v>
      </c>
      <c r="F80" s="823">
        <v>187.55136005830906</v>
      </c>
      <c r="G80" s="823">
        <v>798.26319970845475</v>
      </c>
      <c r="H80" s="823">
        <v>797.41818075801746</v>
      </c>
      <c r="I80" s="823">
        <v>-8.680965014577259</v>
      </c>
    </row>
    <row r="81" spans="1:9" ht="21" customHeight="1">
      <c r="A81" s="517" t="s">
        <v>485</v>
      </c>
      <c r="B81" s="823">
        <v>12047.993351311952</v>
      </c>
      <c r="C81" s="823">
        <v>36605.142884839646</v>
      </c>
      <c r="D81" s="823">
        <v>18963.759848396501</v>
      </c>
      <c r="E81" s="823">
        <v>33872.061462099125</v>
      </c>
      <c r="F81" s="823">
        <v>33476.194415451893</v>
      </c>
      <c r="G81" s="823">
        <v>23438.581534985424</v>
      </c>
      <c r="H81" s="823">
        <v>41254.715364431482</v>
      </c>
      <c r="I81" s="823">
        <v>33201.59423760933</v>
      </c>
    </row>
    <row r="82" spans="1:9" ht="21" customHeight="1">
      <c r="A82" s="38" t="s">
        <v>486</v>
      </c>
      <c r="B82" s="823">
        <v>0</v>
      </c>
      <c r="C82" s="823">
        <v>0</v>
      </c>
      <c r="D82" s="823">
        <v>0</v>
      </c>
      <c r="E82" s="823">
        <v>0</v>
      </c>
      <c r="F82" s="823">
        <v>0</v>
      </c>
      <c r="G82" s="823">
        <v>0</v>
      </c>
      <c r="H82" s="823">
        <v>0</v>
      </c>
      <c r="I82" s="823">
        <v>0</v>
      </c>
    </row>
    <row r="83" spans="1:9" ht="21" customHeight="1">
      <c r="A83" s="517" t="s">
        <v>487</v>
      </c>
      <c r="B83" s="823">
        <v>12047.993351311952</v>
      </c>
      <c r="C83" s="823">
        <v>36605.142884839646</v>
      </c>
      <c r="D83" s="823">
        <v>18963.759848396501</v>
      </c>
      <c r="E83" s="823">
        <v>33872.061462099125</v>
      </c>
      <c r="F83" s="823">
        <v>33476.194415451893</v>
      </c>
      <c r="G83" s="823">
        <v>23438.581534985424</v>
      </c>
      <c r="H83" s="823">
        <v>41254.715364431482</v>
      </c>
      <c r="I83" s="823">
        <v>33201.59423760933</v>
      </c>
    </row>
    <row r="84" spans="1:9" ht="18" customHeight="1" thickBot="1">
      <c r="A84" s="38" t="s">
        <v>488</v>
      </c>
      <c r="B84" s="823">
        <v>-1709.7672011661809</v>
      </c>
      <c r="C84" s="823">
        <v>-6303.5001457725948</v>
      </c>
      <c r="D84" s="823">
        <v>-5024.2198192419828</v>
      </c>
      <c r="E84" s="823">
        <v>-12833.024759475218</v>
      </c>
      <c r="F84" s="823">
        <v>-12445.575485422742</v>
      </c>
      <c r="G84" s="823">
        <v>-6035</v>
      </c>
      <c r="H84" s="823">
        <v>-13537.274023323616</v>
      </c>
      <c r="I84" s="823">
        <v>-10905</v>
      </c>
    </row>
    <row r="85" spans="1:9" ht="24" customHeight="1" thickTop="1" thickBot="1">
      <c r="A85" s="35" t="s">
        <v>489</v>
      </c>
      <c r="B85" s="820">
        <v>10338.226150145772</v>
      </c>
      <c r="C85" s="820">
        <v>30301.642739067054</v>
      </c>
      <c r="D85" s="820">
        <v>13939.540029154517</v>
      </c>
      <c r="E85" s="820">
        <v>21039.036702623907</v>
      </c>
      <c r="F85" s="820">
        <v>21030.618930029155</v>
      </c>
      <c r="G85" s="820">
        <v>17403.581534985424</v>
      </c>
      <c r="H85" s="820">
        <v>27717.441341107871</v>
      </c>
      <c r="I85" s="820">
        <v>22296.59423760933</v>
      </c>
    </row>
    <row r="86" spans="1:9" ht="15" customHeight="1" thickTop="1" thickBot="1">
      <c r="A86" s="518"/>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showGridLines="0" zoomScale="50" workbookViewId="0">
      <selection activeCell="L17" sqref="L17"/>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491</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33"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966"/>
      <c r="C7" s="966"/>
      <c r="D7" s="966"/>
      <c r="E7" s="966"/>
      <c r="F7" s="966"/>
      <c r="G7" s="966"/>
      <c r="H7" s="966"/>
      <c r="I7" s="966"/>
    </row>
    <row r="8" spans="1:9" ht="24" customHeight="1" thickTop="1" thickBot="1">
      <c r="A8" s="35" t="s">
        <v>427</v>
      </c>
      <c r="B8" s="820">
        <v>2046194.2170204083</v>
      </c>
      <c r="C8" s="820">
        <v>2288292.8444373179</v>
      </c>
      <c r="D8" s="820">
        <v>2646183.6442492711</v>
      </c>
      <c r="E8" s="820">
        <v>3151224.3264708458</v>
      </c>
      <c r="F8" s="820">
        <v>3702550.3925218661</v>
      </c>
      <c r="G8" s="820">
        <v>3934052.8023556853</v>
      </c>
      <c r="H8" s="820">
        <v>4085981.1115116621</v>
      </c>
      <c r="I8" s="820">
        <v>4811143.5709650144</v>
      </c>
    </row>
    <row r="9" spans="1:9" s="91" customFormat="1" ht="21" customHeight="1" thickTop="1">
      <c r="A9" s="89" t="s">
        <v>8</v>
      </c>
      <c r="B9" s="821">
        <v>484264.30976239062</v>
      </c>
      <c r="C9" s="821">
        <v>449500.01868075808</v>
      </c>
      <c r="D9" s="821">
        <v>437019.0616457726</v>
      </c>
      <c r="E9" s="821">
        <v>460892.34707580175</v>
      </c>
      <c r="F9" s="821">
        <v>711394.30631924199</v>
      </c>
      <c r="G9" s="821">
        <v>629524.79014868801</v>
      </c>
      <c r="H9" s="821">
        <v>679231.72269096214</v>
      </c>
      <c r="I9" s="821">
        <v>547175.53630174929</v>
      </c>
    </row>
    <row r="10" spans="1:9" s="91" customFormat="1" ht="21" customHeight="1">
      <c r="A10" s="89" t="s">
        <v>17</v>
      </c>
      <c r="B10" s="821">
        <v>352048.16503790085</v>
      </c>
      <c r="C10" s="821">
        <v>484163.77997521864</v>
      </c>
      <c r="D10" s="821">
        <v>562649.8959533528</v>
      </c>
      <c r="E10" s="821">
        <v>824538.80912244902</v>
      </c>
      <c r="F10" s="821">
        <v>837503.99633673462</v>
      </c>
      <c r="G10" s="821">
        <v>890607.88048250729</v>
      </c>
      <c r="H10" s="821">
        <v>853469.17014868802</v>
      </c>
      <c r="I10" s="821">
        <v>886002.4138279882</v>
      </c>
    </row>
    <row r="11" spans="1:9" s="91" customFormat="1" ht="21" customHeight="1">
      <c r="A11" s="89" t="s">
        <v>26</v>
      </c>
      <c r="B11" s="821">
        <v>1144123.5767725948</v>
      </c>
      <c r="C11" s="821">
        <v>1280011.6960393586</v>
      </c>
      <c r="D11" s="821">
        <v>1487711.7975962099</v>
      </c>
      <c r="E11" s="821">
        <v>1727635.076185131</v>
      </c>
      <c r="F11" s="821">
        <v>1983218.4541749272</v>
      </c>
      <c r="G11" s="821">
        <v>2321463.7740160348</v>
      </c>
      <c r="H11" s="821">
        <v>2357920.9924110789</v>
      </c>
      <c r="I11" s="821">
        <v>3141490.9696516036</v>
      </c>
    </row>
    <row r="12" spans="1:9" s="91" customFormat="1" ht="21" customHeight="1">
      <c r="A12" s="513" t="s">
        <v>428</v>
      </c>
      <c r="B12" s="821">
        <v>1138211.0882157434</v>
      </c>
      <c r="C12" s="821">
        <v>1275455.182919825</v>
      </c>
      <c r="D12" s="821">
        <v>1485936.0768790084</v>
      </c>
      <c r="E12" s="821">
        <v>1719684.448451895</v>
      </c>
      <c r="F12" s="821">
        <v>1981773.7468833821</v>
      </c>
      <c r="G12" s="821">
        <v>2317671.8053002916</v>
      </c>
      <c r="H12" s="821">
        <v>2351280.7145889215</v>
      </c>
      <c r="I12" s="821">
        <v>3130277.3062274056</v>
      </c>
    </row>
    <row r="13" spans="1:9" s="91" customFormat="1" ht="21" customHeight="1">
      <c r="A13" s="513" t="s">
        <v>429</v>
      </c>
      <c r="B13" s="821">
        <v>1120754.526377551</v>
      </c>
      <c r="C13" s="821">
        <v>1266882.7288848397</v>
      </c>
      <c r="D13" s="821">
        <v>1473832.3684344022</v>
      </c>
      <c r="E13" s="821">
        <v>1704731.6414037901</v>
      </c>
      <c r="F13" s="821">
        <v>1966238.0662638482</v>
      </c>
      <c r="G13" s="821">
        <v>2290054.7223119531</v>
      </c>
      <c r="H13" s="821">
        <v>2321794.4793862975</v>
      </c>
      <c r="I13" s="821">
        <v>3082199.518123907</v>
      </c>
    </row>
    <row r="14" spans="1:9" s="91" customFormat="1" ht="21" customHeight="1">
      <c r="A14" s="513" t="s">
        <v>430</v>
      </c>
      <c r="B14" s="821">
        <v>17456.561838192418</v>
      </c>
      <c r="C14" s="821">
        <v>8572.4540349854215</v>
      </c>
      <c r="D14" s="821">
        <v>12103.708444606415</v>
      </c>
      <c r="E14" s="821">
        <v>14952.807048104956</v>
      </c>
      <c r="F14" s="821">
        <v>15535.680619533528</v>
      </c>
      <c r="G14" s="821">
        <v>27617.082988338192</v>
      </c>
      <c r="H14" s="821">
        <v>29486.23520262391</v>
      </c>
      <c r="I14" s="821">
        <v>48077.78810349854</v>
      </c>
    </row>
    <row r="15" spans="1:9" s="91" customFormat="1" ht="21" customHeight="1">
      <c r="A15" s="513" t="s">
        <v>431</v>
      </c>
      <c r="B15" s="821">
        <v>1058.2154212827988</v>
      </c>
      <c r="C15" s="821">
        <v>3049.6404475218656</v>
      </c>
      <c r="D15" s="821">
        <v>3382.9585029154514</v>
      </c>
      <c r="E15" s="821">
        <v>6996.8791370262397</v>
      </c>
      <c r="F15" s="821">
        <v>6723.3223921282797</v>
      </c>
      <c r="G15" s="821">
        <v>8717.6681807580171</v>
      </c>
      <c r="H15" s="821">
        <v>7194.0757215743442</v>
      </c>
      <c r="I15" s="821">
        <v>14860.877155976677</v>
      </c>
    </row>
    <row r="16" spans="1:9" s="91" customFormat="1" ht="21" customHeight="1">
      <c r="A16" s="513" t="s">
        <v>432</v>
      </c>
      <c r="B16" s="821">
        <v>1042.5452215743439</v>
      </c>
      <c r="C16" s="821">
        <v>2873.250020408163</v>
      </c>
      <c r="D16" s="821">
        <v>3303.5548294460641</v>
      </c>
      <c r="E16" s="821">
        <v>6996.1551530612242</v>
      </c>
      <c r="F16" s="821">
        <v>6622.1546457725944</v>
      </c>
      <c r="G16" s="821">
        <v>8534.5898731778416</v>
      </c>
      <c r="H16" s="821">
        <v>7179.4984620991263</v>
      </c>
      <c r="I16" s="821">
        <v>14395.520609329446</v>
      </c>
    </row>
    <row r="17" spans="1:9" s="91" customFormat="1" ht="21" customHeight="1">
      <c r="A17" s="513" t="s">
        <v>433</v>
      </c>
      <c r="B17" s="821">
        <v>15.670199708454811</v>
      </c>
      <c r="C17" s="821">
        <v>176.39042711370263</v>
      </c>
      <c r="D17" s="821">
        <v>79.403673469387755</v>
      </c>
      <c r="E17" s="821">
        <v>0.72398396501457718</v>
      </c>
      <c r="F17" s="821">
        <v>101.16774635568513</v>
      </c>
      <c r="G17" s="821">
        <v>183.07830758017491</v>
      </c>
      <c r="H17" s="821">
        <v>14.577259475218659</v>
      </c>
      <c r="I17" s="821">
        <v>465.35654664723035</v>
      </c>
    </row>
    <row r="18" spans="1:9" s="91" customFormat="1" ht="21" customHeight="1">
      <c r="A18" s="513" t="s">
        <v>434</v>
      </c>
      <c r="B18" s="821">
        <v>39200.516157434395</v>
      </c>
      <c r="C18" s="821">
        <v>30006.69883819242</v>
      </c>
      <c r="D18" s="821">
        <v>30667.345322157431</v>
      </c>
      <c r="E18" s="821">
        <v>31895.918122448977</v>
      </c>
      <c r="F18" s="821">
        <v>32668.797199708453</v>
      </c>
      <c r="G18" s="821">
        <v>38912.140244897964</v>
      </c>
      <c r="H18" s="821">
        <v>39698.751052478139</v>
      </c>
      <c r="I18" s="821">
        <v>59737.18427988339</v>
      </c>
    </row>
    <row r="19" spans="1:9" s="91" customFormat="1" ht="21" customHeight="1">
      <c r="A19" s="513" t="s">
        <v>435</v>
      </c>
      <c r="B19" s="821">
        <v>17818.322661807579</v>
      </c>
      <c r="C19" s="821">
        <v>17817.696887755104</v>
      </c>
      <c r="D19" s="821">
        <v>19593.900806122449</v>
      </c>
      <c r="E19" s="821">
        <v>21256.87063411079</v>
      </c>
      <c r="F19" s="821">
        <v>23378.953688046651</v>
      </c>
      <c r="G19" s="821">
        <v>29967.04016909621</v>
      </c>
      <c r="H19" s="821">
        <v>30691.635731778424</v>
      </c>
      <c r="I19" s="821">
        <v>47383.228593294451</v>
      </c>
    </row>
    <row r="20" spans="1:9" s="91" customFormat="1" ht="21" customHeight="1">
      <c r="A20" s="513" t="s">
        <v>436</v>
      </c>
      <c r="B20" s="821">
        <v>21382.19349562682</v>
      </c>
      <c r="C20" s="821">
        <v>12189.001950437318</v>
      </c>
      <c r="D20" s="821">
        <v>11073.444516034984</v>
      </c>
      <c r="E20" s="821">
        <v>10639.04748833819</v>
      </c>
      <c r="F20" s="821">
        <v>9289.8435116618075</v>
      </c>
      <c r="G20" s="821">
        <v>8945.100075801749</v>
      </c>
      <c r="H20" s="821">
        <v>9007.1153206997078</v>
      </c>
      <c r="I20" s="821">
        <v>12353.955686588921</v>
      </c>
    </row>
    <row r="21" spans="1:9" s="91" customFormat="1" ht="21" customHeight="1">
      <c r="A21" s="513" t="s">
        <v>39</v>
      </c>
      <c r="B21" s="821">
        <v>6333.6306093294461</v>
      </c>
      <c r="C21" s="821">
        <v>7983.7878206997093</v>
      </c>
      <c r="D21" s="821">
        <v>9043.0770816326531</v>
      </c>
      <c r="E21" s="821">
        <v>11661.91741690962</v>
      </c>
      <c r="F21" s="821">
        <v>12337.551192419827</v>
      </c>
      <c r="G21" s="821">
        <v>13639.413511661809</v>
      </c>
      <c r="H21" s="821">
        <v>13214.44929154519</v>
      </c>
      <c r="I21" s="821">
        <v>20042.567435860059</v>
      </c>
    </row>
    <row r="22" spans="1:9" s="91" customFormat="1" ht="21" customHeight="1">
      <c r="A22" s="513" t="s">
        <v>437</v>
      </c>
      <c r="B22" s="821">
        <v>-40679.87363119534</v>
      </c>
      <c r="C22" s="821">
        <v>-36483.613986880468</v>
      </c>
      <c r="D22" s="821">
        <v>-41317.660189504371</v>
      </c>
      <c r="E22" s="821">
        <v>-42604.086943148686</v>
      </c>
      <c r="F22" s="821">
        <v>-50284.963492711373</v>
      </c>
      <c r="G22" s="821">
        <v>-57477.253221574341</v>
      </c>
      <c r="H22" s="821">
        <v>-53466.998243440226</v>
      </c>
      <c r="I22" s="821">
        <v>-83426.96544752187</v>
      </c>
    </row>
    <row r="23" spans="1:9" s="91" customFormat="1" ht="21" customHeight="1">
      <c r="A23" s="89" t="s">
        <v>57</v>
      </c>
      <c r="B23" s="821">
        <v>14244.178258017491</v>
      </c>
      <c r="C23" s="821">
        <v>13905.739307580176</v>
      </c>
      <c r="D23" s="821">
        <v>18566.710689504373</v>
      </c>
      <c r="E23" s="821">
        <v>21145.836724489796</v>
      </c>
      <c r="F23" s="821">
        <v>38349.688584548101</v>
      </c>
      <c r="G23" s="821">
        <v>20391.139705539361</v>
      </c>
      <c r="H23" s="821">
        <v>28323.679051020408</v>
      </c>
      <c r="I23" s="821">
        <v>33513.597116618075</v>
      </c>
    </row>
    <row r="24" spans="1:9" s="91" customFormat="1" ht="21" customHeight="1">
      <c r="A24" s="89" t="s">
        <v>63</v>
      </c>
      <c r="B24" s="821">
        <v>396.46858309037901</v>
      </c>
      <c r="C24" s="821">
        <v>3685.2470422740525</v>
      </c>
      <c r="D24" s="821">
        <v>983.93114868804662</v>
      </c>
      <c r="E24" s="821">
        <v>592.40329154518952</v>
      </c>
      <c r="F24" s="821">
        <v>1496.2113760932943</v>
      </c>
      <c r="G24" s="821">
        <v>1007.9981326530614</v>
      </c>
      <c r="H24" s="821">
        <v>1214.8328688046649</v>
      </c>
      <c r="I24" s="821">
        <v>2964.4105087463558</v>
      </c>
    </row>
    <row r="25" spans="1:9" s="91" customFormat="1" ht="21" customHeight="1">
      <c r="A25" s="89" t="s">
        <v>438</v>
      </c>
      <c r="B25" s="821">
        <v>8912.2957623906714</v>
      </c>
      <c r="C25" s="821">
        <v>10120.729126822158</v>
      </c>
      <c r="D25" s="821">
        <v>93593.845132653063</v>
      </c>
      <c r="E25" s="821">
        <v>64444.053198250731</v>
      </c>
      <c r="F25" s="821">
        <v>73929.71833965015</v>
      </c>
      <c r="G25" s="821">
        <v>12498.421935860059</v>
      </c>
      <c r="H25" s="821">
        <v>107046.37149854228</v>
      </c>
      <c r="I25" s="821">
        <v>130219.31082361516</v>
      </c>
    </row>
    <row r="26" spans="1:9" s="91" customFormat="1" ht="21" customHeight="1">
      <c r="A26" s="89" t="s">
        <v>74</v>
      </c>
      <c r="B26" s="821">
        <v>40242.111100583083</v>
      </c>
      <c r="C26" s="821">
        <v>39938.960483965013</v>
      </c>
      <c r="D26" s="821">
        <v>40304.08580612245</v>
      </c>
      <c r="E26" s="821">
        <v>45837.512276967929</v>
      </c>
      <c r="F26" s="821">
        <v>48453.746307580172</v>
      </c>
      <c r="G26" s="821">
        <v>45829.325820699705</v>
      </c>
      <c r="H26" s="821">
        <v>46151.347715743439</v>
      </c>
      <c r="I26" s="821">
        <v>56654.241246355683</v>
      </c>
    </row>
    <row r="27" spans="1:9" s="92" customFormat="1" ht="18.75" thickBot="1">
      <c r="A27" s="514" t="s">
        <v>439</v>
      </c>
      <c r="B27" s="822">
        <v>1963.1117434402333</v>
      </c>
      <c r="C27" s="822">
        <v>6966.6737813411082</v>
      </c>
      <c r="D27" s="822">
        <v>5354.3162769679293</v>
      </c>
      <c r="E27" s="822">
        <v>6138.2885962099135</v>
      </c>
      <c r="F27" s="822">
        <v>8204.2710830903798</v>
      </c>
      <c r="G27" s="822">
        <v>12729.472113702624</v>
      </c>
      <c r="H27" s="822">
        <v>12622.995126822156</v>
      </c>
      <c r="I27" s="822">
        <v>13123.091488338192</v>
      </c>
    </row>
    <row r="28" spans="1:9" ht="24" customHeight="1" thickTop="1" thickBot="1">
      <c r="A28" s="35" t="s">
        <v>440</v>
      </c>
      <c r="B28" s="820">
        <v>1880633.3150860057</v>
      </c>
      <c r="C28" s="820">
        <v>2106977.6989212828</v>
      </c>
      <c r="D28" s="820">
        <v>2448168.8119927114</v>
      </c>
      <c r="E28" s="820">
        <v>2928744.5041239066</v>
      </c>
      <c r="F28" s="820">
        <v>3475812.1286822157</v>
      </c>
      <c r="G28" s="820">
        <v>3694417.4164358601</v>
      </c>
      <c r="H28" s="820">
        <v>3827992.8064620998</v>
      </c>
      <c r="I28" s="820">
        <v>4537993.6510889214</v>
      </c>
    </row>
    <row r="29" spans="1:9" s="91" customFormat="1" ht="21" customHeight="1" thickTop="1">
      <c r="A29" s="89" t="s">
        <v>441</v>
      </c>
      <c r="B29" s="821">
        <v>1755233.2680539358</v>
      </c>
      <c r="C29" s="821">
        <v>1768120.3227040817</v>
      </c>
      <c r="D29" s="821">
        <v>2048132.0169985425</v>
      </c>
      <c r="E29" s="821">
        <v>2514257.6009431491</v>
      </c>
      <c r="F29" s="821">
        <v>3075483.394830904</v>
      </c>
      <c r="G29" s="821">
        <v>3231215.5956078717</v>
      </c>
      <c r="H29" s="821">
        <v>3262245.0961574344</v>
      </c>
      <c r="I29" s="821">
        <v>4031604.303537901</v>
      </c>
    </row>
    <row r="30" spans="1:9" s="91" customFormat="1" ht="21" customHeight="1">
      <c r="A30" s="513" t="s">
        <v>442</v>
      </c>
      <c r="B30" s="821">
        <v>495932.40966180764</v>
      </c>
      <c r="C30" s="821">
        <v>484497.91841982509</v>
      </c>
      <c r="D30" s="821">
        <v>600578.26011516037</v>
      </c>
      <c r="E30" s="821">
        <v>641319.31027113704</v>
      </c>
      <c r="F30" s="821">
        <v>664406.78519096214</v>
      </c>
      <c r="G30" s="821">
        <v>965467.19788046647</v>
      </c>
      <c r="H30" s="821">
        <v>899846.41494169086</v>
      </c>
      <c r="I30" s="821">
        <v>765193.44043294457</v>
      </c>
    </row>
    <row r="31" spans="1:9" s="91" customFormat="1" ht="21" customHeight="1">
      <c r="A31" s="513" t="s">
        <v>443</v>
      </c>
      <c r="B31" s="821">
        <v>802494.11435276957</v>
      </c>
      <c r="C31" s="821">
        <v>779700.35613702633</v>
      </c>
      <c r="D31" s="821">
        <v>846360.61179300281</v>
      </c>
      <c r="E31" s="821">
        <v>1033393.3709650146</v>
      </c>
      <c r="F31" s="821">
        <v>1419774.9566574346</v>
      </c>
      <c r="G31" s="821">
        <v>1096195.4528950437</v>
      </c>
      <c r="H31" s="821">
        <v>1160451.5148250728</v>
      </c>
      <c r="I31" s="821">
        <v>1313270.8132346941</v>
      </c>
    </row>
    <row r="32" spans="1:9" s="91" customFormat="1" ht="21" customHeight="1">
      <c r="A32" s="513" t="s">
        <v>444</v>
      </c>
      <c r="B32" s="821">
        <v>223606.5794562682</v>
      </c>
      <c r="C32" s="821">
        <v>149717.01265306122</v>
      </c>
      <c r="D32" s="821">
        <v>154009.09377842565</v>
      </c>
      <c r="E32" s="821">
        <v>44206.112287172022</v>
      </c>
      <c r="F32" s="821">
        <v>30722.771692419828</v>
      </c>
      <c r="G32" s="821">
        <v>42184.120593294458</v>
      </c>
      <c r="H32" s="821">
        <v>30609.884217201165</v>
      </c>
      <c r="I32" s="821">
        <v>13119.220310495628</v>
      </c>
    </row>
    <row r="33" spans="1:9" s="91" customFormat="1" ht="21" customHeight="1">
      <c r="A33" s="513" t="s">
        <v>445</v>
      </c>
      <c r="B33" s="821">
        <v>57774.179584548103</v>
      </c>
      <c r="C33" s="821">
        <v>44190.206368804669</v>
      </c>
      <c r="D33" s="821">
        <v>49387.972832361513</v>
      </c>
      <c r="E33" s="821">
        <v>47103.136457725952</v>
      </c>
      <c r="F33" s="821">
        <v>51621.875502915449</v>
      </c>
      <c r="G33" s="821">
        <v>58546.761982507283</v>
      </c>
      <c r="H33" s="821">
        <v>53312.6440670554</v>
      </c>
      <c r="I33" s="821">
        <v>64674.383228862971</v>
      </c>
    </row>
    <row r="34" spans="1:9" s="91" customFormat="1" ht="21" customHeight="1">
      <c r="A34" s="513" t="s">
        <v>446</v>
      </c>
      <c r="B34" s="821">
        <v>164712.7832011662</v>
      </c>
      <c r="C34" s="821">
        <v>296017.29824927117</v>
      </c>
      <c r="D34" s="821">
        <v>378774.53560349852</v>
      </c>
      <c r="E34" s="821">
        <v>714426.25375072879</v>
      </c>
      <c r="F34" s="821">
        <v>860304.50662973756</v>
      </c>
      <c r="G34" s="821">
        <v>1010876.6192390671</v>
      </c>
      <c r="H34" s="821">
        <v>1061420.0244883383</v>
      </c>
      <c r="I34" s="821">
        <v>1780357.1340233237</v>
      </c>
    </row>
    <row r="35" spans="1:9" s="91" customFormat="1" ht="21" customHeight="1">
      <c r="A35" s="513" t="s">
        <v>447</v>
      </c>
      <c r="B35" s="821">
        <v>10713.201797376092</v>
      </c>
      <c r="C35" s="821">
        <v>13997.530876093295</v>
      </c>
      <c r="D35" s="821">
        <v>19021.542876093295</v>
      </c>
      <c r="E35" s="821">
        <v>33809.417211370259</v>
      </c>
      <c r="F35" s="821">
        <v>48652.499157434402</v>
      </c>
      <c r="G35" s="821">
        <v>57945.443017492711</v>
      </c>
      <c r="H35" s="821">
        <v>56604.613618075804</v>
      </c>
      <c r="I35" s="821">
        <v>94989.31230758017</v>
      </c>
    </row>
    <row r="36" spans="1:9" s="91" customFormat="1" ht="21" customHeight="1">
      <c r="A36" s="89" t="s">
        <v>448</v>
      </c>
      <c r="B36" s="821">
        <v>1186.7048221574344</v>
      </c>
      <c r="C36" s="821">
        <v>1318.0286603498541</v>
      </c>
      <c r="D36" s="821">
        <v>1761.2362113702625</v>
      </c>
      <c r="E36" s="821">
        <v>1680.674637026239</v>
      </c>
      <c r="F36" s="821">
        <v>1601.6180685131194</v>
      </c>
      <c r="G36" s="821">
        <v>3226.1963338192422</v>
      </c>
      <c r="H36" s="821">
        <v>1359.4389679300291</v>
      </c>
      <c r="I36" s="821">
        <v>2682.3868615160354</v>
      </c>
    </row>
    <row r="37" spans="1:9" s="91" customFormat="1" ht="21" customHeight="1">
      <c r="A37" s="89" t="s">
        <v>449</v>
      </c>
      <c r="B37" s="821">
        <v>12571.822822157434</v>
      </c>
      <c r="C37" s="821">
        <v>15945.871432944607</v>
      </c>
      <c r="D37" s="821">
        <v>7943.5418717201164</v>
      </c>
      <c r="E37" s="821">
        <v>9556.6907915451884</v>
      </c>
      <c r="F37" s="821">
        <v>90090.686708454814</v>
      </c>
      <c r="G37" s="821">
        <v>66495.581132653067</v>
      </c>
      <c r="H37" s="821">
        <v>75517.287118075808</v>
      </c>
      <c r="I37" s="821">
        <v>91620.701900874628</v>
      </c>
    </row>
    <row r="38" spans="1:9" s="91" customFormat="1" ht="21" customHeight="1">
      <c r="A38" s="89" t="s">
        <v>450</v>
      </c>
      <c r="B38" s="821">
        <v>32208.596994169093</v>
      </c>
      <c r="C38" s="821">
        <v>35943.152887755103</v>
      </c>
      <c r="D38" s="821">
        <v>37688.585428571423</v>
      </c>
      <c r="E38" s="821">
        <v>42914.804266763844</v>
      </c>
      <c r="F38" s="821">
        <v>31958.521564139941</v>
      </c>
      <c r="G38" s="821">
        <v>46292.527981049563</v>
      </c>
      <c r="H38" s="821">
        <v>55959.120046647222</v>
      </c>
      <c r="I38" s="821">
        <v>61356.816263848399</v>
      </c>
    </row>
    <row r="39" spans="1:9" s="91" customFormat="1" ht="21" customHeight="1">
      <c r="A39" s="89" t="s">
        <v>127</v>
      </c>
      <c r="B39" s="821">
        <v>19223.524680758015</v>
      </c>
      <c r="C39" s="821">
        <v>18704.697940233236</v>
      </c>
      <c r="D39" s="821">
        <v>17831.546078717201</v>
      </c>
      <c r="E39" s="821">
        <v>19051.451198250728</v>
      </c>
      <c r="F39" s="821">
        <v>19921.41058600583</v>
      </c>
      <c r="G39" s="821">
        <v>21585.798634110786</v>
      </c>
      <c r="H39" s="821">
        <v>21761.198256559765</v>
      </c>
      <c r="I39" s="821">
        <v>27992.64136734694</v>
      </c>
    </row>
    <row r="40" spans="1:9" s="91" customFormat="1" ht="21" customHeight="1">
      <c r="A40" s="89" t="s">
        <v>133</v>
      </c>
      <c r="B40" s="821">
        <v>0</v>
      </c>
      <c r="C40" s="821">
        <v>0</v>
      </c>
      <c r="D40" s="821">
        <v>0</v>
      </c>
      <c r="E40" s="821">
        <v>0</v>
      </c>
      <c r="F40" s="821">
        <v>75055.038634110781</v>
      </c>
      <c r="G40" s="821">
        <v>99863.286947521876</v>
      </c>
      <c r="H40" s="821">
        <v>100318.49611516035</v>
      </c>
      <c r="I40" s="821">
        <v>99902.927523323611</v>
      </c>
    </row>
    <row r="41" spans="1:9" s="91" customFormat="1" ht="21" customHeight="1">
      <c r="A41" s="89" t="s">
        <v>451</v>
      </c>
      <c r="B41" s="821">
        <v>7117.7265685131197</v>
      </c>
      <c r="C41" s="821">
        <v>4074.1675889212825</v>
      </c>
      <c r="D41" s="821">
        <v>25046.451530612245</v>
      </c>
      <c r="E41" s="821">
        <v>25046.401868804667</v>
      </c>
      <c r="F41" s="821">
        <v>25027.597930029155</v>
      </c>
      <c r="G41" s="821">
        <v>25528.730419825071</v>
      </c>
      <c r="H41" s="821">
        <v>70220.075157434403</v>
      </c>
      <c r="I41" s="821">
        <v>70344.663511661813</v>
      </c>
    </row>
    <row r="42" spans="1:9" s="92" customFormat="1" ht="43.5" customHeight="1" thickBot="1">
      <c r="A42" s="514" t="s">
        <v>109</v>
      </c>
      <c r="B42" s="822">
        <v>53091.671144314874</v>
      </c>
      <c r="C42" s="822">
        <v>262871.45770699705</v>
      </c>
      <c r="D42" s="822">
        <v>309765.4338731778</v>
      </c>
      <c r="E42" s="822">
        <v>316236.88041836739</v>
      </c>
      <c r="F42" s="822">
        <v>156673.86036005829</v>
      </c>
      <c r="G42" s="822">
        <v>200209.69937900876</v>
      </c>
      <c r="H42" s="822">
        <v>240612.09464285715</v>
      </c>
      <c r="I42" s="822">
        <v>152489.21012244897</v>
      </c>
    </row>
    <row r="43" spans="1:9" ht="24" customHeight="1" thickTop="1" thickBot="1">
      <c r="A43" s="35" t="s">
        <v>452</v>
      </c>
      <c r="B43" s="820">
        <v>165560.90220408162</v>
      </c>
      <c r="C43" s="820">
        <v>181315.14574927112</v>
      </c>
      <c r="D43" s="820">
        <v>198014.8321618076</v>
      </c>
      <c r="E43" s="820">
        <v>222479.82234548102</v>
      </c>
      <c r="F43" s="820">
        <v>226738.26377842567</v>
      </c>
      <c r="G43" s="820">
        <v>239635.38593002915</v>
      </c>
      <c r="H43" s="820">
        <v>257988.30504664723</v>
      </c>
      <c r="I43" s="820">
        <v>273149.91988046648</v>
      </c>
    </row>
    <row r="44" spans="1:9" s="91" customFormat="1" ht="21" customHeight="1" thickTop="1">
      <c r="A44" s="89" t="s">
        <v>148</v>
      </c>
      <c r="B44" s="821">
        <v>94670.466472303204</v>
      </c>
      <c r="C44" s="821">
        <v>94670.466472303204</v>
      </c>
      <c r="D44" s="821">
        <v>106687.95918367348</v>
      </c>
      <c r="E44" s="821">
        <v>106687.95918367348</v>
      </c>
      <c r="F44" s="821">
        <v>106687.95918367348</v>
      </c>
      <c r="G44" s="821">
        <v>106687.95918367348</v>
      </c>
      <c r="H44" s="821">
        <v>106687.95918367348</v>
      </c>
      <c r="I44" s="821">
        <v>106687.95918367348</v>
      </c>
    </row>
    <row r="45" spans="1:9" s="91" customFormat="1" ht="21" customHeight="1">
      <c r="A45" s="89" t="s">
        <v>152</v>
      </c>
      <c r="B45" s="821">
        <v>12017.493556851312</v>
      </c>
      <c r="C45" s="821">
        <v>28203.016479591835</v>
      </c>
      <c r="D45" s="821">
        <v>27821.41754664723</v>
      </c>
      <c r="E45" s="821">
        <v>40534.125424198253</v>
      </c>
      <c r="F45" s="821">
        <v>56189.751100583097</v>
      </c>
      <c r="G45" s="821">
        <v>63420.702781341104</v>
      </c>
      <c r="H45" s="821">
        <v>67587.369451895051</v>
      </c>
      <c r="I45" s="821">
        <v>85062.803594752186</v>
      </c>
    </row>
    <row r="46" spans="1:9" s="91" customFormat="1" ht="21" customHeight="1">
      <c r="A46" s="89" t="s">
        <v>156</v>
      </c>
      <c r="B46" s="821">
        <v>0</v>
      </c>
      <c r="C46" s="821">
        <v>0</v>
      </c>
      <c r="D46" s="821">
        <v>0</v>
      </c>
      <c r="E46" s="821">
        <v>0</v>
      </c>
      <c r="F46" s="821">
        <v>0</v>
      </c>
      <c r="G46" s="821">
        <v>0</v>
      </c>
      <c r="H46" s="821">
        <v>0</v>
      </c>
      <c r="I46" s="821">
        <v>0</v>
      </c>
    </row>
    <row r="47" spans="1:9" s="91" customFormat="1" ht="21" customHeight="1">
      <c r="A47" s="89" t="s">
        <v>453</v>
      </c>
      <c r="B47" s="821">
        <v>27530.099077259474</v>
      </c>
      <c r="C47" s="821">
        <v>31378.4955787172</v>
      </c>
      <c r="D47" s="821">
        <v>35390.157386297375</v>
      </c>
      <c r="E47" s="821">
        <v>38203.568465014578</v>
      </c>
      <c r="F47" s="821">
        <v>41909.107823615166</v>
      </c>
      <c r="G47" s="821">
        <v>44104.443100583092</v>
      </c>
      <c r="H47" s="821">
        <v>44104.443100583092</v>
      </c>
      <c r="I47" s="821">
        <v>48065.376045189507</v>
      </c>
    </row>
    <row r="48" spans="1:9" s="91" customFormat="1" ht="21" customHeight="1">
      <c r="A48" s="89" t="s">
        <v>164</v>
      </c>
      <c r="B48" s="821">
        <v>31342.843097667639</v>
      </c>
      <c r="C48" s="821">
        <v>27063.167218658891</v>
      </c>
      <c r="D48" s="821">
        <v>28115.298045189506</v>
      </c>
      <c r="E48" s="821">
        <v>37054.169272594758</v>
      </c>
      <c r="F48" s="821">
        <v>21951.445670553938</v>
      </c>
      <c r="G48" s="821">
        <v>25422.280864431486</v>
      </c>
      <c r="H48" s="821">
        <v>39608.533310495623</v>
      </c>
      <c r="I48" s="821">
        <v>33333.781056851316</v>
      </c>
    </row>
    <row r="49" spans="1:9" s="91" customFormat="1" ht="21" customHeight="1">
      <c r="A49" s="513" t="s">
        <v>454</v>
      </c>
      <c r="B49" s="821">
        <v>6.5597667638483967</v>
      </c>
      <c r="C49" s="821">
        <v>0</v>
      </c>
      <c r="D49" s="821">
        <v>0</v>
      </c>
      <c r="E49" s="821">
        <v>0</v>
      </c>
      <c r="F49" s="821">
        <v>0</v>
      </c>
      <c r="G49" s="821">
        <v>4166.6666661807576</v>
      </c>
      <c r="H49" s="821">
        <v>0</v>
      </c>
      <c r="I49" s="821">
        <v>4166.6666734693881</v>
      </c>
    </row>
    <row r="50" spans="1:9" s="92" customFormat="1" ht="40.5" customHeight="1" thickBot="1">
      <c r="A50" s="515" t="s">
        <v>455</v>
      </c>
      <c r="B50" s="822">
        <v>31336.283330903789</v>
      </c>
      <c r="C50" s="822">
        <v>27063.167218658891</v>
      </c>
      <c r="D50" s="822">
        <v>28115.298045189506</v>
      </c>
      <c r="E50" s="822">
        <v>37054.169272594758</v>
      </c>
      <c r="F50" s="822">
        <v>21951.445670553938</v>
      </c>
      <c r="G50" s="822">
        <v>21255.614198250729</v>
      </c>
      <c r="H50" s="822">
        <v>39608.533310495623</v>
      </c>
      <c r="I50" s="822">
        <v>29167.114383381922</v>
      </c>
    </row>
    <row r="51" spans="1:9" ht="24" customHeight="1" thickTop="1" thickBot="1">
      <c r="A51" s="35" t="s">
        <v>456</v>
      </c>
      <c r="B51" s="820">
        <v>2046194.2172900876</v>
      </c>
      <c r="C51" s="820">
        <v>2288292.8446705542</v>
      </c>
      <c r="D51" s="820">
        <v>2646183.6441545188</v>
      </c>
      <c r="E51" s="820">
        <v>3151224.3264693879</v>
      </c>
      <c r="F51" s="820">
        <v>3702550.392460641</v>
      </c>
      <c r="G51" s="820">
        <v>3934052.8023658888</v>
      </c>
      <c r="H51" s="820">
        <v>4085981.1115087462</v>
      </c>
      <c r="I51" s="820">
        <v>4811143.570969387</v>
      </c>
    </row>
    <row r="52" spans="1:9" s="91" customFormat="1" ht="24" customHeight="1" thickTop="1">
      <c r="A52" s="89" t="s">
        <v>457</v>
      </c>
      <c r="B52" s="821">
        <v>246055.12640962101</v>
      </c>
      <c r="C52" s="821">
        <v>286590.13496501459</v>
      </c>
      <c r="D52" s="821">
        <v>360311.89782653062</v>
      </c>
      <c r="E52" s="821">
        <v>381751.9415787172</v>
      </c>
      <c r="F52" s="821">
        <v>504807.11347667634</v>
      </c>
      <c r="G52" s="821">
        <v>593688.61913119524</v>
      </c>
      <c r="H52" s="821">
        <v>602106.99308017502</v>
      </c>
      <c r="I52" s="821">
        <v>486662.86356705538</v>
      </c>
    </row>
    <row r="53" spans="1:9" s="92" customFormat="1" ht="21" customHeight="1">
      <c r="A53" s="515" t="s">
        <v>458</v>
      </c>
      <c r="B53" s="822">
        <v>14600.855804664723</v>
      </c>
      <c r="C53" s="822">
        <v>12651.066005830904</v>
      </c>
      <c r="D53" s="822">
        <v>20669.113087463556</v>
      </c>
      <c r="E53" s="822">
        <v>27278.079762390669</v>
      </c>
      <c r="F53" s="822">
        <v>21977.853666180759</v>
      </c>
      <c r="G53" s="822">
        <v>9598.8515787172018</v>
      </c>
      <c r="H53" s="822">
        <v>12672.170437317785</v>
      </c>
      <c r="I53" s="822">
        <v>17959.470855685129</v>
      </c>
    </row>
    <row r="54" spans="1:9" s="92" customFormat="1" ht="21" customHeight="1">
      <c r="A54" s="515" t="s">
        <v>459</v>
      </c>
      <c r="B54" s="822">
        <v>201360.64695043731</v>
      </c>
      <c r="C54" s="822">
        <v>241304.77388338192</v>
      </c>
      <c r="D54" s="822">
        <v>311539.02045043733</v>
      </c>
      <c r="E54" s="822">
        <v>323483.41926822159</v>
      </c>
      <c r="F54" s="822">
        <v>451070.16508017486</v>
      </c>
      <c r="G54" s="822">
        <v>551489.46595335274</v>
      </c>
      <c r="H54" s="822">
        <v>558826.53431486886</v>
      </c>
      <c r="I54" s="822">
        <v>433934.95959766762</v>
      </c>
    </row>
    <row r="55" spans="1:9" s="92" customFormat="1" ht="21" customHeight="1">
      <c r="A55" s="515" t="s">
        <v>460</v>
      </c>
      <c r="B55" s="822">
        <v>0</v>
      </c>
      <c r="C55" s="822">
        <v>0</v>
      </c>
      <c r="D55" s="822">
        <v>0</v>
      </c>
      <c r="E55" s="822">
        <v>0</v>
      </c>
      <c r="F55" s="822">
        <v>0</v>
      </c>
      <c r="G55" s="822">
        <v>0</v>
      </c>
      <c r="H55" s="822">
        <v>0</v>
      </c>
      <c r="I55" s="822">
        <v>0</v>
      </c>
    </row>
    <row r="56" spans="1:9" s="92" customFormat="1" ht="21" customHeight="1">
      <c r="A56" s="515" t="s">
        <v>461</v>
      </c>
      <c r="B56" s="822">
        <v>29781.048086005831</v>
      </c>
      <c r="C56" s="822">
        <v>29338.878021865887</v>
      </c>
      <c r="D56" s="822">
        <v>27582.849349854227</v>
      </c>
      <c r="E56" s="822">
        <v>30497.650093294462</v>
      </c>
      <c r="F56" s="822">
        <v>30749.964036443147</v>
      </c>
      <c r="G56" s="822">
        <v>31596.999199708454</v>
      </c>
      <c r="H56" s="822">
        <v>29583.950475218659</v>
      </c>
      <c r="I56" s="822">
        <v>29050.486650145769</v>
      </c>
    </row>
    <row r="57" spans="1:9" s="92" customFormat="1" ht="21" customHeight="1">
      <c r="A57" s="515" t="s">
        <v>462</v>
      </c>
      <c r="B57" s="822">
        <v>312.57556851311955</v>
      </c>
      <c r="C57" s="822">
        <v>3295.4170539358597</v>
      </c>
      <c r="D57" s="822">
        <v>520.91493877551022</v>
      </c>
      <c r="E57" s="822">
        <v>492.79245481049566</v>
      </c>
      <c r="F57" s="822">
        <v>1009.130693877551</v>
      </c>
      <c r="G57" s="822">
        <v>1003.3023994169096</v>
      </c>
      <c r="H57" s="822">
        <v>1024.3378527696793</v>
      </c>
      <c r="I57" s="822">
        <v>5717.946463556852</v>
      </c>
    </row>
    <row r="58" spans="1:9" s="92" customFormat="1" ht="18.75" thickBot="1">
      <c r="A58" s="514" t="s">
        <v>463</v>
      </c>
      <c r="B58" s="822">
        <v>2994236.6765524787</v>
      </c>
      <c r="C58" s="822">
        <v>3301800.6850306122</v>
      </c>
      <c r="D58" s="822">
        <v>4050912.194739067</v>
      </c>
      <c r="E58" s="822">
        <v>5396030.7005276978</v>
      </c>
      <c r="F58" s="822">
        <v>6068772.2262755102</v>
      </c>
      <c r="G58" s="822">
        <v>6874855.9269023323</v>
      </c>
      <c r="H58" s="822">
        <v>7595989.2256428581</v>
      </c>
      <c r="I58" s="822">
        <v>11653705.91416035</v>
      </c>
    </row>
    <row r="59" spans="1:9" ht="31.5" customHeight="1" thickTop="1" thickBot="1">
      <c r="A59" s="516" t="s">
        <v>464</v>
      </c>
      <c r="B59" s="820"/>
      <c r="C59" s="820"/>
      <c r="D59" s="820"/>
      <c r="E59" s="820"/>
      <c r="F59" s="820"/>
      <c r="G59" s="820"/>
      <c r="H59" s="820"/>
      <c r="I59" s="820"/>
    </row>
    <row r="60" spans="1:9" ht="30" customHeight="1" thickTop="1">
      <c r="A60" s="38" t="s">
        <v>465</v>
      </c>
      <c r="B60" s="823">
        <v>79436.134088921288</v>
      </c>
      <c r="C60" s="823">
        <v>105282.54034110786</v>
      </c>
      <c r="D60" s="823">
        <v>120297.80073177842</v>
      </c>
      <c r="E60" s="823">
        <v>154739.82414285713</v>
      </c>
      <c r="F60" s="823">
        <v>165202.50831632651</v>
      </c>
      <c r="G60" s="823">
        <v>157403.34250437317</v>
      </c>
      <c r="H60" s="823">
        <v>190514.4231457726</v>
      </c>
      <c r="I60" s="823">
        <v>221925.39048979591</v>
      </c>
    </row>
    <row r="61" spans="1:9" ht="21" customHeight="1">
      <c r="A61" s="40" t="s">
        <v>466</v>
      </c>
      <c r="B61" s="823">
        <v>-9377.3060160349851</v>
      </c>
      <c r="C61" s="823">
        <v>-14390.470120991253</v>
      </c>
      <c r="D61" s="823">
        <v>-18021.03457580175</v>
      </c>
      <c r="E61" s="823">
        <v>-31464.07954664723</v>
      </c>
      <c r="F61" s="823">
        <v>-44251.467154518949</v>
      </c>
      <c r="G61" s="823">
        <v>-40084.665183673475</v>
      </c>
      <c r="H61" s="823">
        <v>-49328.254109329449</v>
      </c>
      <c r="I61" s="823">
        <v>-60818.071360058304</v>
      </c>
    </row>
    <row r="62" spans="1:9" ht="21.75" customHeight="1">
      <c r="A62" s="517" t="s">
        <v>467</v>
      </c>
      <c r="B62" s="823">
        <v>70058.828072886303</v>
      </c>
      <c r="C62" s="823">
        <v>90892.070220116628</v>
      </c>
      <c r="D62" s="823">
        <v>102276.76615597669</v>
      </c>
      <c r="E62" s="823">
        <v>123275.7445962099</v>
      </c>
      <c r="F62" s="823">
        <v>120951.04116180759</v>
      </c>
      <c r="G62" s="823">
        <v>117318.6773206997</v>
      </c>
      <c r="H62" s="823">
        <v>141186.16903644314</v>
      </c>
      <c r="I62" s="823">
        <v>161107.31912973759</v>
      </c>
    </row>
    <row r="63" spans="1:9">
      <c r="A63" s="38" t="s">
        <v>468</v>
      </c>
      <c r="B63" s="823">
        <v>52657.208217201165</v>
      </c>
      <c r="C63" s="823">
        <v>50062.332276967936</v>
      </c>
      <c r="D63" s="823">
        <v>59342.813158892124</v>
      </c>
      <c r="E63" s="823">
        <v>53427.038145772596</v>
      </c>
      <c r="F63" s="823">
        <v>59243.130750728866</v>
      </c>
      <c r="G63" s="823">
        <v>61602.005244897962</v>
      </c>
      <c r="H63" s="823">
        <v>79783.013551020413</v>
      </c>
      <c r="I63" s="823">
        <v>69510.322466472309</v>
      </c>
    </row>
    <row r="64" spans="1:9">
      <c r="A64" s="40" t="s">
        <v>469</v>
      </c>
      <c r="B64" s="823">
        <v>-17784.272896501458</v>
      </c>
      <c r="C64" s="823">
        <v>-21776.872816326533</v>
      </c>
      <c r="D64" s="823">
        <v>-25661.893870262393</v>
      </c>
      <c r="E64" s="823">
        <v>-21279.786784256561</v>
      </c>
      <c r="F64" s="823">
        <v>-32494.465370262391</v>
      </c>
      <c r="G64" s="823">
        <v>-38610.505068513121</v>
      </c>
      <c r="H64" s="823">
        <v>-47727.700138483968</v>
      </c>
      <c r="I64" s="823">
        <v>-47985.525581632653</v>
      </c>
    </row>
    <row r="65" spans="1:9">
      <c r="A65" s="39" t="s">
        <v>470</v>
      </c>
      <c r="B65" s="823">
        <v>104931.76339358601</v>
      </c>
      <c r="C65" s="823">
        <v>119177.52968075802</v>
      </c>
      <c r="D65" s="823">
        <v>135957.68544460641</v>
      </c>
      <c r="E65" s="823">
        <v>155422.99595772594</v>
      </c>
      <c r="F65" s="823">
        <v>147699.70654227404</v>
      </c>
      <c r="G65" s="823">
        <v>140310.17749708454</v>
      </c>
      <c r="H65" s="823">
        <v>173241.48244897957</v>
      </c>
      <c r="I65" s="823">
        <v>182632.11601457724</v>
      </c>
    </row>
    <row r="66" spans="1:9">
      <c r="A66" s="38" t="s">
        <v>471</v>
      </c>
      <c r="B66" s="823">
        <v>14362.059403790088</v>
      </c>
      <c r="C66" s="823">
        <v>19568.354623906704</v>
      </c>
      <c r="D66" s="823">
        <v>22257.602249271138</v>
      </c>
      <c r="E66" s="823">
        <v>10997.924495626823</v>
      </c>
      <c r="F66" s="823">
        <v>16232.890634110787</v>
      </c>
      <c r="G66" s="823">
        <v>7307.7456530612244</v>
      </c>
      <c r="H66" s="823">
        <v>13130.403931486881</v>
      </c>
      <c r="I66" s="823">
        <v>49988.616679300299</v>
      </c>
    </row>
    <row r="67" spans="1:9">
      <c r="A67" s="38" t="s">
        <v>472</v>
      </c>
      <c r="B67" s="823">
        <v>-20412.60874781341</v>
      </c>
      <c r="C67" s="823">
        <v>-24338.581061224493</v>
      </c>
      <c r="D67" s="823">
        <v>-29111.775505830905</v>
      </c>
      <c r="E67" s="823">
        <v>-17735.821930029153</v>
      </c>
      <c r="F67" s="823">
        <v>-33267.005782798835</v>
      </c>
      <c r="G67" s="823">
        <v>-20550.709336734697</v>
      </c>
      <c r="H67" s="823">
        <v>-23827.112255102042</v>
      </c>
      <c r="I67" s="823">
        <v>-66466.929182215739</v>
      </c>
    </row>
    <row r="68" spans="1:9">
      <c r="A68" s="517" t="s">
        <v>473</v>
      </c>
      <c r="B68" s="823">
        <v>98881.214049562681</v>
      </c>
      <c r="C68" s="823">
        <v>114407.30324344024</v>
      </c>
      <c r="D68" s="823">
        <v>129103.51218804665</v>
      </c>
      <c r="E68" s="823">
        <v>148685.09852332363</v>
      </c>
      <c r="F68" s="823">
        <v>130665.591393586</v>
      </c>
      <c r="G68" s="823">
        <v>127067.21381341107</v>
      </c>
      <c r="H68" s="823">
        <v>162544.77412536443</v>
      </c>
      <c r="I68" s="823">
        <v>166153.8035116618</v>
      </c>
    </row>
    <row r="69" spans="1:9">
      <c r="A69" s="40" t="s">
        <v>474</v>
      </c>
      <c r="B69" s="823">
        <v>-60959.619841107873</v>
      </c>
      <c r="C69" s="823">
        <v>-65226.423179300291</v>
      </c>
      <c r="D69" s="823">
        <v>-81816.492483965019</v>
      </c>
      <c r="E69" s="823">
        <v>-94031.119218658903</v>
      </c>
      <c r="F69" s="823">
        <v>-104229.7919431487</v>
      </c>
      <c r="G69" s="823">
        <v>-95320.426074344025</v>
      </c>
      <c r="H69" s="823">
        <v>-104392.00358600583</v>
      </c>
      <c r="I69" s="823">
        <v>-123979.46538921283</v>
      </c>
    </row>
    <row r="70" spans="1:9">
      <c r="A70" s="39" t="s">
        <v>475</v>
      </c>
      <c r="B70" s="823">
        <v>37921.594208454815</v>
      </c>
      <c r="C70" s="823">
        <v>49180.880064139943</v>
      </c>
      <c r="D70" s="823">
        <v>47287.019704081635</v>
      </c>
      <c r="E70" s="823">
        <v>54653.979304664717</v>
      </c>
      <c r="F70" s="823">
        <v>26435.799450437316</v>
      </c>
      <c r="G70" s="823">
        <v>31746.787739067055</v>
      </c>
      <c r="H70" s="823">
        <v>58152.7705393586</v>
      </c>
      <c r="I70" s="823">
        <v>42174.338122448979</v>
      </c>
    </row>
    <row r="71" spans="1:9">
      <c r="A71" s="39" t="s">
        <v>476</v>
      </c>
      <c r="B71" s="823">
        <v>-7641.784954810495</v>
      </c>
      <c r="C71" s="823">
        <v>365.97391107871715</v>
      </c>
      <c r="D71" s="823">
        <v>201.02355539358601</v>
      </c>
      <c r="E71" s="823">
        <v>53.145392128279887</v>
      </c>
      <c r="F71" s="823">
        <v>-26.677746355685134</v>
      </c>
      <c r="G71" s="823">
        <v>19.257422740524785</v>
      </c>
      <c r="H71" s="823">
        <v>-20.097377551020408</v>
      </c>
      <c r="I71" s="823">
        <v>250.91940524781344</v>
      </c>
    </row>
    <row r="72" spans="1:9">
      <c r="A72" s="40" t="s">
        <v>477</v>
      </c>
      <c r="B72" s="823">
        <v>-8712.2329241982516</v>
      </c>
      <c r="C72" s="823">
        <v>115.46773177842566</v>
      </c>
      <c r="D72" s="823">
        <v>14.592510204081632</v>
      </c>
      <c r="E72" s="823">
        <v>-102.01172303206998</v>
      </c>
      <c r="F72" s="823">
        <v>-178.32846647230321</v>
      </c>
      <c r="G72" s="823">
        <v>-223.24727113702625</v>
      </c>
      <c r="H72" s="823">
        <v>-317.7030189504373</v>
      </c>
      <c r="I72" s="823">
        <v>-151.93760495626822</v>
      </c>
    </row>
    <row r="73" spans="1:9">
      <c r="A73" s="40" t="s">
        <v>478</v>
      </c>
      <c r="B73" s="823">
        <v>1070.4479650145772</v>
      </c>
      <c r="C73" s="823">
        <v>250.50617930029154</v>
      </c>
      <c r="D73" s="823">
        <v>186.43104518950437</v>
      </c>
      <c r="E73" s="823">
        <v>155.15711516034986</v>
      </c>
      <c r="F73" s="823">
        <v>151.65072011661806</v>
      </c>
      <c r="G73" s="823">
        <v>242.50469387755103</v>
      </c>
      <c r="H73" s="823">
        <v>297.60564139941687</v>
      </c>
      <c r="I73" s="823">
        <v>402.85701020408158</v>
      </c>
    </row>
    <row r="74" spans="1:9">
      <c r="A74" s="517" t="s">
        <v>479</v>
      </c>
      <c r="B74" s="823">
        <v>7510.7727798833821</v>
      </c>
      <c r="C74" s="823">
        <v>-127.27679591836734</v>
      </c>
      <c r="D74" s="823">
        <v>-86.971365889212819</v>
      </c>
      <c r="E74" s="823">
        <v>-133.50143877551022</v>
      </c>
      <c r="F74" s="823">
        <v>-123.86446355685131</v>
      </c>
      <c r="G74" s="823">
        <v>-114.57313848396501</v>
      </c>
      <c r="H74" s="823">
        <v>-137.29857871720117</v>
      </c>
      <c r="I74" s="823">
        <v>-321.20927259475218</v>
      </c>
    </row>
    <row r="75" spans="1:9">
      <c r="A75" s="517" t="s">
        <v>1502</v>
      </c>
      <c r="B75" s="823">
        <v>8804.2882609329445</v>
      </c>
      <c r="C75" s="823">
        <v>1.8140932944606414</v>
      </c>
      <c r="D75" s="823">
        <v>-0.56688192419825068</v>
      </c>
      <c r="E75" s="823">
        <v>1.8390889212827988</v>
      </c>
      <c r="F75" s="823">
        <v>2.2653061224489797E-3</v>
      </c>
      <c r="G75" s="823">
        <v>1.9460641399416908E-3</v>
      </c>
      <c r="H75" s="823">
        <v>-2.3470845481049562E-2</v>
      </c>
      <c r="I75" s="823">
        <v>-13.461090379008747</v>
      </c>
    </row>
    <row r="76" spans="1:9">
      <c r="A76" s="40" t="s">
        <v>480</v>
      </c>
      <c r="B76" s="823">
        <v>-1293.5154810495626</v>
      </c>
      <c r="C76" s="823">
        <v>-129.09088921282799</v>
      </c>
      <c r="D76" s="823">
        <v>-86.404483965014592</v>
      </c>
      <c r="E76" s="823">
        <v>-135.340527696793</v>
      </c>
      <c r="F76" s="823">
        <v>-123.86672886297377</v>
      </c>
      <c r="G76" s="823">
        <v>-114.57508454810494</v>
      </c>
      <c r="H76" s="823">
        <v>-137.27510787172011</v>
      </c>
      <c r="I76" s="823">
        <v>-307.74818221574344</v>
      </c>
    </row>
    <row r="77" spans="1:9">
      <c r="A77" s="517" t="s">
        <v>481</v>
      </c>
      <c r="B77" s="823">
        <v>37790.582033527695</v>
      </c>
      <c r="C77" s="823">
        <v>49419.577179300293</v>
      </c>
      <c r="D77" s="823">
        <v>47401.071893586006</v>
      </c>
      <c r="E77" s="823">
        <v>54573.623258017491</v>
      </c>
      <c r="F77" s="823">
        <v>26285.257240524777</v>
      </c>
      <c r="G77" s="823">
        <v>31651.472023323618</v>
      </c>
      <c r="H77" s="823">
        <v>57995.374583090379</v>
      </c>
      <c r="I77" s="823">
        <v>42104.048255102032</v>
      </c>
    </row>
    <row r="78" spans="1:9">
      <c r="A78" s="38" t="s">
        <v>482</v>
      </c>
      <c r="B78" s="823">
        <v>0</v>
      </c>
      <c r="C78" s="823">
        <v>0</v>
      </c>
      <c r="D78" s="823">
        <v>0</v>
      </c>
      <c r="E78" s="823">
        <v>210.04753352769683</v>
      </c>
      <c r="F78" s="823">
        <v>263.27202915451898</v>
      </c>
      <c r="G78" s="823">
        <v>237.13159183673469</v>
      </c>
      <c r="H78" s="823">
        <v>337.72498250728864</v>
      </c>
      <c r="I78" s="823">
        <v>1610.3411501457724</v>
      </c>
    </row>
    <row r="79" spans="1:9">
      <c r="A79" s="39" t="s">
        <v>483</v>
      </c>
      <c r="B79" s="823">
        <v>37790.582033527695</v>
      </c>
      <c r="C79" s="823">
        <v>49419.577179300293</v>
      </c>
      <c r="D79" s="823">
        <v>47401.071893586006</v>
      </c>
      <c r="E79" s="823">
        <v>54783.670791545192</v>
      </c>
      <c r="F79" s="823">
        <v>26548.5292696793</v>
      </c>
      <c r="G79" s="823">
        <v>31888.603615160351</v>
      </c>
      <c r="H79" s="823">
        <v>58333.099565597666</v>
      </c>
      <c r="I79" s="823">
        <v>43714.389405247814</v>
      </c>
    </row>
    <row r="80" spans="1:9">
      <c r="A80" s="38" t="s">
        <v>484</v>
      </c>
      <c r="B80" s="823">
        <v>576.19680320699706</v>
      </c>
      <c r="C80" s="823">
        <v>-9314.8195145772588</v>
      </c>
      <c r="D80" s="823">
        <v>-2599.5845787172011</v>
      </c>
      <c r="E80" s="823">
        <v>1240.4019227405247</v>
      </c>
      <c r="F80" s="823">
        <v>1160.9340539358602</v>
      </c>
      <c r="G80" s="823">
        <v>1923.2607186588918</v>
      </c>
      <c r="H80" s="823">
        <v>92.633677842565604</v>
      </c>
      <c r="I80" s="823">
        <v>-200.17274344023326</v>
      </c>
    </row>
    <row r="81" spans="1:9" ht="21" customHeight="1">
      <c r="A81" s="517" t="s">
        <v>485</v>
      </c>
      <c r="B81" s="823">
        <v>38366.778836734688</v>
      </c>
      <c r="C81" s="823">
        <v>40104.757664723031</v>
      </c>
      <c r="D81" s="823">
        <v>44801.487314868806</v>
      </c>
      <c r="E81" s="823">
        <v>56024.072714285714</v>
      </c>
      <c r="F81" s="823">
        <v>27709.46332361516</v>
      </c>
      <c r="G81" s="823">
        <v>33811.864333819241</v>
      </c>
      <c r="H81" s="823">
        <v>58425.733243440234</v>
      </c>
      <c r="I81" s="823">
        <v>43514.216661807586</v>
      </c>
    </row>
    <row r="82" spans="1:9" ht="21" customHeight="1">
      <c r="A82" s="38" t="s">
        <v>486</v>
      </c>
      <c r="B82" s="823">
        <v>0</v>
      </c>
      <c r="C82" s="823">
        <v>0</v>
      </c>
      <c r="D82" s="823">
        <v>0</v>
      </c>
      <c r="E82" s="823">
        <v>0</v>
      </c>
      <c r="F82" s="823">
        <v>0</v>
      </c>
      <c r="G82" s="823">
        <v>0</v>
      </c>
      <c r="H82" s="823">
        <v>0</v>
      </c>
      <c r="I82" s="823">
        <v>0</v>
      </c>
    </row>
    <row r="83" spans="1:9" ht="21" customHeight="1">
      <c r="A83" s="517" t="s">
        <v>487</v>
      </c>
      <c r="B83" s="823">
        <v>38366.778836734688</v>
      </c>
      <c r="C83" s="823">
        <v>40104.757664723031</v>
      </c>
      <c r="D83" s="823">
        <v>44801.487314868806</v>
      </c>
      <c r="E83" s="823">
        <v>56024.072714285714</v>
      </c>
      <c r="F83" s="823">
        <v>27709.46332361516</v>
      </c>
      <c r="G83" s="823">
        <v>33811.864333819241</v>
      </c>
      <c r="H83" s="823">
        <v>58425.733243440234</v>
      </c>
      <c r="I83" s="823">
        <v>43514.216661807586</v>
      </c>
    </row>
    <row r="84" spans="1:9" ht="18" customHeight="1" thickBot="1">
      <c r="A84" s="38" t="s">
        <v>488</v>
      </c>
      <c r="B84" s="823">
        <v>-7030.4955131195338</v>
      </c>
      <c r="C84" s="823">
        <v>-13041.59043148688</v>
      </c>
      <c r="D84" s="823">
        <v>-16686.189174927113</v>
      </c>
      <c r="E84" s="823">
        <v>-18969.903440233236</v>
      </c>
      <c r="F84" s="823">
        <v>-5758.017583090379</v>
      </c>
      <c r="G84" s="823">
        <v>-12556.250145772596</v>
      </c>
      <c r="H84" s="823">
        <v>-18817.199981049562</v>
      </c>
      <c r="I84" s="823">
        <v>-14347.102282798833</v>
      </c>
    </row>
    <row r="85" spans="1:9" ht="24" customHeight="1" thickTop="1" thickBot="1">
      <c r="A85" s="35" t="s">
        <v>489</v>
      </c>
      <c r="B85" s="820">
        <v>31336.28332361516</v>
      </c>
      <c r="C85" s="820">
        <v>27063.167233236152</v>
      </c>
      <c r="D85" s="820">
        <v>28115.298139941689</v>
      </c>
      <c r="E85" s="820">
        <v>37054.169274052481</v>
      </c>
      <c r="F85" s="820">
        <v>21951.445740524781</v>
      </c>
      <c r="G85" s="820">
        <v>21255.614188046649</v>
      </c>
      <c r="H85" s="820">
        <v>39608.533262390672</v>
      </c>
      <c r="I85" s="820">
        <v>29167.114379008744</v>
      </c>
    </row>
    <row r="86" spans="1:9" ht="15" customHeight="1" thickTop="1" thickBot="1">
      <c r="A86" s="518"/>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showGridLines="0" zoomScale="50" workbookViewId="0">
      <selection sqref="A1:I1"/>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492</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43.5"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966"/>
      <c r="C7" s="966"/>
      <c r="D7" s="966"/>
      <c r="E7" s="966"/>
      <c r="F7" s="966"/>
      <c r="G7" s="966"/>
      <c r="H7" s="966"/>
      <c r="I7" s="966"/>
    </row>
    <row r="8" spans="1:9" ht="24" customHeight="1" thickTop="1" thickBot="1">
      <c r="A8" s="35" t="s">
        <v>427</v>
      </c>
      <c r="B8" s="820">
        <v>1531194.6533965014</v>
      </c>
      <c r="C8" s="820">
        <v>1832157.7961807579</v>
      </c>
      <c r="D8" s="820">
        <v>1950358.3093425655</v>
      </c>
      <c r="E8" s="820">
        <v>2383336.1613688045</v>
      </c>
      <c r="F8" s="820">
        <v>2436196.4862507288</v>
      </c>
      <c r="G8" s="820">
        <v>2571151.2543673469</v>
      </c>
      <c r="H8" s="820">
        <v>2673526.0322084548</v>
      </c>
      <c r="I8" s="820">
        <v>2901921.9087594752</v>
      </c>
    </row>
    <row r="9" spans="1:9" s="91" customFormat="1" ht="21" customHeight="1" thickTop="1">
      <c r="A9" s="89" t="s">
        <v>8</v>
      </c>
      <c r="B9" s="821">
        <v>250021.27329300289</v>
      </c>
      <c r="C9" s="821">
        <v>349169.86863994168</v>
      </c>
      <c r="D9" s="821">
        <v>392261.49854373187</v>
      </c>
      <c r="E9" s="821">
        <v>538420.2269591837</v>
      </c>
      <c r="F9" s="821">
        <v>428583.87272740522</v>
      </c>
      <c r="G9" s="821">
        <v>357302.07930758025</v>
      </c>
      <c r="H9" s="821">
        <v>446134.66199125367</v>
      </c>
      <c r="I9" s="821">
        <v>412850.61555830901</v>
      </c>
    </row>
    <row r="10" spans="1:9" s="91" customFormat="1" ht="21" customHeight="1">
      <c r="A10" s="89" t="s">
        <v>17</v>
      </c>
      <c r="B10" s="821">
        <v>482645.560787172</v>
      </c>
      <c r="C10" s="821">
        <v>543138.42877259478</v>
      </c>
      <c r="D10" s="821">
        <v>489225.6757172012</v>
      </c>
      <c r="E10" s="821">
        <v>546693.39750728861</v>
      </c>
      <c r="F10" s="821">
        <v>464415.69227405253</v>
      </c>
      <c r="G10" s="821">
        <v>536788.63734693872</v>
      </c>
      <c r="H10" s="821">
        <v>420298.56766472297</v>
      </c>
      <c r="I10" s="821">
        <v>417156.90662244894</v>
      </c>
    </row>
    <row r="11" spans="1:9" s="91" customFormat="1" ht="21" customHeight="1">
      <c r="A11" s="89" t="s">
        <v>26</v>
      </c>
      <c r="B11" s="821">
        <v>685530.72855685127</v>
      </c>
      <c r="C11" s="821">
        <v>816620.62374489789</v>
      </c>
      <c r="D11" s="821">
        <v>903870.05164577265</v>
      </c>
      <c r="E11" s="821">
        <v>1115563.1611297377</v>
      </c>
      <c r="F11" s="821">
        <v>1340619.9715276968</v>
      </c>
      <c r="G11" s="821">
        <v>1444221.176005831</v>
      </c>
      <c r="H11" s="821">
        <v>1572776.068479592</v>
      </c>
      <c r="I11" s="821">
        <v>1785551.0728236153</v>
      </c>
    </row>
    <row r="12" spans="1:9" s="91" customFormat="1" ht="21" customHeight="1">
      <c r="A12" s="513" t="s">
        <v>428</v>
      </c>
      <c r="B12" s="821">
        <v>709754.6847040815</v>
      </c>
      <c r="C12" s="821">
        <v>827590.01725218666</v>
      </c>
      <c r="D12" s="821">
        <v>912414.77266909624</v>
      </c>
      <c r="E12" s="821">
        <v>1124410.9059635568</v>
      </c>
      <c r="F12" s="821">
        <v>1348471.5612478133</v>
      </c>
      <c r="G12" s="821">
        <v>1451311.2884606414</v>
      </c>
      <c r="H12" s="821">
        <v>1581695.2630145773</v>
      </c>
      <c r="I12" s="821">
        <v>1791806.6802055393</v>
      </c>
    </row>
    <row r="13" spans="1:9" s="91" customFormat="1" ht="21" customHeight="1">
      <c r="A13" s="513" t="s">
        <v>429</v>
      </c>
      <c r="B13" s="821">
        <v>671140.9234008746</v>
      </c>
      <c r="C13" s="821">
        <v>798071.93408746354</v>
      </c>
      <c r="D13" s="821">
        <v>883017.84136734693</v>
      </c>
      <c r="E13" s="821">
        <v>1106525.8666836733</v>
      </c>
      <c r="F13" s="821">
        <v>1325634.7202274052</v>
      </c>
      <c r="G13" s="821">
        <v>1403964.7453994169</v>
      </c>
      <c r="H13" s="821">
        <v>1537080.4900962098</v>
      </c>
      <c r="I13" s="821">
        <v>1738620.7102507288</v>
      </c>
    </row>
    <row r="14" spans="1:9" s="91" customFormat="1" ht="21" customHeight="1">
      <c r="A14" s="513" t="s">
        <v>430</v>
      </c>
      <c r="B14" s="821">
        <v>38613.761303206993</v>
      </c>
      <c r="C14" s="821">
        <v>29518.083164723033</v>
      </c>
      <c r="D14" s="821">
        <v>29396.931301749271</v>
      </c>
      <c r="E14" s="821">
        <v>17885.039279883382</v>
      </c>
      <c r="F14" s="821">
        <v>22836.841020408167</v>
      </c>
      <c r="G14" s="821">
        <v>47346.543061224489</v>
      </c>
      <c r="H14" s="821">
        <v>44614.772918367351</v>
      </c>
      <c r="I14" s="821">
        <v>53185.969954810498</v>
      </c>
    </row>
    <row r="15" spans="1:9" s="91" customFormat="1" ht="21" customHeight="1">
      <c r="A15" s="513" t="s">
        <v>431</v>
      </c>
      <c r="B15" s="821">
        <v>2471.102339650146</v>
      </c>
      <c r="C15" s="821">
        <v>8163.9665670553932</v>
      </c>
      <c r="D15" s="821">
        <v>6265.8504999999996</v>
      </c>
      <c r="E15" s="821">
        <v>6666.4319723032067</v>
      </c>
      <c r="F15" s="821">
        <v>4689.609520408163</v>
      </c>
      <c r="G15" s="821">
        <v>8824.8675087463562</v>
      </c>
      <c r="H15" s="821">
        <v>6571.4844271137026</v>
      </c>
      <c r="I15" s="821">
        <v>16480.15322303207</v>
      </c>
    </row>
    <row r="16" spans="1:9" s="91" customFormat="1" ht="21" customHeight="1">
      <c r="A16" s="513" t="s">
        <v>432</v>
      </c>
      <c r="B16" s="821">
        <v>2262.8827303206995</v>
      </c>
      <c r="C16" s="821">
        <v>4561.3989241982508</v>
      </c>
      <c r="D16" s="821">
        <v>4476.3514446064137</v>
      </c>
      <c r="E16" s="821">
        <v>5956.0979067055396</v>
      </c>
      <c r="F16" s="821">
        <v>3935.0370218658891</v>
      </c>
      <c r="G16" s="821">
        <v>7222.2463411078716</v>
      </c>
      <c r="H16" s="821">
        <v>5375.1827376093288</v>
      </c>
      <c r="I16" s="821">
        <v>14063.631674927114</v>
      </c>
    </row>
    <row r="17" spans="1:9" s="91" customFormat="1" ht="21" customHeight="1">
      <c r="A17" s="513" t="s">
        <v>433</v>
      </c>
      <c r="B17" s="821">
        <v>208.21960932944606</v>
      </c>
      <c r="C17" s="821">
        <v>3602.5676428571428</v>
      </c>
      <c r="D17" s="821">
        <v>1789.4990553935859</v>
      </c>
      <c r="E17" s="821">
        <v>710.33406559766775</v>
      </c>
      <c r="F17" s="821">
        <v>754.57249854227405</v>
      </c>
      <c r="G17" s="821">
        <v>1602.6211676384842</v>
      </c>
      <c r="H17" s="821">
        <v>1196.3016895043731</v>
      </c>
      <c r="I17" s="821">
        <v>2416.5215481049563</v>
      </c>
    </row>
    <row r="18" spans="1:9" s="91" customFormat="1" ht="21" customHeight="1">
      <c r="A18" s="513" t="s">
        <v>434</v>
      </c>
      <c r="B18" s="821">
        <v>6092.7269431486875</v>
      </c>
      <c r="C18" s="821">
        <v>7564.1343731778425</v>
      </c>
      <c r="D18" s="821">
        <v>11993.976072886298</v>
      </c>
      <c r="E18" s="821">
        <v>16704.529045189505</v>
      </c>
      <c r="F18" s="821">
        <v>24028.108379008747</v>
      </c>
      <c r="G18" s="821">
        <v>28084.259217201165</v>
      </c>
      <c r="H18" s="821">
        <v>25290.845135568514</v>
      </c>
      <c r="I18" s="821">
        <v>30476.670638483967</v>
      </c>
    </row>
    <row r="19" spans="1:9" s="91" customFormat="1" ht="21" customHeight="1">
      <c r="A19" s="513" t="s">
        <v>435</v>
      </c>
      <c r="B19" s="821">
        <v>4513.4238017492708</v>
      </c>
      <c r="C19" s="821">
        <v>5154.7271559766759</v>
      </c>
      <c r="D19" s="821">
        <v>7395.4793381924192</v>
      </c>
      <c r="E19" s="821">
        <v>12431.116172011662</v>
      </c>
      <c r="F19" s="821">
        <v>20090.828024781342</v>
      </c>
      <c r="G19" s="821">
        <v>22960.865077259474</v>
      </c>
      <c r="H19" s="821">
        <v>21353.830801749275</v>
      </c>
      <c r="I19" s="821">
        <v>23891.833001457726</v>
      </c>
    </row>
    <row r="20" spans="1:9" s="91" customFormat="1" ht="21" customHeight="1">
      <c r="A20" s="513" t="s">
        <v>436</v>
      </c>
      <c r="B20" s="821">
        <v>1579.303141399417</v>
      </c>
      <c r="C20" s="821">
        <v>2409.4072172011665</v>
      </c>
      <c r="D20" s="821">
        <v>4598.4967346938774</v>
      </c>
      <c r="E20" s="821">
        <v>4273.4128731778428</v>
      </c>
      <c r="F20" s="821">
        <v>3937.280354227405</v>
      </c>
      <c r="G20" s="821">
        <v>5123.3941399416899</v>
      </c>
      <c r="H20" s="821">
        <v>3937.0143338192415</v>
      </c>
      <c r="I20" s="821">
        <v>6584.8376370262386</v>
      </c>
    </row>
    <row r="21" spans="1:9" s="91" customFormat="1" ht="21" customHeight="1">
      <c r="A21" s="513" t="s">
        <v>39</v>
      </c>
      <c r="B21" s="821">
        <v>5122.1091647230314</v>
      </c>
      <c r="C21" s="821">
        <v>6916.4305612244898</v>
      </c>
      <c r="D21" s="821">
        <v>8056.3605306122454</v>
      </c>
      <c r="E21" s="821">
        <v>9981.6056341107869</v>
      </c>
      <c r="F21" s="821">
        <v>11954.283973760932</v>
      </c>
      <c r="G21" s="821">
        <v>13903.615074344023</v>
      </c>
      <c r="H21" s="821">
        <v>13271.469403790086</v>
      </c>
      <c r="I21" s="821">
        <v>17145.448411078716</v>
      </c>
    </row>
    <row r="22" spans="1:9" s="91" customFormat="1" ht="21" customHeight="1">
      <c r="A22" s="513" t="s">
        <v>437</v>
      </c>
      <c r="B22" s="821">
        <v>-37909.894594752186</v>
      </c>
      <c r="C22" s="821">
        <v>-33613.925008746359</v>
      </c>
      <c r="D22" s="821">
        <v>-34860.908126822156</v>
      </c>
      <c r="E22" s="821">
        <v>-42200.311485422746</v>
      </c>
      <c r="F22" s="821">
        <v>-48523.591593294463</v>
      </c>
      <c r="G22" s="821">
        <v>-57902.854255102044</v>
      </c>
      <c r="H22" s="821">
        <v>-54052.993501457728</v>
      </c>
      <c r="I22" s="821">
        <v>-70357.879654518954</v>
      </c>
    </row>
    <row r="23" spans="1:9" s="91" customFormat="1" ht="21" customHeight="1">
      <c r="A23" s="89" t="s">
        <v>57</v>
      </c>
      <c r="B23" s="821">
        <v>5930.9012215743442</v>
      </c>
      <c r="C23" s="821">
        <v>8733.2576676384851</v>
      </c>
      <c r="D23" s="821">
        <v>9855.5031909620993</v>
      </c>
      <c r="E23" s="821">
        <v>15179.934663265307</v>
      </c>
      <c r="F23" s="821">
        <v>10753.85065451895</v>
      </c>
      <c r="G23" s="821">
        <v>17472.31347521866</v>
      </c>
      <c r="H23" s="821">
        <v>14196.764329446065</v>
      </c>
      <c r="I23" s="821">
        <v>18639.401298833818</v>
      </c>
    </row>
    <row r="24" spans="1:9" s="91" customFormat="1" ht="21" customHeight="1">
      <c r="A24" s="89" t="s">
        <v>63</v>
      </c>
      <c r="B24" s="821">
        <v>1323.743413994169</v>
      </c>
      <c r="C24" s="821">
        <v>637.97794023323615</v>
      </c>
      <c r="D24" s="821">
        <v>76.715746355685141</v>
      </c>
      <c r="E24" s="821">
        <v>105.49365160349853</v>
      </c>
      <c r="F24" s="821">
        <v>301.56393148688051</v>
      </c>
      <c r="G24" s="821">
        <v>398.34367201166179</v>
      </c>
      <c r="H24" s="821">
        <v>1099.826032069971</v>
      </c>
      <c r="I24" s="821">
        <v>996.65767784256559</v>
      </c>
    </row>
    <row r="25" spans="1:9" s="91" customFormat="1" ht="21" customHeight="1">
      <c r="A25" s="89" t="s">
        <v>438</v>
      </c>
      <c r="B25" s="821">
        <v>68158.029651603501</v>
      </c>
      <c r="C25" s="821">
        <v>71787.659928571433</v>
      </c>
      <c r="D25" s="821">
        <v>112479.18878862975</v>
      </c>
      <c r="E25" s="821">
        <v>117607.17473760934</v>
      </c>
      <c r="F25" s="821">
        <v>135511.58927696795</v>
      </c>
      <c r="G25" s="821">
        <v>157397.73749125365</v>
      </c>
      <c r="H25" s="821">
        <v>162083.58640233238</v>
      </c>
      <c r="I25" s="821">
        <v>217900.68737172009</v>
      </c>
    </row>
    <row r="26" spans="1:9" s="91" customFormat="1" ht="21" customHeight="1">
      <c r="A26" s="89" t="s">
        <v>74</v>
      </c>
      <c r="B26" s="821">
        <v>32937.342724489798</v>
      </c>
      <c r="C26" s="821">
        <v>37917.636616618074</v>
      </c>
      <c r="D26" s="821">
        <v>37756.018564139944</v>
      </c>
      <c r="E26" s="821">
        <v>42035.636002915453</v>
      </c>
      <c r="F26" s="821">
        <v>48125.374655976673</v>
      </c>
      <c r="G26" s="821">
        <v>49944.842029154512</v>
      </c>
      <c r="H26" s="821">
        <v>48350.633647230316</v>
      </c>
      <c r="I26" s="821">
        <v>39856.313667638482</v>
      </c>
    </row>
    <row r="27" spans="1:9" s="92" customFormat="1" ht="43.5" customHeight="1" thickBot="1">
      <c r="A27" s="514" t="s">
        <v>439</v>
      </c>
      <c r="B27" s="822">
        <v>4647.0737478134115</v>
      </c>
      <c r="C27" s="822">
        <v>4152.3428702623905</v>
      </c>
      <c r="D27" s="822">
        <v>4833.657145772595</v>
      </c>
      <c r="E27" s="822">
        <v>7731.136717201166</v>
      </c>
      <c r="F27" s="822">
        <v>7884.5712026239071</v>
      </c>
      <c r="G27" s="822">
        <v>7626.1250393586006</v>
      </c>
      <c r="H27" s="822">
        <v>8585.9236618075811</v>
      </c>
      <c r="I27" s="822">
        <v>8970.253739067055</v>
      </c>
    </row>
    <row r="28" spans="1:9" ht="24" customHeight="1" thickTop="1" thickBot="1">
      <c r="A28" s="35" t="s">
        <v>440</v>
      </c>
      <c r="B28" s="820">
        <v>1363884.2479839649</v>
      </c>
      <c r="C28" s="820">
        <v>1652514.0613323615</v>
      </c>
      <c r="D28" s="820">
        <v>1754875.5299927113</v>
      </c>
      <c r="E28" s="820">
        <v>2157457.9901749273</v>
      </c>
      <c r="F28" s="820">
        <v>2182234.3463177839</v>
      </c>
      <c r="G28" s="820">
        <v>2301356.5002332362</v>
      </c>
      <c r="H28" s="820">
        <v>2386738.7182405246</v>
      </c>
      <c r="I28" s="820">
        <v>2602957.741333819</v>
      </c>
    </row>
    <row r="29" spans="1:9" s="91" customFormat="1" ht="21" customHeight="1" thickTop="1">
      <c r="A29" s="89" t="s">
        <v>441</v>
      </c>
      <c r="B29" s="821">
        <v>1249061.6991297374</v>
      </c>
      <c r="C29" s="821">
        <v>1525658.5170058308</v>
      </c>
      <c r="D29" s="821">
        <v>1571309.3081705538</v>
      </c>
      <c r="E29" s="821">
        <v>1891111.7062463558</v>
      </c>
      <c r="F29" s="821">
        <v>1970894.2672536445</v>
      </c>
      <c r="G29" s="821">
        <v>2059465.8302099127</v>
      </c>
      <c r="H29" s="821">
        <v>2148088.2939737607</v>
      </c>
      <c r="I29" s="821">
        <v>2257925.7269096212</v>
      </c>
    </row>
    <row r="30" spans="1:9" s="91" customFormat="1" ht="21" customHeight="1">
      <c r="A30" s="513" t="s">
        <v>442</v>
      </c>
      <c r="B30" s="821">
        <v>478790.32814723038</v>
      </c>
      <c r="C30" s="821">
        <v>572675.23103644315</v>
      </c>
      <c r="D30" s="821">
        <v>584972.28749708459</v>
      </c>
      <c r="E30" s="821">
        <v>724641.02021720109</v>
      </c>
      <c r="F30" s="821">
        <v>705817.78890087456</v>
      </c>
      <c r="G30" s="821">
        <v>672665.25641690963</v>
      </c>
      <c r="H30" s="821">
        <v>703968.65466326522</v>
      </c>
      <c r="I30" s="821">
        <v>660029.38290524774</v>
      </c>
    </row>
    <row r="31" spans="1:9" s="91" customFormat="1" ht="21" customHeight="1">
      <c r="A31" s="513" t="s">
        <v>443</v>
      </c>
      <c r="B31" s="821">
        <v>333468.37034402334</v>
      </c>
      <c r="C31" s="821">
        <v>388217.8144868805</v>
      </c>
      <c r="D31" s="821">
        <v>457767.42677696794</v>
      </c>
      <c r="E31" s="821">
        <v>551661.6165714286</v>
      </c>
      <c r="F31" s="821">
        <v>604589.97337317781</v>
      </c>
      <c r="G31" s="821">
        <v>573545.07234402339</v>
      </c>
      <c r="H31" s="821">
        <v>605439.57932653057</v>
      </c>
      <c r="I31" s="821">
        <v>612900.05624781339</v>
      </c>
    </row>
    <row r="32" spans="1:9" s="91" customFormat="1" ht="21" customHeight="1">
      <c r="A32" s="513" t="s">
        <v>444</v>
      </c>
      <c r="B32" s="821">
        <v>86641.893405247814</v>
      </c>
      <c r="C32" s="821">
        <v>75487.514217201155</v>
      </c>
      <c r="D32" s="821">
        <v>53632.225957725947</v>
      </c>
      <c r="E32" s="821">
        <v>19628.57212536443</v>
      </c>
      <c r="F32" s="821">
        <v>11205.753196793004</v>
      </c>
      <c r="G32" s="821">
        <v>7752.9113352769682</v>
      </c>
      <c r="H32" s="821">
        <v>7381.3250174927107</v>
      </c>
      <c r="I32" s="821">
        <v>5215.9728600583085</v>
      </c>
    </row>
    <row r="33" spans="1:9" s="91" customFormat="1" ht="21" customHeight="1">
      <c r="A33" s="513" t="s">
        <v>445</v>
      </c>
      <c r="B33" s="821">
        <v>51704.528884839645</v>
      </c>
      <c r="C33" s="821">
        <v>77770.076282798822</v>
      </c>
      <c r="D33" s="821">
        <v>83334.90404810496</v>
      </c>
      <c r="E33" s="821">
        <v>109974.88999562683</v>
      </c>
      <c r="F33" s="821">
        <v>87137.7840962099</v>
      </c>
      <c r="G33" s="821">
        <v>109409.05192274053</v>
      </c>
      <c r="H33" s="821">
        <v>117027.55579300292</v>
      </c>
      <c r="I33" s="821">
        <v>126336.77132215744</v>
      </c>
    </row>
    <row r="34" spans="1:9" s="91" customFormat="1" ht="21" customHeight="1">
      <c r="A34" s="513" t="s">
        <v>446</v>
      </c>
      <c r="B34" s="821">
        <v>273974.58082653058</v>
      </c>
      <c r="C34" s="821">
        <v>383400.51359329448</v>
      </c>
      <c r="D34" s="821">
        <v>359698.87950145773</v>
      </c>
      <c r="E34" s="821">
        <v>446647.79108892131</v>
      </c>
      <c r="F34" s="821">
        <v>510404.23948104959</v>
      </c>
      <c r="G34" s="821">
        <v>630545.27477405244</v>
      </c>
      <c r="H34" s="821">
        <v>645177.63507580163</v>
      </c>
      <c r="I34" s="821">
        <v>771219.20156413992</v>
      </c>
    </row>
    <row r="35" spans="1:9" s="91" customFormat="1" ht="21" customHeight="1">
      <c r="A35" s="513" t="s">
        <v>447</v>
      </c>
      <c r="B35" s="821">
        <v>24481.997521865887</v>
      </c>
      <c r="C35" s="821">
        <v>28107.367389212828</v>
      </c>
      <c r="D35" s="821">
        <v>31903.584389212825</v>
      </c>
      <c r="E35" s="821">
        <v>38557.816247813411</v>
      </c>
      <c r="F35" s="821">
        <v>51738.728205539359</v>
      </c>
      <c r="G35" s="821">
        <v>65548.263416909627</v>
      </c>
      <c r="H35" s="821">
        <v>69093.544097667633</v>
      </c>
      <c r="I35" s="821">
        <v>82224.342010204098</v>
      </c>
    </row>
    <row r="36" spans="1:9" s="91" customFormat="1" ht="21" customHeight="1">
      <c r="A36" s="89" t="s">
        <v>448</v>
      </c>
      <c r="B36" s="821">
        <v>70.501749271137029</v>
      </c>
      <c r="C36" s="821">
        <v>136.82921574344024</v>
      </c>
      <c r="D36" s="821">
        <v>525.40539358600586</v>
      </c>
      <c r="E36" s="821">
        <v>1318.7000976676386</v>
      </c>
      <c r="F36" s="821">
        <v>1391.3523061224491</v>
      </c>
      <c r="G36" s="821">
        <v>2165.1231180758018</v>
      </c>
      <c r="H36" s="821">
        <v>493.27419533527694</v>
      </c>
      <c r="I36" s="821">
        <v>2667.5897084548101</v>
      </c>
    </row>
    <row r="37" spans="1:9" s="91" customFormat="1" ht="21" customHeight="1">
      <c r="A37" s="89" t="s">
        <v>449</v>
      </c>
      <c r="B37" s="821">
        <v>36956.730963556853</v>
      </c>
      <c r="C37" s="821">
        <v>32821.761106413993</v>
      </c>
      <c r="D37" s="821">
        <v>41189.757848396497</v>
      </c>
      <c r="E37" s="821">
        <v>54495.733963556857</v>
      </c>
      <c r="F37" s="821">
        <v>40106.517870262382</v>
      </c>
      <c r="G37" s="821">
        <v>41846.453648688039</v>
      </c>
      <c r="H37" s="821">
        <v>46480.650033527701</v>
      </c>
      <c r="I37" s="821">
        <v>143364.07846209913</v>
      </c>
    </row>
    <row r="38" spans="1:9" s="91" customFormat="1" ht="21" customHeight="1">
      <c r="A38" s="89" t="s">
        <v>450</v>
      </c>
      <c r="B38" s="821">
        <v>30573.203717201166</v>
      </c>
      <c r="C38" s="821">
        <v>39691.095435860057</v>
      </c>
      <c r="D38" s="821">
        <v>40710.013739067057</v>
      </c>
      <c r="E38" s="821">
        <v>69327.967567055399</v>
      </c>
      <c r="F38" s="821">
        <v>65941.891205539359</v>
      </c>
      <c r="G38" s="821">
        <v>50695.721645772595</v>
      </c>
      <c r="H38" s="821">
        <v>59467.996871720119</v>
      </c>
      <c r="I38" s="821">
        <v>58582.258791545195</v>
      </c>
    </row>
    <row r="39" spans="1:9" s="91" customFormat="1" ht="21" customHeight="1">
      <c r="A39" s="89" t="s">
        <v>127</v>
      </c>
      <c r="B39" s="821">
        <v>38628.308711370264</v>
      </c>
      <c r="C39" s="821">
        <v>47250.040494169101</v>
      </c>
      <c r="D39" s="821">
        <v>47617.278390670552</v>
      </c>
      <c r="E39" s="821">
        <v>48439.22645335277</v>
      </c>
      <c r="F39" s="821">
        <v>38045.177899416907</v>
      </c>
      <c r="G39" s="821">
        <v>35510.028206997085</v>
      </c>
      <c r="H39" s="821">
        <v>39250.398935860059</v>
      </c>
      <c r="I39" s="821">
        <v>40096.939925655977</v>
      </c>
    </row>
    <row r="40" spans="1:9" s="91" customFormat="1" ht="21" customHeight="1">
      <c r="A40" s="89" t="s">
        <v>133</v>
      </c>
      <c r="B40" s="821">
        <v>0</v>
      </c>
      <c r="C40" s="821">
        <v>0</v>
      </c>
      <c r="D40" s="821">
        <v>0</v>
      </c>
      <c r="E40" s="821">
        <v>0</v>
      </c>
      <c r="F40" s="821">
        <v>0</v>
      </c>
      <c r="G40" s="821">
        <v>0</v>
      </c>
      <c r="H40" s="821">
        <v>0</v>
      </c>
      <c r="I40" s="821">
        <v>0</v>
      </c>
    </row>
    <row r="41" spans="1:9" s="91" customFormat="1" ht="21" customHeight="1">
      <c r="A41" s="89" t="s">
        <v>451</v>
      </c>
      <c r="B41" s="821">
        <v>3947.8753396501456</v>
      </c>
      <c r="C41" s="821">
        <v>1975.1875408163264</v>
      </c>
      <c r="D41" s="821">
        <v>1327.6643600583091</v>
      </c>
      <c r="E41" s="821">
        <v>20005.917999999998</v>
      </c>
      <c r="F41" s="821">
        <v>40453.500529154517</v>
      </c>
      <c r="G41" s="821">
        <v>71992.800580174939</v>
      </c>
      <c r="H41" s="821">
        <v>67267.275897959189</v>
      </c>
      <c r="I41" s="821">
        <v>66054.873823615169</v>
      </c>
    </row>
    <row r="42" spans="1:9" s="92" customFormat="1" ht="43.5" customHeight="1" thickBot="1">
      <c r="A42" s="514" t="s">
        <v>109</v>
      </c>
      <c r="B42" s="822">
        <v>4645.9283731778423</v>
      </c>
      <c r="C42" s="822">
        <v>4980.6305335276975</v>
      </c>
      <c r="D42" s="822">
        <v>52196.102090379005</v>
      </c>
      <c r="E42" s="822">
        <v>72758.737846938777</v>
      </c>
      <c r="F42" s="822">
        <v>25401.639253644316</v>
      </c>
      <c r="G42" s="822">
        <v>39680.542823615157</v>
      </c>
      <c r="H42" s="822">
        <v>25690.828332361518</v>
      </c>
      <c r="I42" s="822">
        <v>34266.273712827991</v>
      </c>
    </row>
    <row r="43" spans="1:9" ht="24" customHeight="1" thickTop="1" thickBot="1">
      <c r="A43" s="35" t="s">
        <v>452</v>
      </c>
      <c r="B43" s="820">
        <v>167310.40541253646</v>
      </c>
      <c r="C43" s="820">
        <v>179643.7348483965</v>
      </c>
      <c r="D43" s="820">
        <v>195482.77934985422</v>
      </c>
      <c r="E43" s="820">
        <v>225878.17119387758</v>
      </c>
      <c r="F43" s="820">
        <v>253962.13993294461</v>
      </c>
      <c r="G43" s="820">
        <v>269794.75413411076</v>
      </c>
      <c r="H43" s="820">
        <v>286787.31396793004</v>
      </c>
      <c r="I43" s="820">
        <v>298964.16742711369</v>
      </c>
    </row>
    <row r="44" spans="1:9" s="91" customFormat="1" ht="21" customHeight="1" thickTop="1">
      <c r="A44" s="89" t="s">
        <v>148</v>
      </c>
      <c r="B44" s="821">
        <v>122428.76822157434</v>
      </c>
      <c r="C44" s="821">
        <v>135197.44023323615</v>
      </c>
      <c r="D44" s="821">
        <v>147089.27551020408</v>
      </c>
      <c r="E44" s="821">
        <v>159298.17055393587</v>
      </c>
      <c r="F44" s="821">
        <v>177191.97084548103</v>
      </c>
      <c r="G44" s="821">
        <v>199608.35568513122</v>
      </c>
      <c r="H44" s="821">
        <v>203826.04227405245</v>
      </c>
      <c r="I44" s="821">
        <v>220554.79591836734</v>
      </c>
    </row>
    <row r="45" spans="1:9" s="91" customFormat="1" ht="21" customHeight="1">
      <c r="A45" s="89" t="s">
        <v>152</v>
      </c>
      <c r="B45" s="821">
        <v>0</v>
      </c>
      <c r="C45" s="821">
        <v>0</v>
      </c>
      <c r="D45" s="821">
        <v>0</v>
      </c>
      <c r="E45" s="821">
        <v>0</v>
      </c>
      <c r="F45" s="821">
        <v>0</v>
      </c>
      <c r="G45" s="821">
        <v>0</v>
      </c>
      <c r="H45" s="821">
        <v>0</v>
      </c>
      <c r="I45" s="821">
        <v>1.8486807580174929</v>
      </c>
    </row>
    <row r="46" spans="1:9" s="91" customFormat="1" ht="21" customHeight="1">
      <c r="A46" s="89" t="s">
        <v>156</v>
      </c>
      <c r="B46" s="821">
        <v>0</v>
      </c>
      <c r="C46" s="821">
        <v>0</v>
      </c>
      <c r="D46" s="821">
        <v>0</v>
      </c>
      <c r="E46" s="821">
        <v>0</v>
      </c>
      <c r="F46" s="821">
        <v>0</v>
      </c>
      <c r="G46" s="821">
        <v>0</v>
      </c>
      <c r="H46" s="821">
        <v>0</v>
      </c>
      <c r="I46" s="821">
        <v>0</v>
      </c>
    </row>
    <row r="47" spans="1:9" s="91" customFormat="1" ht="21" customHeight="1">
      <c r="A47" s="89" t="s">
        <v>453</v>
      </c>
      <c r="B47" s="821">
        <v>15917.855842565597</v>
      </c>
      <c r="C47" s="821">
        <v>18753.330628279884</v>
      </c>
      <c r="D47" s="821">
        <v>21262.625543731774</v>
      </c>
      <c r="E47" s="821">
        <v>23975.713562682216</v>
      </c>
      <c r="F47" s="821">
        <v>28236.14255102041</v>
      </c>
      <c r="G47" s="821">
        <v>33089.545772594756</v>
      </c>
      <c r="H47" s="821">
        <v>33089.546262390671</v>
      </c>
      <c r="I47" s="821">
        <v>38076.718806122444</v>
      </c>
    </row>
    <row r="48" spans="1:9" s="91" customFormat="1" ht="21" customHeight="1">
      <c r="A48" s="89" t="s">
        <v>164</v>
      </c>
      <c r="B48" s="821">
        <v>28963.781348396504</v>
      </c>
      <c r="C48" s="821">
        <v>25692.963986880462</v>
      </c>
      <c r="D48" s="821">
        <v>27130.878295918366</v>
      </c>
      <c r="E48" s="821">
        <v>42604.287077259483</v>
      </c>
      <c r="F48" s="821">
        <v>48534.026536443154</v>
      </c>
      <c r="G48" s="821">
        <v>37096.852676384842</v>
      </c>
      <c r="H48" s="821">
        <v>49871.725431486877</v>
      </c>
      <c r="I48" s="821">
        <v>40330.804021865886</v>
      </c>
    </row>
    <row r="49" spans="1:9" s="91" customFormat="1" ht="21" customHeight="1">
      <c r="A49" s="513" t="s">
        <v>454</v>
      </c>
      <c r="B49" s="821">
        <v>609.03790087463562</v>
      </c>
      <c r="C49" s="821">
        <v>600</v>
      </c>
      <c r="D49" s="821">
        <v>0</v>
      </c>
      <c r="E49" s="821">
        <v>0</v>
      </c>
      <c r="F49" s="821">
        <v>0</v>
      </c>
      <c r="G49" s="821">
        <v>4217.6870787172011</v>
      </c>
      <c r="H49" s="821">
        <v>0</v>
      </c>
      <c r="I49" s="821">
        <v>4217.6870787172011</v>
      </c>
    </row>
    <row r="50" spans="1:9" s="92" customFormat="1" ht="40.5" customHeight="1" thickBot="1">
      <c r="A50" s="515" t="s">
        <v>455</v>
      </c>
      <c r="B50" s="822">
        <v>28354.743447521869</v>
      </c>
      <c r="C50" s="822">
        <v>25092.963986880462</v>
      </c>
      <c r="D50" s="822">
        <v>27130.878295918366</v>
      </c>
      <c r="E50" s="822">
        <v>42604.287077259483</v>
      </c>
      <c r="F50" s="822">
        <v>48534.026536443154</v>
      </c>
      <c r="G50" s="822">
        <v>32879.165597667641</v>
      </c>
      <c r="H50" s="822">
        <v>49871.725431486877</v>
      </c>
      <c r="I50" s="822">
        <v>36113.116943148685</v>
      </c>
    </row>
    <row r="51" spans="1:9" ht="24" customHeight="1" thickTop="1" thickBot="1">
      <c r="A51" s="35" t="s">
        <v>456</v>
      </c>
      <c r="B51" s="820">
        <v>1531194.6533965014</v>
      </c>
      <c r="C51" s="820">
        <v>1832157.7961807579</v>
      </c>
      <c r="D51" s="820">
        <v>1950358.3093425655</v>
      </c>
      <c r="E51" s="820">
        <v>2383336.1613688045</v>
      </c>
      <c r="F51" s="820">
        <v>2436196.4862507288</v>
      </c>
      <c r="G51" s="820">
        <v>2571151.2543673469</v>
      </c>
      <c r="H51" s="820">
        <v>2673526.0322084548</v>
      </c>
      <c r="I51" s="820">
        <v>2901921.9087609327</v>
      </c>
    </row>
    <row r="52" spans="1:9" s="91" customFormat="1" ht="24" customHeight="1" thickTop="1">
      <c r="A52" s="89" t="s">
        <v>457</v>
      </c>
      <c r="B52" s="821">
        <v>295727.44401020411</v>
      </c>
      <c r="C52" s="821">
        <v>413925.51659037895</v>
      </c>
      <c r="D52" s="821">
        <v>510694.98824198253</v>
      </c>
      <c r="E52" s="821">
        <v>665293.94837755105</v>
      </c>
      <c r="F52" s="821">
        <v>856247.44605830905</v>
      </c>
      <c r="G52" s="821">
        <v>951504.96160495619</v>
      </c>
      <c r="H52" s="821">
        <v>1036675.4949212827</v>
      </c>
      <c r="I52" s="821">
        <v>961641.45099999988</v>
      </c>
    </row>
    <row r="53" spans="1:9" s="92" customFormat="1" ht="21" customHeight="1">
      <c r="A53" s="515" t="s">
        <v>458</v>
      </c>
      <c r="B53" s="822">
        <v>44809.359406705538</v>
      </c>
      <c r="C53" s="822">
        <v>37708.856172011663</v>
      </c>
      <c r="D53" s="822">
        <v>35166.163516034983</v>
      </c>
      <c r="E53" s="822">
        <v>42491.718895043734</v>
      </c>
      <c r="F53" s="822">
        <v>43195.637507288629</v>
      </c>
      <c r="G53" s="822">
        <v>43165.562934402333</v>
      </c>
      <c r="H53" s="822">
        <v>40099.307371720119</v>
      </c>
      <c r="I53" s="822">
        <v>26731.597705539356</v>
      </c>
    </row>
    <row r="54" spans="1:9" s="92" customFormat="1" ht="21" customHeight="1">
      <c r="A54" s="515" t="s">
        <v>459</v>
      </c>
      <c r="B54" s="822">
        <v>226088.64152478133</v>
      </c>
      <c r="C54" s="822">
        <v>352663.19430903788</v>
      </c>
      <c r="D54" s="822">
        <v>449673.68423906702</v>
      </c>
      <c r="E54" s="822">
        <v>595867.9201895044</v>
      </c>
      <c r="F54" s="822">
        <v>777614.44916909619</v>
      </c>
      <c r="G54" s="822">
        <v>876263.06170553947</v>
      </c>
      <c r="H54" s="822">
        <v>958141.214223032</v>
      </c>
      <c r="I54" s="822">
        <v>898743.09682653053</v>
      </c>
    </row>
    <row r="55" spans="1:9" s="92" customFormat="1" ht="21" customHeight="1">
      <c r="A55" s="515" t="s">
        <v>460</v>
      </c>
      <c r="B55" s="822">
        <v>0</v>
      </c>
      <c r="C55" s="822">
        <v>0</v>
      </c>
      <c r="D55" s="822">
        <v>0</v>
      </c>
      <c r="E55" s="822">
        <v>0</v>
      </c>
      <c r="F55" s="822">
        <v>0</v>
      </c>
      <c r="G55" s="822">
        <v>0</v>
      </c>
      <c r="H55" s="822">
        <v>0</v>
      </c>
      <c r="I55" s="822">
        <v>0</v>
      </c>
    </row>
    <row r="56" spans="1:9" s="92" customFormat="1" ht="21" customHeight="1">
      <c r="A56" s="515" t="s">
        <v>461</v>
      </c>
      <c r="B56" s="822">
        <v>23562.254157434407</v>
      </c>
      <c r="C56" s="822">
        <v>22623.47102040816</v>
      </c>
      <c r="D56" s="822">
        <v>25520.023868804667</v>
      </c>
      <c r="E56" s="822">
        <v>26466.174345481049</v>
      </c>
      <c r="F56" s="822">
        <v>35095.814192419828</v>
      </c>
      <c r="G56" s="822">
        <v>31754.791775510206</v>
      </c>
      <c r="H56" s="822">
        <v>38113.42813702624</v>
      </c>
      <c r="I56" s="822">
        <v>35845.211278425653</v>
      </c>
    </row>
    <row r="57" spans="1:9" s="92" customFormat="1" ht="21" customHeight="1">
      <c r="A57" s="515" t="s">
        <v>462</v>
      </c>
      <c r="B57" s="822">
        <v>1267.1889212827987</v>
      </c>
      <c r="C57" s="822">
        <v>929.99508892128279</v>
      </c>
      <c r="D57" s="822">
        <v>335.11661807580174</v>
      </c>
      <c r="E57" s="822">
        <v>468.13494752186591</v>
      </c>
      <c r="F57" s="822">
        <v>341.54518950437318</v>
      </c>
      <c r="G57" s="822">
        <v>321.54518950437318</v>
      </c>
      <c r="H57" s="822">
        <v>321.54518950437318</v>
      </c>
      <c r="I57" s="822">
        <v>321.54518950437318</v>
      </c>
    </row>
    <row r="58" spans="1:9" s="92" customFormat="1" ht="18.75" thickBot="1">
      <c r="A58" s="514" t="s">
        <v>463</v>
      </c>
      <c r="B58" s="822">
        <v>2374030.319909621</v>
      </c>
      <c r="C58" s="822">
        <v>2747469.7512988336</v>
      </c>
      <c r="D58" s="822">
        <v>3093232.6483556856</v>
      </c>
      <c r="E58" s="822">
        <v>3648937.0618032073</v>
      </c>
      <c r="F58" s="822">
        <v>4253128.9280728865</v>
      </c>
      <c r="G58" s="822">
        <v>4492674.8805481046</v>
      </c>
      <c r="H58" s="822">
        <v>4604265.2110626828</v>
      </c>
      <c r="I58" s="822">
        <v>5138009.0930539351</v>
      </c>
    </row>
    <row r="59" spans="1:9" ht="31.5" customHeight="1" thickTop="1" thickBot="1">
      <c r="A59" s="516" t="s">
        <v>464</v>
      </c>
      <c r="B59" s="820"/>
      <c r="C59" s="820"/>
      <c r="D59" s="820"/>
      <c r="E59" s="820"/>
      <c r="F59" s="820"/>
      <c r="G59" s="820"/>
      <c r="H59" s="820"/>
      <c r="I59" s="820"/>
    </row>
    <row r="60" spans="1:9" ht="30" customHeight="1" thickTop="1">
      <c r="A60" s="38" t="s">
        <v>465</v>
      </c>
      <c r="B60" s="823">
        <v>56278.266051020408</v>
      </c>
      <c r="C60" s="823">
        <v>77704.385113702621</v>
      </c>
      <c r="D60" s="823">
        <v>88077.245784256564</v>
      </c>
      <c r="E60" s="823">
        <v>111902.79241253645</v>
      </c>
      <c r="F60" s="823">
        <v>126715.72465451896</v>
      </c>
      <c r="G60" s="823">
        <v>117796.66371865889</v>
      </c>
      <c r="H60" s="823">
        <v>142878.23611516034</v>
      </c>
      <c r="I60" s="823">
        <v>131953.4468586006</v>
      </c>
    </row>
    <row r="61" spans="1:9" ht="21" customHeight="1">
      <c r="A61" s="40" t="s">
        <v>466</v>
      </c>
      <c r="B61" s="823">
        <v>-13350.960593294461</v>
      </c>
      <c r="C61" s="823">
        <v>-15379.699620991254</v>
      </c>
      <c r="D61" s="823">
        <v>-15792.968513119533</v>
      </c>
      <c r="E61" s="823">
        <v>-16907.880246355686</v>
      </c>
      <c r="F61" s="823">
        <v>-20452.752672011662</v>
      </c>
      <c r="G61" s="823">
        <v>-20529.688456268224</v>
      </c>
      <c r="H61" s="823">
        <v>-25237.941418367347</v>
      </c>
      <c r="I61" s="823">
        <v>-26193.359483965018</v>
      </c>
    </row>
    <row r="62" spans="1:9" ht="21.75" customHeight="1">
      <c r="A62" s="517" t="s">
        <v>467</v>
      </c>
      <c r="B62" s="823">
        <v>42927.305457725946</v>
      </c>
      <c r="C62" s="823">
        <v>62324.685492711367</v>
      </c>
      <c r="D62" s="823">
        <v>72284.27727113702</v>
      </c>
      <c r="E62" s="823">
        <v>94994.912166180773</v>
      </c>
      <c r="F62" s="823">
        <v>106262.97198250728</v>
      </c>
      <c r="G62" s="823">
        <v>97266.975262390653</v>
      </c>
      <c r="H62" s="823">
        <v>117640.294696793</v>
      </c>
      <c r="I62" s="823">
        <v>105760.08737463556</v>
      </c>
    </row>
    <row r="63" spans="1:9">
      <c r="A63" s="38" t="s">
        <v>468</v>
      </c>
      <c r="B63" s="823">
        <v>57816.68314868804</v>
      </c>
      <c r="C63" s="823">
        <v>67508.639288629725</v>
      </c>
      <c r="D63" s="823">
        <v>59385.781631195336</v>
      </c>
      <c r="E63" s="823">
        <v>74652.826846938769</v>
      </c>
      <c r="F63" s="823">
        <v>75424.195922740517</v>
      </c>
      <c r="G63" s="823">
        <v>88829.494071428591</v>
      </c>
      <c r="H63" s="823">
        <v>121509.80944897961</v>
      </c>
      <c r="I63" s="823">
        <v>96901.288323615154</v>
      </c>
    </row>
    <row r="64" spans="1:9">
      <c r="A64" s="40" t="s">
        <v>469</v>
      </c>
      <c r="B64" s="823">
        <v>-10285.114685131195</v>
      </c>
      <c r="C64" s="823">
        <v>-22626.888532069974</v>
      </c>
      <c r="D64" s="823">
        <v>-12453.436565597667</v>
      </c>
      <c r="E64" s="823">
        <v>-10123.477491253645</v>
      </c>
      <c r="F64" s="823">
        <v>-23927.673776967935</v>
      </c>
      <c r="G64" s="823">
        <v>-48114.81810495627</v>
      </c>
      <c r="H64" s="823">
        <v>-62054.031094752187</v>
      </c>
      <c r="I64" s="823">
        <v>-46787.825600583092</v>
      </c>
    </row>
    <row r="65" spans="1:9">
      <c r="A65" s="39" t="s">
        <v>470</v>
      </c>
      <c r="B65" s="823">
        <v>90458.873921282808</v>
      </c>
      <c r="C65" s="823">
        <v>107206.43624927114</v>
      </c>
      <c r="D65" s="823">
        <v>119216.6223367347</v>
      </c>
      <c r="E65" s="823">
        <v>159524.26152186588</v>
      </c>
      <c r="F65" s="823">
        <v>157759.49412827988</v>
      </c>
      <c r="G65" s="823">
        <v>137981.65122886296</v>
      </c>
      <c r="H65" s="823">
        <v>177096.07305102042</v>
      </c>
      <c r="I65" s="823">
        <v>155873.55009766764</v>
      </c>
    </row>
    <row r="66" spans="1:9">
      <c r="A66" s="38" t="s">
        <v>471</v>
      </c>
      <c r="B66" s="823">
        <v>30454.803256559768</v>
      </c>
      <c r="C66" s="823">
        <v>30159.057995626823</v>
      </c>
      <c r="D66" s="823">
        <v>30923.424865889214</v>
      </c>
      <c r="E66" s="823">
        <v>37838.15422303207</v>
      </c>
      <c r="F66" s="823">
        <v>50640.402629737611</v>
      </c>
      <c r="G66" s="823">
        <v>31151.015144314868</v>
      </c>
      <c r="H66" s="823">
        <v>36583.471112244901</v>
      </c>
      <c r="I66" s="823">
        <v>31852.498330903789</v>
      </c>
    </row>
    <row r="67" spans="1:9">
      <c r="A67" s="38" t="s">
        <v>472</v>
      </c>
      <c r="B67" s="823">
        <v>-34536.826351311953</v>
      </c>
      <c r="C67" s="823">
        <v>-33961.534768221572</v>
      </c>
      <c r="D67" s="823">
        <v>-40259.06663265307</v>
      </c>
      <c r="E67" s="823">
        <v>-49604.46816909621</v>
      </c>
      <c r="F67" s="823">
        <v>-54862.890775510205</v>
      </c>
      <c r="G67" s="823">
        <v>-47760.770978134118</v>
      </c>
      <c r="H67" s="823">
        <v>-56336.307069970848</v>
      </c>
      <c r="I67" s="823">
        <v>-52080.607791545182</v>
      </c>
    </row>
    <row r="68" spans="1:9">
      <c r="A68" s="517" t="s">
        <v>473</v>
      </c>
      <c r="B68" s="823">
        <v>86376.850826530615</v>
      </c>
      <c r="C68" s="823">
        <v>103403.95947667638</v>
      </c>
      <c r="D68" s="823">
        <v>109880.98056997085</v>
      </c>
      <c r="E68" s="823">
        <v>147757.94757580175</v>
      </c>
      <c r="F68" s="823">
        <v>153537.00598250728</v>
      </c>
      <c r="G68" s="823">
        <v>121371.89539504371</v>
      </c>
      <c r="H68" s="823">
        <v>157343.23709329445</v>
      </c>
      <c r="I68" s="823">
        <v>135645.44063702624</v>
      </c>
    </row>
    <row r="69" spans="1:9">
      <c r="A69" s="40" t="s">
        <v>474</v>
      </c>
      <c r="B69" s="823">
        <v>-50741.07369825073</v>
      </c>
      <c r="C69" s="823">
        <v>-66453.459800291545</v>
      </c>
      <c r="D69" s="823">
        <v>-76000.817447521869</v>
      </c>
      <c r="E69" s="823">
        <v>-83533.226733236152</v>
      </c>
      <c r="F69" s="823">
        <v>-91122.20233090379</v>
      </c>
      <c r="G69" s="823">
        <v>-73267.495311953346</v>
      </c>
      <c r="H69" s="823">
        <v>-88903.954103498545</v>
      </c>
      <c r="I69" s="823">
        <v>-80266.595230320687</v>
      </c>
    </row>
    <row r="70" spans="1:9">
      <c r="A70" s="39" t="s">
        <v>475</v>
      </c>
      <c r="B70" s="823">
        <v>35635.777128279879</v>
      </c>
      <c r="C70" s="823">
        <v>36950.499676384839</v>
      </c>
      <c r="D70" s="823">
        <v>33880.163122448983</v>
      </c>
      <c r="E70" s="823">
        <v>64224.720842565606</v>
      </c>
      <c r="F70" s="823">
        <v>62414.803651603499</v>
      </c>
      <c r="G70" s="823">
        <v>48104.400083090375</v>
      </c>
      <c r="H70" s="823">
        <v>68439.282989795916</v>
      </c>
      <c r="I70" s="823">
        <v>55378.845406705543</v>
      </c>
    </row>
    <row r="71" spans="1:9">
      <c r="A71" s="39" t="s">
        <v>476</v>
      </c>
      <c r="B71" s="823">
        <v>-7074.2332390670563</v>
      </c>
      <c r="C71" s="823">
        <v>2530.9037317784259</v>
      </c>
      <c r="D71" s="823">
        <v>-1016.0577317784256</v>
      </c>
      <c r="E71" s="823">
        <v>-4626.4317784256564</v>
      </c>
      <c r="F71" s="823">
        <v>-5279.5914416909618</v>
      </c>
      <c r="G71" s="823">
        <v>841.12165306122449</v>
      </c>
      <c r="H71" s="823">
        <v>-2260.162470845481</v>
      </c>
      <c r="I71" s="823">
        <v>17817.67332653061</v>
      </c>
    </row>
    <row r="72" spans="1:9">
      <c r="A72" s="40" t="s">
        <v>477</v>
      </c>
      <c r="B72" s="823">
        <v>-8858.2047827988354</v>
      </c>
      <c r="C72" s="823">
        <v>2398.9531195335276</v>
      </c>
      <c r="D72" s="823">
        <v>-1073.8829198250728</v>
      </c>
      <c r="E72" s="823">
        <v>-4702.4049329446061</v>
      </c>
      <c r="F72" s="823">
        <v>-5279.7141720116624</v>
      </c>
      <c r="G72" s="823">
        <v>819.95495481049556</v>
      </c>
      <c r="H72" s="823">
        <v>-2282.0721064139943</v>
      </c>
      <c r="I72" s="823">
        <v>17814.583215743438</v>
      </c>
    </row>
    <row r="73" spans="1:9">
      <c r="A73" s="40" t="s">
        <v>478</v>
      </c>
      <c r="B73" s="823">
        <v>1783.9715437317784</v>
      </c>
      <c r="C73" s="823">
        <v>131.95061224489797</v>
      </c>
      <c r="D73" s="823">
        <v>57.825188046647227</v>
      </c>
      <c r="E73" s="823">
        <v>75.973154518950437</v>
      </c>
      <c r="F73" s="823">
        <v>0.12273032069970845</v>
      </c>
      <c r="G73" s="823">
        <v>21.16669825072886</v>
      </c>
      <c r="H73" s="823">
        <v>21.909635568513121</v>
      </c>
      <c r="I73" s="823">
        <v>3.0901107871720117</v>
      </c>
    </row>
    <row r="74" spans="1:9">
      <c r="A74" s="517" t="s">
        <v>479</v>
      </c>
      <c r="B74" s="823">
        <v>6539.5718921282796</v>
      </c>
      <c r="C74" s="823">
        <v>-2933.2581924198253</v>
      </c>
      <c r="D74" s="823">
        <v>1040.2835670553936</v>
      </c>
      <c r="E74" s="823">
        <v>4688.0436559766767</v>
      </c>
      <c r="F74" s="823">
        <v>5348.6373396501458</v>
      </c>
      <c r="G74" s="823">
        <v>-820.0011268221574</v>
      </c>
      <c r="H74" s="823">
        <v>2321.7929154518952</v>
      </c>
      <c r="I74" s="823">
        <v>-17796.413142857142</v>
      </c>
    </row>
    <row r="75" spans="1:9">
      <c r="A75" s="517" t="s">
        <v>1502</v>
      </c>
      <c r="B75" s="823">
        <v>8453.9712040816321</v>
      </c>
      <c r="C75" s="823">
        <v>-2813.3925174927112</v>
      </c>
      <c r="D75" s="823">
        <v>1070.2772900874636</v>
      </c>
      <c r="E75" s="823">
        <v>4709.3704358600589</v>
      </c>
      <c r="F75" s="823">
        <v>5362.0591865889219</v>
      </c>
      <c r="G75" s="823">
        <v>-810.06948688046646</v>
      </c>
      <c r="H75" s="823">
        <v>2333.7382405247813</v>
      </c>
      <c r="I75" s="823">
        <v>-17787.954702623909</v>
      </c>
    </row>
    <row r="76" spans="1:9">
      <c r="A76" s="40" t="s">
        <v>480</v>
      </c>
      <c r="B76" s="823">
        <v>-1914.3993119533527</v>
      </c>
      <c r="C76" s="823">
        <v>-119.86567492711372</v>
      </c>
      <c r="D76" s="823">
        <v>-29.993723032069973</v>
      </c>
      <c r="E76" s="823">
        <v>-21.326779883381921</v>
      </c>
      <c r="F76" s="823">
        <v>-13.421846938775509</v>
      </c>
      <c r="G76" s="823">
        <v>-9.9316399416909622</v>
      </c>
      <c r="H76" s="823">
        <v>-11.945325072886297</v>
      </c>
      <c r="I76" s="823">
        <v>-8.4584402332361517</v>
      </c>
    </row>
    <row r="77" spans="1:9">
      <c r="A77" s="517" t="s">
        <v>481</v>
      </c>
      <c r="B77" s="823">
        <v>35101.115781341105</v>
      </c>
      <c r="C77" s="823">
        <v>36548.14521574344</v>
      </c>
      <c r="D77" s="823">
        <v>33904.388957725947</v>
      </c>
      <c r="E77" s="823">
        <v>64286.332720116618</v>
      </c>
      <c r="F77" s="823">
        <v>62483.849549562685</v>
      </c>
      <c r="G77" s="823">
        <v>48125.52060932944</v>
      </c>
      <c r="H77" s="823">
        <v>68500.913434402333</v>
      </c>
      <c r="I77" s="823">
        <v>55400.105590379011</v>
      </c>
    </row>
    <row r="78" spans="1:9">
      <c r="A78" s="38" t="s">
        <v>482</v>
      </c>
      <c r="B78" s="823">
        <v>0</v>
      </c>
      <c r="C78" s="823">
        <v>0.41978134110787169</v>
      </c>
      <c r="D78" s="823">
        <v>3746.3879620991256</v>
      </c>
      <c r="E78" s="823">
        <v>33.163746355685127</v>
      </c>
      <c r="F78" s="823">
        <v>12.730367346938776</v>
      </c>
      <c r="G78" s="823">
        <v>-33.479478134110785</v>
      </c>
      <c r="H78" s="823">
        <v>-1.521039358600583</v>
      </c>
      <c r="I78" s="823">
        <v>144.92796647230321</v>
      </c>
    </row>
    <row r="79" spans="1:9">
      <c r="A79" s="39" t="s">
        <v>483</v>
      </c>
      <c r="B79" s="823">
        <v>35101.115781341105</v>
      </c>
      <c r="C79" s="823">
        <v>36548.564997084548</v>
      </c>
      <c r="D79" s="823">
        <v>37650.776919825068</v>
      </c>
      <c r="E79" s="823">
        <v>64319.496466472301</v>
      </c>
      <c r="F79" s="823">
        <v>62496.579916909621</v>
      </c>
      <c r="G79" s="823">
        <v>48092.041131195336</v>
      </c>
      <c r="H79" s="823">
        <v>68499.392395043731</v>
      </c>
      <c r="I79" s="823">
        <v>55545.033556851311</v>
      </c>
    </row>
    <row r="80" spans="1:9">
      <c r="A80" s="38" t="s">
        <v>484</v>
      </c>
      <c r="B80" s="823">
        <v>-27.157756559766764</v>
      </c>
      <c r="C80" s="823">
        <v>-51.161943148688046</v>
      </c>
      <c r="D80" s="823">
        <v>568.13898542274046</v>
      </c>
      <c r="E80" s="823">
        <v>18.727928571428571</v>
      </c>
      <c r="F80" s="823">
        <v>277.55813556851314</v>
      </c>
      <c r="G80" s="823">
        <v>227.77986005830905</v>
      </c>
      <c r="H80" s="823">
        <v>246.35869241982508</v>
      </c>
      <c r="I80" s="823">
        <v>325.00379446064142</v>
      </c>
    </row>
    <row r="81" spans="1:9" ht="21" customHeight="1">
      <c r="A81" s="517" t="s">
        <v>485</v>
      </c>
      <c r="B81" s="823">
        <v>35073.958024781343</v>
      </c>
      <c r="C81" s="823">
        <v>36497.403053935857</v>
      </c>
      <c r="D81" s="823">
        <v>38218.915905247813</v>
      </c>
      <c r="E81" s="823">
        <v>64338.224395043733</v>
      </c>
      <c r="F81" s="823">
        <v>62774.138052478134</v>
      </c>
      <c r="G81" s="823">
        <v>48319.820991253648</v>
      </c>
      <c r="H81" s="823">
        <v>68745.751087463548</v>
      </c>
      <c r="I81" s="823">
        <v>55870.037351311956</v>
      </c>
    </row>
    <row r="82" spans="1:9" ht="21" customHeight="1">
      <c r="A82" s="38" t="s">
        <v>486</v>
      </c>
      <c r="B82" s="823">
        <v>0</v>
      </c>
      <c r="C82" s="823">
        <v>0</v>
      </c>
      <c r="D82" s="823">
        <v>0</v>
      </c>
      <c r="E82" s="823">
        <v>0</v>
      </c>
      <c r="F82" s="823">
        <v>0</v>
      </c>
      <c r="G82" s="823">
        <v>0</v>
      </c>
      <c r="H82" s="823">
        <v>0</v>
      </c>
      <c r="I82" s="823">
        <v>0</v>
      </c>
    </row>
    <row r="83" spans="1:9" ht="21" customHeight="1">
      <c r="A83" s="517" t="s">
        <v>487</v>
      </c>
      <c r="B83" s="823">
        <v>35073.958024781343</v>
      </c>
      <c r="C83" s="823">
        <v>36497.403053935857</v>
      </c>
      <c r="D83" s="823">
        <v>38218.915905247813</v>
      </c>
      <c r="E83" s="823">
        <v>64338.224395043733</v>
      </c>
      <c r="F83" s="823">
        <v>62774.138052478134</v>
      </c>
      <c r="G83" s="823">
        <v>48319.820991253648</v>
      </c>
      <c r="H83" s="823">
        <v>68745.751087463548</v>
      </c>
      <c r="I83" s="823">
        <v>55870.037351311956</v>
      </c>
    </row>
    <row r="84" spans="1:9" ht="18" customHeight="1" thickBot="1">
      <c r="A84" s="38" t="s">
        <v>488</v>
      </c>
      <c r="B84" s="823">
        <v>-6719.2145772594749</v>
      </c>
      <c r="C84" s="823">
        <v>-11404.439067055395</v>
      </c>
      <c r="D84" s="823">
        <v>-11088.037609329445</v>
      </c>
      <c r="E84" s="823">
        <v>-21733.937317784257</v>
      </c>
      <c r="F84" s="823">
        <v>-14240.111516034984</v>
      </c>
      <c r="G84" s="823">
        <v>-15440.655393586005</v>
      </c>
      <c r="H84" s="823">
        <v>-18874.025655976679</v>
      </c>
      <c r="I84" s="823">
        <v>-19756.920408163263</v>
      </c>
    </row>
    <row r="85" spans="1:9" ht="24" customHeight="1" thickTop="1" thickBot="1">
      <c r="A85" s="35" t="s">
        <v>489</v>
      </c>
      <c r="B85" s="820">
        <v>28354.743447521869</v>
      </c>
      <c r="C85" s="820">
        <v>25092.963986880462</v>
      </c>
      <c r="D85" s="820">
        <v>27130.878295918366</v>
      </c>
      <c r="E85" s="820">
        <v>42604.287077259483</v>
      </c>
      <c r="F85" s="820">
        <v>48534.026536443154</v>
      </c>
      <c r="G85" s="820">
        <v>32879.165597667641</v>
      </c>
      <c r="H85" s="820">
        <v>49871.725431486877</v>
      </c>
      <c r="I85" s="820">
        <v>36113.116943148685</v>
      </c>
    </row>
    <row r="86" spans="1:9" ht="15" customHeight="1" thickTop="1" thickBot="1">
      <c r="A86" s="518"/>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showGridLines="0" zoomScale="50" workbookViewId="0">
      <selection sqref="A1:I1"/>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1512</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34.5"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966"/>
      <c r="C7" s="966"/>
      <c r="D7" s="966"/>
      <c r="E7" s="966"/>
      <c r="F7" s="966"/>
      <c r="G7" s="966"/>
      <c r="H7" s="966"/>
      <c r="I7" s="966"/>
    </row>
    <row r="8" spans="1:9" ht="24" customHeight="1" thickTop="1" thickBot="1">
      <c r="A8" s="35" t="s">
        <v>427</v>
      </c>
      <c r="B8" s="820">
        <v>1200967.1348804664</v>
      </c>
      <c r="C8" s="820">
        <v>1419501.2109271137</v>
      </c>
      <c r="D8" s="820">
        <v>1688551.9868790088</v>
      </c>
      <c r="E8" s="820">
        <v>1761205.6749096208</v>
      </c>
      <c r="F8" s="820">
        <v>2129149.7544329446</v>
      </c>
      <c r="G8" s="820">
        <v>2252852.8565247813</v>
      </c>
      <c r="H8" s="820">
        <v>2381931.4390087463</v>
      </c>
      <c r="I8" s="820">
        <v>2734750.3039300288</v>
      </c>
    </row>
    <row r="9" spans="1:9" s="91" customFormat="1" ht="21" customHeight="1" thickTop="1">
      <c r="A9" s="89" t="s">
        <v>8</v>
      </c>
      <c r="B9" s="821">
        <v>208611.02870845483</v>
      </c>
      <c r="C9" s="821">
        <v>212806.74690233235</v>
      </c>
      <c r="D9" s="821">
        <v>289624.2419650146</v>
      </c>
      <c r="E9" s="821">
        <v>204137.00413556848</v>
      </c>
      <c r="F9" s="821">
        <v>378059.60622303211</v>
      </c>
      <c r="G9" s="821">
        <v>307442.34098396503</v>
      </c>
      <c r="H9" s="821">
        <v>400008.8696632653</v>
      </c>
      <c r="I9" s="821">
        <v>354283.35286443151</v>
      </c>
    </row>
    <row r="10" spans="1:9" s="91" customFormat="1" ht="21" customHeight="1">
      <c r="A10" s="89" t="s">
        <v>17</v>
      </c>
      <c r="B10" s="821">
        <v>209628.41791253648</v>
      </c>
      <c r="C10" s="821">
        <v>288535.10877988336</v>
      </c>
      <c r="D10" s="821">
        <v>320465.30512536445</v>
      </c>
      <c r="E10" s="821">
        <v>377794.93681486882</v>
      </c>
      <c r="F10" s="821">
        <v>362132.14532215742</v>
      </c>
      <c r="G10" s="821">
        <v>378731.91962390672</v>
      </c>
      <c r="H10" s="821">
        <v>357848.23786005826</v>
      </c>
      <c r="I10" s="821">
        <v>426680.76173469389</v>
      </c>
    </row>
    <row r="11" spans="1:9" s="91" customFormat="1" ht="21" customHeight="1">
      <c r="A11" s="89" t="s">
        <v>26</v>
      </c>
      <c r="B11" s="821">
        <v>744999.1371253645</v>
      </c>
      <c r="C11" s="821">
        <v>886976.00768367341</v>
      </c>
      <c r="D11" s="821">
        <v>1045452.7901559767</v>
      </c>
      <c r="E11" s="821">
        <v>1149805.6087667639</v>
      </c>
      <c r="F11" s="821">
        <v>1348469.1664067053</v>
      </c>
      <c r="G11" s="821">
        <v>1540393.5637011663</v>
      </c>
      <c r="H11" s="821">
        <v>1594474.1471297375</v>
      </c>
      <c r="I11" s="821">
        <v>1867551.1528848398</v>
      </c>
    </row>
    <row r="12" spans="1:9" s="91" customFormat="1" ht="21" customHeight="1">
      <c r="A12" s="513" t="s">
        <v>428</v>
      </c>
      <c r="B12" s="821">
        <v>748918.93450291548</v>
      </c>
      <c r="C12" s="821">
        <v>889651.66639941686</v>
      </c>
      <c r="D12" s="821">
        <v>1051862.6482725947</v>
      </c>
      <c r="E12" s="821">
        <v>1156703.5596399417</v>
      </c>
      <c r="F12" s="821">
        <v>1354170.2609941692</v>
      </c>
      <c r="G12" s="821">
        <v>1543430.5507186588</v>
      </c>
      <c r="H12" s="821">
        <v>1596776.8583629739</v>
      </c>
      <c r="I12" s="821">
        <v>1865924.8849139942</v>
      </c>
    </row>
    <row r="13" spans="1:9" s="91" customFormat="1" ht="21" customHeight="1">
      <c r="A13" s="513" t="s">
        <v>429</v>
      </c>
      <c r="B13" s="821">
        <v>744786.19746793003</v>
      </c>
      <c r="C13" s="821">
        <v>883786.59156413993</v>
      </c>
      <c r="D13" s="821">
        <v>1047729.5247376093</v>
      </c>
      <c r="E13" s="821">
        <v>1149707.3438921284</v>
      </c>
      <c r="F13" s="821">
        <v>1347969.4038206995</v>
      </c>
      <c r="G13" s="821">
        <v>1536201.655781341</v>
      </c>
      <c r="H13" s="821">
        <v>1588933.185377551</v>
      </c>
      <c r="I13" s="821">
        <v>1857924.0928061225</v>
      </c>
    </row>
    <row r="14" spans="1:9" s="91" customFormat="1" ht="21" customHeight="1">
      <c r="A14" s="513" t="s">
        <v>430</v>
      </c>
      <c r="B14" s="821">
        <v>4132.7370349854227</v>
      </c>
      <c r="C14" s="821">
        <v>5865.074835276967</v>
      </c>
      <c r="D14" s="821">
        <v>4133.1235349854223</v>
      </c>
      <c r="E14" s="821">
        <v>6996.2157478134113</v>
      </c>
      <c r="F14" s="821">
        <v>6200.8571734693878</v>
      </c>
      <c r="G14" s="821">
        <v>7228.8949373177848</v>
      </c>
      <c r="H14" s="821">
        <v>7843.6729854227406</v>
      </c>
      <c r="I14" s="821">
        <v>8000.79210787172</v>
      </c>
    </row>
    <row r="15" spans="1:9" s="91" customFormat="1" ht="21" customHeight="1">
      <c r="A15" s="513" t="s">
        <v>431</v>
      </c>
      <c r="B15" s="821">
        <v>3132.7080481049566</v>
      </c>
      <c r="C15" s="821">
        <v>3058.820425655977</v>
      </c>
      <c r="D15" s="821">
        <v>7200.7636690962108</v>
      </c>
      <c r="E15" s="821">
        <v>7286.5577201166179</v>
      </c>
      <c r="F15" s="821">
        <v>7270.9006574344012</v>
      </c>
      <c r="G15" s="821">
        <v>11432.305626822157</v>
      </c>
      <c r="H15" s="821">
        <v>12344.874352769681</v>
      </c>
      <c r="I15" s="821">
        <v>18625.872827988336</v>
      </c>
    </row>
    <row r="16" spans="1:9" s="91" customFormat="1" ht="21" customHeight="1">
      <c r="A16" s="513" t="s">
        <v>432</v>
      </c>
      <c r="B16" s="821">
        <v>2911.7100772594749</v>
      </c>
      <c r="C16" s="821">
        <v>3015.5693906705537</v>
      </c>
      <c r="D16" s="821">
        <v>5958.1812944606409</v>
      </c>
      <c r="E16" s="821">
        <v>6991.9955335276964</v>
      </c>
      <c r="F16" s="821">
        <v>7180.8618586005832</v>
      </c>
      <c r="G16" s="821">
        <v>10440.276669096211</v>
      </c>
      <c r="H16" s="821">
        <v>11163.854763848396</v>
      </c>
      <c r="I16" s="821">
        <v>17002.450915451896</v>
      </c>
    </row>
    <row r="17" spans="1:9" s="91" customFormat="1" ht="21" customHeight="1">
      <c r="A17" s="513" t="s">
        <v>433</v>
      </c>
      <c r="B17" s="821">
        <v>220.99797084548106</v>
      </c>
      <c r="C17" s="821">
        <v>43.251034985422734</v>
      </c>
      <c r="D17" s="821">
        <v>1242.5823746355684</v>
      </c>
      <c r="E17" s="821">
        <v>294.56218658892129</v>
      </c>
      <c r="F17" s="821">
        <v>90.038798833819243</v>
      </c>
      <c r="G17" s="821">
        <v>992.02895772594752</v>
      </c>
      <c r="H17" s="821">
        <v>1181.0195889212828</v>
      </c>
      <c r="I17" s="821">
        <v>1623.4219125364432</v>
      </c>
    </row>
    <row r="18" spans="1:9" s="91" customFormat="1" ht="21" customHeight="1">
      <c r="A18" s="513" t="s">
        <v>434</v>
      </c>
      <c r="B18" s="821">
        <v>5753.1892040816329</v>
      </c>
      <c r="C18" s="821">
        <v>8143.767647230321</v>
      </c>
      <c r="D18" s="821">
        <v>7092.4926457725951</v>
      </c>
      <c r="E18" s="821">
        <v>8933.4672230320703</v>
      </c>
      <c r="F18" s="821">
        <v>14411.394868804664</v>
      </c>
      <c r="G18" s="821">
        <v>17564.833634110786</v>
      </c>
      <c r="H18" s="821">
        <v>17049.808056851311</v>
      </c>
      <c r="I18" s="821">
        <v>18515.406010204082</v>
      </c>
    </row>
    <row r="19" spans="1:9" s="91" customFormat="1" ht="21" customHeight="1">
      <c r="A19" s="513" t="s">
        <v>435</v>
      </c>
      <c r="B19" s="821">
        <v>5262.0853498542274</v>
      </c>
      <c r="C19" s="821">
        <v>7746.3439912536451</v>
      </c>
      <c r="D19" s="821">
        <v>6972.1152682215743</v>
      </c>
      <c r="E19" s="821">
        <v>7976.3191341107868</v>
      </c>
      <c r="F19" s="821">
        <v>13618.776274052478</v>
      </c>
      <c r="G19" s="821">
        <v>16963.774088921284</v>
      </c>
      <c r="H19" s="821">
        <v>16413.155724489796</v>
      </c>
      <c r="I19" s="821">
        <v>17892.697762390671</v>
      </c>
    </row>
    <row r="20" spans="1:9" s="91" customFormat="1" ht="21" customHeight="1">
      <c r="A20" s="513" t="s">
        <v>436</v>
      </c>
      <c r="B20" s="821">
        <v>491.10385422740524</v>
      </c>
      <c r="C20" s="821">
        <v>397.42365597667634</v>
      </c>
      <c r="D20" s="821">
        <v>120.37737755102042</v>
      </c>
      <c r="E20" s="821">
        <v>957.14808892128281</v>
      </c>
      <c r="F20" s="821">
        <v>792.6185947521866</v>
      </c>
      <c r="G20" s="821">
        <v>601.05954518950432</v>
      </c>
      <c r="H20" s="821">
        <v>636.65233236151607</v>
      </c>
      <c r="I20" s="821">
        <v>622.70824781341105</v>
      </c>
    </row>
    <row r="21" spans="1:9" s="91" customFormat="1" ht="21" customHeight="1">
      <c r="A21" s="513" t="s">
        <v>39</v>
      </c>
      <c r="B21" s="821">
        <v>5093.2834868804657</v>
      </c>
      <c r="C21" s="821">
        <v>6156.9261530612248</v>
      </c>
      <c r="D21" s="821">
        <v>6815.0688017492703</v>
      </c>
      <c r="E21" s="821">
        <v>7676.277224489796</v>
      </c>
      <c r="F21" s="821">
        <v>9363.2827069970845</v>
      </c>
      <c r="G21" s="821">
        <v>10683.010889212828</v>
      </c>
      <c r="H21" s="821">
        <v>10806.175768221572</v>
      </c>
      <c r="I21" s="821">
        <v>13028.518653061223</v>
      </c>
    </row>
    <row r="22" spans="1:9" s="91" customFormat="1" ht="21" customHeight="1">
      <c r="A22" s="513" t="s">
        <v>437</v>
      </c>
      <c r="B22" s="821">
        <v>-17898.978115160349</v>
      </c>
      <c r="C22" s="821">
        <v>-20035.172940233238</v>
      </c>
      <c r="D22" s="821">
        <v>-27518.183233236148</v>
      </c>
      <c r="E22" s="821">
        <v>-30794.253040816329</v>
      </c>
      <c r="F22" s="821">
        <v>-36746.672820699714</v>
      </c>
      <c r="G22" s="821">
        <v>-42717.137167638488</v>
      </c>
      <c r="H22" s="821">
        <v>-42503.569411078723</v>
      </c>
      <c r="I22" s="821">
        <v>-48543.529520408163</v>
      </c>
    </row>
    <row r="23" spans="1:9" s="91" customFormat="1" ht="21" customHeight="1">
      <c r="A23" s="89" t="s">
        <v>57</v>
      </c>
      <c r="B23" s="821">
        <v>8744.8050189504374</v>
      </c>
      <c r="C23" s="821">
        <v>7694.1853790087462</v>
      </c>
      <c r="D23" s="821">
        <v>8817.5598965014578</v>
      </c>
      <c r="E23" s="821">
        <v>8677.5206690962095</v>
      </c>
      <c r="F23" s="821">
        <v>20664.80468950437</v>
      </c>
      <c r="G23" s="821">
        <v>10328.274800291545</v>
      </c>
      <c r="H23" s="821">
        <v>13472.838052478135</v>
      </c>
      <c r="I23" s="821">
        <v>10269.051672011663</v>
      </c>
    </row>
    <row r="24" spans="1:9" s="91" customFormat="1" ht="21" customHeight="1">
      <c r="A24" s="89" t="s">
        <v>63</v>
      </c>
      <c r="B24" s="821">
        <v>8.0388644314868802</v>
      </c>
      <c r="C24" s="821">
        <v>2.9154518950437319E-6</v>
      </c>
      <c r="D24" s="821">
        <v>2.9154518950437319E-6</v>
      </c>
      <c r="E24" s="821">
        <v>2.9154518950437319E-6</v>
      </c>
      <c r="F24" s="821">
        <v>45.035975218658884</v>
      </c>
      <c r="G24" s="821">
        <v>282.89419533527695</v>
      </c>
      <c r="H24" s="821">
        <v>309.21323177842567</v>
      </c>
      <c r="I24" s="821">
        <v>510.85752332361517</v>
      </c>
    </row>
    <row r="25" spans="1:9" s="91" customFormat="1" ht="21" customHeight="1">
      <c r="A25" s="89" t="s">
        <v>438</v>
      </c>
      <c r="B25" s="821">
        <v>9788.2844723032085</v>
      </c>
      <c r="C25" s="821">
        <v>5404.9706239067045</v>
      </c>
      <c r="D25" s="821">
        <v>7069.8052696793002</v>
      </c>
      <c r="E25" s="821">
        <v>3310.8637696793003</v>
      </c>
      <c r="F25" s="821">
        <v>3315.7130451895041</v>
      </c>
      <c r="G25" s="821">
        <v>3773.967533527697</v>
      </c>
      <c r="H25" s="821">
        <v>3675.0032609329451</v>
      </c>
      <c r="I25" s="821">
        <v>53883.259822157437</v>
      </c>
    </row>
    <row r="26" spans="1:9" s="91" customFormat="1" ht="21" customHeight="1">
      <c r="A26" s="89" t="s">
        <v>74</v>
      </c>
      <c r="B26" s="821">
        <v>14210.497402332363</v>
      </c>
      <c r="C26" s="821">
        <v>13423.561288629737</v>
      </c>
      <c r="D26" s="821">
        <v>13158.298074344024</v>
      </c>
      <c r="E26" s="821">
        <v>13581.576948979593</v>
      </c>
      <c r="F26" s="821">
        <v>12484.159291545189</v>
      </c>
      <c r="G26" s="821">
        <v>7833.4887419825072</v>
      </c>
      <c r="H26" s="821">
        <v>7767.9981545189512</v>
      </c>
      <c r="I26" s="821">
        <v>17442.255619533527</v>
      </c>
    </row>
    <row r="27" spans="1:9" s="92" customFormat="1" ht="18.75" thickBot="1">
      <c r="A27" s="514" t="s">
        <v>439</v>
      </c>
      <c r="B27" s="822">
        <v>4976.9253760932943</v>
      </c>
      <c r="C27" s="822">
        <v>4660.630265306123</v>
      </c>
      <c r="D27" s="822">
        <v>3963.9863892128278</v>
      </c>
      <c r="E27" s="822">
        <v>3898.163801749271</v>
      </c>
      <c r="F27" s="822">
        <v>3979.1234795918367</v>
      </c>
      <c r="G27" s="822">
        <v>4066.4069446064141</v>
      </c>
      <c r="H27" s="822">
        <v>4375.1316559766765</v>
      </c>
      <c r="I27" s="822">
        <v>4129.6118090379014</v>
      </c>
    </row>
    <row r="28" spans="1:9" ht="24" customHeight="1" thickTop="1" thickBot="1">
      <c r="A28" s="35" t="s">
        <v>440</v>
      </c>
      <c r="B28" s="820">
        <v>1091872.1406938776</v>
      </c>
      <c r="C28" s="820">
        <v>1289107.5864591836</v>
      </c>
      <c r="D28" s="820">
        <v>1548501.8998206998</v>
      </c>
      <c r="E28" s="820">
        <v>1602814.081383382</v>
      </c>
      <c r="F28" s="820">
        <v>1964457.2669810497</v>
      </c>
      <c r="G28" s="820">
        <v>2076113.2345830903</v>
      </c>
      <c r="H28" s="820">
        <v>2201861.5778790088</v>
      </c>
      <c r="I28" s="820">
        <v>2546815.082813411</v>
      </c>
    </row>
    <row r="29" spans="1:9" s="91" customFormat="1" ht="21" customHeight="1" thickTop="1">
      <c r="A29" s="89" t="s">
        <v>441</v>
      </c>
      <c r="B29" s="821">
        <v>1051026.6977361515</v>
      </c>
      <c r="C29" s="821">
        <v>1205105.1490043732</v>
      </c>
      <c r="D29" s="821">
        <v>1328312.795654519</v>
      </c>
      <c r="E29" s="821">
        <v>1398792.1875889215</v>
      </c>
      <c r="F29" s="821">
        <v>1784388.4975291544</v>
      </c>
      <c r="G29" s="821">
        <v>1805971.2579883379</v>
      </c>
      <c r="H29" s="821">
        <v>1865823.2805962099</v>
      </c>
      <c r="I29" s="821">
        <v>2242708.168285714</v>
      </c>
    </row>
    <row r="30" spans="1:9" s="91" customFormat="1" ht="21" customHeight="1">
      <c r="A30" s="513" t="s">
        <v>442</v>
      </c>
      <c r="B30" s="821">
        <v>348494.37834256556</v>
      </c>
      <c r="C30" s="821">
        <v>393151.53876530612</v>
      </c>
      <c r="D30" s="821">
        <v>411489.71838338196</v>
      </c>
      <c r="E30" s="821">
        <v>413692.65751311951</v>
      </c>
      <c r="F30" s="821">
        <v>552930.22530029155</v>
      </c>
      <c r="G30" s="821">
        <v>455397.84587026242</v>
      </c>
      <c r="H30" s="821">
        <v>473375.91193294461</v>
      </c>
      <c r="I30" s="821">
        <v>512927.56537172012</v>
      </c>
    </row>
    <row r="31" spans="1:9" s="91" customFormat="1" ht="21" customHeight="1">
      <c r="A31" s="513" t="s">
        <v>443</v>
      </c>
      <c r="B31" s="821">
        <v>363606.29612827994</v>
      </c>
      <c r="C31" s="821">
        <v>421033.16802186595</v>
      </c>
      <c r="D31" s="821">
        <v>421482.29219096206</v>
      </c>
      <c r="E31" s="821">
        <v>443949.81435860059</v>
      </c>
      <c r="F31" s="821">
        <v>518504.2736530613</v>
      </c>
      <c r="G31" s="821">
        <v>482097.497755102</v>
      </c>
      <c r="H31" s="821">
        <v>521321.98063411081</v>
      </c>
      <c r="I31" s="821">
        <v>520751.65226822154</v>
      </c>
    </row>
    <row r="32" spans="1:9" s="91" customFormat="1" ht="21" customHeight="1">
      <c r="A32" s="513" t="s">
        <v>444</v>
      </c>
      <c r="B32" s="821">
        <v>279537.05798979587</v>
      </c>
      <c r="C32" s="821">
        <v>86001.434504373188</v>
      </c>
      <c r="D32" s="821">
        <v>62037.978110787168</v>
      </c>
      <c r="E32" s="821">
        <v>12945.779371720115</v>
      </c>
      <c r="F32" s="821">
        <v>5070.7659169096205</v>
      </c>
      <c r="G32" s="821">
        <v>3454.260074344023</v>
      </c>
      <c r="H32" s="821">
        <v>3154.133454810496</v>
      </c>
      <c r="I32" s="821">
        <v>2742.3791545189506</v>
      </c>
    </row>
    <row r="33" spans="1:9" s="91" customFormat="1" ht="21" customHeight="1">
      <c r="A33" s="513" t="s">
        <v>445</v>
      </c>
      <c r="B33" s="821">
        <v>23848.436689504375</v>
      </c>
      <c r="C33" s="821">
        <v>42740.082762390673</v>
      </c>
      <c r="D33" s="821">
        <v>36464.945074344025</v>
      </c>
      <c r="E33" s="821">
        <v>38325.938692419826</v>
      </c>
      <c r="F33" s="821">
        <v>75898.378411078709</v>
      </c>
      <c r="G33" s="821">
        <v>89144.4308148688</v>
      </c>
      <c r="H33" s="821">
        <v>99426.837463556847</v>
      </c>
      <c r="I33" s="821">
        <v>66535.529116618069</v>
      </c>
    </row>
    <row r="34" spans="1:9" s="91" customFormat="1" ht="21" customHeight="1">
      <c r="A34" s="513" t="s">
        <v>446</v>
      </c>
      <c r="B34" s="821">
        <v>16000</v>
      </c>
      <c r="C34" s="821">
        <v>246700.72768658891</v>
      </c>
      <c r="D34" s="821">
        <v>377199.68950437318</v>
      </c>
      <c r="E34" s="821">
        <v>466342.62208892131</v>
      </c>
      <c r="F34" s="821">
        <v>598027.79150291544</v>
      </c>
      <c r="G34" s="821">
        <v>731082.76863848383</v>
      </c>
      <c r="H34" s="821">
        <v>722794.73779446073</v>
      </c>
      <c r="I34" s="821">
        <v>1075486.8718206997</v>
      </c>
    </row>
    <row r="35" spans="1:9" s="91" customFormat="1" ht="21" customHeight="1">
      <c r="A35" s="513" t="s">
        <v>447</v>
      </c>
      <c r="B35" s="821">
        <v>19540.528586005828</v>
      </c>
      <c r="C35" s="821">
        <v>15478.197263848399</v>
      </c>
      <c r="D35" s="821">
        <v>19638.172390670552</v>
      </c>
      <c r="E35" s="821">
        <v>23535.37556413994</v>
      </c>
      <c r="F35" s="821">
        <v>33957.062744897958</v>
      </c>
      <c r="G35" s="821">
        <v>44794.454835276971</v>
      </c>
      <c r="H35" s="821">
        <v>45749.679316326532</v>
      </c>
      <c r="I35" s="821">
        <v>64264.170553935866</v>
      </c>
    </row>
    <row r="36" spans="1:9" s="91" customFormat="1" ht="21" customHeight="1">
      <c r="A36" s="89" t="s">
        <v>448</v>
      </c>
      <c r="B36" s="821">
        <v>81.597873177842573</v>
      </c>
      <c r="C36" s="821">
        <v>85.348460641399399</v>
      </c>
      <c r="D36" s="821">
        <v>142.89757434402333</v>
      </c>
      <c r="E36" s="821">
        <v>88.785924198250726</v>
      </c>
      <c r="F36" s="821">
        <v>220.54131778425656</v>
      </c>
      <c r="G36" s="821">
        <v>74.027323615160356</v>
      </c>
      <c r="H36" s="821">
        <v>300.28198833819243</v>
      </c>
      <c r="I36" s="821">
        <v>176.49652332361515</v>
      </c>
    </row>
    <row r="37" spans="1:9" s="91" customFormat="1" ht="21" customHeight="1">
      <c r="A37" s="89" t="s">
        <v>449</v>
      </c>
      <c r="B37" s="821">
        <v>4319.9595116618075</v>
      </c>
      <c r="C37" s="821">
        <v>14162.935520408164</v>
      </c>
      <c r="D37" s="821">
        <v>16985.467733236153</v>
      </c>
      <c r="E37" s="821">
        <v>15384.792293002914</v>
      </c>
      <c r="F37" s="821">
        <v>4755.6756486880467</v>
      </c>
      <c r="G37" s="821">
        <v>124898.42791982506</v>
      </c>
      <c r="H37" s="821">
        <v>152053.75946355684</v>
      </c>
      <c r="I37" s="821">
        <v>142212.39034693877</v>
      </c>
    </row>
    <row r="38" spans="1:9" s="91" customFormat="1" ht="21" customHeight="1">
      <c r="A38" s="89" t="s">
        <v>450</v>
      </c>
      <c r="B38" s="821">
        <v>23623.431358600585</v>
      </c>
      <c r="C38" s="821">
        <v>27940.690683673467</v>
      </c>
      <c r="D38" s="821">
        <v>30365.224103498542</v>
      </c>
      <c r="E38" s="821">
        <v>39328.843655976678</v>
      </c>
      <c r="F38" s="821">
        <v>38499.347714285715</v>
      </c>
      <c r="G38" s="821">
        <v>44587.85791107871</v>
      </c>
      <c r="H38" s="821">
        <v>55779.617548104958</v>
      </c>
      <c r="I38" s="821">
        <v>36318.559911078715</v>
      </c>
    </row>
    <row r="39" spans="1:9" s="91" customFormat="1" ht="21" customHeight="1">
      <c r="A39" s="89" t="s">
        <v>127</v>
      </c>
      <c r="B39" s="821">
        <v>11104.235756559769</v>
      </c>
      <c r="C39" s="821">
        <v>20248.21498688047</v>
      </c>
      <c r="D39" s="821">
        <v>24124.016957725948</v>
      </c>
      <c r="E39" s="821">
        <v>25018.181192419823</v>
      </c>
      <c r="F39" s="821">
        <v>26892.214653061226</v>
      </c>
      <c r="G39" s="821">
        <v>23253.929438775507</v>
      </c>
      <c r="H39" s="821">
        <v>24785.75547813411</v>
      </c>
      <c r="I39" s="821">
        <v>27791.323144314869</v>
      </c>
    </row>
    <row r="40" spans="1:9" s="91" customFormat="1" ht="21" customHeight="1">
      <c r="A40" s="89" t="s">
        <v>133</v>
      </c>
      <c r="B40" s="821">
        <v>0</v>
      </c>
      <c r="C40" s="821">
        <v>0</v>
      </c>
      <c r="D40" s="821">
        <v>0</v>
      </c>
      <c r="E40" s="821">
        <v>0</v>
      </c>
      <c r="F40" s="821">
        <v>0</v>
      </c>
      <c r="G40" s="821">
        <v>0</v>
      </c>
      <c r="H40" s="821">
        <v>0</v>
      </c>
      <c r="I40" s="821">
        <v>0</v>
      </c>
    </row>
    <row r="41" spans="1:9" s="91" customFormat="1" ht="21" customHeight="1">
      <c r="A41" s="89" t="s">
        <v>451</v>
      </c>
      <c r="B41" s="821">
        <v>0</v>
      </c>
      <c r="C41" s="821">
        <v>0</v>
      </c>
      <c r="D41" s="821">
        <v>10308.887868804664</v>
      </c>
      <c r="E41" s="821">
        <v>10310.374150145773</v>
      </c>
      <c r="F41" s="821">
        <v>31031.099033527698</v>
      </c>
      <c r="G41" s="821">
        <v>30724.45762390671</v>
      </c>
      <c r="H41" s="821">
        <v>30674.027769679302</v>
      </c>
      <c r="I41" s="821">
        <v>30411.488083090378</v>
      </c>
    </row>
    <row r="42" spans="1:9" s="92" customFormat="1" ht="18.75" thickBot="1">
      <c r="A42" s="514" t="s">
        <v>109</v>
      </c>
      <c r="B42" s="822">
        <v>1716.2184577259472</v>
      </c>
      <c r="C42" s="822">
        <v>21565.247801749269</v>
      </c>
      <c r="D42" s="822">
        <v>138262.60992857142</v>
      </c>
      <c r="E42" s="822">
        <v>113890.9165787172</v>
      </c>
      <c r="F42" s="822">
        <v>78669.891084548115</v>
      </c>
      <c r="G42" s="822">
        <v>46603.276377551018</v>
      </c>
      <c r="H42" s="822">
        <v>72444.855034985419</v>
      </c>
      <c r="I42" s="822">
        <v>67196.656518950447</v>
      </c>
    </row>
    <row r="43" spans="1:9" ht="24" customHeight="1" thickTop="1" thickBot="1">
      <c r="A43" s="35" t="s">
        <v>452</v>
      </c>
      <c r="B43" s="820">
        <v>109094.99396647231</v>
      </c>
      <c r="C43" s="820">
        <v>130393.6244606414</v>
      </c>
      <c r="D43" s="820">
        <v>140050.08680903789</v>
      </c>
      <c r="E43" s="820">
        <v>158391.59328862975</v>
      </c>
      <c r="F43" s="820">
        <v>164692.48729737606</v>
      </c>
      <c r="G43" s="820">
        <v>176739.62184548104</v>
      </c>
      <c r="H43" s="820">
        <v>180069.86096938778</v>
      </c>
      <c r="I43" s="820">
        <v>187935.22109183675</v>
      </c>
    </row>
    <row r="44" spans="1:9" s="91" customFormat="1" ht="21" customHeight="1" thickTop="1">
      <c r="A44" s="89" t="s">
        <v>148</v>
      </c>
      <c r="B44" s="821">
        <v>45996.793002915452</v>
      </c>
      <c r="C44" s="821">
        <v>45996.793002915452</v>
      </c>
      <c r="D44" s="821">
        <v>42941.399416909619</v>
      </c>
      <c r="E44" s="821">
        <v>42941.399416909619</v>
      </c>
      <c r="F44" s="821">
        <v>42953.352769679303</v>
      </c>
      <c r="G44" s="821">
        <v>131527.69679300292</v>
      </c>
      <c r="H44" s="821">
        <v>131527.69679300292</v>
      </c>
      <c r="I44" s="821">
        <v>131527.69679300292</v>
      </c>
    </row>
    <row r="45" spans="1:9" s="91" customFormat="1" ht="21" customHeight="1">
      <c r="A45" s="89" t="s">
        <v>152</v>
      </c>
      <c r="B45" s="821">
        <v>0</v>
      </c>
      <c r="C45" s="821">
        <v>0</v>
      </c>
      <c r="D45" s="821">
        <v>0</v>
      </c>
      <c r="E45" s="821">
        <v>0</v>
      </c>
      <c r="F45" s="821">
        <v>1.1661807580174928</v>
      </c>
      <c r="G45" s="821">
        <v>1.1661807580174928</v>
      </c>
      <c r="H45" s="821">
        <v>1.1661807580174928</v>
      </c>
      <c r="I45" s="821">
        <v>1.1661807580174928</v>
      </c>
    </row>
    <row r="46" spans="1:9" s="91" customFormat="1" ht="21" customHeight="1">
      <c r="A46" s="89" t="s">
        <v>156</v>
      </c>
      <c r="B46" s="821">
        <v>0</v>
      </c>
      <c r="C46" s="821">
        <v>0</v>
      </c>
      <c r="D46" s="821">
        <v>0</v>
      </c>
      <c r="E46" s="821">
        <v>0</v>
      </c>
      <c r="F46" s="821">
        <v>0</v>
      </c>
      <c r="G46" s="821">
        <v>0</v>
      </c>
      <c r="H46" s="821">
        <v>0</v>
      </c>
      <c r="I46" s="821">
        <v>0</v>
      </c>
    </row>
    <row r="47" spans="1:9" s="91" customFormat="1" ht="21" customHeight="1">
      <c r="A47" s="89" t="s">
        <v>453</v>
      </c>
      <c r="B47" s="821">
        <v>43360.485456268223</v>
      </c>
      <c r="C47" s="821">
        <v>63098.20096209913</v>
      </c>
      <c r="D47" s="821">
        <v>84396.831456268221</v>
      </c>
      <c r="E47" s="821">
        <v>91388.38371720117</v>
      </c>
      <c r="F47" s="821">
        <v>101388.36834256561</v>
      </c>
      <c r="G47" s="821">
        <v>22998.396501457726</v>
      </c>
      <c r="H47" s="821">
        <v>22998.396501457726</v>
      </c>
      <c r="I47" s="821">
        <v>35769.729029154514</v>
      </c>
    </row>
    <row r="48" spans="1:9" s="91" customFormat="1" ht="21" customHeight="1">
      <c r="A48" s="89" t="s">
        <v>164</v>
      </c>
      <c r="B48" s="821">
        <v>19737.715507288627</v>
      </c>
      <c r="C48" s="821">
        <v>21298.630495626821</v>
      </c>
      <c r="D48" s="821">
        <v>12711.855935860058</v>
      </c>
      <c r="E48" s="821">
        <v>24061.810154518949</v>
      </c>
      <c r="F48" s="821">
        <v>20349.600004373176</v>
      </c>
      <c r="G48" s="821">
        <v>22212.362370262395</v>
      </c>
      <c r="H48" s="821">
        <v>25542.601494169096</v>
      </c>
      <c r="I48" s="821">
        <v>20636.629088921287</v>
      </c>
    </row>
    <row r="49" spans="1:9" s="91" customFormat="1" ht="21" customHeight="1">
      <c r="A49" s="513" t="s">
        <v>454</v>
      </c>
      <c r="B49" s="821">
        <v>26.397725947521867</v>
      </c>
      <c r="C49" s="821">
        <v>0</v>
      </c>
      <c r="D49" s="821">
        <v>0</v>
      </c>
      <c r="E49" s="821">
        <v>0</v>
      </c>
      <c r="F49" s="821">
        <v>0</v>
      </c>
      <c r="G49" s="821">
        <v>0</v>
      </c>
      <c r="H49" s="821">
        <v>0</v>
      </c>
      <c r="I49" s="821">
        <v>0</v>
      </c>
    </row>
    <row r="50" spans="1:9" s="92" customFormat="1" ht="18.75" thickBot="1">
      <c r="A50" s="515" t="s">
        <v>455</v>
      </c>
      <c r="B50" s="822">
        <v>19711.317781341106</v>
      </c>
      <c r="C50" s="822">
        <v>21298.630495626821</v>
      </c>
      <c r="D50" s="822">
        <v>12711.855935860058</v>
      </c>
      <c r="E50" s="822">
        <v>24061.810154518949</v>
      </c>
      <c r="F50" s="822">
        <v>20349.600004373176</v>
      </c>
      <c r="G50" s="822">
        <v>22212.362370262395</v>
      </c>
      <c r="H50" s="822">
        <v>25542.601494169096</v>
      </c>
      <c r="I50" s="822">
        <v>20636.629088921287</v>
      </c>
    </row>
    <row r="51" spans="1:9" ht="24" customHeight="1" thickTop="1" thickBot="1">
      <c r="A51" s="35" t="s">
        <v>456</v>
      </c>
      <c r="B51" s="820">
        <v>1200967.1346603499</v>
      </c>
      <c r="C51" s="820">
        <v>1419501.2109198251</v>
      </c>
      <c r="D51" s="820">
        <v>1688551.9866297378</v>
      </c>
      <c r="E51" s="820">
        <v>1761205.6746720118</v>
      </c>
      <c r="F51" s="820">
        <v>2129149.7542784256</v>
      </c>
      <c r="G51" s="820">
        <v>2252852.8564285715</v>
      </c>
      <c r="H51" s="820">
        <v>2381931.4388483963</v>
      </c>
      <c r="I51" s="820">
        <v>2734750.3039052482</v>
      </c>
    </row>
    <row r="52" spans="1:9" s="91" customFormat="1" ht="24" customHeight="1" thickTop="1">
      <c r="A52" s="89" t="s">
        <v>457</v>
      </c>
      <c r="B52" s="821">
        <v>188137.05241253643</v>
      </c>
      <c r="C52" s="821">
        <v>170075.01900583092</v>
      </c>
      <c r="D52" s="821">
        <v>272467.69420116616</v>
      </c>
      <c r="E52" s="821">
        <v>274713.6458046647</v>
      </c>
      <c r="F52" s="821">
        <v>354257.75820116617</v>
      </c>
      <c r="G52" s="821">
        <v>450870.66231778421</v>
      </c>
      <c r="H52" s="821">
        <v>482149.02991545189</v>
      </c>
      <c r="I52" s="821">
        <v>431177.56694897957</v>
      </c>
    </row>
    <row r="53" spans="1:9" s="92" customFormat="1" ht="21" customHeight="1">
      <c r="A53" s="515" t="s">
        <v>458</v>
      </c>
      <c r="B53" s="822">
        <v>8831.328548104957</v>
      </c>
      <c r="C53" s="822">
        <v>11022.867536443149</v>
      </c>
      <c r="D53" s="822">
        <v>18754.645957725945</v>
      </c>
      <c r="E53" s="822">
        <v>18983.106619533526</v>
      </c>
      <c r="F53" s="822">
        <v>13491.271699708454</v>
      </c>
      <c r="G53" s="822">
        <v>17989.810454810497</v>
      </c>
      <c r="H53" s="822">
        <v>19147.790011661808</v>
      </c>
      <c r="I53" s="822">
        <v>17947.290177842566</v>
      </c>
    </row>
    <row r="54" spans="1:9" s="92" customFormat="1" ht="21" customHeight="1">
      <c r="A54" s="515" t="s">
        <v>459</v>
      </c>
      <c r="B54" s="822">
        <v>157792.83164723031</v>
      </c>
      <c r="C54" s="822">
        <v>135954.66373760931</v>
      </c>
      <c r="D54" s="822">
        <v>230780.7324533528</v>
      </c>
      <c r="E54" s="822">
        <v>233466.28155830904</v>
      </c>
      <c r="F54" s="822">
        <v>314005.61647230323</v>
      </c>
      <c r="G54" s="822">
        <v>403585.05172448978</v>
      </c>
      <c r="H54" s="822">
        <v>431247.58167492709</v>
      </c>
      <c r="I54" s="822">
        <v>383052.561516035</v>
      </c>
    </row>
    <row r="55" spans="1:9" s="92" customFormat="1" ht="21" customHeight="1">
      <c r="A55" s="515" t="s">
        <v>460</v>
      </c>
      <c r="B55" s="822">
        <v>0</v>
      </c>
      <c r="C55" s="822">
        <v>0</v>
      </c>
      <c r="D55" s="822">
        <v>0</v>
      </c>
      <c r="E55" s="822">
        <v>0</v>
      </c>
      <c r="F55" s="822">
        <v>0</v>
      </c>
      <c r="G55" s="822">
        <v>0</v>
      </c>
      <c r="H55" s="822">
        <v>0</v>
      </c>
      <c r="I55" s="822">
        <v>0</v>
      </c>
    </row>
    <row r="56" spans="1:9" s="92" customFormat="1" ht="21" customHeight="1">
      <c r="A56" s="515" t="s">
        <v>461</v>
      </c>
      <c r="B56" s="822">
        <v>20975.873587463557</v>
      </c>
      <c r="C56" s="822">
        <v>19319.994632653063</v>
      </c>
      <c r="D56" s="822">
        <v>19136.589890670552</v>
      </c>
      <c r="E56" s="822">
        <v>18450.676727405247</v>
      </c>
      <c r="F56" s="822">
        <v>20025.092259475219</v>
      </c>
      <c r="G56" s="822">
        <v>22560.022368804664</v>
      </c>
      <c r="H56" s="822">
        <v>25017.880459183674</v>
      </c>
      <c r="I56" s="822">
        <v>26297.527255102039</v>
      </c>
    </row>
    <row r="57" spans="1:9" s="92" customFormat="1" ht="21" customHeight="1">
      <c r="A57" s="515" t="s">
        <v>462</v>
      </c>
      <c r="B57" s="822">
        <v>537.01862973760933</v>
      </c>
      <c r="C57" s="822">
        <v>3777.4931005830904</v>
      </c>
      <c r="D57" s="822">
        <v>3795.7258994169097</v>
      </c>
      <c r="E57" s="822">
        <v>3813.5808994169092</v>
      </c>
      <c r="F57" s="822">
        <v>6735.7777696793</v>
      </c>
      <c r="G57" s="822">
        <v>6735.7777696793</v>
      </c>
      <c r="H57" s="822">
        <v>6735.7777696793</v>
      </c>
      <c r="I57" s="822">
        <v>3880.1880000000001</v>
      </c>
    </row>
    <row r="58" spans="1:9" s="92" customFormat="1" ht="18.75" thickBot="1">
      <c r="A58" s="514" t="s">
        <v>463</v>
      </c>
      <c r="B58" s="822">
        <v>2228735.5062900875</v>
      </c>
      <c r="C58" s="822">
        <v>2584462.0001064143</v>
      </c>
      <c r="D58" s="822">
        <v>3211483.8443658887</v>
      </c>
      <c r="E58" s="822">
        <v>4462383.8732507285</v>
      </c>
      <c r="F58" s="822">
        <v>4591399.6549416911</v>
      </c>
      <c r="G58" s="822">
        <v>6107726.6170072891</v>
      </c>
      <c r="H58" s="822">
        <v>6179185.6970860064</v>
      </c>
      <c r="I58" s="822">
        <v>6290304.6417172011</v>
      </c>
    </row>
    <row r="59" spans="1:9" ht="31.5" customHeight="1" thickTop="1" thickBot="1">
      <c r="A59" s="516" t="s">
        <v>464</v>
      </c>
      <c r="B59" s="820"/>
      <c r="C59" s="820"/>
      <c r="D59" s="820"/>
      <c r="E59" s="820"/>
      <c r="F59" s="820"/>
      <c r="G59" s="820"/>
      <c r="H59" s="820"/>
      <c r="I59" s="820"/>
    </row>
    <row r="60" spans="1:9" ht="30" customHeight="1" thickTop="1">
      <c r="A60" s="38" t="s">
        <v>465</v>
      </c>
      <c r="B60" s="823">
        <v>58006.484899416908</v>
      </c>
      <c r="C60" s="823">
        <v>78378.130752186582</v>
      </c>
      <c r="D60" s="823">
        <v>89821.853262390679</v>
      </c>
      <c r="E60" s="823">
        <v>108850.78317930028</v>
      </c>
      <c r="F60" s="823">
        <v>118425.32604810497</v>
      </c>
      <c r="G60" s="823">
        <v>112645.96955247813</v>
      </c>
      <c r="H60" s="823">
        <v>136409.35600874637</v>
      </c>
      <c r="I60" s="823">
        <v>135365.91829591835</v>
      </c>
    </row>
    <row r="61" spans="1:9" ht="21" customHeight="1">
      <c r="A61" s="40" t="s">
        <v>466</v>
      </c>
      <c r="B61" s="823">
        <v>-9060.7384037900883</v>
      </c>
      <c r="C61" s="823">
        <v>-9802.9433644314886</v>
      </c>
      <c r="D61" s="823">
        <v>-11801.041376093295</v>
      </c>
      <c r="E61" s="823">
        <v>-22120.901950437317</v>
      </c>
      <c r="F61" s="823">
        <v>-27819.909086005831</v>
      </c>
      <c r="G61" s="823">
        <v>-24806.07105830904</v>
      </c>
      <c r="H61" s="823">
        <v>-30179.537236151606</v>
      </c>
      <c r="I61" s="823">
        <v>-36890.232454810495</v>
      </c>
    </row>
    <row r="62" spans="1:9" ht="21.75" customHeight="1">
      <c r="A62" s="517" t="s">
        <v>467</v>
      </c>
      <c r="B62" s="823">
        <v>48945.746495626823</v>
      </c>
      <c r="C62" s="823">
        <v>68575.187387755112</v>
      </c>
      <c r="D62" s="823">
        <v>78020.811886297379</v>
      </c>
      <c r="E62" s="823">
        <v>86729.881228862971</v>
      </c>
      <c r="F62" s="823">
        <v>90605.416962099116</v>
      </c>
      <c r="G62" s="823">
        <v>87839.898494169087</v>
      </c>
      <c r="H62" s="823">
        <v>106229.81877259475</v>
      </c>
      <c r="I62" s="823">
        <v>98475.685841107872</v>
      </c>
    </row>
    <row r="63" spans="1:9">
      <c r="A63" s="38" t="s">
        <v>468</v>
      </c>
      <c r="B63" s="823">
        <v>35423.951673469383</v>
      </c>
      <c r="C63" s="823">
        <v>29526.894239067053</v>
      </c>
      <c r="D63" s="823">
        <v>32151.843223032069</v>
      </c>
      <c r="E63" s="823">
        <v>33516.910674927109</v>
      </c>
      <c r="F63" s="823">
        <v>33569.225825072885</v>
      </c>
      <c r="G63" s="823">
        <v>31648.636341107871</v>
      </c>
      <c r="H63" s="823">
        <v>39068.64103498542</v>
      </c>
      <c r="I63" s="823">
        <v>57952.901206997085</v>
      </c>
    </row>
    <row r="64" spans="1:9">
      <c r="A64" s="40" t="s">
        <v>469</v>
      </c>
      <c r="B64" s="823">
        <v>-8637.4982521865895</v>
      </c>
      <c r="C64" s="823">
        <v>-11869.697743440232</v>
      </c>
      <c r="D64" s="823">
        <v>-14874.188870262391</v>
      </c>
      <c r="E64" s="823">
        <v>-12464.427672011661</v>
      </c>
      <c r="F64" s="823">
        <v>-17154.220453352769</v>
      </c>
      <c r="G64" s="823">
        <v>-18381.53017638484</v>
      </c>
      <c r="H64" s="823">
        <v>-22864.740091836735</v>
      </c>
      <c r="I64" s="823">
        <v>-43307.741473760936</v>
      </c>
    </row>
    <row r="65" spans="1:9">
      <c r="A65" s="39" t="s">
        <v>470</v>
      </c>
      <c r="B65" s="823">
        <v>75732.199916909623</v>
      </c>
      <c r="C65" s="823">
        <v>86232.383883381932</v>
      </c>
      <c r="D65" s="823">
        <v>95298.466239067056</v>
      </c>
      <c r="E65" s="823">
        <v>107782.36423177843</v>
      </c>
      <c r="F65" s="823">
        <v>107020.42233381925</v>
      </c>
      <c r="G65" s="823">
        <v>101107.00465889214</v>
      </c>
      <c r="H65" s="823">
        <v>122433.71971574344</v>
      </c>
      <c r="I65" s="823">
        <v>113120.84557434403</v>
      </c>
    </row>
    <row r="66" spans="1:9">
      <c r="A66" s="38" t="s">
        <v>471</v>
      </c>
      <c r="B66" s="823">
        <v>8077.5365612244896</v>
      </c>
      <c r="C66" s="823">
        <v>8759.9685860058307</v>
      </c>
      <c r="D66" s="823">
        <v>16372.391379008744</v>
      </c>
      <c r="E66" s="823">
        <v>14134.177167638485</v>
      </c>
      <c r="F66" s="823">
        <v>20085.422088921285</v>
      </c>
      <c r="G66" s="823">
        <v>22899.135622448979</v>
      </c>
      <c r="H66" s="823">
        <v>25662.000762390668</v>
      </c>
      <c r="I66" s="823">
        <v>13750.038741982507</v>
      </c>
    </row>
    <row r="67" spans="1:9">
      <c r="A67" s="38" t="s">
        <v>472</v>
      </c>
      <c r="B67" s="823">
        <v>-14990.269833819244</v>
      </c>
      <c r="C67" s="823">
        <v>-15947.729071428572</v>
      </c>
      <c r="D67" s="823">
        <v>-30937.834903790088</v>
      </c>
      <c r="E67" s="823">
        <v>-21663.078744897957</v>
      </c>
      <c r="F67" s="823">
        <v>-30088.144871720116</v>
      </c>
      <c r="G67" s="823">
        <v>-35558.060336734692</v>
      </c>
      <c r="H67" s="823">
        <v>-41019.969689504367</v>
      </c>
      <c r="I67" s="823">
        <v>-36178.853823615158</v>
      </c>
    </row>
    <row r="68" spans="1:9">
      <c r="A68" s="517" t="s">
        <v>473</v>
      </c>
      <c r="B68" s="823">
        <v>68819.466644314874</v>
      </c>
      <c r="C68" s="823">
        <v>79044.623397959178</v>
      </c>
      <c r="D68" s="823">
        <v>80733.022714285733</v>
      </c>
      <c r="E68" s="823">
        <v>100253.46265451894</v>
      </c>
      <c r="F68" s="823">
        <v>97017.6995510204</v>
      </c>
      <c r="G68" s="823">
        <v>88448.079944606405</v>
      </c>
      <c r="H68" s="823">
        <v>107075.75078862974</v>
      </c>
      <c r="I68" s="823">
        <v>90692.030492711376</v>
      </c>
    </row>
    <row r="69" spans="1:9">
      <c r="A69" s="40" t="s">
        <v>474</v>
      </c>
      <c r="B69" s="823">
        <v>-49139.448574344024</v>
      </c>
      <c r="C69" s="823">
        <v>-52208.101724489788</v>
      </c>
      <c r="D69" s="823">
        <v>-63651.939626822154</v>
      </c>
      <c r="E69" s="823">
        <v>-64635.968835276959</v>
      </c>
      <c r="F69" s="823">
        <v>-68562.398467930034</v>
      </c>
      <c r="G69" s="823">
        <v>-60317.288460641401</v>
      </c>
      <c r="H69" s="823">
        <v>-68898.386370262393</v>
      </c>
      <c r="I69" s="823">
        <v>-66846.116635568513</v>
      </c>
    </row>
    <row r="70" spans="1:9">
      <c r="A70" s="39" t="s">
        <v>475</v>
      </c>
      <c r="B70" s="823">
        <v>19680.018069970847</v>
      </c>
      <c r="C70" s="823">
        <v>26836.521673469386</v>
      </c>
      <c r="D70" s="823">
        <v>17081.083087463558</v>
      </c>
      <c r="E70" s="823">
        <v>35617.49381924198</v>
      </c>
      <c r="F70" s="823">
        <v>28455.30108309038</v>
      </c>
      <c r="G70" s="823">
        <v>28130.791483965015</v>
      </c>
      <c r="H70" s="823">
        <v>38177.364418367346</v>
      </c>
      <c r="I70" s="823">
        <v>23845.913857142859</v>
      </c>
    </row>
    <row r="71" spans="1:9">
      <c r="A71" s="39" t="s">
        <v>476</v>
      </c>
      <c r="B71" s="823">
        <v>-16084.666402332363</v>
      </c>
      <c r="C71" s="823">
        <v>-10.163301749271136</v>
      </c>
      <c r="D71" s="823">
        <v>-650.67124927113696</v>
      </c>
      <c r="E71" s="823">
        <v>-111.98193440233236</v>
      </c>
      <c r="F71" s="823">
        <v>-140.66915160349853</v>
      </c>
      <c r="G71" s="823">
        <v>-52.143657434402328</v>
      </c>
      <c r="H71" s="823">
        <v>-94.240591836734694</v>
      </c>
      <c r="I71" s="823">
        <v>-30.411838192419822</v>
      </c>
    </row>
    <row r="72" spans="1:9">
      <c r="A72" s="40" t="s">
        <v>477</v>
      </c>
      <c r="B72" s="823">
        <v>-16177.168278425655</v>
      </c>
      <c r="C72" s="823">
        <v>-26.66224198250729</v>
      </c>
      <c r="D72" s="823">
        <v>-682.8317915451895</v>
      </c>
      <c r="E72" s="823">
        <v>-164.83143148688049</v>
      </c>
      <c r="F72" s="823">
        <v>-141.28052040816326</v>
      </c>
      <c r="G72" s="823">
        <v>-52.637922740524786</v>
      </c>
      <c r="H72" s="823">
        <v>-94.815529154518956</v>
      </c>
      <c r="I72" s="823">
        <v>-30.837874635568514</v>
      </c>
    </row>
    <row r="73" spans="1:9">
      <c r="A73" s="40" t="s">
        <v>478</v>
      </c>
      <c r="B73" s="823">
        <v>92.501874635568512</v>
      </c>
      <c r="C73" s="823">
        <v>16.498941690962102</v>
      </c>
      <c r="D73" s="823">
        <v>32.160542274052474</v>
      </c>
      <c r="E73" s="823">
        <v>52.849497084548105</v>
      </c>
      <c r="F73" s="823">
        <v>0.61136880466472299</v>
      </c>
      <c r="G73" s="823">
        <v>0.49426530612244896</v>
      </c>
      <c r="H73" s="823">
        <v>0.57493731778425661</v>
      </c>
      <c r="I73" s="823">
        <v>0.42603644314868805</v>
      </c>
    </row>
    <row r="74" spans="1:9">
      <c r="A74" s="517" t="s">
        <v>479</v>
      </c>
      <c r="B74" s="823">
        <v>16062.423091836736</v>
      </c>
      <c r="C74" s="823">
        <v>0.39103935860058314</v>
      </c>
      <c r="D74" s="823">
        <v>-3.5494868804664721</v>
      </c>
      <c r="E74" s="823">
        <v>-1.6110932944606415</v>
      </c>
      <c r="F74" s="823">
        <v>7.6464956268221576</v>
      </c>
      <c r="G74" s="823">
        <v>-2.331886297376093</v>
      </c>
      <c r="H74" s="823">
        <v>-1.2537857142857143</v>
      </c>
      <c r="I74" s="823">
        <v>-7.9301486880466481</v>
      </c>
    </row>
    <row r="75" spans="1:9">
      <c r="A75" s="517" t="s">
        <v>1502</v>
      </c>
      <c r="B75" s="823">
        <v>16069.564620991254</v>
      </c>
      <c r="C75" s="823">
        <v>3.8619766763848395</v>
      </c>
      <c r="D75" s="823">
        <v>-0.39137317784256564</v>
      </c>
      <c r="E75" s="823">
        <v>2.5541078717201167</v>
      </c>
      <c r="F75" s="823">
        <v>8.3451457725947513</v>
      </c>
      <c r="G75" s="823">
        <v>6.7616618075801757E-2</v>
      </c>
      <c r="H75" s="823">
        <v>1.3796632653061225</v>
      </c>
      <c r="I75" s="823">
        <v>-7.1778396501457733</v>
      </c>
    </row>
    <row r="76" spans="1:9">
      <c r="A76" s="40" t="s">
        <v>480</v>
      </c>
      <c r="B76" s="823">
        <v>-7.1415306122448987</v>
      </c>
      <c r="C76" s="823">
        <v>-3.4709373177842564</v>
      </c>
      <c r="D76" s="823">
        <v>-3.1581137026239068</v>
      </c>
      <c r="E76" s="823">
        <v>-4.1652011661807578</v>
      </c>
      <c r="F76" s="823">
        <v>-0.69865014577259477</v>
      </c>
      <c r="G76" s="823">
        <v>-2.3995029154518952</v>
      </c>
      <c r="H76" s="823">
        <v>-2.6334489795918365</v>
      </c>
      <c r="I76" s="823">
        <v>-0.75230903790087467</v>
      </c>
    </row>
    <row r="77" spans="1:9">
      <c r="A77" s="517" t="s">
        <v>481</v>
      </c>
      <c r="B77" s="823">
        <v>19657.774759475218</v>
      </c>
      <c r="C77" s="823">
        <v>26826.749411078719</v>
      </c>
      <c r="D77" s="823">
        <v>16426.862351311953</v>
      </c>
      <c r="E77" s="823">
        <v>35503.900791545188</v>
      </c>
      <c r="F77" s="823">
        <v>28322.278427113699</v>
      </c>
      <c r="G77" s="823">
        <v>28076.315940233235</v>
      </c>
      <c r="H77" s="823">
        <v>38081.870040816328</v>
      </c>
      <c r="I77" s="823">
        <v>23807.571870262389</v>
      </c>
    </row>
    <row r="78" spans="1:9">
      <c r="A78" s="38" t="s">
        <v>482</v>
      </c>
      <c r="B78" s="823">
        <v>326.09567784256558</v>
      </c>
      <c r="C78" s="823">
        <v>24.171413994169097</v>
      </c>
      <c r="D78" s="823">
        <v>742.28540670553934</v>
      </c>
      <c r="E78" s="823">
        <v>-3.4169096209912542E-3</v>
      </c>
      <c r="F78" s="823">
        <v>163.46361953352769</v>
      </c>
      <c r="G78" s="823">
        <v>1991.4940422740526</v>
      </c>
      <c r="H78" s="823">
        <v>2050.1041559766763</v>
      </c>
      <c r="I78" s="823">
        <v>789.18172303206995</v>
      </c>
    </row>
    <row r="79" spans="1:9">
      <c r="A79" s="39" t="s">
        <v>483</v>
      </c>
      <c r="B79" s="823">
        <v>19983.870437317782</v>
      </c>
      <c r="C79" s="823">
        <v>26850.920825072888</v>
      </c>
      <c r="D79" s="823">
        <v>17169.147758017494</v>
      </c>
      <c r="E79" s="823">
        <v>35503.89737463557</v>
      </c>
      <c r="F79" s="823">
        <v>28485.742046647232</v>
      </c>
      <c r="G79" s="823">
        <v>30067.80998250729</v>
      </c>
      <c r="H79" s="823">
        <v>40131.974196793009</v>
      </c>
      <c r="I79" s="823">
        <v>24596.753593294459</v>
      </c>
    </row>
    <row r="80" spans="1:9">
      <c r="A80" s="38" t="s">
        <v>484</v>
      </c>
      <c r="B80" s="823">
        <v>276.28846793002913</v>
      </c>
      <c r="C80" s="823">
        <v>429.77163702623909</v>
      </c>
      <c r="D80" s="823">
        <v>615.06121574344024</v>
      </c>
      <c r="E80" s="823">
        <v>313.3350816326531</v>
      </c>
      <c r="F80" s="823">
        <v>347.616556851312</v>
      </c>
      <c r="G80" s="823">
        <v>224.73256268221573</v>
      </c>
      <c r="H80" s="823">
        <v>535.56803206997085</v>
      </c>
      <c r="I80" s="823">
        <v>22.70960641399417</v>
      </c>
    </row>
    <row r="81" spans="1:9" ht="21" customHeight="1">
      <c r="A81" s="517" t="s">
        <v>485</v>
      </c>
      <c r="B81" s="823">
        <v>20260.158905247812</v>
      </c>
      <c r="C81" s="823">
        <v>27280.692462099123</v>
      </c>
      <c r="D81" s="823">
        <v>17784.208973760931</v>
      </c>
      <c r="E81" s="823">
        <v>35817.232456268226</v>
      </c>
      <c r="F81" s="823">
        <v>28833.358603498542</v>
      </c>
      <c r="G81" s="823">
        <v>30292.542545189506</v>
      </c>
      <c r="H81" s="823">
        <v>40667.542228862971</v>
      </c>
      <c r="I81" s="823">
        <v>24619.463199708458</v>
      </c>
    </row>
    <row r="82" spans="1:9" ht="21" customHeight="1">
      <c r="A82" s="38" t="s">
        <v>486</v>
      </c>
      <c r="B82" s="823">
        <v>0</v>
      </c>
      <c r="C82" s="823">
        <v>0</v>
      </c>
      <c r="D82" s="823">
        <v>0</v>
      </c>
      <c r="E82" s="823">
        <v>0</v>
      </c>
      <c r="F82" s="823">
        <v>0</v>
      </c>
      <c r="G82" s="823">
        <v>0</v>
      </c>
      <c r="H82" s="823">
        <v>0</v>
      </c>
      <c r="I82" s="823">
        <v>0</v>
      </c>
    </row>
    <row r="83" spans="1:9" ht="21" customHeight="1">
      <c r="A83" s="517" t="s">
        <v>487</v>
      </c>
      <c r="B83" s="823">
        <v>20260.158905247812</v>
      </c>
      <c r="C83" s="823">
        <v>27280.692462099123</v>
      </c>
      <c r="D83" s="823">
        <v>17784.208973760931</v>
      </c>
      <c r="E83" s="823">
        <v>35817.232456268226</v>
      </c>
      <c r="F83" s="823">
        <v>28833.358603498542</v>
      </c>
      <c r="G83" s="823">
        <v>30292.542545189506</v>
      </c>
      <c r="H83" s="823">
        <v>40667.542228862971</v>
      </c>
      <c r="I83" s="823">
        <v>24619.463199708458</v>
      </c>
    </row>
    <row r="84" spans="1:9" ht="18" customHeight="1" thickBot="1">
      <c r="A84" s="38" t="s">
        <v>488</v>
      </c>
      <c r="B84" s="823">
        <v>-548.84106705539364</v>
      </c>
      <c r="C84" s="823">
        <v>-5982.0619708454806</v>
      </c>
      <c r="D84" s="823">
        <v>-5072.3530408163269</v>
      </c>
      <c r="E84" s="823">
        <v>-11755.422309037904</v>
      </c>
      <c r="F84" s="823">
        <v>-8483.7586005830908</v>
      </c>
      <c r="G84" s="823">
        <v>-8080.1801749271135</v>
      </c>
      <c r="H84" s="823">
        <v>-15124.940734693877</v>
      </c>
      <c r="I84" s="823">
        <v>-3982.834110787172</v>
      </c>
    </row>
    <row r="85" spans="1:9" ht="24" customHeight="1" thickTop="1" thickBot="1">
      <c r="A85" s="35" t="s">
        <v>489</v>
      </c>
      <c r="B85" s="820">
        <v>19711.317838192423</v>
      </c>
      <c r="C85" s="820">
        <v>21298.630491253643</v>
      </c>
      <c r="D85" s="820">
        <v>12711.855932944607</v>
      </c>
      <c r="E85" s="820">
        <v>24061.810147230321</v>
      </c>
      <c r="F85" s="820">
        <v>20349.600002915453</v>
      </c>
      <c r="G85" s="820">
        <v>22212.362370262395</v>
      </c>
      <c r="H85" s="820">
        <v>25542.601494169096</v>
      </c>
      <c r="I85" s="820">
        <v>20636.629088921287</v>
      </c>
    </row>
    <row r="86" spans="1:9" ht="15" customHeight="1" thickTop="1" thickBot="1">
      <c r="A86" s="518"/>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showGridLines="0" zoomScale="50" workbookViewId="0">
      <selection activeCell="N11" sqref="N11"/>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493</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34.5" customHeight="1" thickTop="1" thickBot="1">
      <c r="A6" s="964" t="s">
        <v>296</v>
      </c>
      <c r="B6" s="88" t="s">
        <v>424</v>
      </c>
      <c r="C6" s="88" t="s">
        <v>425</v>
      </c>
      <c r="D6" s="88" t="s">
        <v>426</v>
      </c>
      <c r="E6" s="88" t="s">
        <v>1219</v>
      </c>
      <c r="F6" s="88" t="s">
        <v>1334</v>
      </c>
      <c r="G6" s="88" t="s">
        <v>1500</v>
      </c>
      <c r="H6" s="88" t="s">
        <v>1392</v>
      </c>
      <c r="I6" s="88" t="s">
        <v>1501</v>
      </c>
    </row>
    <row r="7" spans="1:9" ht="15" customHeight="1" thickTop="1" thickBot="1">
      <c r="A7" s="965"/>
      <c r="B7" s="966"/>
      <c r="C7" s="966"/>
      <c r="D7" s="966"/>
      <c r="E7" s="966"/>
      <c r="F7" s="966"/>
      <c r="G7" s="966"/>
      <c r="H7" s="966"/>
      <c r="I7" s="966"/>
    </row>
    <row r="8" spans="1:9" ht="24" customHeight="1" thickTop="1" thickBot="1">
      <c r="A8" s="35" t="s">
        <v>427</v>
      </c>
      <c r="B8" s="820">
        <v>693038.43260932935</v>
      </c>
      <c r="C8" s="820">
        <v>856189.41594169103</v>
      </c>
      <c r="D8" s="820">
        <v>956905.36125655985</v>
      </c>
      <c r="E8" s="820">
        <v>1093229.5736690962</v>
      </c>
      <c r="F8" s="820">
        <v>1296048.3927638484</v>
      </c>
      <c r="G8" s="820">
        <v>1426209.7185116617</v>
      </c>
      <c r="H8" s="820">
        <v>1449886.990857143</v>
      </c>
      <c r="I8" s="820">
        <v>1651094.1619708454</v>
      </c>
    </row>
    <row r="9" spans="1:9" s="91" customFormat="1" ht="21" customHeight="1" thickTop="1">
      <c r="A9" s="759" t="s">
        <v>8</v>
      </c>
      <c r="B9" s="821">
        <v>156908.33280758015</v>
      </c>
      <c r="C9" s="821">
        <v>192808.35054664724</v>
      </c>
      <c r="D9" s="821">
        <v>126052.09125655975</v>
      </c>
      <c r="E9" s="821">
        <v>154279.48916180758</v>
      </c>
      <c r="F9" s="821">
        <v>198146.51186005829</v>
      </c>
      <c r="G9" s="821">
        <v>172160.66280174925</v>
      </c>
      <c r="H9" s="821">
        <v>210871.66423323617</v>
      </c>
      <c r="I9" s="821">
        <v>193088.01180758016</v>
      </c>
    </row>
    <row r="10" spans="1:9" s="91" customFormat="1" ht="21" customHeight="1">
      <c r="A10" s="759" t="s">
        <v>17</v>
      </c>
      <c r="B10" s="821">
        <v>100505.0667696793</v>
      </c>
      <c r="C10" s="821">
        <v>178421.29573615163</v>
      </c>
      <c r="D10" s="821">
        <v>206219.67979883382</v>
      </c>
      <c r="E10" s="821">
        <v>197998.06554081629</v>
      </c>
      <c r="F10" s="821">
        <v>180002.51161370263</v>
      </c>
      <c r="G10" s="821">
        <v>220770.49940524783</v>
      </c>
      <c r="H10" s="821">
        <v>194166.29490087464</v>
      </c>
      <c r="I10" s="821">
        <v>294891.08684548107</v>
      </c>
    </row>
    <row r="11" spans="1:9" s="91" customFormat="1" ht="21" customHeight="1">
      <c r="A11" s="759" t="s">
        <v>26</v>
      </c>
      <c r="B11" s="821">
        <v>414457.79803352774</v>
      </c>
      <c r="C11" s="821">
        <v>460008.25088192424</v>
      </c>
      <c r="D11" s="821">
        <v>577233.32514723029</v>
      </c>
      <c r="E11" s="821">
        <v>700849.55426967924</v>
      </c>
      <c r="F11" s="821">
        <v>876766.36206268228</v>
      </c>
      <c r="G11" s="821">
        <v>982201.63803935854</v>
      </c>
      <c r="H11" s="821">
        <v>996769.61950000003</v>
      </c>
      <c r="I11" s="821">
        <v>1088673.4304139942</v>
      </c>
    </row>
    <row r="12" spans="1:9" s="91" customFormat="1" ht="21" customHeight="1">
      <c r="A12" s="760" t="s">
        <v>428</v>
      </c>
      <c r="B12" s="821">
        <v>413560.5189664723</v>
      </c>
      <c r="C12" s="821">
        <v>458420.13710787171</v>
      </c>
      <c r="D12" s="821">
        <v>575024.10295189498</v>
      </c>
      <c r="E12" s="821">
        <v>698214.49865160347</v>
      </c>
      <c r="F12" s="821">
        <v>870991.39609912538</v>
      </c>
      <c r="G12" s="821">
        <v>971976.73794460634</v>
      </c>
      <c r="H12" s="821">
        <v>989061.67088629736</v>
      </c>
      <c r="I12" s="821">
        <v>1078104.7093061225</v>
      </c>
    </row>
    <row r="13" spans="1:9" s="91" customFormat="1" ht="21" customHeight="1">
      <c r="A13" s="760" t="s">
        <v>429</v>
      </c>
      <c r="B13" s="821">
        <v>397836.28669096204</v>
      </c>
      <c r="C13" s="821">
        <v>446266.58977988339</v>
      </c>
      <c r="D13" s="821">
        <v>562155.65024198242</v>
      </c>
      <c r="E13" s="821">
        <v>684491.20332361525</v>
      </c>
      <c r="F13" s="821">
        <v>852402.96176822146</v>
      </c>
      <c r="G13" s="821">
        <v>955151.00105393585</v>
      </c>
      <c r="H13" s="821">
        <v>969756.66695772589</v>
      </c>
      <c r="I13" s="821">
        <v>1063518.2763513122</v>
      </c>
    </row>
    <row r="14" spans="1:9" s="91" customFormat="1" ht="21" customHeight="1">
      <c r="A14" s="760" t="s">
        <v>430</v>
      </c>
      <c r="B14" s="821">
        <v>15724.232275510205</v>
      </c>
      <c r="C14" s="821">
        <v>12153.547327988337</v>
      </c>
      <c r="D14" s="821">
        <v>12868.452709912537</v>
      </c>
      <c r="E14" s="821">
        <v>13723.295327988339</v>
      </c>
      <c r="F14" s="821">
        <v>18588.43433090379</v>
      </c>
      <c r="G14" s="821">
        <v>16825.736890670552</v>
      </c>
      <c r="H14" s="821">
        <v>19305.00392857143</v>
      </c>
      <c r="I14" s="821">
        <v>14586.432954810494</v>
      </c>
    </row>
    <row r="15" spans="1:9" s="91" customFormat="1" ht="21" customHeight="1">
      <c r="A15" s="760" t="s">
        <v>431</v>
      </c>
      <c r="B15" s="821">
        <v>573.60014431486888</v>
      </c>
      <c r="C15" s="821">
        <v>1211.8293877551018</v>
      </c>
      <c r="D15" s="821">
        <v>2060.0022565597669</v>
      </c>
      <c r="E15" s="821">
        <v>1370.7986239067056</v>
      </c>
      <c r="F15" s="821">
        <v>2322.7241661807579</v>
      </c>
      <c r="G15" s="821">
        <v>4778.8712900874643</v>
      </c>
      <c r="H15" s="821">
        <v>2190.7134927113702</v>
      </c>
      <c r="I15" s="821">
        <v>5351.8788119533529</v>
      </c>
    </row>
    <row r="16" spans="1:9" s="91" customFormat="1" ht="21" customHeight="1">
      <c r="A16" s="760" t="s">
        <v>432</v>
      </c>
      <c r="B16" s="821">
        <v>334.65725510204084</v>
      </c>
      <c r="C16" s="821">
        <v>1200.3652973760934</v>
      </c>
      <c r="D16" s="821">
        <v>2058.5520160349856</v>
      </c>
      <c r="E16" s="821">
        <v>1370.7986239067056</v>
      </c>
      <c r="F16" s="821">
        <v>2289.4510087463559</v>
      </c>
      <c r="G16" s="821">
        <v>4316.3912930029155</v>
      </c>
      <c r="H16" s="821">
        <v>1993.5579241982505</v>
      </c>
      <c r="I16" s="821">
        <v>4392.4497142857144</v>
      </c>
    </row>
    <row r="17" spans="1:9" s="91" customFormat="1" ht="21" customHeight="1">
      <c r="A17" s="760" t="s">
        <v>433</v>
      </c>
      <c r="B17" s="821">
        <v>238.94288921282799</v>
      </c>
      <c r="C17" s="821">
        <v>11.464090379008747</v>
      </c>
      <c r="D17" s="821">
        <v>1.450240524781341</v>
      </c>
      <c r="E17" s="821">
        <v>0</v>
      </c>
      <c r="F17" s="821">
        <v>33.273157434402329</v>
      </c>
      <c r="G17" s="821">
        <v>462.47999708454807</v>
      </c>
      <c r="H17" s="821">
        <v>197.15556851311953</v>
      </c>
      <c r="I17" s="821">
        <v>959.42909766763853</v>
      </c>
    </row>
    <row r="18" spans="1:9" s="91" customFormat="1" ht="21" customHeight="1">
      <c r="A18" s="760" t="s">
        <v>434</v>
      </c>
      <c r="B18" s="821">
        <v>3983.9083090379008</v>
      </c>
      <c r="C18" s="821">
        <v>4535.7319650145773</v>
      </c>
      <c r="D18" s="821">
        <v>5495.6917405247823</v>
      </c>
      <c r="E18" s="821">
        <v>7337.7449198250733</v>
      </c>
      <c r="F18" s="821">
        <v>8766.5971355685142</v>
      </c>
      <c r="G18" s="821">
        <v>13343.83446355685</v>
      </c>
      <c r="H18" s="821">
        <v>12633.962533527696</v>
      </c>
      <c r="I18" s="821">
        <v>14696.935205539359</v>
      </c>
    </row>
    <row r="19" spans="1:9" s="91" customFormat="1" ht="21" customHeight="1">
      <c r="A19" s="760" t="s">
        <v>435</v>
      </c>
      <c r="B19" s="821">
        <v>1689.8066588921281</v>
      </c>
      <c r="C19" s="821">
        <v>2446.4669373177844</v>
      </c>
      <c r="D19" s="821">
        <v>2856.0666851311953</v>
      </c>
      <c r="E19" s="821">
        <v>4845.054489795918</v>
      </c>
      <c r="F19" s="821">
        <v>6117.5353658892127</v>
      </c>
      <c r="G19" s="821">
        <v>10609.864466472302</v>
      </c>
      <c r="H19" s="821">
        <v>10089.874466472304</v>
      </c>
      <c r="I19" s="821">
        <v>11864.831839650145</v>
      </c>
    </row>
    <row r="20" spans="1:9" s="91" customFormat="1" ht="21" customHeight="1">
      <c r="A20" s="760" t="s">
        <v>436</v>
      </c>
      <c r="B20" s="821">
        <v>2294.1016501457725</v>
      </c>
      <c r="C20" s="821">
        <v>2089.2650276967929</v>
      </c>
      <c r="D20" s="821">
        <v>2639.6250553935861</v>
      </c>
      <c r="E20" s="821">
        <v>2492.6904300291549</v>
      </c>
      <c r="F20" s="821">
        <v>2649.0617696793001</v>
      </c>
      <c r="G20" s="821">
        <v>2733.9699970845481</v>
      </c>
      <c r="H20" s="821">
        <v>2544.0880670553934</v>
      </c>
      <c r="I20" s="821">
        <v>2832.1033658892129</v>
      </c>
    </row>
    <row r="21" spans="1:9" s="91" customFormat="1" ht="21" customHeight="1">
      <c r="A21" s="760" t="s">
        <v>39</v>
      </c>
      <c r="B21" s="821">
        <v>3543.6505058309035</v>
      </c>
      <c r="C21" s="821">
        <v>4458.9850043731776</v>
      </c>
      <c r="D21" s="821">
        <v>5198.873208454811</v>
      </c>
      <c r="E21" s="821">
        <v>6369.0560772594745</v>
      </c>
      <c r="F21" s="821">
        <v>6791.813545189505</v>
      </c>
      <c r="G21" s="821">
        <v>8433.1258411078725</v>
      </c>
      <c r="H21" s="821">
        <v>8385.7909067055389</v>
      </c>
      <c r="I21" s="821">
        <v>9648.7671530612242</v>
      </c>
    </row>
    <row r="22" spans="1:9" s="91" customFormat="1" ht="21" customHeight="1">
      <c r="A22" s="760" t="s">
        <v>437</v>
      </c>
      <c r="B22" s="821">
        <v>-7203.8798921282796</v>
      </c>
      <c r="C22" s="821">
        <v>-8618.4325830903799</v>
      </c>
      <c r="D22" s="821">
        <v>-10545.345010204081</v>
      </c>
      <c r="E22" s="821">
        <v>-12442.544002915451</v>
      </c>
      <c r="F22" s="821">
        <v>-12106.168883381924</v>
      </c>
      <c r="G22" s="821">
        <v>-16330.931500000001</v>
      </c>
      <c r="H22" s="821">
        <v>-15502.518319241983</v>
      </c>
      <c r="I22" s="821">
        <v>-19128.860062682215</v>
      </c>
    </row>
    <row r="23" spans="1:9" s="91" customFormat="1" ht="21" customHeight="1">
      <c r="A23" s="759" t="s">
        <v>57</v>
      </c>
      <c r="B23" s="821">
        <v>3356.5464737609327</v>
      </c>
      <c r="C23" s="821">
        <v>5310.9080889212837</v>
      </c>
      <c r="D23" s="821">
        <v>6448.2373950437322</v>
      </c>
      <c r="E23" s="821">
        <v>9091.0659635568518</v>
      </c>
      <c r="F23" s="821">
        <v>9640.5952361516029</v>
      </c>
      <c r="G23" s="821">
        <v>10269.016332361516</v>
      </c>
      <c r="H23" s="821">
        <v>8271.4423002915446</v>
      </c>
      <c r="I23" s="821">
        <v>9245.2377419825061</v>
      </c>
    </row>
    <row r="24" spans="1:9" s="91" customFormat="1" ht="21" customHeight="1">
      <c r="A24" s="759" t="s">
        <v>63</v>
      </c>
      <c r="B24" s="821">
        <v>125.49740379008745</v>
      </c>
      <c r="C24" s="821">
        <v>54.826564139941688</v>
      </c>
      <c r="D24" s="821">
        <v>98.711189504373181</v>
      </c>
      <c r="E24" s="821">
        <v>2538.3869985422739</v>
      </c>
      <c r="F24" s="821">
        <v>421.30908600583092</v>
      </c>
      <c r="G24" s="821">
        <v>1391.8614387755104</v>
      </c>
      <c r="H24" s="821">
        <v>1096.8931209912535</v>
      </c>
      <c r="I24" s="821">
        <v>839.22177988338194</v>
      </c>
    </row>
    <row r="25" spans="1:9" s="91" customFormat="1" ht="21" customHeight="1">
      <c r="A25" s="759" t="s">
        <v>438</v>
      </c>
      <c r="B25" s="821">
        <v>788.86736151603486</v>
      </c>
      <c r="C25" s="821">
        <v>580.19576676384838</v>
      </c>
      <c r="D25" s="821">
        <v>19881.825374635569</v>
      </c>
      <c r="E25" s="821">
        <v>1550.2016574344023</v>
      </c>
      <c r="F25" s="821">
        <v>1796.6727609329448</v>
      </c>
      <c r="G25" s="821">
        <v>7970.7709154518952</v>
      </c>
      <c r="H25" s="821">
        <v>4968.3749518950444</v>
      </c>
      <c r="I25" s="821">
        <v>29269.960478134111</v>
      </c>
    </row>
    <row r="26" spans="1:9" s="91" customFormat="1" ht="21" customHeight="1">
      <c r="A26" s="759" t="s">
        <v>74</v>
      </c>
      <c r="B26" s="821">
        <v>14257.955501457725</v>
      </c>
      <c r="C26" s="821">
        <v>15894.90746355685</v>
      </c>
      <c r="D26" s="821">
        <v>17595.013096209914</v>
      </c>
      <c r="E26" s="821">
        <v>23372.290384839649</v>
      </c>
      <c r="F26" s="821">
        <v>25683.829205539358</v>
      </c>
      <c r="G26" s="821">
        <v>28084.161160349857</v>
      </c>
      <c r="H26" s="821">
        <v>28040.662772594751</v>
      </c>
      <c r="I26" s="821">
        <v>31214.222093294462</v>
      </c>
    </row>
    <row r="27" spans="1:9" s="92" customFormat="1" ht="18.75" thickBot="1">
      <c r="A27" s="761" t="s">
        <v>439</v>
      </c>
      <c r="B27" s="822">
        <v>2638.3682580174927</v>
      </c>
      <c r="C27" s="822">
        <v>3110.6808935860058</v>
      </c>
      <c r="D27" s="822">
        <v>3376.4779985422742</v>
      </c>
      <c r="E27" s="822">
        <v>3550.5196924198249</v>
      </c>
      <c r="F27" s="822">
        <v>3590.6009387755103</v>
      </c>
      <c r="G27" s="822">
        <v>3361.108418367347</v>
      </c>
      <c r="H27" s="822">
        <v>5702.0390772594756</v>
      </c>
      <c r="I27" s="822">
        <v>3872.9908104956271</v>
      </c>
    </row>
    <row r="28" spans="1:9" ht="24" customHeight="1" thickTop="1" thickBot="1">
      <c r="A28" s="35" t="s">
        <v>440</v>
      </c>
      <c r="B28" s="820">
        <v>648102.09979591833</v>
      </c>
      <c r="C28" s="820">
        <v>804203.06872594752</v>
      </c>
      <c r="D28" s="820">
        <v>900177.92344752187</v>
      </c>
      <c r="E28" s="820">
        <v>1028122.2351836734</v>
      </c>
      <c r="F28" s="820">
        <v>1216641.436415452</v>
      </c>
      <c r="G28" s="820">
        <v>1340409.7285583091</v>
      </c>
      <c r="H28" s="820">
        <v>1359102.6037346942</v>
      </c>
      <c r="I28" s="820">
        <v>1554002.4300466473</v>
      </c>
    </row>
    <row r="29" spans="1:9" s="91" customFormat="1" ht="21" customHeight="1" thickTop="1">
      <c r="A29" s="759" t="s">
        <v>441</v>
      </c>
      <c r="B29" s="821">
        <v>558807.84098104958</v>
      </c>
      <c r="C29" s="821">
        <v>727523.92750874639</v>
      </c>
      <c r="D29" s="821">
        <v>796250.36839650141</v>
      </c>
      <c r="E29" s="821">
        <v>912574.84045189514</v>
      </c>
      <c r="F29" s="821">
        <v>1037562.1721311953</v>
      </c>
      <c r="G29" s="821">
        <v>1126762.7748921283</v>
      </c>
      <c r="H29" s="821">
        <v>1104506.4870626822</v>
      </c>
      <c r="I29" s="821">
        <v>1293291.5458906705</v>
      </c>
    </row>
    <row r="30" spans="1:9" s="91" customFormat="1" ht="21" customHeight="1">
      <c r="A30" s="760" t="s">
        <v>442</v>
      </c>
      <c r="B30" s="821">
        <v>174860.27381195335</v>
      </c>
      <c r="C30" s="821">
        <v>245474.66877405246</v>
      </c>
      <c r="D30" s="821">
        <v>270358.64662973763</v>
      </c>
      <c r="E30" s="821">
        <v>295756.80469387758</v>
      </c>
      <c r="F30" s="821">
        <v>302332.8814591837</v>
      </c>
      <c r="G30" s="821">
        <v>311678.05856997089</v>
      </c>
      <c r="H30" s="821">
        <v>284304.00895335281</v>
      </c>
      <c r="I30" s="821">
        <v>371446.23482507293</v>
      </c>
    </row>
    <row r="31" spans="1:9" s="91" customFormat="1" ht="21" customHeight="1">
      <c r="A31" s="760" t="s">
        <v>443</v>
      </c>
      <c r="B31" s="821">
        <v>163245.61536443149</v>
      </c>
      <c r="C31" s="821">
        <v>175474.80722157436</v>
      </c>
      <c r="D31" s="821">
        <v>212779.49969970845</v>
      </c>
      <c r="E31" s="821">
        <v>258811.65194606411</v>
      </c>
      <c r="F31" s="821">
        <v>259993.74688338191</v>
      </c>
      <c r="G31" s="821">
        <v>272420.2838586006</v>
      </c>
      <c r="H31" s="821">
        <v>278258.04561661807</v>
      </c>
      <c r="I31" s="821">
        <v>299367.81595043733</v>
      </c>
    </row>
    <row r="32" spans="1:9" s="91" customFormat="1" ht="21" customHeight="1">
      <c r="A32" s="760" t="s">
        <v>444</v>
      </c>
      <c r="B32" s="821">
        <v>180307.1178206997</v>
      </c>
      <c r="C32" s="821">
        <v>265641.06168658892</v>
      </c>
      <c r="D32" s="821">
        <v>269483.26207142859</v>
      </c>
      <c r="E32" s="821">
        <v>223689.56688338192</v>
      </c>
      <c r="F32" s="821">
        <v>192238.33451020409</v>
      </c>
      <c r="G32" s="821">
        <v>1857.8380743440232</v>
      </c>
      <c r="H32" s="821">
        <v>1790.3699358600581</v>
      </c>
      <c r="I32" s="821">
        <v>1456.8644533527697</v>
      </c>
    </row>
    <row r="33" spans="1:9" s="91" customFormat="1" ht="21" customHeight="1">
      <c r="A33" s="760" t="s">
        <v>445</v>
      </c>
      <c r="B33" s="821">
        <v>31909.751177842565</v>
      </c>
      <c r="C33" s="821">
        <v>28614.222862973758</v>
      </c>
      <c r="D33" s="821">
        <v>28726.895699708457</v>
      </c>
      <c r="E33" s="821">
        <v>21196.907551020409</v>
      </c>
      <c r="F33" s="821">
        <v>18873.015106413994</v>
      </c>
      <c r="G33" s="821">
        <v>31736.20837026239</v>
      </c>
      <c r="H33" s="821">
        <v>33335.385043731781</v>
      </c>
      <c r="I33" s="821">
        <v>43416.287835276969</v>
      </c>
    </row>
    <row r="34" spans="1:9" s="91" customFormat="1" ht="21" customHeight="1">
      <c r="A34" s="760" t="s">
        <v>446</v>
      </c>
      <c r="B34" s="821">
        <v>0</v>
      </c>
      <c r="C34" s="821">
        <v>0</v>
      </c>
      <c r="D34" s="821">
        <v>0</v>
      </c>
      <c r="E34" s="821">
        <v>93127.394005830894</v>
      </c>
      <c r="F34" s="821">
        <v>236956.1112317784</v>
      </c>
      <c r="G34" s="821">
        <v>472675.54896209919</v>
      </c>
      <c r="H34" s="821">
        <v>468246.28350145777</v>
      </c>
      <c r="I34" s="821">
        <v>529057.39499562688</v>
      </c>
    </row>
    <row r="35" spans="1:9" s="91" customFormat="1" ht="21" customHeight="1">
      <c r="A35" s="760" t="s">
        <v>447</v>
      </c>
      <c r="B35" s="821">
        <v>8485.0828061224493</v>
      </c>
      <c r="C35" s="821">
        <v>12319.166963556852</v>
      </c>
      <c r="D35" s="821">
        <v>14902.064295918366</v>
      </c>
      <c r="E35" s="821">
        <v>19992.515371720114</v>
      </c>
      <c r="F35" s="821">
        <v>27168.082940233238</v>
      </c>
      <c r="G35" s="821">
        <v>36394.837056851313</v>
      </c>
      <c r="H35" s="821">
        <v>38572.394011661803</v>
      </c>
      <c r="I35" s="821">
        <v>48546.947830903795</v>
      </c>
    </row>
    <row r="36" spans="1:9" s="91" customFormat="1" ht="21" customHeight="1">
      <c r="A36" s="759" t="s">
        <v>448</v>
      </c>
      <c r="B36" s="821">
        <v>16.545918367346939</v>
      </c>
      <c r="C36" s="821">
        <v>12.526250728862975</v>
      </c>
      <c r="D36" s="821">
        <v>12.676530612244898</v>
      </c>
      <c r="E36" s="821">
        <v>1.0204081632653063E-5</v>
      </c>
      <c r="F36" s="821">
        <v>0</v>
      </c>
      <c r="G36" s="821">
        <v>0</v>
      </c>
      <c r="H36" s="821">
        <v>0</v>
      </c>
      <c r="I36" s="821">
        <v>0</v>
      </c>
    </row>
    <row r="37" spans="1:9" s="91" customFormat="1" ht="21" customHeight="1">
      <c r="A37" s="759" t="s">
        <v>449</v>
      </c>
      <c r="B37" s="821">
        <v>46464.78459766764</v>
      </c>
      <c r="C37" s="821">
        <v>29737.316978134113</v>
      </c>
      <c r="D37" s="821">
        <v>39040.164402332368</v>
      </c>
      <c r="E37" s="821">
        <v>52920.423981049564</v>
      </c>
      <c r="F37" s="821">
        <v>93275.046090379008</v>
      </c>
      <c r="G37" s="821">
        <v>133257.45878279884</v>
      </c>
      <c r="H37" s="821">
        <v>148360.40854518951</v>
      </c>
      <c r="I37" s="821">
        <v>157742.74663119536</v>
      </c>
    </row>
    <row r="38" spans="1:9" s="91" customFormat="1" ht="21" customHeight="1">
      <c r="A38" s="759" t="s">
        <v>450</v>
      </c>
      <c r="B38" s="821">
        <v>11577.915584548105</v>
      </c>
      <c r="C38" s="821">
        <v>16312.776008746358</v>
      </c>
      <c r="D38" s="821">
        <v>21348.415937317786</v>
      </c>
      <c r="E38" s="821">
        <v>16891.213644314867</v>
      </c>
      <c r="F38" s="821">
        <v>18952.140963556853</v>
      </c>
      <c r="G38" s="821">
        <v>25316.437306122447</v>
      </c>
      <c r="H38" s="821">
        <v>33786.473536443147</v>
      </c>
      <c r="I38" s="821">
        <v>27692.353858600582</v>
      </c>
    </row>
    <row r="39" spans="1:9" s="91" customFormat="1" ht="21" customHeight="1">
      <c r="A39" s="759" t="s">
        <v>127</v>
      </c>
      <c r="B39" s="821">
        <v>6266.0023046647229</v>
      </c>
      <c r="C39" s="821">
        <v>8272.8751778425649</v>
      </c>
      <c r="D39" s="821">
        <v>10116.332403790087</v>
      </c>
      <c r="E39" s="821">
        <v>11345.491985422739</v>
      </c>
      <c r="F39" s="821">
        <v>13243.814206997084</v>
      </c>
      <c r="G39" s="821">
        <v>13816.25480174927</v>
      </c>
      <c r="H39" s="821">
        <v>13854.815526239068</v>
      </c>
      <c r="I39" s="821">
        <v>14006.827695335276</v>
      </c>
    </row>
    <row r="40" spans="1:9" s="91" customFormat="1" ht="21" customHeight="1">
      <c r="A40" s="759" t="s">
        <v>133</v>
      </c>
      <c r="B40" s="821">
        <v>0</v>
      </c>
      <c r="C40" s="821">
        <v>0</v>
      </c>
      <c r="D40" s="821">
        <v>0</v>
      </c>
      <c r="E40" s="821">
        <v>0</v>
      </c>
      <c r="F40" s="821">
        <v>0</v>
      </c>
      <c r="G40" s="821">
        <v>0</v>
      </c>
      <c r="H40" s="821">
        <v>0</v>
      </c>
      <c r="I40" s="821">
        <v>0</v>
      </c>
    </row>
    <row r="41" spans="1:9" s="91" customFormat="1" ht="21" customHeight="1">
      <c r="A41" s="759" t="s">
        <v>451</v>
      </c>
      <c r="B41" s="821">
        <v>7686.8868658892125</v>
      </c>
      <c r="C41" s="821">
        <v>5994.8060218658893</v>
      </c>
      <c r="D41" s="821">
        <v>14645.677940233236</v>
      </c>
      <c r="E41" s="821">
        <v>18062.350884839649</v>
      </c>
      <c r="F41" s="821">
        <v>21594.015919825077</v>
      </c>
      <c r="G41" s="821">
        <v>20932.084454810498</v>
      </c>
      <c r="H41" s="821">
        <v>31003.832014577263</v>
      </c>
      <c r="I41" s="821">
        <v>31014.314059766763</v>
      </c>
    </row>
    <row r="42" spans="1:9" s="92" customFormat="1" ht="18.75" thickBot="1">
      <c r="A42" s="761" t="s">
        <v>109</v>
      </c>
      <c r="B42" s="822">
        <v>17282.123543731781</v>
      </c>
      <c r="C42" s="822">
        <v>16348.840779883381</v>
      </c>
      <c r="D42" s="822">
        <v>18764.287836734693</v>
      </c>
      <c r="E42" s="822">
        <v>16327.914225947523</v>
      </c>
      <c r="F42" s="822">
        <v>32014.247103498539</v>
      </c>
      <c r="G42" s="822">
        <v>20324.718320699711</v>
      </c>
      <c r="H42" s="822">
        <v>27590.58704956268</v>
      </c>
      <c r="I42" s="822">
        <v>30254.641911078714</v>
      </c>
    </row>
    <row r="43" spans="1:9" ht="24" customHeight="1" thickTop="1" thickBot="1">
      <c r="A43" s="35" t="s">
        <v>452</v>
      </c>
      <c r="B43" s="820">
        <v>44936.332807580176</v>
      </c>
      <c r="C43" s="820">
        <v>51986.347227405255</v>
      </c>
      <c r="D43" s="820">
        <v>56727.437803207002</v>
      </c>
      <c r="E43" s="820">
        <v>65107.338432944598</v>
      </c>
      <c r="F43" s="820">
        <v>79406.956379008741</v>
      </c>
      <c r="G43" s="820">
        <v>85799.990008746361</v>
      </c>
      <c r="H43" s="820">
        <v>90784.387086005838</v>
      </c>
      <c r="I43" s="820">
        <v>97091.731934402342</v>
      </c>
    </row>
    <row r="44" spans="1:9" s="91" customFormat="1" ht="21" customHeight="1" thickTop="1">
      <c r="A44" s="759" t="s">
        <v>148</v>
      </c>
      <c r="B44" s="821">
        <v>27783.819241982506</v>
      </c>
      <c r="C44" s="821">
        <v>36663.84839650146</v>
      </c>
      <c r="D44" s="821">
        <v>40723.979591836738</v>
      </c>
      <c r="E44" s="821">
        <v>44803.717201166182</v>
      </c>
      <c r="F44" s="821">
        <v>57374.344023323618</v>
      </c>
      <c r="G44" s="821">
        <v>64849.416909620988</v>
      </c>
      <c r="H44" s="821">
        <v>64849.416909620988</v>
      </c>
      <c r="I44" s="821">
        <v>71350.874635568514</v>
      </c>
    </row>
    <row r="45" spans="1:9" s="91" customFormat="1" ht="21" customHeight="1">
      <c r="A45" s="759" t="s">
        <v>152</v>
      </c>
      <c r="B45" s="821">
        <v>5051.661545189505</v>
      </c>
      <c r="C45" s="821">
        <v>1661.4865962099127</v>
      </c>
      <c r="D45" s="821">
        <v>1661.4653279883382</v>
      </c>
      <c r="E45" s="821">
        <v>3487.9246720116621</v>
      </c>
      <c r="F45" s="821">
        <v>2390.6014650145771</v>
      </c>
      <c r="G45" s="821">
        <v>7.6683673469387745E-2</v>
      </c>
      <c r="H45" s="821">
        <v>7.6683673469387745E-2</v>
      </c>
      <c r="I45" s="821">
        <v>7.6683673469387745E-2</v>
      </c>
    </row>
    <row r="46" spans="1:9" s="91" customFormat="1" ht="21" customHeight="1">
      <c r="A46" s="759" t="s">
        <v>156</v>
      </c>
      <c r="B46" s="821">
        <v>0</v>
      </c>
      <c r="C46" s="821">
        <v>0</v>
      </c>
      <c r="D46" s="821">
        <v>0</v>
      </c>
      <c r="E46" s="821">
        <v>0</v>
      </c>
      <c r="F46" s="821">
        <v>0</v>
      </c>
      <c r="G46" s="821">
        <v>0</v>
      </c>
      <c r="H46" s="821">
        <v>0</v>
      </c>
      <c r="I46" s="821">
        <v>0</v>
      </c>
    </row>
    <row r="47" spans="1:9" s="91" customFormat="1" ht="21" customHeight="1">
      <c r="A47" s="759" t="s">
        <v>453</v>
      </c>
      <c r="B47" s="821">
        <v>3799.5643221574342</v>
      </c>
      <c r="C47" s="821">
        <v>4628.7362040816324</v>
      </c>
      <c r="D47" s="821">
        <v>5531.0246982507288</v>
      </c>
      <c r="E47" s="821">
        <v>6412.1573892128281</v>
      </c>
      <c r="F47" s="821">
        <v>7400.5865816326532</v>
      </c>
      <c r="G47" s="821">
        <v>8470.7584635568528</v>
      </c>
      <c r="H47" s="821">
        <v>8470.7584635568528</v>
      </c>
      <c r="I47" s="821">
        <v>9923.1730655976698</v>
      </c>
    </row>
    <row r="48" spans="1:9" s="91" customFormat="1" ht="21" customHeight="1">
      <c r="A48" s="759" t="s">
        <v>164</v>
      </c>
      <c r="B48" s="821">
        <v>8301.2876982507296</v>
      </c>
      <c r="C48" s="821">
        <v>9032.2760306122436</v>
      </c>
      <c r="D48" s="821">
        <v>8810.9681851311962</v>
      </c>
      <c r="E48" s="821">
        <v>10403.539170553935</v>
      </c>
      <c r="F48" s="821">
        <v>12241.424309037902</v>
      </c>
      <c r="G48" s="821">
        <v>12479.737951895044</v>
      </c>
      <c r="H48" s="821">
        <v>17464.13502915452</v>
      </c>
      <c r="I48" s="821">
        <v>15817.607549562683</v>
      </c>
    </row>
    <row r="49" spans="1:9" s="91" customFormat="1" ht="21" customHeight="1">
      <c r="A49" s="760" t="s">
        <v>454</v>
      </c>
      <c r="B49" s="821">
        <v>9.9438046647230323</v>
      </c>
      <c r="C49" s="821">
        <v>9.9438046647230323</v>
      </c>
      <c r="D49" s="821">
        <v>9.9650728862973761</v>
      </c>
      <c r="E49" s="821">
        <v>520.16915451895045</v>
      </c>
      <c r="F49" s="821">
        <v>1540.6401822157436</v>
      </c>
      <c r="G49" s="821">
        <v>2943.7014067055393</v>
      </c>
      <c r="H49" s="821">
        <v>2943.7014067055393</v>
      </c>
      <c r="I49" s="821">
        <v>4678.3952842565595</v>
      </c>
    </row>
    <row r="50" spans="1:9" s="92" customFormat="1" ht="18.75" thickBot="1">
      <c r="A50" s="762" t="s">
        <v>455</v>
      </c>
      <c r="B50" s="822">
        <v>8291.3438935860049</v>
      </c>
      <c r="C50" s="822">
        <v>9022.3322259475226</v>
      </c>
      <c r="D50" s="822">
        <v>8801.0031122448981</v>
      </c>
      <c r="E50" s="822">
        <v>9883.3700160349872</v>
      </c>
      <c r="F50" s="822">
        <v>10700.784126822156</v>
      </c>
      <c r="G50" s="822">
        <v>9536.036545189505</v>
      </c>
      <c r="H50" s="822">
        <v>14520.43362244898</v>
      </c>
      <c r="I50" s="822">
        <v>11139.212265306123</v>
      </c>
    </row>
    <row r="51" spans="1:9" ht="24" customHeight="1" thickTop="1" thickBot="1">
      <c r="A51" s="35" t="s">
        <v>456</v>
      </c>
      <c r="B51" s="820">
        <v>693038.43260349857</v>
      </c>
      <c r="C51" s="820">
        <v>856189.4159533527</v>
      </c>
      <c r="D51" s="820">
        <v>956905.36125072895</v>
      </c>
      <c r="E51" s="820">
        <v>1093229.5736166181</v>
      </c>
      <c r="F51" s="820">
        <v>1296048.3927944608</v>
      </c>
      <c r="G51" s="820">
        <v>1426209.7185670557</v>
      </c>
      <c r="H51" s="820">
        <v>1449886.9908206998</v>
      </c>
      <c r="I51" s="820">
        <v>1651094.1619810497</v>
      </c>
    </row>
    <row r="52" spans="1:9" s="91" customFormat="1" ht="24" customHeight="1" thickTop="1">
      <c r="A52" s="89" t="s">
        <v>457</v>
      </c>
      <c r="B52" s="821">
        <v>71717.886016034987</v>
      </c>
      <c r="C52" s="821">
        <v>81646.02490233237</v>
      </c>
      <c r="D52" s="821">
        <v>96055.473711370272</v>
      </c>
      <c r="E52" s="821">
        <v>103707.42786151604</v>
      </c>
      <c r="F52" s="821">
        <v>84069.138932944625</v>
      </c>
      <c r="G52" s="821">
        <v>70326.567281341107</v>
      </c>
      <c r="H52" s="821">
        <v>70151.178416909621</v>
      </c>
      <c r="I52" s="821">
        <v>63784.208399416908</v>
      </c>
    </row>
    <row r="53" spans="1:9" s="92" customFormat="1" ht="21" customHeight="1">
      <c r="A53" s="762" t="s">
        <v>458</v>
      </c>
      <c r="B53" s="822">
        <v>9590.3775597667627</v>
      </c>
      <c r="C53" s="822">
        <v>8608.73660058309</v>
      </c>
      <c r="D53" s="822">
        <v>13826.213533527696</v>
      </c>
      <c r="E53" s="822">
        <v>12819.993438775509</v>
      </c>
      <c r="F53" s="822">
        <v>6754.6991749271137</v>
      </c>
      <c r="G53" s="822">
        <v>6843.0791443148682</v>
      </c>
      <c r="H53" s="822">
        <v>7484.4451486880471</v>
      </c>
      <c r="I53" s="822">
        <v>4992.7458498542273</v>
      </c>
    </row>
    <row r="54" spans="1:9" s="92" customFormat="1" ht="21" customHeight="1">
      <c r="A54" s="762" t="s">
        <v>459</v>
      </c>
      <c r="B54" s="822">
        <v>49606.367749271136</v>
      </c>
      <c r="C54" s="822">
        <v>60308.234932944601</v>
      </c>
      <c r="D54" s="822">
        <v>69310.753833819239</v>
      </c>
      <c r="E54" s="822">
        <v>76782.226658892119</v>
      </c>
      <c r="F54" s="822">
        <v>62777.560377551024</v>
      </c>
      <c r="G54" s="822">
        <v>48512.908998542276</v>
      </c>
      <c r="H54" s="822">
        <v>46244.343829446065</v>
      </c>
      <c r="I54" s="822">
        <v>42949.307879008746</v>
      </c>
    </row>
    <row r="55" spans="1:9" s="92" customFormat="1" ht="21" customHeight="1">
      <c r="A55" s="762" t="s">
        <v>460</v>
      </c>
      <c r="B55" s="822">
        <v>0</v>
      </c>
      <c r="C55" s="822">
        <v>0</v>
      </c>
      <c r="D55" s="822">
        <v>0</v>
      </c>
      <c r="E55" s="822">
        <v>0</v>
      </c>
      <c r="F55" s="822">
        <v>0</v>
      </c>
      <c r="G55" s="822">
        <v>0</v>
      </c>
      <c r="H55" s="822">
        <v>0</v>
      </c>
      <c r="I55" s="822">
        <v>0</v>
      </c>
    </row>
    <row r="56" spans="1:9" s="92" customFormat="1" ht="21" customHeight="1">
      <c r="A56" s="762" t="s">
        <v>461</v>
      </c>
      <c r="B56" s="822">
        <v>12521.140706997085</v>
      </c>
      <c r="C56" s="822">
        <v>12729.053368804665</v>
      </c>
      <c r="D56" s="822">
        <v>12918.506344023323</v>
      </c>
      <c r="E56" s="822">
        <v>14105.207763848397</v>
      </c>
      <c r="F56" s="822">
        <v>14536.879380466471</v>
      </c>
      <c r="G56" s="822">
        <v>14970.579138483965</v>
      </c>
      <c r="H56" s="822">
        <v>16422.38943877551</v>
      </c>
      <c r="I56" s="822">
        <v>15842.154670553937</v>
      </c>
    </row>
    <row r="57" spans="1:9" s="92" customFormat="1" ht="21" customHeight="1">
      <c r="A57" s="762" t="s">
        <v>462</v>
      </c>
      <c r="B57" s="822">
        <v>0</v>
      </c>
      <c r="C57" s="822">
        <v>0</v>
      </c>
      <c r="D57" s="822">
        <v>0</v>
      </c>
      <c r="E57" s="822">
        <v>0</v>
      </c>
      <c r="F57" s="822">
        <v>0</v>
      </c>
      <c r="G57" s="822">
        <v>0</v>
      </c>
      <c r="H57" s="822">
        <v>0</v>
      </c>
      <c r="I57" s="822">
        <v>0</v>
      </c>
    </row>
    <row r="58" spans="1:9" s="92" customFormat="1" ht="18.75" thickBot="1">
      <c r="A58" s="761" t="s">
        <v>463</v>
      </c>
      <c r="B58" s="822">
        <v>1006359.6906195335</v>
      </c>
      <c r="C58" s="822">
        <v>1186188.950957726</v>
      </c>
      <c r="D58" s="822">
        <v>1440527.7884591839</v>
      </c>
      <c r="E58" s="822">
        <v>1738864.7269387753</v>
      </c>
      <c r="F58" s="822">
        <v>2257567.1022623908</v>
      </c>
      <c r="G58" s="822">
        <v>2530508.2903950438</v>
      </c>
      <c r="H58" s="822">
        <v>2568209.9451122452</v>
      </c>
      <c r="I58" s="822">
        <v>2717636.3728381922</v>
      </c>
    </row>
    <row r="59" spans="1:9" ht="31.5" customHeight="1" thickTop="1" thickBot="1">
      <c r="A59" s="967" t="s">
        <v>464</v>
      </c>
      <c r="B59" s="820"/>
      <c r="C59" s="820"/>
      <c r="D59" s="820"/>
      <c r="E59" s="820"/>
      <c r="F59" s="820"/>
      <c r="G59" s="820"/>
      <c r="H59" s="820"/>
      <c r="I59" s="820"/>
    </row>
    <row r="60" spans="1:9" ht="30" customHeight="1" thickTop="1">
      <c r="A60" s="38" t="s">
        <v>465</v>
      </c>
      <c r="B60" s="823">
        <v>28051.009103498542</v>
      </c>
      <c r="C60" s="823">
        <v>38049.852596209916</v>
      </c>
      <c r="D60" s="823">
        <v>42866.115635568516</v>
      </c>
      <c r="E60" s="823">
        <v>54481.051720116622</v>
      </c>
      <c r="F60" s="823">
        <v>62342.677166180758</v>
      </c>
      <c r="G60" s="823">
        <v>58748.328412536444</v>
      </c>
      <c r="H60" s="823">
        <v>71412.48634548104</v>
      </c>
      <c r="I60" s="823">
        <v>67046.6811457726</v>
      </c>
    </row>
    <row r="61" spans="1:9" ht="21" customHeight="1">
      <c r="A61" s="968" t="s">
        <v>466</v>
      </c>
      <c r="B61" s="823">
        <v>-7827.0667099125376</v>
      </c>
      <c r="C61" s="823">
        <v>-10205.658896501458</v>
      </c>
      <c r="D61" s="823">
        <v>-10648.12322011662</v>
      </c>
      <c r="E61" s="823">
        <v>-14592.337488338191</v>
      </c>
      <c r="F61" s="823">
        <v>-18828.997330903792</v>
      </c>
      <c r="G61" s="823">
        <v>-18683.831827988339</v>
      </c>
      <c r="H61" s="823">
        <v>-22747.238125364431</v>
      </c>
      <c r="I61" s="823">
        <v>-23303.606865889211</v>
      </c>
    </row>
    <row r="62" spans="1:9" ht="21.75" customHeight="1">
      <c r="A62" s="969" t="s">
        <v>467</v>
      </c>
      <c r="B62" s="823">
        <v>20223.942393586003</v>
      </c>
      <c r="C62" s="823">
        <v>27844.193699708456</v>
      </c>
      <c r="D62" s="823">
        <v>32217.992415451892</v>
      </c>
      <c r="E62" s="823">
        <v>39888.714231778424</v>
      </c>
      <c r="F62" s="823">
        <v>43513.679835276969</v>
      </c>
      <c r="G62" s="823">
        <v>40064.496584548098</v>
      </c>
      <c r="H62" s="823">
        <v>48665.24822011662</v>
      </c>
      <c r="I62" s="823">
        <v>43743.074279883382</v>
      </c>
    </row>
    <row r="63" spans="1:9">
      <c r="A63" s="38" t="s">
        <v>468</v>
      </c>
      <c r="B63" s="823">
        <v>18475.115829446066</v>
      </c>
      <c r="C63" s="823">
        <v>21017.208450437316</v>
      </c>
      <c r="D63" s="823">
        <v>26759.563409620994</v>
      </c>
      <c r="E63" s="823">
        <v>29471.104909620994</v>
      </c>
      <c r="F63" s="823">
        <v>30454.532957725947</v>
      </c>
      <c r="G63" s="823">
        <v>39776.142813411083</v>
      </c>
      <c r="H63" s="823">
        <v>50230.123820699708</v>
      </c>
      <c r="I63" s="823">
        <v>49582.963179300292</v>
      </c>
    </row>
    <row r="64" spans="1:9">
      <c r="A64" s="968" t="s">
        <v>469</v>
      </c>
      <c r="B64" s="823">
        <v>-5218.3552069970847</v>
      </c>
      <c r="C64" s="823">
        <v>-7380.799160349854</v>
      </c>
      <c r="D64" s="823">
        <v>-7354.7998469387758</v>
      </c>
      <c r="E64" s="823">
        <v>-13169.310511661806</v>
      </c>
      <c r="F64" s="823">
        <v>-16261.067833819243</v>
      </c>
      <c r="G64" s="823">
        <v>-25249.272362973763</v>
      </c>
      <c r="H64" s="823">
        <v>-30655.345909620988</v>
      </c>
      <c r="I64" s="823">
        <v>-33425.690915451894</v>
      </c>
    </row>
    <row r="65" spans="1:9">
      <c r="A65" s="39" t="s">
        <v>470</v>
      </c>
      <c r="B65" s="823">
        <v>33480.703016034982</v>
      </c>
      <c r="C65" s="823">
        <v>41480.602989795916</v>
      </c>
      <c r="D65" s="823">
        <v>51622.755978134112</v>
      </c>
      <c r="E65" s="823">
        <v>56190.508629737604</v>
      </c>
      <c r="F65" s="823">
        <v>57707.144959183679</v>
      </c>
      <c r="G65" s="823">
        <v>54591.367034985429</v>
      </c>
      <c r="H65" s="823">
        <v>68240.026131195336</v>
      </c>
      <c r="I65" s="823">
        <v>59900.346543731786</v>
      </c>
    </row>
    <row r="66" spans="1:9">
      <c r="A66" s="38" t="s">
        <v>471</v>
      </c>
      <c r="B66" s="823">
        <v>653.87290524781338</v>
      </c>
      <c r="C66" s="823">
        <v>282.86232215743439</v>
      </c>
      <c r="D66" s="823">
        <v>1149.4650393586005</v>
      </c>
      <c r="E66" s="823">
        <v>2464.0751195335274</v>
      </c>
      <c r="F66" s="823">
        <v>2286.0985816326529</v>
      </c>
      <c r="G66" s="823">
        <v>3224.2571924198251</v>
      </c>
      <c r="H66" s="823">
        <v>6988.2492332361517</v>
      </c>
      <c r="I66" s="823">
        <v>2476.2228702623911</v>
      </c>
    </row>
    <row r="67" spans="1:9">
      <c r="A67" s="38" t="s">
        <v>472</v>
      </c>
      <c r="B67" s="823">
        <v>-3506.2931093294465</v>
      </c>
      <c r="C67" s="823">
        <v>-3814.2160495626827</v>
      </c>
      <c r="D67" s="823">
        <v>-6062.6497769679299</v>
      </c>
      <c r="E67" s="823">
        <v>-6178.3502346938776</v>
      </c>
      <c r="F67" s="823">
        <v>-4336.5957142857142</v>
      </c>
      <c r="G67" s="823">
        <v>-7938.9155174927118</v>
      </c>
      <c r="H67" s="823">
        <v>-11313.362976676384</v>
      </c>
      <c r="I67" s="823">
        <v>-7785.0384679300296</v>
      </c>
    </row>
    <row r="68" spans="1:9">
      <c r="A68" s="969" t="s">
        <v>473</v>
      </c>
      <c r="B68" s="823">
        <v>30628.282811953355</v>
      </c>
      <c r="C68" s="823">
        <v>37949.249262390666</v>
      </c>
      <c r="D68" s="823">
        <v>46709.571240524783</v>
      </c>
      <c r="E68" s="823">
        <v>52476.233514577259</v>
      </c>
      <c r="F68" s="823">
        <v>55656.647826530607</v>
      </c>
      <c r="G68" s="823">
        <v>49876.708709912542</v>
      </c>
      <c r="H68" s="823">
        <v>63914.912387755103</v>
      </c>
      <c r="I68" s="823">
        <v>54591.530946064137</v>
      </c>
    </row>
    <row r="69" spans="1:9">
      <c r="A69" s="968" t="s">
        <v>474</v>
      </c>
      <c r="B69" s="823">
        <v>-20368.857481049559</v>
      </c>
      <c r="C69" s="823">
        <v>-24787.998744897955</v>
      </c>
      <c r="D69" s="823">
        <v>-32262.164925655972</v>
      </c>
      <c r="E69" s="823">
        <v>-37249.087731778425</v>
      </c>
      <c r="F69" s="823">
        <v>-39070.96928279884</v>
      </c>
      <c r="G69" s="823">
        <v>-33169.993941690962</v>
      </c>
      <c r="H69" s="823">
        <v>-38241.379568513119</v>
      </c>
      <c r="I69" s="823">
        <v>-33373.564682215743</v>
      </c>
    </row>
    <row r="70" spans="1:9">
      <c r="A70" s="39" t="s">
        <v>475</v>
      </c>
      <c r="B70" s="823">
        <v>10259.425330903789</v>
      </c>
      <c r="C70" s="823">
        <v>13161.25051749271</v>
      </c>
      <c r="D70" s="823">
        <v>14447.406314868802</v>
      </c>
      <c r="E70" s="823">
        <v>15227.145782798832</v>
      </c>
      <c r="F70" s="823">
        <v>16585.678543731778</v>
      </c>
      <c r="G70" s="823">
        <v>16706.714768221573</v>
      </c>
      <c r="H70" s="823">
        <v>25673.53281924198</v>
      </c>
      <c r="I70" s="823">
        <v>21217.966263848397</v>
      </c>
    </row>
    <row r="71" spans="1:9">
      <c r="A71" s="39" t="s">
        <v>476</v>
      </c>
      <c r="B71" s="823">
        <v>-2335.423218658892</v>
      </c>
      <c r="C71" s="823">
        <v>2517.4333177842564</v>
      </c>
      <c r="D71" s="823">
        <v>3067.1090335276967</v>
      </c>
      <c r="E71" s="823">
        <v>-2442.1929373177841</v>
      </c>
      <c r="F71" s="823">
        <v>-2897.9073425655979</v>
      </c>
      <c r="G71" s="823">
        <v>4151.4859723032068</v>
      </c>
      <c r="H71" s="823">
        <v>3159.8613396501455</v>
      </c>
      <c r="I71" s="823">
        <v>10743.402883381925</v>
      </c>
    </row>
    <row r="72" spans="1:9">
      <c r="A72" s="40" t="s">
        <v>477</v>
      </c>
      <c r="B72" s="823">
        <v>-2750.2497069970846</v>
      </c>
      <c r="C72" s="823">
        <v>2414.7280262390673</v>
      </c>
      <c r="D72" s="823">
        <v>3059.400036443149</v>
      </c>
      <c r="E72" s="823">
        <v>-2451.0659854227406</v>
      </c>
      <c r="F72" s="823">
        <v>-2908.4729402332364</v>
      </c>
      <c r="G72" s="823">
        <v>4137.2565014577258</v>
      </c>
      <c r="H72" s="823">
        <v>3142.1391268221578</v>
      </c>
      <c r="I72" s="823">
        <v>10730.000416909621</v>
      </c>
    </row>
    <row r="73" spans="1:9">
      <c r="A73" s="40" t="s">
        <v>478</v>
      </c>
      <c r="B73" s="823">
        <v>414.82648833819241</v>
      </c>
      <c r="C73" s="823">
        <v>102.70529154518951</v>
      </c>
      <c r="D73" s="823">
        <v>7.7089970845481055</v>
      </c>
      <c r="E73" s="823">
        <v>8.8730481049562684</v>
      </c>
      <c r="F73" s="823">
        <v>10.565597667638485</v>
      </c>
      <c r="G73" s="823">
        <v>14.22947084548105</v>
      </c>
      <c r="H73" s="823">
        <v>17.72221282798834</v>
      </c>
      <c r="I73" s="823">
        <v>13.402466472303205</v>
      </c>
    </row>
    <row r="74" spans="1:9">
      <c r="A74" s="969" t="s">
        <v>479</v>
      </c>
      <c r="B74" s="823">
        <v>2672.2253586005831</v>
      </c>
      <c r="C74" s="823">
        <v>-2301.6833935860059</v>
      </c>
      <c r="D74" s="823">
        <v>-3059.7846209912536</v>
      </c>
      <c r="E74" s="823">
        <v>2442.3248323615162</v>
      </c>
      <c r="F74" s="823">
        <v>2969.1202142857146</v>
      </c>
      <c r="G74" s="823">
        <v>-4195.2249825072886</v>
      </c>
      <c r="H74" s="823">
        <v>-3205.7606822157436</v>
      </c>
      <c r="I74" s="823">
        <v>-10742.240266763849</v>
      </c>
    </row>
    <row r="75" spans="1:9">
      <c r="A75" s="969" t="s">
        <v>1502</v>
      </c>
      <c r="B75" s="823">
        <v>3123.1574169096211</v>
      </c>
      <c r="C75" s="823">
        <v>-2207.2910830903793</v>
      </c>
      <c r="D75" s="823">
        <v>-3045.9062507288631</v>
      </c>
      <c r="E75" s="823">
        <v>2459.513763848397</v>
      </c>
      <c r="F75" s="823">
        <v>2979.4233411078721</v>
      </c>
      <c r="G75" s="823">
        <v>-4180.168666180758</v>
      </c>
      <c r="H75" s="823">
        <v>-3187.5585072886297</v>
      </c>
      <c r="I75" s="823">
        <v>-10728.605871720116</v>
      </c>
    </row>
    <row r="76" spans="1:9">
      <c r="A76" s="968" t="s">
        <v>480</v>
      </c>
      <c r="B76" s="823">
        <v>-450.93205830903787</v>
      </c>
      <c r="C76" s="823">
        <v>-94.392310495626816</v>
      </c>
      <c r="D76" s="823">
        <v>-13.87837026239067</v>
      </c>
      <c r="E76" s="823">
        <v>-17.188931486880467</v>
      </c>
      <c r="F76" s="823">
        <v>-10.303126822157434</v>
      </c>
      <c r="G76" s="823">
        <v>-15.056316326530613</v>
      </c>
      <c r="H76" s="823">
        <v>-18.202174927113703</v>
      </c>
      <c r="I76" s="823">
        <v>-13.634395043731777</v>
      </c>
    </row>
    <row r="77" spans="1:9">
      <c r="A77" s="969" t="s">
        <v>481</v>
      </c>
      <c r="B77" s="823">
        <v>10596.227470845481</v>
      </c>
      <c r="C77" s="823">
        <v>13377.000441690963</v>
      </c>
      <c r="D77" s="823">
        <v>14454.730727405249</v>
      </c>
      <c r="E77" s="823">
        <v>15227.277677842565</v>
      </c>
      <c r="F77" s="823">
        <v>16656.891415451897</v>
      </c>
      <c r="G77" s="823">
        <v>16662.975758017492</v>
      </c>
      <c r="H77" s="823">
        <v>25627.633476676387</v>
      </c>
      <c r="I77" s="823">
        <v>21219.128880466473</v>
      </c>
    </row>
    <row r="78" spans="1:9">
      <c r="A78" s="970" t="s">
        <v>482</v>
      </c>
      <c r="B78" s="823">
        <v>0</v>
      </c>
      <c r="C78" s="823">
        <v>0</v>
      </c>
      <c r="D78" s="823">
        <v>0</v>
      </c>
      <c r="E78" s="823">
        <v>0</v>
      </c>
      <c r="F78" s="823">
        <v>0</v>
      </c>
      <c r="G78" s="823">
        <v>0</v>
      </c>
      <c r="H78" s="823">
        <v>0</v>
      </c>
      <c r="I78" s="823">
        <v>0.26385131195335276</v>
      </c>
    </row>
    <row r="79" spans="1:9">
      <c r="A79" s="39" t="s">
        <v>483</v>
      </c>
      <c r="B79" s="823">
        <v>10596.227470845481</v>
      </c>
      <c r="C79" s="823">
        <v>13377.000441690963</v>
      </c>
      <c r="D79" s="823">
        <v>14454.730727405249</v>
      </c>
      <c r="E79" s="823">
        <v>15227.277677842565</v>
      </c>
      <c r="F79" s="823">
        <v>16656.891415451897</v>
      </c>
      <c r="G79" s="823">
        <v>16662.975758017492</v>
      </c>
      <c r="H79" s="823">
        <v>25627.633476676387</v>
      </c>
      <c r="I79" s="823">
        <v>21219.392731778422</v>
      </c>
    </row>
    <row r="80" spans="1:9">
      <c r="A80" s="38" t="s">
        <v>484</v>
      </c>
      <c r="B80" s="823">
        <v>0</v>
      </c>
      <c r="C80" s="823">
        <v>20.678365889212827</v>
      </c>
      <c r="D80" s="823">
        <v>-87.979883381924196</v>
      </c>
      <c r="E80" s="823">
        <v>168.58927696793003</v>
      </c>
      <c r="F80" s="823">
        <v>0</v>
      </c>
      <c r="G80" s="823">
        <v>438.80335276967929</v>
      </c>
      <c r="H80" s="823">
        <v>-35.536297376093295</v>
      </c>
      <c r="I80" s="823">
        <v>0</v>
      </c>
    </row>
    <row r="81" spans="1:9" ht="21" customHeight="1">
      <c r="A81" s="969" t="s">
        <v>485</v>
      </c>
      <c r="B81" s="823">
        <v>10596.227470845481</v>
      </c>
      <c r="C81" s="823">
        <v>13397.678807580176</v>
      </c>
      <c r="D81" s="823">
        <v>14366.750844023325</v>
      </c>
      <c r="E81" s="823">
        <v>15395.866954810495</v>
      </c>
      <c r="F81" s="823">
        <v>16656.891415451897</v>
      </c>
      <c r="G81" s="823">
        <v>17101.779110787171</v>
      </c>
      <c r="H81" s="823">
        <v>25592.09717930029</v>
      </c>
      <c r="I81" s="823">
        <v>21219.392731778422</v>
      </c>
    </row>
    <row r="82" spans="1:9" ht="21" customHeight="1">
      <c r="A82" s="38" t="s">
        <v>486</v>
      </c>
      <c r="B82" s="823">
        <v>0</v>
      </c>
      <c r="C82" s="823">
        <v>0</v>
      </c>
      <c r="D82" s="823">
        <v>0</v>
      </c>
      <c r="E82" s="823">
        <v>0</v>
      </c>
      <c r="F82" s="823">
        <v>0</v>
      </c>
      <c r="G82" s="823">
        <v>0</v>
      </c>
      <c r="H82" s="823">
        <v>0</v>
      </c>
      <c r="I82" s="823">
        <v>0</v>
      </c>
    </row>
    <row r="83" spans="1:9" ht="21" customHeight="1">
      <c r="A83" s="969" t="s">
        <v>487</v>
      </c>
      <c r="B83" s="823">
        <v>10596.227470845481</v>
      </c>
      <c r="C83" s="823">
        <v>13397.678807580176</v>
      </c>
      <c r="D83" s="823">
        <v>14366.750844023325</v>
      </c>
      <c r="E83" s="823">
        <v>15395.866954810495</v>
      </c>
      <c r="F83" s="823">
        <v>16656.891415451897</v>
      </c>
      <c r="G83" s="823">
        <v>17101.779110787171</v>
      </c>
      <c r="H83" s="823">
        <v>25592.09717930029</v>
      </c>
      <c r="I83" s="823">
        <v>21219.392731778422</v>
      </c>
    </row>
    <row r="84" spans="1:9" ht="18" customHeight="1" thickBot="1">
      <c r="A84" s="38" t="s">
        <v>488</v>
      </c>
      <c r="B84" s="823">
        <v>-2304.8835393586005</v>
      </c>
      <c r="C84" s="823">
        <v>-4375.3465816326534</v>
      </c>
      <c r="D84" s="823">
        <v>-5565.7477317784251</v>
      </c>
      <c r="E84" s="823">
        <v>-5512.49693877551</v>
      </c>
      <c r="F84" s="823">
        <v>-5956.1072886297379</v>
      </c>
      <c r="G84" s="823">
        <v>-7565.7425655976676</v>
      </c>
      <c r="H84" s="823">
        <v>-11071.66355685131</v>
      </c>
      <c r="I84" s="823">
        <v>-10080.180466472304</v>
      </c>
    </row>
    <row r="85" spans="1:9" ht="24" customHeight="1" thickTop="1" thickBot="1">
      <c r="A85" s="35" t="s">
        <v>489</v>
      </c>
      <c r="B85" s="820">
        <v>8291.343931486881</v>
      </c>
      <c r="C85" s="820">
        <v>9022.3322259475226</v>
      </c>
      <c r="D85" s="820">
        <v>8801.0031122448981</v>
      </c>
      <c r="E85" s="820">
        <v>9883.3700160349872</v>
      </c>
      <c r="F85" s="820">
        <v>10700.784126822156</v>
      </c>
      <c r="G85" s="820">
        <v>9536.036545189505</v>
      </c>
      <c r="H85" s="820">
        <v>14520.43362244898</v>
      </c>
      <c r="I85" s="820">
        <v>11139.212265306123</v>
      </c>
    </row>
    <row r="86" spans="1:9" ht="15" customHeight="1" thickTop="1" thickBot="1">
      <c r="A86" s="906"/>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showGridLines="0" zoomScale="50" workbookViewId="0">
      <selection activeCell="R20" sqref="R20"/>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1363</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34.5" customHeight="1" thickTop="1" thickBot="1">
      <c r="A6" s="964" t="s">
        <v>296</v>
      </c>
      <c r="B6" s="88" t="s">
        <v>424</v>
      </c>
      <c r="C6" s="88" t="s">
        <v>425</v>
      </c>
      <c r="D6" s="88" t="s">
        <v>426</v>
      </c>
      <c r="E6" s="88" t="s">
        <v>1219</v>
      </c>
      <c r="F6" s="88" t="s">
        <v>1334</v>
      </c>
      <c r="G6" s="88" t="s">
        <v>1500</v>
      </c>
      <c r="H6" s="88" t="s">
        <v>1392</v>
      </c>
      <c r="I6" s="88" t="s">
        <v>1501</v>
      </c>
    </row>
    <row r="7" spans="1:9" ht="15" customHeight="1" thickTop="1" thickBot="1">
      <c r="A7" s="965"/>
      <c r="B7" s="966"/>
      <c r="C7" s="966"/>
      <c r="D7" s="966"/>
      <c r="E7" s="966"/>
      <c r="F7" s="966"/>
      <c r="G7" s="966"/>
      <c r="H7" s="966"/>
      <c r="I7" s="966"/>
    </row>
    <row r="8" spans="1:9" ht="24" customHeight="1" thickTop="1" thickBot="1">
      <c r="A8" s="35" t="s">
        <v>427</v>
      </c>
      <c r="B8" s="820">
        <v>599701.01752332365</v>
      </c>
      <c r="C8" s="820">
        <v>707761.53622303205</v>
      </c>
      <c r="D8" s="820">
        <v>889454.36677988339</v>
      </c>
      <c r="E8" s="820">
        <v>1052960.3961180758</v>
      </c>
      <c r="F8" s="820">
        <v>1143255.3015102041</v>
      </c>
      <c r="G8" s="820">
        <v>1311675.3005029156</v>
      </c>
      <c r="H8" s="820">
        <v>1346249.3316093294</v>
      </c>
      <c r="I8" s="820">
        <v>1501128.4252142857</v>
      </c>
    </row>
    <row r="9" spans="1:9" s="91" customFormat="1" ht="21" customHeight="1" thickTop="1">
      <c r="A9" s="759" t="s">
        <v>8</v>
      </c>
      <c r="B9" s="821">
        <v>94373.41816326532</v>
      </c>
      <c r="C9" s="821">
        <v>137047.84412099124</v>
      </c>
      <c r="D9" s="821">
        <v>104863.87007142858</v>
      </c>
      <c r="E9" s="821">
        <v>130896.48305247813</v>
      </c>
      <c r="F9" s="821">
        <v>142222.13376822157</v>
      </c>
      <c r="G9" s="821">
        <v>131747.81887755101</v>
      </c>
      <c r="H9" s="821">
        <v>128458.81413411078</v>
      </c>
      <c r="I9" s="821">
        <v>213615.97015597665</v>
      </c>
    </row>
    <row r="10" spans="1:9" s="91" customFormat="1" ht="21" customHeight="1">
      <c r="A10" s="759" t="s">
        <v>17</v>
      </c>
      <c r="B10" s="821">
        <v>37378.57449271137</v>
      </c>
      <c r="C10" s="821">
        <v>45680.482201166182</v>
      </c>
      <c r="D10" s="821">
        <v>149354.21785714285</v>
      </c>
      <c r="E10" s="821">
        <v>195044.07738629737</v>
      </c>
      <c r="F10" s="821">
        <v>156681.40350583091</v>
      </c>
      <c r="G10" s="821">
        <v>206599.08018221572</v>
      </c>
      <c r="H10" s="821">
        <v>233343.10271137024</v>
      </c>
      <c r="I10" s="821">
        <v>212025.47613848394</v>
      </c>
    </row>
    <row r="11" spans="1:9" s="91" customFormat="1" ht="21" customHeight="1">
      <c r="A11" s="759" t="s">
        <v>26</v>
      </c>
      <c r="B11" s="821">
        <v>436529.14384256565</v>
      </c>
      <c r="C11" s="821">
        <v>497801.29830612248</v>
      </c>
      <c r="D11" s="821">
        <v>608934.5821953353</v>
      </c>
      <c r="E11" s="821">
        <v>702729.74446938781</v>
      </c>
      <c r="F11" s="821">
        <v>814420.4516049563</v>
      </c>
      <c r="G11" s="821">
        <v>936090.63967930025</v>
      </c>
      <c r="H11" s="821">
        <v>950952.92552332371</v>
      </c>
      <c r="I11" s="821">
        <v>1020797.6248483965</v>
      </c>
    </row>
    <row r="12" spans="1:9" s="91" customFormat="1" ht="21" customHeight="1">
      <c r="A12" s="760" t="s">
        <v>428</v>
      </c>
      <c r="B12" s="821">
        <v>437596.51980903785</v>
      </c>
      <c r="C12" s="821">
        <v>501107.21496938774</v>
      </c>
      <c r="D12" s="821">
        <v>612959.19170553924</v>
      </c>
      <c r="E12" s="821">
        <v>707045.42935276963</v>
      </c>
      <c r="F12" s="821">
        <v>818887.46089795919</v>
      </c>
      <c r="G12" s="821">
        <v>939744.95143002924</v>
      </c>
      <c r="H12" s="821">
        <v>955897.17960058316</v>
      </c>
      <c r="I12" s="821">
        <v>1023353.7808002915</v>
      </c>
    </row>
    <row r="13" spans="1:9" s="91" customFormat="1" ht="21" customHeight="1">
      <c r="A13" s="760" t="s">
        <v>429</v>
      </c>
      <c r="B13" s="821">
        <v>433776.77270845481</v>
      </c>
      <c r="C13" s="821">
        <v>496481.33741690964</v>
      </c>
      <c r="D13" s="821">
        <v>610187.87010349846</v>
      </c>
      <c r="E13" s="821">
        <v>694542.45435860055</v>
      </c>
      <c r="F13" s="821">
        <v>793476.48737755092</v>
      </c>
      <c r="G13" s="821">
        <v>913583.0256763848</v>
      </c>
      <c r="H13" s="821">
        <v>930464.90216618066</v>
      </c>
      <c r="I13" s="821">
        <v>995821.48351749277</v>
      </c>
    </row>
    <row r="14" spans="1:9" s="91" customFormat="1" ht="21" customHeight="1">
      <c r="A14" s="760" t="s">
        <v>430</v>
      </c>
      <c r="B14" s="821">
        <v>3819.7471005830907</v>
      </c>
      <c r="C14" s="821">
        <v>4625.877552478134</v>
      </c>
      <c r="D14" s="821">
        <v>2771.3216020408167</v>
      </c>
      <c r="E14" s="821">
        <v>12502.974994169095</v>
      </c>
      <c r="F14" s="821">
        <v>25410.973520408163</v>
      </c>
      <c r="G14" s="821">
        <v>26161.925753644311</v>
      </c>
      <c r="H14" s="821">
        <v>25432.277434402331</v>
      </c>
      <c r="I14" s="821">
        <v>27532.297282798834</v>
      </c>
    </row>
    <row r="15" spans="1:9" s="91" customFormat="1" ht="21" customHeight="1">
      <c r="A15" s="760" t="s">
        <v>431</v>
      </c>
      <c r="B15" s="821">
        <v>2145.8253586005831</v>
      </c>
      <c r="C15" s="821">
        <v>1172.2876559766764</v>
      </c>
      <c r="D15" s="821">
        <v>1158.2969620991253</v>
      </c>
      <c r="E15" s="821">
        <v>1846.7488104956269</v>
      </c>
      <c r="F15" s="821">
        <v>3496.9513061224488</v>
      </c>
      <c r="G15" s="821">
        <v>3193.1227507288631</v>
      </c>
      <c r="H15" s="821">
        <v>2846.1448177842567</v>
      </c>
      <c r="I15" s="821">
        <v>5184.7616997084542</v>
      </c>
    </row>
    <row r="16" spans="1:9" s="91" customFormat="1" ht="21" customHeight="1">
      <c r="A16" s="760" t="s">
        <v>432</v>
      </c>
      <c r="B16" s="821">
        <v>2058.2688586005829</v>
      </c>
      <c r="C16" s="821">
        <v>1030.2464241982507</v>
      </c>
      <c r="D16" s="821">
        <v>1134.6925116618077</v>
      </c>
      <c r="E16" s="821">
        <v>1728.0537303206997</v>
      </c>
      <c r="F16" s="821">
        <v>3095.2095655976677</v>
      </c>
      <c r="G16" s="821">
        <v>2640.7331865889214</v>
      </c>
      <c r="H16" s="821">
        <v>2419.41271574344</v>
      </c>
      <c r="I16" s="821">
        <v>4266.8001690962101</v>
      </c>
    </row>
    <row r="17" spans="1:9" s="91" customFormat="1" ht="21" customHeight="1">
      <c r="A17" s="760" t="s">
        <v>433</v>
      </c>
      <c r="B17" s="821">
        <v>87.556499999999986</v>
      </c>
      <c r="C17" s="821">
        <v>142.04123177842564</v>
      </c>
      <c r="D17" s="821">
        <v>23.604450437317784</v>
      </c>
      <c r="E17" s="821">
        <v>118.69508017492711</v>
      </c>
      <c r="F17" s="821">
        <v>401.74174052478133</v>
      </c>
      <c r="G17" s="821">
        <v>552.38956413994163</v>
      </c>
      <c r="H17" s="821">
        <v>426.73210204081641</v>
      </c>
      <c r="I17" s="821">
        <v>917.96153061224481</v>
      </c>
    </row>
    <row r="18" spans="1:9" s="91" customFormat="1" ht="21" customHeight="1">
      <c r="A18" s="760" t="s">
        <v>434</v>
      </c>
      <c r="B18" s="821">
        <v>3981.9332376093298</v>
      </c>
      <c r="C18" s="821">
        <v>4318.6660160349857</v>
      </c>
      <c r="D18" s="821">
        <v>5609.4543862973769</v>
      </c>
      <c r="E18" s="821">
        <v>7654.3955131195335</v>
      </c>
      <c r="F18" s="821">
        <v>8489.1204198250725</v>
      </c>
      <c r="G18" s="821">
        <v>11468.881957725947</v>
      </c>
      <c r="H18" s="821">
        <v>11098.452319241982</v>
      </c>
      <c r="I18" s="821">
        <v>12791.3577303207</v>
      </c>
    </row>
    <row r="19" spans="1:9" s="91" customFormat="1" ht="21" customHeight="1">
      <c r="A19" s="760" t="s">
        <v>435</v>
      </c>
      <c r="B19" s="821">
        <v>1864.5203804664723</v>
      </c>
      <c r="C19" s="821">
        <v>3047.0139693877545</v>
      </c>
      <c r="D19" s="821">
        <v>4155.287571428571</v>
      </c>
      <c r="E19" s="821">
        <v>7056.458409620991</v>
      </c>
      <c r="F19" s="821">
        <v>8032.0618177842562</v>
      </c>
      <c r="G19" s="821">
        <v>9527.7402405247813</v>
      </c>
      <c r="H19" s="821">
        <v>9009.6246865889225</v>
      </c>
      <c r="I19" s="821">
        <v>9855.7884300291535</v>
      </c>
    </row>
    <row r="20" spans="1:9" s="91" customFormat="1" ht="21" customHeight="1">
      <c r="A20" s="760" t="s">
        <v>436</v>
      </c>
      <c r="B20" s="821">
        <v>2117.4128571428573</v>
      </c>
      <c r="C20" s="821">
        <v>1271.65204664723</v>
      </c>
      <c r="D20" s="821">
        <v>1454.1668148688045</v>
      </c>
      <c r="E20" s="821">
        <v>597.93710349854234</v>
      </c>
      <c r="F20" s="821">
        <v>457.05860204081631</v>
      </c>
      <c r="G20" s="821">
        <v>1941.1417172011661</v>
      </c>
      <c r="H20" s="821">
        <v>2088.8276326530613</v>
      </c>
      <c r="I20" s="821">
        <v>2935.569300291545</v>
      </c>
    </row>
    <row r="21" spans="1:9" s="91" customFormat="1" ht="21" customHeight="1">
      <c r="A21" s="760" t="s">
        <v>39</v>
      </c>
      <c r="B21" s="821">
        <v>3917.1580553935864</v>
      </c>
      <c r="C21" s="821">
        <v>4863.6573600583088</v>
      </c>
      <c r="D21" s="821">
        <v>6106.2480131195334</v>
      </c>
      <c r="E21" s="821">
        <v>7256.3554271137018</v>
      </c>
      <c r="F21" s="821">
        <v>8040.2559868804665</v>
      </c>
      <c r="G21" s="821">
        <v>9519.3551078717192</v>
      </c>
      <c r="H21" s="821">
        <v>9265.4111705539362</v>
      </c>
      <c r="I21" s="821">
        <v>10083.630460641398</v>
      </c>
    </row>
    <row r="22" spans="1:9" s="91" customFormat="1" ht="21" customHeight="1">
      <c r="A22" s="760" t="s">
        <v>437</v>
      </c>
      <c r="B22" s="821">
        <v>-11112.2926180758</v>
      </c>
      <c r="C22" s="821">
        <v>-13660.527695335277</v>
      </c>
      <c r="D22" s="821">
        <v>-16898.608871720116</v>
      </c>
      <c r="E22" s="821">
        <v>-21073.184634110788</v>
      </c>
      <c r="F22" s="821">
        <v>-24493.337005830908</v>
      </c>
      <c r="G22" s="821">
        <v>-27835.671567055393</v>
      </c>
      <c r="H22" s="821">
        <v>-28154.262384839651</v>
      </c>
      <c r="I22" s="821">
        <v>-30615.905842565597</v>
      </c>
    </row>
    <row r="23" spans="1:9" s="91" customFormat="1" ht="21" customHeight="1">
      <c r="A23" s="759" t="s">
        <v>57</v>
      </c>
      <c r="B23" s="821">
        <v>4075.6932521865892</v>
      </c>
      <c r="C23" s="821">
        <v>4410.6501953352772</v>
      </c>
      <c r="D23" s="821">
        <v>6166.686982507289</v>
      </c>
      <c r="E23" s="821">
        <v>7318.0585174927119</v>
      </c>
      <c r="F23" s="821">
        <v>9944.3136720116618</v>
      </c>
      <c r="G23" s="821">
        <v>11942.689307580174</v>
      </c>
      <c r="H23" s="821">
        <v>10371.913960641399</v>
      </c>
      <c r="I23" s="821">
        <v>11612.379841107871</v>
      </c>
    </row>
    <row r="24" spans="1:9" s="91" customFormat="1" ht="21" customHeight="1">
      <c r="A24" s="759" t="s">
        <v>63</v>
      </c>
      <c r="B24" s="821">
        <v>9.7425962099125378</v>
      </c>
      <c r="C24" s="821">
        <v>210.84109037900873</v>
      </c>
      <c r="D24" s="821">
        <v>14.700874635568512</v>
      </c>
      <c r="E24" s="821">
        <v>15.652741982507289</v>
      </c>
      <c r="F24" s="821">
        <v>117.0372055393586</v>
      </c>
      <c r="G24" s="821">
        <v>348.82904810495626</v>
      </c>
      <c r="H24" s="821">
        <v>112.90451020408162</v>
      </c>
      <c r="I24" s="821">
        <v>34.765349854227402</v>
      </c>
    </row>
    <row r="25" spans="1:9" s="91" customFormat="1" ht="21" customHeight="1">
      <c r="A25" s="759" t="s">
        <v>438</v>
      </c>
      <c r="B25" s="821">
        <v>13365.874574344023</v>
      </c>
      <c r="C25" s="821">
        <v>7948.0980320699709</v>
      </c>
      <c r="D25" s="821">
        <v>4839.6305029154519</v>
      </c>
      <c r="E25" s="821">
        <v>810.72062390670555</v>
      </c>
      <c r="F25" s="821">
        <v>895.91829154518962</v>
      </c>
      <c r="G25" s="821">
        <v>980.14401166180755</v>
      </c>
      <c r="H25" s="821">
        <v>1079.6743381924198</v>
      </c>
      <c r="I25" s="821">
        <v>15932.578338192421</v>
      </c>
    </row>
    <row r="26" spans="1:9" s="91" customFormat="1" ht="21" customHeight="1">
      <c r="A26" s="759" t="s">
        <v>74</v>
      </c>
      <c r="B26" s="821">
        <v>10781.460163265307</v>
      </c>
      <c r="C26" s="821">
        <v>12119.125001457725</v>
      </c>
      <c r="D26" s="821">
        <v>12496.003520408165</v>
      </c>
      <c r="E26" s="821">
        <v>13852.20271282799</v>
      </c>
      <c r="F26" s="821">
        <v>15920.160182215743</v>
      </c>
      <c r="G26" s="821">
        <v>16952.791711370264</v>
      </c>
      <c r="H26" s="821">
        <v>17483.548169096211</v>
      </c>
      <c r="I26" s="821">
        <v>17036.588741982505</v>
      </c>
    </row>
    <row r="27" spans="1:9" s="92" customFormat="1" ht="18.75" thickBot="1">
      <c r="A27" s="761" t="s">
        <v>439</v>
      </c>
      <c r="B27" s="822">
        <v>3187.1104387755104</v>
      </c>
      <c r="C27" s="822">
        <v>2543.1972755102038</v>
      </c>
      <c r="D27" s="822">
        <v>2784.6747755102042</v>
      </c>
      <c r="E27" s="822">
        <v>2293.4566137026236</v>
      </c>
      <c r="F27" s="822">
        <v>3053.8832798833823</v>
      </c>
      <c r="G27" s="822">
        <v>7013.3076851311953</v>
      </c>
      <c r="H27" s="822">
        <v>4446.4482623906706</v>
      </c>
      <c r="I27" s="822">
        <v>10073.041800291545</v>
      </c>
    </row>
    <row r="28" spans="1:9" ht="24" customHeight="1" thickTop="1" thickBot="1">
      <c r="A28" s="35" t="s">
        <v>440</v>
      </c>
      <c r="B28" s="820">
        <v>552023.69395335275</v>
      </c>
      <c r="C28" s="820">
        <v>658041.8572274053</v>
      </c>
      <c r="D28" s="820">
        <v>831678.03354081628</v>
      </c>
      <c r="E28" s="820">
        <v>986811.68002332363</v>
      </c>
      <c r="F28" s="820">
        <v>1070526.4257696792</v>
      </c>
      <c r="G28" s="820">
        <v>1233852.613260933</v>
      </c>
      <c r="H28" s="820">
        <v>1265412.820845481</v>
      </c>
      <c r="I28" s="820">
        <v>1412517.0969460639</v>
      </c>
    </row>
    <row r="29" spans="1:9" s="91" customFormat="1" ht="21" customHeight="1" thickTop="1">
      <c r="A29" s="759" t="s">
        <v>441</v>
      </c>
      <c r="B29" s="821">
        <v>491887.57445772598</v>
      </c>
      <c r="C29" s="821">
        <v>601309.67742565589</v>
      </c>
      <c r="D29" s="821">
        <v>741071.09253207012</v>
      </c>
      <c r="E29" s="821">
        <v>870718.08683819254</v>
      </c>
      <c r="F29" s="821">
        <v>940768.34318804671</v>
      </c>
      <c r="G29" s="821">
        <v>1054275.073750729</v>
      </c>
      <c r="H29" s="821">
        <v>1083338.3375816327</v>
      </c>
      <c r="I29" s="821">
        <v>1219340.2639037902</v>
      </c>
    </row>
    <row r="30" spans="1:9" s="91" customFormat="1" ht="21" customHeight="1">
      <c r="A30" s="760" t="s">
        <v>442</v>
      </c>
      <c r="B30" s="821">
        <v>97200.246307580179</v>
      </c>
      <c r="C30" s="821">
        <v>109669.07350291546</v>
      </c>
      <c r="D30" s="821">
        <v>125977.29584548106</v>
      </c>
      <c r="E30" s="821">
        <v>149855.71763119535</v>
      </c>
      <c r="F30" s="821">
        <v>191759.32041107872</v>
      </c>
      <c r="G30" s="821">
        <v>185447.39111661806</v>
      </c>
      <c r="H30" s="821">
        <v>209309.40119970846</v>
      </c>
      <c r="I30" s="821">
        <v>186964.96962536444</v>
      </c>
    </row>
    <row r="31" spans="1:9" s="91" customFormat="1" ht="21" customHeight="1">
      <c r="A31" s="760" t="s">
        <v>443</v>
      </c>
      <c r="B31" s="821">
        <v>128325.83487755101</v>
      </c>
      <c r="C31" s="821">
        <v>135361.15152186589</v>
      </c>
      <c r="D31" s="821">
        <v>178819.29445043733</v>
      </c>
      <c r="E31" s="821">
        <v>198610.9403309038</v>
      </c>
      <c r="F31" s="821">
        <v>231099.15140816325</v>
      </c>
      <c r="G31" s="821">
        <v>247511.18045043736</v>
      </c>
      <c r="H31" s="821">
        <v>252420.78906851311</v>
      </c>
      <c r="I31" s="821">
        <v>252222.0346501458</v>
      </c>
    </row>
    <row r="32" spans="1:9" s="91" customFormat="1" ht="21" customHeight="1">
      <c r="A32" s="760" t="s">
        <v>444</v>
      </c>
      <c r="B32" s="821">
        <v>114154.62745043731</v>
      </c>
      <c r="C32" s="821">
        <v>93274.27948979591</v>
      </c>
      <c r="D32" s="821">
        <v>105938.2341122449</v>
      </c>
      <c r="E32" s="821">
        <v>17610.828218658891</v>
      </c>
      <c r="F32" s="821">
        <v>6795.9840306122451</v>
      </c>
      <c r="G32" s="821">
        <v>4640.0708440233238</v>
      </c>
      <c r="H32" s="821">
        <v>3666.8663527696795</v>
      </c>
      <c r="I32" s="821">
        <v>5646.4732667638482</v>
      </c>
    </row>
    <row r="33" spans="1:9" s="91" customFormat="1" ht="21" customHeight="1">
      <c r="A33" s="760" t="s">
        <v>445</v>
      </c>
      <c r="B33" s="821">
        <v>17125.12796355685</v>
      </c>
      <c r="C33" s="821">
        <v>14053.524392128278</v>
      </c>
      <c r="D33" s="821">
        <v>13637.794310495627</v>
      </c>
      <c r="E33" s="821">
        <v>10853.731763848396</v>
      </c>
      <c r="F33" s="821">
        <v>12890.303571428571</v>
      </c>
      <c r="G33" s="821">
        <v>12539.331756559766</v>
      </c>
      <c r="H33" s="821">
        <v>11891.8241516035</v>
      </c>
      <c r="I33" s="821">
        <v>16457.84160787172</v>
      </c>
    </row>
    <row r="34" spans="1:9" s="91" customFormat="1" ht="21" customHeight="1">
      <c r="A34" s="760" t="s">
        <v>446</v>
      </c>
      <c r="B34" s="821">
        <v>126683.04507580175</v>
      </c>
      <c r="C34" s="821">
        <v>235497.52096793</v>
      </c>
      <c r="D34" s="821">
        <v>301295.32555393584</v>
      </c>
      <c r="E34" s="821">
        <v>467673.86434256559</v>
      </c>
      <c r="F34" s="821">
        <v>463425.9922959184</v>
      </c>
      <c r="G34" s="821">
        <v>560809.93132361514</v>
      </c>
      <c r="H34" s="821">
        <v>560890.51906268217</v>
      </c>
      <c r="I34" s="821">
        <v>700715.43661516032</v>
      </c>
    </row>
    <row r="35" spans="1:9" s="91" customFormat="1" ht="21" customHeight="1">
      <c r="A35" s="760" t="s">
        <v>447</v>
      </c>
      <c r="B35" s="821">
        <v>8398.6927827988347</v>
      </c>
      <c r="C35" s="821">
        <v>13454.127551020409</v>
      </c>
      <c r="D35" s="821">
        <v>15403.148259475218</v>
      </c>
      <c r="E35" s="821">
        <v>26113.004551020407</v>
      </c>
      <c r="F35" s="821">
        <v>34797.591470845487</v>
      </c>
      <c r="G35" s="821">
        <v>43327.16825947522</v>
      </c>
      <c r="H35" s="821">
        <v>45158.937746355681</v>
      </c>
      <c r="I35" s="821">
        <v>57333.508138483958</v>
      </c>
    </row>
    <row r="36" spans="1:9" s="91" customFormat="1" ht="21" customHeight="1">
      <c r="A36" s="759" t="s">
        <v>448</v>
      </c>
      <c r="B36" s="821">
        <v>55.795266763848403</v>
      </c>
      <c r="C36" s="821">
        <v>62.549569970845475</v>
      </c>
      <c r="D36" s="821">
        <v>55.664182215743438</v>
      </c>
      <c r="E36" s="821">
        <v>43.700400874635562</v>
      </c>
      <c r="F36" s="821">
        <v>146.70580903790088</v>
      </c>
      <c r="G36" s="821">
        <v>36.441069970845483</v>
      </c>
      <c r="H36" s="821">
        <v>205.11192711370262</v>
      </c>
      <c r="I36" s="821">
        <v>40.175304664723036</v>
      </c>
    </row>
    <row r="37" spans="1:9" s="91" customFormat="1" ht="21" customHeight="1">
      <c r="A37" s="759" t="s">
        <v>449</v>
      </c>
      <c r="B37" s="821">
        <v>32183.663018950436</v>
      </c>
      <c r="C37" s="821">
        <v>30005.257832361516</v>
      </c>
      <c r="D37" s="821">
        <v>40838.897877551019</v>
      </c>
      <c r="E37" s="821">
        <v>55756.508784256555</v>
      </c>
      <c r="F37" s="821">
        <v>59987.407609329442</v>
      </c>
      <c r="G37" s="821">
        <v>99743.424048104949</v>
      </c>
      <c r="H37" s="821">
        <v>98721.83432361517</v>
      </c>
      <c r="I37" s="821">
        <v>115346.56150728863</v>
      </c>
    </row>
    <row r="38" spans="1:9" s="91" customFormat="1" ht="21" customHeight="1">
      <c r="A38" s="759" t="s">
        <v>450</v>
      </c>
      <c r="B38" s="821">
        <v>12710.315794460639</v>
      </c>
      <c r="C38" s="821">
        <v>11869.275619533528</v>
      </c>
      <c r="D38" s="821">
        <v>20310.577188046645</v>
      </c>
      <c r="E38" s="821">
        <v>23228.376600583088</v>
      </c>
      <c r="F38" s="821">
        <v>24847.32294169096</v>
      </c>
      <c r="G38" s="821">
        <v>26159.857906705543</v>
      </c>
      <c r="H38" s="821">
        <v>28765.668412536441</v>
      </c>
      <c r="I38" s="821">
        <v>28886.365155976677</v>
      </c>
    </row>
    <row r="39" spans="1:9" s="91" customFormat="1" ht="21" customHeight="1">
      <c r="A39" s="759" t="s">
        <v>127</v>
      </c>
      <c r="B39" s="821">
        <v>7578.0215801749273</v>
      </c>
      <c r="C39" s="821">
        <v>8948.7506020408164</v>
      </c>
      <c r="D39" s="821">
        <v>9845.7411632653057</v>
      </c>
      <c r="E39" s="821">
        <v>10759.60570845481</v>
      </c>
      <c r="F39" s="821">
        <v>11757.7834606414</v>
      </c>
      <c r="G39" s="821">
        <v>13229.177182215743</v>
      </c>
      <c r="H39" s="821">
        <v>12909.81526676385</v>
      </c>
      <c r="I39" s="821">
        <v>12669.640491253644</v>
      </c>
    </row>
    <row r="40" spans="1:9" s="91" customFormat="1" ht="21" customHeight="1">
      <c r="A40" s="759" t="s">
        <v>133</v>
      </c>
      <c r="B40" s="821">
        <v>0</v>
      </c>
      <c r="C40" s="821">
        <v>0</v>
      </c>
      <c r="D40" s="821">
        <v>0</v>
      </c>
      <c r="E40" s="821">
        <v>0</v>
      </c>
      <c r="F40" s="821">
        <v>0</v>
      </c>
      <c r="G40" s="821">
        <v>0</v>
      </c>
      <c r="H40" s="821">
        <v>0</v>
      </c>
      <c r="I40" s="821">
        <v>0</v>
      </c>
    </row>
    <row r="41" spans="1:9" s="91" customFormat="1" ht="21" customHeight="1">
      <c r="A41" s="759" t="s">
        <v>451</v>
      </c>
      <c r="B41" s="821">
        <v>7168.0338921282801</v>
      </c>
      <c r="C41" s="821">
        <v>5129.8160510204079</v>
      </c>
      <c r="D41" s="821">
        <v>18356.70636005831</v>
      </c>
      <c r="E41" s="821">
        <v>25243.421405247816</v>
      </c>
      <c r="F41" s="821">
        <v>27735.860266763848</v>
      </c>
      <c r="G41" s="821">
        <v>34091.803985422739</v>
      </c>
      <c r="H41" s="821">
        <v>34316.626997084546</v>
      </c>
      <c r="I41" s="821">
        <v>29920.522810495622</v>
      </c>
    </row>
    <row r="42" spans="1:9" s="92" customFormat="1" ht="18.75" thickBot="1">
      <c r="A42" s="761" t="s">
        <v>109</v>
      </c>
      <c r="B42" s="822">
        <v>440.28994314868805</v>
      </c>
      <c r="C42" s="822">
        <v>716.5301268221574</v>
      </c>
      <c r="D42" s="822">
        <v>1199.3542376093294</v>
      </c>
      <c r="E42" s="822">
        <v>1061.9802857142856</v>
      </c>
      <c r="F42" s="822">
        <v>5283.0024941690963</v>
      </c>
      <c r="G42" s="822">
        <v>6316.8353177842564</v>
      </c>
      <c r="H42" s="822">
        <v>7155.4263367346939</v>
      </c>
      <c r="I42" s="822">
        <v>6313.5677725947517</v>
      </c>
    </row>
    <row r="43" spans="1:9" ht="24" customHeight="1" thickTop="1" thickBot="1">
      <c r="A43" s="35" t="s">
        <v>452</v>
      </c>
      <c r="B43" s="820">
        <v>47677.323556851319</v>
      </c>
      <c r="C43" s="820">
        <v>49719.678900874635</v>
      </c>
      <c r="D43" s="820">
        <v>57776.333141399416</v>
      </c>
      <c r="E43" s="820">
        <v>66148.716013119527</v>
      </c>
      <c r="F43" s="820">
        <v>72728.87573469388</v>
      </c>
      <c r="G43" s="820">
        <v>77822.687033527705</v>
      </c>
      <c r="H43" s="820">
        <v>80836.510651603501</v>
      </c>
      <c r="I43" s="820">
        <v>88611.328243440235</v>
      </c>
    </row>
    <row r="44" spans="1:9" s="91" customFormat="1" ht="21" customHeight="1" thickTop="1">
      <c r="A44" s="759" t="s">
        <v>148</v>
      </c>
      <c r="B44" s="821">
        <v>33359.183673469386</v>
      </c>
      <c r="C44" s="821">
        <v>38109.037900874639</v>
      </c>
      <c r="D44" s="821">
        <v>41017.201166180756</v>
      </c>
      <c r="E44" s="821">
        <v>45417.34693877551</v>
      </c>
      <c r="F44" s="821">
        <v>50873.615160349851</v>
      </c>
      <c r="G44" s="821">
        <v>55067.492711370265</v>
      </c>
      <c r="H44" s="821">
        <v>57481.486880466473</v>
      </c>
      <c r="I44" s="821">
        <v>63047.084548104955</v>
      </c>
    </row>
    <row r="45" spans="1:9" s="91" customFormat="1" ht="21" customHeight="1">
      <c r="A45" s="759" t="s">
        <v>152</v>
      </c>
      <c r="B45" s="821">
        <v>0</v>
      </c>
      <c r="C45" s="821">
        <v>0</v>
      </c>
      <c r="D45" s="821">
        <v>0</v>
      </c>
      <c r="E45" s="821">
        <v>0</v>
      </c>
      <c r="F45" s="821">
        <v>0</v>
      </c>
      <c r="G45" s="821">
        <v>2414.7230320699709</v>
      </c>
      <c r="H45" s="821">
        <v>0.7288629737609329</v>
      </c>
      <c r="I45" s="821">
        <v>2867.3469387755104</v>
      </c>
    </row>
    <row r="46" spans="1:9" s="91" customFormat="1" ht="21" customHeight="1">
      <c r="A46" s="759" t="s">
        <v>156</v>
      </c>
      <c r="B46" s="821">
        <v>0</v>
      </c>
      <c r="C46" s="821">
        <v>0</v>
      </c>
      <c r="D46" s="821">
        <v>0</v>
      </c>
      <c r="E46" s="821">
        <v>0</v>
      </c>
      <c r="F46" s="821">
        <v>0</v>
      </c>
      <c r="G46" s="821">
        <v>0</v>
      </c>
      <c r="H46" s="821">
        <v>0</v>
      </c>
      <c r="I46" s="821">
        <v>0</v>
      </c>
    </row>
    <row r="47" spans="1:9" s="91" customFormat="1" ht="21" customHeight="1">
      <c r="A47" s="759" t="s">
        <v>453</v>
      </c>
      <c r="B47" s="821">
        <v>6486.7980204081641</v>
      </c>
      <c r="C47" s="821">
        <v>7268.1763629737616</v>
      </c>
      <c r="D47" s="821">
        <v>7702.4118979591831</v>
      </c>
      <c r="E47" s="821">
        <v>8608.0773221574345</v>
      </c>
      <c r="F47" s="821">
        <v>9820.3156093294474</v>
      </c>
      <c r="G47" s="821">
        <v>11023.792448979593</v>
      </c>
      <c r="H47" s="821">
        <v>11023.792448979593</v>
      </c>
      <c r="I47" s="821">
        <v>10680.962801749271</v>
      </c>
    </row>
    <row r="48" spans="1:9" s="91" customFormat="1" ht="21" customHeight="1">
      <c r="A48" s="759" t="s">
        <v>164</v>
      </c>
      <c r="B48" s="821">
        <v>7831.3418629737607</v>
      </c>
      <c r="C48" s="821">
        <v>4342.464637026239</v>
      </c>
      <c r="D48" s="821">
        <v>9056.7200772594751</v>
      </c>
      <c r="E48" s="821">
        <v>12123.291752186589</v>
      </c>
      <c r="F48" s="821">
        <v>12034.944965014576</v>
      </c>
      <c r="G48" s="821">
        <v>9316.6788411078724</v>
      </c>
      <c r="H48" s="821">
        <v>12330.502459183674</v>
      </c>
      <c r="I48" s="821">
        <v>12015.933954810496</v>
      </c>
    </row>
    <row r="49" spans="1:9" s="91" customFormat="1" ht="21" customHeight="1">
      <c r="A49" s="760" t="s">
        <v>454</v>
      </c>
      <c r="B49" s="821">
        <v>17.558437317784257</v>
      </c>
      <c r="C49" s="821">
        <v>0.1092930029154519</v>
      </c>
      <c r="D49" s="821">
        <v>6.5836734693877547E-2</v>
      </c>
      <c r="E49" s="821">
        <v>0.90888046647230314</v>
      </c>
      <c r="F49" s="821">
        <v>0.17656851311953353</v>
      </c>
      <c r="G49" s="821">
        <v>0.78143877551020402</v>
      </c>
      <c r="H49" s="821">
        <v>0.78143877551020402</v>
      </c>
      <c r="I49" s="821">
        <v>1.3331020408163266</v>
      </c>
    </row>
    <row r="50" spans="1:9" s="92" customFormat="1" ht="18.75" thickBot="1">
      <c r="A50" s="762" t="s">
        <v>455</v>
      </c>
      <c r="B50" s="822">
        <v>7813.7834256559763</v>
      </c>
      <c r="C50" s="822">
        <v>4342.3553440233236</v>
      </c>
      <c r="D50" s="822">
        <v>9056.6542405247819</v>
      </c>
      <c r="E50" s="822">
        <v>12122.382871720116</v>
      </c>
      <c r="F50" s="822">
        <v>12034.768396501458</v>
      </c>
      <c r="G50" s="822">
        <v>9315.8974023323608</v>
      </c>
      <c r="H50" s="822">
        <v>12329.721020408164</v>
      </c>
      <c r="I50" s="822">
        <v>12014.600852769678</v>
      </c>
    </row>
    <row r="51" spans="1:9" ht="24" customHeight="1" thickTop="1" thickBot="1">
      <c r="A51" s="35" t="s">
        <v>456</v>
      </c>
      <c r="B51" s="820">
        <v>599701.01751020411</v>
      </c>
      <c r="C51" s="820">
        <v>707761.53612827987</v>
      </c>
      <c r="D51" s="820">
        <v>889454.36668221571</v>
      </c>
      <c r="E51" s="820">
        <v>1052960.3960364433</v>
      </c>
      <c r="F51" s="820">
        <v>1143255.3015043731</v>
      </c>
      <c r="G51" s="820">
        <v>1311675.3002944605</v>
      </c>
      <c r="H51" s="820">
        <v>1346249.3314970843</v>
      </c>
      <c r="I51" s="820">
        <v>1501128.4251895044</v>
      </c>
    </row>
    <row r="52" spans="1:9" s="91" customFormat="1" ht="24" customHeight="1" thickTop="1">
      <c r="A52" s="89" t="s">
        <v>457</v>
      </c>
      <c r="B52" s="821">
        <v>36461.147177842562</v>
      </c>
      <c r="C52" s="821">
        <v>51435.400182215744</v>
      </c>
      <c r="D52" s="821">
        <v>53424.052956268213</v>
      </c>
      <c r="E52" s="821">
        <v>40644.255260932943</v>
      </c>
      <c r="F52" s="821">
        <v>36215.166902332356</v>
      </c>
      <c r="G52" s="821">
        <v>47210.876620991257</v>
      </c>
      <c r="H52" s="821">
        <v>44122.155065597668</v>
      </c>
      <c r="I52" s="821">
        <v>57671.269246355674</v>
      </c>
    </row>
    <row r="53" spans="1:9" s="92" customFormat="1" ht="21" customHeight="1">
      <c r="A53" s="762" t="s">
        <v>458</v>
      </c>
      <c r="B53" s="822">
        <v>4109.1145087463565</v>
      </c>
      <c r="C53" s="822">
        <v>11513.353551020409</v>
      </c>
      <c r="D53" s="822">
        <v>5605.8896297376095</v>
      </c>
      <c r="E53" s="822">
        <v>3094.0932900874636</v>
      </c>
      <c r="F53" s="822">
        <v>2248.2801093294461</v>
      </c>
      <c r="G53" s="822">
        <v>2807.9530889212829</v>
      </c>
      <c r="H53" s="822">
        <v>784.39024052478135</v>
      </c>
      <c r="I53" s="822">
        <v>3858.3513600583092</v>
      </c>
    </row>
    <row r="54" spans="1:9" s="92" customFormat="1" ht="21" customHeight="1">
      <c r="A54" s="762" t="s">
        <v>459</v>
      </c>
      <c r="B54" s="822">
        <v>28245.402905247814</v>
      </c>
      <c r="C54" s="822">
        <v>35864.734258017488</v>
      </c>
      <c r="D54" s="822">
        <v>43706.95704810496</v>
      </c>
      <c r="E54" s="822">
        <v>30954.328469387758</v>
      </c>
      <c r="F54" s="822">
        <v>22572.85230174927</v>
      </c>
      <c r="G54" s="822">
        <v>29124.714002915451</v>
      </c>
      <c r="H54" s="822">
        <v>27146.668858600584</v>
      </c>
      <c r="I54" s="822">
        <v>34432.405699708455</v>
      </c>
    </row>
    <row r="55" spans="1:9" s="92" customFormat="1" ht="21" customHeight="1">
      <c r="A55" s="762" t="s">
        <v>460</v>
      </c>
      <c r="B55" s="822">
        <v>0</v>
      </c>
      <c r="C55" s="822">
        <v>0</v>
      </c>
      <c r="D55" s="822">
        <v>0</v>
      </c>
      <c r="E55" s="822">
        <v>0</v>
      </c>
      <c r="F55" s="822">
        <v>0</v>
      </c>
      <c r="G55" s="822">
        <v>0</v>
      </c>
      <c r="H55" s="822">
        <v>0</v>
      </c>
      <c r="I55" s="822">
        <v>0</v>
      </c>
    </row>
    <row r="56" spans="1:9" s="92" customFormat="1" ht="21" customHeight="1">
      <c r="A56" s="762" t="s">
        <v>461</v>
      </c>
      <c r="B56" s="822">
        <v>4106.6297638483966</v>
      </c>
      <c r="C56" s="822">
        <v>4057.3123731778423</v>
      </c>
      <c r="D56" s="822">
        <v>4111.2062784256559</v>
      </c>
      <c r="E56" s="822">
        <v>6595.833501457726</v>
      </c>
      <c r="F56" s="822">
        <v>11394.034491253646</v>
      </c>
      <c r="G56" s="822">
        <v>15278.209529154519</v>
      </c>
      <c r="H56" s="822">
        <v>16191.095966472303</v>
      </c>
      <c r="I56" s="822">
        <v>19380.51218658892</v>
      </c>
    </row>
    <row r="57" spans="1:9" s="92" customFormat="1" ht="21" customHeight="1">
      <c r="A57" s="762" t="s">
        <v>462</v>
      </c>
      <c r="B57" s="822">
        <v>0</v>
      </c>
      <c r="C57" s="822">
        <v>0</v>
      </c>
      <c r="D57" s="822">
        <v>0</v>
      </c>
      <c r="E57" s="822">
        <v>0</v>
      </c>
      <c r="F57" s="822">
        <v>0</v>
      </c>
      <c r="G57" s="822">
        <v>0</v>
      </c>
      <c r="H57" s="822">
        <v>0</v>
      </c>
      <c r="I57" s="822">
        <v>0</v>
      </c>
    </row>
    <row r="58" spans="1:9" s="92" customFormat="1" ht="18.75" thickBot="1">
      <c r="A58" s="761" t="s">
        <v>463</v>
      </c>
      <c r="B58" s="822">
        <v>1048550.8388469388</v>
      </c>
      <c r="C58" s="822">
        <v>1242086.5847725947</v>
      </c>
      <c r="D58" s="822">
        <v>1481072.0821034985</v>
      </c>
      <c r="E58" s="822">
        <v>1775694.1260670554</v>
      </c>
      <c r="F58" s="822">
        <v>2135451.4331967928</v>
      </c>
      <c r="G58" s="822">
        <v>2268650.7097988338</v>
      </c>
      <c r="H58" s="822">
        <v>2307551.0352128278</v>
      </c>
      <c r="I58" s="822">
        <v>2476981.9598935861</v>
      </c>
    </row>
    <row r="59" spans="1:9" ht="31.5" customHeight="1" thickTop="1" thickBot="1">
      <c r="A59" s="967" t="s">
        <v>464</v>
      </c>
      <c r="B59" s="820"/>
      <c r="C59" s="820"/>
      <c r="D59" s="820"/>
      <c r="E59" s="820"/>
      <c r="F59" s="820"/>
      <c r="G59" s="820"/>
      <c r="H59" s="820"/>
      <c r="I59" s="820"/>
    </row>
    <row r="60" spans="1:9" ht="30" customHeight="1" thickTop="1">
      <c r="A60" s="38" t="s">
        <v>465</v>
      </c>
      <c r="B60" s="823">
        <v>34998.454795918369</v>
      </c>
      <c r="C60" s="823">
        <v>41584.816086005834</v>
      </c>
      <c r="D60" s="823">
        <v>57341.190160349848</v>
      </c>
      <c r="E60" s="823">
        <v>76849.38900583089</v>
      </c>
      <c r="F60" s="823">
        <v>83485.873953352784</v>
      </c>
      <c r="G60" s="823">
        <v>73373.274803206994</v>
      </c>
      <c r="H60" s="823">
        <v>89269.426290087475</v>
      </c>
      <c r="I60" s="823">
        <v>80776.852774052473</v>
      </c>
    </row>
    <row r="61" spans="1:9" ht="21" customHeight="1">
      <c r="A61" s="968" t="s">
        <v>466</v>
      </c>
      <c r="B61" s="823">
        <v>-6883.7154081632652</v>
      </c>
      <c r="C61" s="823">
        <v>-8287.5535772594758</v>
      </c>
      <c r="D61" s="823">
        <v>-11393.078241982506</v>
      </c>
      <c r="E61" s="823">
        <v>-16743.870876093293</v>
      </c>
      <c r="F61" s="823">
        <v>-20355.990674927118</v>
      </c>
      <c r="G61" s="823">
        <v>-17599.068319241982</v>
      </c>
      <c r="H61" s="823">
        <v>-21467.31334985423</v>
      </c>
      <c r="I61" s="823">
        <v>-21164.537739067055</v>
      </c>
    </row>
    <row r="62" spans="1:9" ht="21.75" customHeight="1">
      <c r="A62" s="969" t="s">
        <v>467</v>
      </c>
      <c r="B62" s="823">
        <v>28114.739387755097</v>
      </c>
      <c r="C62" s="823">
        <v>33297.262508746353</v>
      </c>
      <c r="D62" s="823">
        <v>45948.111918367344</v>
      </c>
      <c r="E62" s="823">
        <v>60105.518129737611</v>
      </c>
      <c r="F62" s="823">
        <v>63129.883278425659</v>
      </c>
      <c r="G62" s="823">
        <v>55774.206483965019</v>
      </c>
      <c r="H62" s="823">
        <v>67802.11294023323</v>
      </c>
      <c r="I62" s="823">
        <v>59612.315034985419</v>
      </c>
    </row>
    <row r="63" spans="1:9">
      <c r="A63" s="38" t="s">
        <v>468</v>
      </c>
      <c r="B63" s="823">
        <v>10008.204520408162</v>
      </c>
      <c r="C63" s="823">
        <v>10797.805574344022</v>
      </c>
      <c r="D63" s="823">
        <v>14766.179599125364</v>
      </c>
      <c r="E63" s="823">
        <v>15590.73521574344</v>
      </c>
      <c r="F63" s="823">
        <v>17154.688771137025</v>
      </c>
      <c r="G63" s="823">
        <v>18024.86083819242</v>
      </c>
      <c r="H63" s="823">
        <v>22758.721033527698</v>
      </c>
      <c r="I63" s="823">
        <v>17964.187137026238</v>
      </c>
    </row>
    <row r="64" spans="1:9">
      <c r="A64" s="968" t="s">
        <v>469</v>
      </c>
      <c r="B64" s="823">
        <v>-2415.6533396501459</v>
      </c>
      <c r="C64" s="823">
        <v>-3669.8540816326531</v>
      </c>
      <c r="D64" s="823">
        <v>-3859.2202594752189</v>
      </c>
      <c r="E64" s="823">
        <v>-3774.7132259475216</v>
      </c>
      <c r="F64" s="823">
        <v>-5373.1591326530615</v>
      </c>
      <c r="G64" s="823">
        <v>-8999.770584548105</v>
      </c>
      <c r="H64" s="823">
        <v>-11605.15174781341</v>
      </c>
      <c r="I64" s="823">
        <v>-9537.6009664723042</v>
      </c>
    </row>
    <row r="65" spans="1:9">
      <c r="A65" s="39" t="s">
        <v>470</v>
      </c>
      <c r="B65" s="823">
        <v>35707.290568513119</v>
      </c>
      <c r="C65" s="823">
        <v>40425.214001457731</v>
      </c>
      <c r="D65" s="823">
        <v>56855.071258017488</v>
      </c>
      <c r="E65" s="823">
        <v>71921.540119533529</v>
      </c>
      <c r="F65" s="823">
        <v>74911.412916909627</v>
      </c>
      <c r="G65" s="823">
        <v>64799.296737609329</v>
      </c>
      <c r="H65" s="823">
        <v>78955.68222594753</v>
      </c>
      <c r="I65" s="823">
        <v>68038.901205539354</v>
      </c>
    </row>
    <row r="66" spans="1:9">
      <c r="A66" s="38" t="s">
        <v>471</v>
      </c>
      <c r="B66" s="823">
        <v>6830.7168177842559</v>
      </c>
      <c r="C66" s="823">
        <v>33309.7923877551</v>
      </c>
      <c r="D66" s="823">
        <v>6546.5384110787172</v>
      </c>
      <c r="E66" s="823">
        <v>9406.3969868804652</v>
      </c>
      <c r="F66" s="823">
        <v>9052.5425349854231</v>
      </c>
      <c r="G66" s="823">
        <v>6072.8549650145778</v>
      </c>
      <c r="H66" s="823">
        <v>8216.3208950437329</v>
      </c>
      <c r="I66" s="823">
        <v>8776.0301239067048</v>
      </c>
    </row>
    <row r="67" spans="1:9">
      <c r="A67" s="38" t="s">
        <v>472</v>
      </c>
      <c r="B67" s="823">
        <v>-9914.6673513119531</v>
      </c>
      <c r="C67" s="823">
        <v>-38818.979091836729</v>
      </c>
      <c r="D67" s="823">
        <v>-11171.480263848396</v>
      </c>
      <c r="E67" s="823">
        <v>-16710.284574344027</v>
      </c>
      <c r="F67" s="823">
        <v>-15349.85248542274</v>
      </c>
      <c r="G67" s="823">
        <v>-13187.783225947522</v>
      </c>
      <c r="H67" s="823">
        <v>-16060.573351311954</v>
      </c>
      <c r="I67" s="823">
        <v>-13268.484052478132</v>
      </c>
    </row>
    <row r="68" spans="1:9">
      <c r="A68" s="969" t="s">
        <v>473</v>
      </c>
      <c r="B68" s="823">
        <v>32623.34003498542</v>
      </c>
      <c r="C68" s="823">
        <v>34916.027297376095</v>
      </c>
      <c r="D68" s="823">
        <v>52230.129405247819</v>
      </c>
      <c r="E68" s="823">
        <v>64617.652532069966</v>
      </c>
      <c r="F68" s="823">
        <v>68614.102966472303</v>
      </c>
      <c r="G68" s="823">
        <v>57684.368476676384</v>
      </c>
      <c r="H68" s="823">
        <v>71111.429769679307</v>
      </c>
      <c r="I68" s="823">
        <v>63546.447276967934</v>
      </c>
    </row>
    <row r="69" spans="1:9">
      <c r="A69" s="968" t="s">
        <v>474</v>
      </c>
      <c r="B69" s="823">
        <v>-22957.755632653061</v>
      </c>
      <c r="C69" s="823">
        <v>-29247.414620991254</v>
      </c>
      <c r="D69" s="823">
        <v>-39149.374972303202</v>
      </c>
      <c r="E69" s="823">
        <v>-45369.177272594745</v>
      </c>
      <c r="F69" s="823">
        <v>-50102.305164723031</v>
      </c>
      <c r="G69" s="823">
        <v>-41291.125126822153</v>
      </c>
      <c r="H69" s="823">
        <v>-49920.511801749271</v>
      </c>
      <c r="I69" s="823">
        <v>-42163.773103498541</v>
      </c>
    </row>
    <row r="70" spans="1:9">
      <c r="A70" s="39" t="s">
        <v>475</v>
      </c>
      <c r="B70" s="823">
        <v>9665.5844023323607</v>
      </c>
      <c r="C70" s="823">
        <v>5668.6126763848397</v>
      </c>
      <c r="D70" s="823">
        <v>13080.754432944606</v>
      </c>
      <c r="E70" s="823">
        <v>19248.475259475221</v>
      </c>
      <c r="F70" s="823">
        <v>18511.797801749271</v>
      </c>
      <c r="G70" s="823">
        <v>16393.243349854227</v>
      </c>
      <c r="H70" s="823">
        <v>21190.917967930029</v>
      </c>
      <c r="I70" s="823">
        <v>21382.67417346939</v>
      </c>
    </row>
    <row r="71" spans="1:9">
      <c r="A71" s="39" t="s">
        <v>476</v>
      </c>
      <c r="B71" s="823">
        <v>-3265.2023454810492</v>
      </c>
      <c r="C71" s="823">
        <v>10.192</v>
      </c>
      <c r="D71" s="823">
        <v>9.8608586005830912</v>
      </c>
      <c r="E71" s="823">
        <v>-0.40059183673469384</v>
      </c>
      <c r="F71" s="823">
        <v>-8.9621078717201161</v>
      </c>
      <c r="G71" s="823">
        <v>18.081227405247812</v>
      </c>
      <c r="H71" s="823">
        <v>18.747903790087459</v>
      </c>
      <c r="I71" s="823">
        <v>101.41358454810495</v>
      </c>
    </row>
    <row r="72" spans="1:9">
      <c r="A72" s="40" t="s">
        <v>477</v>
      </c>
      <c r="B72" s="823">
        <v>-3815.211743440233</v>
      </c>
      <c r="C72" s="823">
        <v>-89.463569970845469</v>
      </c>
      <c r="D72" s="823">
        <v>-3.1591559766763848</v>
      </c>
      <c r="E72" s="823">
        <v>-10.54068950437318</v>
      </c>
      <c r="F72" s="823">
        <v>-14.204586005830905</v>
      </c>
      <c r="G72" s="823">
        <v>14.799826530612245</v>
      </c>
      <c r="H72" s="823">
        <v>14.79845335276968</v>
      </c>
      <c r="I72" s="823">
        <v>21.601190962099128</v>
      </c>
    </row>
    <row r="73" spans="1:9">
      <c r="A73" s="40" t="s">
        <v>478</v>
      </c>
      <c r="B73" s="823">
        <v>550.00939795918373</v>
      </c>
      <c r="C73" s="823">
        <v>99.655559766763858</v>
      </c>
      <c r="D73" s="823">
        <v>13.020014577259476</v>
      </c>
      <c r="E73" s="823">
        <v>10.140097667638484</v>
      </c>
      <c r="F73" s="823">
        <v>5.2424781341107876</v>
      </c>
      <c r="G73" s="823">
        <v>3.2814008746355685</v>
      </c>
      <c r="H73" s="823">
        <v>3.9494504373177839</v>
      </c>
      <c r="I73" s="823">
        <v>79.812393586005825</v>
      </c>
    </row>
    <row r="74" spans="1:9">
      <c r="A74" s="969" t="s">
        <v>479</v>
      </c>
      <c r="B74" s="823">
        <v>3545.0927507288629</v>
      </c>
      <c r="C74" s="823">
        <v>-10.281510204081632</v>
      </c>
      <c r="D74" s="823">
        <v>-8.8759402332361503</v>
      </c>
      <c r="E74" s="823">
        <v>-6.6324329446064132</v>
      </c>
      <c r="F74" s="823">
        <v>-4.1912376093294457</v>
      </c>
      <c r="G74" s="823">
        <v>-2.4992915451895041</v>
      </c>
      <c r="H74" s="823">
        <v>-3.0003498542274052</v>
      </c>
      <c r="I74" s="823">
        <v>-2.0091632653061224</v>
      </c>
    </row>
    <row r="75" spans="1:9">
      <c r="A75" s="969" t="s">
        <v>1502</v>
      </c>
      <c r="B75" s="823">
        <v>3826.9387084548107</v>
      </c>
      <c r="C75" s="823">
        <v>-3.9228862973760936E-2</v>
      </c>
      <c r="D75" s="823">
        <v>4.995481049562682E-2</v>
      </c>
      <c r="E75" s="823">
        <v>-2.362536443148688E-2</v>
      </c>
      <c r="F75" s="823">
        <v>-2.0715743440233237E-2</v>
      </c>
      <c r="G75" s="823">
        <v>-1.9635568513119536E-3</v>
      </c>
      <c r="H75" s="823">
        <v>-2.237609329446064E-3</v>
      </c>
      <c r="I75" s="823">
        <v>-2.5306122448979593E-2</v>
      </c>
    </row>
    <row r="76" spans="1:9">
      <c r="A76" s="968" t="s">
        <v>480</v>
      </c>
      <c r="B76" s="823">
        <v>-281.84595772594753</v>
      </c>
      <c r="C76" s="823">
        <v>-10.242281341107873</v>
      </c>
      <c r="D76" s="823">
        <v>-8.9258950437317779</v>
      </c>
      <c r="E76" s="823">
        <v>-6.6088075801749264</v>
      </c>
      <c r="F76" s="823">
        <v>-4.1705218658892127</v>
      </c>
      <c r="G76" s="823">
        <v>-2.4973279883381925</v>
      </c>
      <c r="H76" s="823">
        <v>-2.9981122448979591</v>
      </c>
      <c r="I76" s="823">
        <v>-1.983857142857143</v>
      </c>
    </row>
    <row r="77" spans="1:9">
      <c r="A77" s="969" t="s">
        <v>481</v>
      </c>
      <c r="B77" s="823">
        <v>9945.4748075801763</v>
      </c>
      <c r="C77" s="823">
        <v>5668.5231661807584</v>
      </c>
      <c r="D77" s="823">
        <v>13081.739351311953</v>
      </c>
      <c r="E77" s="823">
        <v>19241.442234693877</v>
      </c>
      <c r="F77" s="823">
        <v>18498.644456268223</v>
      </c>
      <c r="G77" s="823">
        <v>16408.825285714283</v>
      </c>
      <c r="H77" s="823">
        <v>21206.665521865889</v>
      </c>
      <c r="I77" s="823">
        <v>21482.078594752187</v>
      </c>
    </row>
    <row r="78" spans="1:9">
      <c r="A78" s="970" t="s">
        <v>482</v>
      </c>
      <c r="B78" s="823">
        <v>26.412959183673468</v>
      </c>
      <c r="C78" s="823">
        <v>51.502536443148692</v>
      </c>
      <c r="D78" s="823">
        <v>2097.2441676384838</v>
      </c>
      <c r="E78" s="823">
        <v>151.30535568513119</v>
      </c>
      <c r="F78" s="823">
        <v>83.928467930029171</v>
      </c>
      <c r="G78" s="823">
        <v>54.484956268221573</v>
      </c>
      <c r="H78" s="823">
        <v>91.214032069970841</v>
      </c>
      <c r="I78" s="823">
        <v>51.476699708454809</v>
      </c>
    </row>
    <row r="79" spans="1:9">
      <c r="A79" s="39" t="s">
        <v>483</v>
      </c>
      <c r="B79" s="823">
        <v>9971.887766763848</v>
      </c>
      <c r="C79" s="823">
        <v>5720.0257026239069</v>
      </c>
      <c r="D79" s="823">
        <v>15178.983518950437</v>
      </c>
      <c r="E79" s="823">
        <v>19392.747590379007</v>
      </c>
      <c r="F79" s="823">
        <v>18582.572924198252</v>
      </c>
      <c r="G79" s="823">
        <v>16463.310241982508</v>
      </c>
      <c r="H79" s="823">
        <v>21297.879553935858</v>
      </c>
      <c r="I79" s="823">
        <v>21533.555294460642</v>
      </c>
    </row>
    <row r="80" spans="1:9">
      <c r="A80" s="38" t="s">
        <v>484</v>
      </c>
      <c r="B80" s="823">
        <v>2.0174227405247813</v>
      </c>
      <c r="C80" s="823">
        <v>171.15915306122452</v>
      </c>
      <c r="D80" s="823">
        <v>7.2624591836734691</v>
      </c>
      <c r="E80" s="823">
        <v>445.99749416909617</v>
      </c>
      <c r="F80" s="823">
        <v>277.0704110787172</v>
      </c>
      <c r="G80" s="823">
        <v>933.7558090379008</v>
      </c>
      <c r="H80" s="823">
        <v>564.18061516034982</v>
      </c>
      <c r="I80" s="823">
        <v>-4.0471661807580182</v>
      </c>
    </row>
    <row r="81" spans="1:9" ht="21" customHeight="1">
      <c r="A81" s="969" t="s">
        <v>485</v>
      </c>
      <c r="B81" s="823">
        <v>9973.905189504374</v>
      </c>
      <c r="C81" s="823">
        <v>5891.184855685131</v>
      </c>
      <c r="D81" s="823">
        <v>15186.245978134109</v>
      </c>
      <c r="E81" s="823">
        <v>19838.745084548107</v>
      </c>
      <c r="F81" s="823">
        <v>18859.643335276967</v>
      </c>
      <c r="G81" s="823">
        <v>17397.066051020407</v>
      </c>
      <c r="H81" s="823">
        <v>21862.060169096207</v>
      </c>
      <c r="I81" s="823">
        <v>21529.508128279882</v>
      </c>
    </row>
    <row r="82" spans="1:9" ht="21" customHeight="1">
      <c r="A82" s="38" t="s">
        <v>486</v>
      </c>
      <c r="B82" s="823">
        <v>0</v>
      </c>
      <c r="C82" s="823">
        <v>0</v>
      </c>
      <c r="D82" s="823">
        <v>0</v>
      </c>
      <c r="E82" s="823">
        <v>0</v>
      </c>
      <c r="F82" s="823">
        <v>0</v>
      </c>
      <c r="G82" s="823">
        <v>0</v>
      </c>
      <c r="H82" s="823">
        <v>0</v>
      </c>
      <c r="I82" s="823">
        <v>0</v>
      </c>
    </row>
    <row r="83" spans="1:9" ht="21" customHeight="1">
      <c r="A83" s="969" t="s">
        <v>487</v>
      </c>
      <c r="B83" s="823">
        <v>9973.905189504374</v>
      </c>
      <c r="C83" s="823">
        <v>5891.184855685131</v>
      </c>
      <c r="D83" s="823">
        <v>15186.245978134109</v>
      </c>
      <c r="E83" s="823">
        <v>19838.745084548107</v>
      </c>
      <c r="F83" s="823">
        <v>18859.643335276967</v>
      </c>
      <c r="G83" s="823">
        <v>17397.066051020407</v>
      </c>
      <c r="H83" s="823">
        <v>21862.060169096207</v>
      </c>
      <c r="I83" s="823">
        <v>21529.508128279882</v>
      </c>
    </row>
    <row r="84" spans="1:9" ht="18" customHeight="1" thickBot="1">
      <c r="A84" s="38" t="s">
        <v>488</v>
      </c>
      <c r="B84" s="823">
        <v>-2160.1217521865892</v>
      </c>
      <c r="C84" s="823">
        <v>-1548.8295145772595</v>
      </c>
      <c r="D84" s="823">
        <v>-6129.5917376093303</v>
      </c>
      <c r="E84" s="823">
        <v>-7716.3622215743453</v>
      </c>
      <c r="F84" s="823">
        <v>-6824.8749387755097</v>
      </c>
      <c r="G84" s="823">
        <v>-8081.1686472303218</v>
      </c>
      <c r="H84" s="823">
        <v>-9532.3391472303192</v>
      </c>
      <c r="I84" s="823">
        <v>-9514.9072740524771</v>
      </c>
    </row>
    <row r="85" spans="1:9" ht="24" customHeight="1" thickTop="1" thickBot="1">
      <c r="A85" s="35" t="s">
        <v>489</v>
      </c>
      <c r="B85" s="820">
        <v>7813.7834373177848</v>
      </c>
      <c r="C85" s="820">
        <v>4342.3553411078719</v>
      </c>
      <c r="D85" s="820">
        <v>9056.6542405247819</v>
      </c>
      <c r="E85" s="820">
        <v>12122.38286297376</v>
      </c>
      <c r="F85" s="820">
        <v>12034.768396501458</v>
      </c>
      <c r="G85" s="820">
        <v>9315.8974037900862</v>
      </c>
      <c r="H85" s="820">
        <v>12329.721021865889</v>
      </c>
      <c r="I85" s="820">
        <v>12014.600854227405</v>
      </c>
    </row>
    <row r="86" spans="1:9" ht="15" customHeight="1" thickTop="1" thickBot="1">
      <c r="A86" s="906"/>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showGridLines="0" zoomScale="50" workbookViewId="0">
      <selection activeCell="S17" sqref="S17"/>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494</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61"/>
      <c r="B5" s="1161"/>
      <c r="C5" s="1161"/>
      <c r="D5" s="1161"/>
      <c r="E5" s="1161"/>
      <c r="F5" s="1161"/>
      <c r="G5" s="1161"/>
      <c r="H5" s="1161"/>
      <c r="I5" s="1161"/>
    </row>
    <row r="6" spans="1:9" s="34" customFormat="1" ht="36"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966"/>
      <c r="C7" s="966"/>
      <c r="D7" s="966"/>
      <c r="E7" s="966"/>
      <c r="F7" s="966"/>
      <c r="G7" s="966"/>
      <c r="H7" s="966"/>
      <c r="I7" s="966"/>
    </row>
    <row r="8" spans="1:9" ht="24" customHeight="1" thickTop="1" thickBot="1">
      <c r="A8" s="35" t="s">
        <v>427</v>
      </c>
      <c r="B8" s="820">
        <v>742695.05202623899</v>
      </c>
      <c r="C8" s="820">
        <v>925036.3040626822</v>
      </c>
      <c r="D8" s="820">
        <v>1114155.7163965013</v>
      </c>
      <c r="E8" s="820">
        <v>1290435.2428498543</v>
      </c>
      <c r="F8" s="820">
        <v>1436691.2934271139</v>
      </c>
      <c r="G8" s="820">
        <v>1569319.1807478133</v>
      </c>
      <c r="H8" s="820">
        <v>1593653.943712828</v>
      </c>
      <c r="I8" s="820">
        <v>1721453.3096895043</v>
      </c>
    </row>
    <row r="9" spans="1:9" s="91" customFormat="1" ht="21" customHeight="1" thickTop="1">
      <c r="A9" s="89" t="s">
        <v>8</v>
      </c>
      <c r="B9" s="821">
        <v>69063.715148688047</v>
      </c>
      <c r="C9" s="821">
        <v>133698.72762682216</v>
      </c>
      <c r="D9" s="821">
        <v>33533.274591836729</v>
      </c>
      <c r="E9" s="821">
        <v>67685.977650145767</v>
      </c>
      <c r="F9" s="821">
        <v>40002.313572886298</v>
      </c>
      <c r="G9" s="821">
        <v>37696.294230320695</v>
      </c>
      <c r="H9" s="821">
        <v>44770.299091836729</v>
      </c>
      <c r="I9" s="821">
        <v>77128.931144314876</v>
      </c>
    </row>
    <row r="10" spans="1:9" s="91" customFormat="1" ht="21" customHeight="1">
      <c r="A10" s="89" t="s">
        <v>17</v>
      </c>
      <c r="B10" s="821">
        <v>69123.745450437316</v>
      </c>
      <c r="C10" s="821">
        <v>28667.802183673466</v>
      </c>
      <c r="D10" s="821">
        <v>101196.77944314868</v>
      </c>
      <c r="E10" s="821">
        <v>136922.38649562682</v>
      </c>
      <c r="F10" s="821">
        <v>178086.13479737611</v>
      </c>
      <c r="G10" s="821">
        <v>194294.90248104953</v>
      </c>
      <c r="H10" s="821">
        <v>187930.89776967932</v>
      </c>
      <c r="I10" s="821">
        <v>165223.25539504373</v>
      </c>
    </row>
    <row r="11" spans="1:9" s="91" customFormat="1" ht="21" customHeight="1">
      <c r="A11" s="89" t="s">
        <v>26</v>
      </c>
      <c r="B11" s="821">
        <v>574917.76248104952</v>
      </c>
      <c r="C11" s="821">
        <v>730028.51199999999</v>
      </c>
      <c r="D11" s="821">
        <v>924676.58766909619</v>
      </c>
      <c r="E11" s="821">
        <v>1040015.4908790088</v>
      </c>
      <c r="F11" s="821">
        <v>1150317.7757638483</v>
      </c>
      <c r="G11" s="821">
        <v>1263243.5413848397</v>
      </c>
      <c r="H11" s="821">
        <v>1284015.1837798832</v>
      </c>
      <c r="I11" s="821">
        <v>1412552.2752696795</v>
      </c>
    </row>
    <row r="12" spans="1:9" s="91" customFormat="1" ht="21" customHeight="1">
      <c r="A12" s="513" t="s">
        <v>428</v>
      </c>
      <c r="B12" s="821">
        <v>581022.21656559769</v>
      </c>
      <c r="C12" s="821">
        <v>733774.46866034984</v>
      </c>
      <c r="D12" s="821">
        <v>928068.53046501451</v>
      </c>
      <c r="E12" s="821">
        <v>1049837.7887492711</v>
      </c>
      <c r="F12" s="821">
        <v>1160789.5098542275</v>
      </c>
      <c r="G12" s="821">
        <v>1273035.0855131196</v>
      </c>
      <c r="H12" s="821">
        <v>1293547.3259825073</v>
      </c>
      <c r="I12" s="821">
        <v>1423039.0129562682</v>
      </c>
    </row>
    <row r="13" spans="1:9" s="91" customFormat="1" ht="21" customHeight="1">
      <c r="A13" s="513" t="s">
        <v>429</v>
      </c>
      <c r="B13" s="821">
        <v>580782.1660335277</v>
      </c>
      <c r="C13" s="821">
        <v>733517.70201895048</v>
      </c>
      <c r="D13" s="821">
        <v>927830.52416326536</v>
      </c>
      <c r="E13" s="821">
        <v>1048479.0894227405</v>
      </c>
      <c r="F13" s="821">
        <v>1156173.3620612244</v>
      </c>
      <c r="G13" s="821">
        <v>1265183.4418877552</v>
      </c>
      <c r="H13" s="821">
        <v>1284871.6357448976</v>
      </c>
      <c r="I13" s="821">
        <v>1411616.308489796</v>
      </c>
    </row>
    <row r="14" spans="1:9" s="91" customFormat="1" ht="21" customHeight="1">
      <c r="A14" s="513" t="s">
        <v>430</v>
      </c>
      <c r="B14" s="821">
        <v>240.05053206997081</v>
      </c>
      <c r="C14" s="821">
        <v>256.76664139941693</v>
      </c>
      <c r="D14" s="821">
        <v>238.00630174927116</v>
      </c>
      <c r="E14" s="821">
        <v>1358.6993265306123</v>
      </c>
      <c r="F14" s="821">
        <v>4616.1477930029159</v>
      </c>
      <c r="G14" s="821">
        <v>7851.6436253644324</v>
      </c>
      <c r="H14" s="821">
        <v>8675.6902376093294</v>
      </c>
      <c r="I14" s="821">
        <v>11422.704466472303</v>
      </c>
    </row>
    <row r="15" spans="1:9" s="91" customFormat="1" ht="21" customHeight="1">
      <c r="A15" s="513" t="s">
        <v>431</v>
      </c>
      <c r="B15" s="821">
        <v>3139.9295699708455</v>
      </c>
      <c r="C15" s="821">
        <v>2787.5239985422741</v>
      </c>
      <c r="D15" s="821">
        <v>3424.4938381924198</v>
      </c>
      <c r="E15" s="821">
        <v>5665.057170553936</v>
      </c>
      <c r="F15" s="821">
        <v>5937.6209169096219</v>
      </c>
      <c r="G15" s="821">
        <v>5911.9024752186588</v>
      </c>
      <c r="H15" s="821">
        <v>5349.0017857142857</v>
      </c>
      <c r="I15" s="821">
        <v>4964.4028600583088</v>
      </c>
    </row>
    <row r="16" spans="1:9" s="91" customFormat="1" ht="21" customHeight="1">
      <c r="A16" s="513" t="s">
        <v>432</v>
      </c>
      <c r="B16" s="821">
        <v>3113.4195306122451</v>
      </c>
      <c r="C16" s="821">
        <v>2767.9320976676386</v>
      </c>
      <c r="D16" s="821">
        <v>3403.4753746355682</v>
      </c>
      <c r="E16" s="821">
        <v>5650.1819329446071</v>
      </c>
      <c r="F16" s="821">
        <v>5862.6593804664726</v>
      </c>
      <c r="G16" s="821">
        <v>5764.1041137026232</v>
      </c>
      <c r="H16" s="821">
        <v>5221.7442740524775</v>
      </c>
      <c r="I16" s="821">
        <v>4703.5810991253647</v>
      </c>
    </row>
    <row r="17" spans="1:9" s="91" customFormat="1" ht="21" customHeight="1">
      <c r="A17" s="513" t="s">
        <v>433</v>
      </c>
      <c r="B17" s="821">
        <v>26.510039358600583</v>
      </c>
      <c r="C17" s="821">
        <v>19.59190087463557</v>
      </c>
      <c r="D17" s="821">
        <v>21.018463556851316</v>
      </c>
      <c r="E17" s="821">
        <v>14.875237609329448</v>
      </c>
      <c r="F17" s="821">
        <v>74.961536443148688</v>
      </c>
      <c r="G17" s="821">
        <v>147.79836151603499</v>
      </c>
      <c r="H17" s="821">
        <v>127.25751166180758</v>
      </c>
      <c r="I17" s="821">
        <v>260.82176093294464</v>
      </c>
    </row>
    <row r="18" spans="1:9" s="91" customFormat="1" ht="21" customHeight="1">
      <c r="A18" s="513" t="s">
        <v>434</v>
      </c>
      <c r="B18" s="821">
        <v>1387.981224489796</v>
      </c>
      <c r="C18" s="821">
        <v>1742.3783833819243</v>
      </c>
      <c r="D18" s="821">
        <v>2750.9032419825071</v>
      </c>
      <c r="E18" s="821">
        <v>4534.8791107871721</v>
      </c>
      <c r="F18" s="821">
        <v>5769.4459985422736</v>
      </c>
      <c r="G18" s="821">
        <v>6080.9885014577249</v>
      </c>
      <c r="H18" s="821">
        <v>5884.64338483965</v>
      </c>
      <c r="I18" s="821">
        <v>6235.1641967930036</v>
      </c>
    </row>
    <row r="19" spans="1:9" s="91" customFormat="1" ht="21" customHeight="1">
      <c r="A19" s="513" t="s">
        <v>435</v>
      </c>
      <c r="B19" s="821">
        <v>1374.6588250728862</v>
      </c>
      <c r="C19" s="821">
        <v>1727.7567755102041</v>
      </c>
      <c r="D19" s="821">
        <v>2730.8987755102044</v>
      </c>
      <c r="E19" s="821">
        <v>4489.9331253644314</v>
      </c>
      <c r="F19" s="821">
        <v>5686.258811953353</v>
      </c>
      <c r="G19" s="821">
        <v>5947.1611865889217</v>
      </c>
      <c r="H19" s="821">
        <v>5725.0813819241994</v>
      </c>
      <c r="I19" s="821">
        <v>5973.7368323615165</v>
      </c>
    </row>
    <row r="20" spans="1:9" s="91" customFormat="1" ht="21" customHeight="1">
      <c r="A20" s="513" t="s">
        <v>436</v>
      </c>
      <c r="B20" s="821">
        <v>13.32239941690962</v>
      </c>
      <c r="C20" s="821">
        <v>14.621607871720116</v>
      </c>
      <c r="D20" s="821">
        <v>20.004466472303211</v>
      </c>
      <c r="E20" s="821">
        <v>44.945985422740527</v>
      </c>
      <c r="F20" s="821">
        <v>83.187186588921278</v>
      </c>
      <c r="G20" s="821">
        <v>133.82731486880468</v>
      </c>
      <c r="H20" s="821">
        <v>159.5620029154519</v>
      </c>
      <c r="I20" s="821">
        <v>261.42736443148686</v>
      </c>
    </row>
    <row r="21" spans="1:9" s="91" customFormat="1" ht="21" customHeight="1">
      <c r="A21" s="513" t="s">
        <v>39</v>
      </c>
      <c r="B21" s="821">
        <v>7658.0367565597662</v>
      </c>
      <c r="C21" s="821">
        <v>9424.6841428571424</v>
      </c>
      <c r="D21" s="821">
        <v>11893.982695335277</v>
      </c>
      <c r="E21" s="821">
        <v>13165.269408163265</v>
      </c>
      <c r="F21" s="821">
        <v>13407.739233236152</v>
      </c>
      <c r="G21" s="821">
        <v>14150.851488338192</v>
      </c>
      <c r="H21" s="821">
        <v>14356.116862973762</v>
      </c>
      <c r="I21" s="821">
        <v>15542.595693877549</v>
      </c>
    </row>
    <row r="22" spans="1:9" s="91" customFormat="1" ht="21" customHeight="1">
      <c r="A22" s="513" t="s">
        <v>437</v>
      </c>
      <c r="B22" s="821">
        <v>-18290.401635568513</v>
      </c>
      <c r="C22" s="821">
        <v>-17700.543185131195</v>
      </c>
      <c r="D22" s="821">
        <v>-21461.322571428573</v>
      </c>
      <c r="E22" s="821">
        <v>-33187.503559766759</v>
      </c>
      <c r="F22" s="821">
        <v>-35586.54023906705</v>
      </c>
      <c r="G22" s="821">
        <v>-35935.286593294462</v>
      </c>
      <c r="H22" s="821">
        <v>-35121.904236151604</v>
      </c>
      <c r="I22" s="821">
        <v>-37228.900437317789</v>
      </c>
    </row>
    <row r="23" spans="1:9" s="91" customFormat="1" ht="21" customHeight="1">
      <c r="A23" s="89" t="s">
        <v>57</v>
      </c>
      <c r="B23" s="821">
        <v>6449.6730160349862</v>
      </c>
      <c r="C23" s="821">
        <v>6293.1750102040814</v>
      </c>
      <c r="D23" s="821">
        <v>8636.9039271137026</v>
      </c>
      <c r="E23" s="821">
        <v>8703.1130043731773</v>
      </c>
      <c r="F23" s="821">
        <v>9610.2906268221577</v>
      </c>
      <c r="G23" s="821">
        <v>6784.8307755102032</v>
      </c>
      <c r="H23" s="821">
        <v>10618.295209912536</v>
      </c>
      <c r="I23" s="821">
        <v>6895.2482434402336</v>
      </c>
    </row>
    <row r="24" spans="1:9" s="91" customFormat="1" ht="21" customHeight="1">
      <c r="A24" s="89" t="s">
        <v>63</v>
      </c>
      <c r="B24" s="821">
        <v>2.9795247813411079</v>
      </c>
      <c r="C24" s="821">
        <v>9.7667638483965018E-3</v>
      </c>
      <c r="D24" s="821">
        <v>8.6005830903790083E-3</v>
      </c>
      <c r="E24" s="821">
        <v>0.41502478134110787</v>
      </c>
      <c r="F24" s="821">
        <v>0.64764139941690957</v>
      </c>
      <c r="G24" s="821">
        <v>7.5801749271137021E-3</v>
      </c>
      <c r="H24" s="821">
        <v>7.5801749271137021E-3</v>
      </c>
      <c r="I24" s="821">
        <v>5.9971224489795922</v>
      </c>
    </row>
    <row r="25" spans="1:9" s="91" customFormat="1" ht="21" customHeight="1">
      <c r="A25" s="89" t="s">
        <v>438</v>
      </c>
      <c r="B25" s="821">
        <v>5871.0259825072881</v>
      </c>
      <c r="C25" s="821">
        <v>5395.45243877551</v>
      </c>
      <c r="D25" s="821">
        <v>23391.936548104954</v>
      </c>
      <c r="E25" s="821">
        <v>13775.770810495627</v>
      </c>
      <c r="F25" s="821">
        <v>36127.290167638486</v>
      </c>
      <c r="G25" s="821">
        <v>45795.311307580174</v>
      </c>
      <c r="H25" s="821">
        <v>43758.203886297379</v>
      </c>
      <c r="I25" s="821">
        <v>35575.176574344026</v>
      </c>
    </row>
    <row r="26" spans="1:9" s="91" customFormat="1" ht="21" customHeight="1">
      <c r="A26" s="89" t="s">
        <v>74</v>
      </c>
      <c r="B26" s="821">
        <v>14847.454083090381</v>
      </c>
      <c r="C26" s="821">
        <v>17016.096790087464</v>
      </c>
      <c r="D26" s="821">
        <v>18829.593661807579</v>
      </c>
      <c r="E26" s="821">
        <v>19812.419233236153</v>
      </c>
      <c r="F26" s="821">
        <v>19728.966276967931</v>
      </c>
      <c r="G26" s="821">
        <v>19157.259651603501</v>
      </c>
      <c r="H26" s="821">
        <v>19477.809523323616</v>
      </c>
      <c r="I26" s="821">
        <v>21750.831584548101</v>
      </c>
    </row>
    <row r="27" spans="1:9" s="92" customFormat="1" ht="43.5" customHeight="1" thickBot="1">
      <c r="A27" s="514" t="s">
        <v>439</v>
      </c>
      <c r="B27" s="822">
        <v>2418.696339650146</v>
      </c>
      <c r="C27" s="822">
        <v>3936.5282463556855</v>
      </c>
      <c r="D27" s="822">
        <v>3890.6319548104962</v>
      </c>
      <c r="E27" s="822">
        <v>3519.669752186589</v>
      </c>
      <c r="F27" s="822">
        <v>2817.8745801749274</v>
      </c>
      <c r="G27" s="822">
        <v>2347.0333367346939</v>
      </c>
      <c r="H27" s="822">
        <v>3083.2468717201164</v>
      </c>
      <c r="I27" s="822">
        <v>2321.5943556851312</v>
      </c>
    </row>
    <row r="28" spans="1:9" ht="24" customHeight="1" thickTop="1" thickBot="1">
      <c r="A28" s="35" t="s">
        <v>440</v>
      </c>
      <c r="B28" s="820">
        <v>689039.93222886289</v>
      </c>
      <c r="C28" s="820">
        <v>853975.71348396502</v>
      </c>
      <c r="D28" s="820">
        <v>1020627.8126559766</v>
      </c>
      <c r="E28" s="820">
        <v>1174049.5920276968</v>
      </c>
      <c r="F28" s="820">
        <v>1296670.7259023322</v>
      </c>
      <c r="G28" s="820">
        <v>1416291.8315874636</v>
      </c>
      <c r="H28" s="820">
        <v>1430275.218520408</v>
      </c>
      <c r="I28" s="820">
        <v>1540734.14309621</v>
      </c>
    </row>
    <row r="29" spans="1:9" s="91" customFormat="1" ht="21" customHeight="1" thickTop="1">
      <c r="A29" s="89" t="s">
        <v>441</v>
      </c>
      <c r="B29" s="821">
        <v>537303.57931341114</v>
      </c>
      <c r="C29" s="821">
        <v>659181.04199416901</v>
      </c>
      <c r="D29" s="821">
        <v>780551.46316326526</v>
      </c>
      <c r="E29" s="821">
        <v>881895.25550874625</v>
      </c>
      <c r="F29" s="821">
        <v>995559.83452769672</v>
      </c>
      <c r="G29" s="821">
        <v>1062048.644771137</v>
      </c>
      <c r="H29" s="821">
        <v>1081257.1432055393</v>
      </c>
      <c r="I29" s="821">
        <v>1126568.7019416909</v>
      </c>
    </row>
    <row r="30" spans="1:9" s="91" customFormat="1" ht="21" customHeight="1">
      <c r="A30" s="513" t="s">
        <v>442</v>
      </c>
      <c r="B30" s="821">
        <v>512.52769970845486</v>
      </c>
      <c r="C30" s="821">
        <v>594.08270553935859</v>
      </c>
      <c r="D30" s="821">
        <v>447.73577551020406</v>
      </c>
      <c r="E30" s="821">
        <v>361.43803790087463</v>
      </c>
      <c r="F30" s="821">
        <v>571.43780758017488</v>
      </c>
      <c r="G30" s="821">
        <v>1147.6267142857143</v>
      </c>
      <c r="H30" s="821">
        <v>1215.5964285714285</v>
      </c>
      <c r="I30" s="821">
        <v>1014.783943148688</v>
      </c>
    </row>
    <row r="31" spans="1:9" s="91" customFormat="1" ht="21" customHeight="1">
      <c r="A31" s="513" t="s">
        <v>443</v>
      </c>
      <c r="B31" s="821">
        <v>179713.96230320702</v>
      </c>
      <c r="C31" s="821">
        <v>202151.75440233236</v>
      </c>
      <c r="D31" s="821">
        <v>236922.15331341111</v>
      </c>
      <c r="E31" s="821">
        <v>286092.38834839646</v>
      </c>
      <c r="F31" s="821">
        <v>315800.60988483962</v>
      </c>
      <c r="G31" s="821">
        <v>332928.8471413994</v>
      </c>
      <c r="H31" s="821">
        <v>336839.9175408163</v>
      </c>
      <c r="I31" s="821">
        <v>370276.67206413997</v>
      </c>
    </row>
    <row r="32" spans="1:9" s="91" customFormat="1" ht="21" customHeight="1">
      <c r="A32" s="513" t="s">
        <v>444</v>
      </c>
      <c r="B32" s="821">
        <v>121624.35922011662</v>
      </c>
      <c r="C32" s="821">
        <v>88461.543053935864</v>
      </c>
      <c r="D32" s="821">
        <v>97930.542612244913</v>
      </c>
      <c r="E32" s="821">
        <v>29389.23751166181</v>
      </c>
      <c r="F32" s="821">
        <v>5483.8708819241974</v>
      </c>
      <c r="G32" s="821">
        <v>2123.2138935860057</v>
      </c>
      <c r="H32" s="821">
        <v>1780.3249052478131</v>
      </c>
      <c r="I32" s="821">
        <v>980.98469096209919</v>
      </c>
    </row>
    <row r="33" spans="1:9" s="91" customFormat="1" ht="21" customHeight="1">
      <c r="A33" s="513" t="s">
        <v>445</v>
      </c>
      <c r="B33" s="821">
        <v>3894.4278862973761</v>
      </c>
      <c r="C33" s="821">
        <v>3010.6288644314868</v>
      </c>
      <c r="D33" s="821">
        <v>3784.9989329446062</v>
      </c>
      <c r="E33" s="821">
        <v>3098.4558134110785</v>
      </c>
      <c r="F33" s="821">
        <v>2893.1125204081632</v>
      </c>
      <c r="G33" s="821">
        <v>3416.459811953353</v>
      </c>
      <c r="H33" s="821">
        <v>3329.5740655976674</v>
      </c>
      <c r="I33" s="821">
        <v>3958.4145218658891</v>
      </c>
    </row>
    <row r="34" spans="1:9" s="91" customFormat="1" ht="21" customHeight="1">
      <c r="A34" s="513" t="s">
        <v>446</v>
      </c>
      <c r="B34" s="821">
        <v>218456.52099562681</v>
      </c>
      <c r="C34" s="821">
        <v>343901.16957434407</v>
      </c>
      <c r="D34" s="821">
        <v>416295.02853061224</v>
      </c>
      <c r="E34" s="821">
        <v>525134.47116472304</v>
      </c>
      <c r="F34" s="821">
        <v>620131.05182215734</v>
      </c>
      <c r="G34" s="821">
        <v>663318.05504227406</v>
      </c>
      <c r="H34" s="821">
        <v>676776.96868075791</v>
      </c>
      <c r="I34" s="821">
        <v>677711.07590233232</v>
      </c>
    </row>
    <row r="35" spans="1:9" s="91" customFormat="1" ht="21" customHeight="1">
      <c r="A35" s="513" t="s">
        <v>447</v>
      </c>
      <c r="B35" s="821">
        <v>13101.78120845481</v>
      </c>
      <c r="C35" s="821">
        <v>21061.863393586005</v>
      </c>
      <c r="D35" s="821">
        <v>25171.003998542277</v>
      </c>
      <c r="E35" s="821">
        <v>37819.264632653059</v>
      </c>
      <c r="F35" s="821">
        <v>50679.751610787171</v>
      </c>
      <c r="G35" s="821">
        <v>59114.442167638481</v>
      </c>
      <c r="H35" s="821">
        <v>61314.761584548112</v>
      </c>
      <c r="I35" s="821">
        <v>72626.770819241981</v>
      </c>
    </row>
    <row r="36" spans="1:9" s="91" customFormat="1" ht="21" customHeight="1">
      <c r="A36" s="89" t="s">
        <v>448</v>
      </c>
      <c r="B36" s="821">
        <v>443.56208309037908</v>
      </c>
      <c r="C36" s="821">
        <v>628.06554664723035</v>
      </c>
      <c r="D36" s="821">
        <v>806.59944023323624</v>
      </c>
      <c r="E36" s="821">
        <v>357.2019154518951</v>
      </c>
      <c r="F36" s="821">
        <v>0.92160787172011649</v>
      </c>
      <c r="G36" s="821">
        <v>776.96401895043732</v>
      </c>
      <c r="H36" s="821">
        <v>1054.8347784256559</v>
      </c>
      <c r="I36" s="821">
        <v>779.14399854227395</v>
      </c>
    </row>
    <row r="37" spans="1:9" s="91" customFormat="1" ht="21" customHeight="1">
      <c r="A37" s="89" t="s">
        <v>449</v>
      </c>
      <c r="B37" s="821">
        <v>70602.599638483967</v>
      </c>
      <c r="C37" s="821">
        <v>74265.106344023312</v>
      </c>
      <c r="D37" s="821">
        <v>73007.79747667638</v>
      </c>
      <c r="E37" s="821">
        <v>98779.518591836735</v>
      </c>
      <c r="F37" s="821">
        <v>108162.98074927116</v>
      </c>
      <c r="G37" s="821">
        <v>157141.21709183676</v>
      </c>
      <c r="H37" s="821">
        <v>150323.32687317784</v>
      </c>
      <c r="I37" s="821">
        <v>215166.23170553937</v>
      </c>
    </row>
    <row r="38" spans="1:9" s="91" customFormat="1" ht="21" customHeight="1">
      <c r="A38" s="89" t="s">
        <v>450</v>
      </c>
      <c r="B38" s="821">
        <v>17713.67455393586</v>
      </c>
      <c r="C38" s="821">
        <v>26578.17572594752</v>
      </c>
      <c r="D38" s="821">
        <v>36228.493486880463</v>
      </c>
      <c r="E38" s="821">
        <v>37908.724631195335</v>
      </c>
      <c r="F38" s="821">
        <v>38699.650274052474</v>
      </c>
      <c r="G38" s="821">
        <v>46260.862206997088</v>
      </c>
      <c r="H38" s="821">
        <v>47025.519943148684</v>
      </c>
      <c r="I38" s="821">
        <v>48427.908351311955</v>
      </c>
    </row>
    <row r="39" spans="1:9" s="91" customFormat="1" ht="21" customHeight="1">
      <c r="A39" s="89" t="s">
        <v>127</v>
      </c>
      <c r="B39" s="821">
        <v>20997.269112244903</v>
      </c>
      <c r="C39" s="821">
        <v>26681.924992711371</v>
      </c>
      <c r="D39" s="821">
        <v>23722.152571428571</v>
      </c>
      <c r="E39" s="821">
        <v>24920.306425655981</v>
      </c>
      <c r="F39" s="821">
        <v>25997.306349854225</v>
      </c>
      <c r="G39" s="821">
        <v>27080.12179446064</v>
      </c>
      <c r="H39" s="821">
        <v>27278.881906705537</v>
      </c>
      <c r="I39" s="821">
        <v>28626.800895043729</v>
      </c>
    </row>
    <row r="40" spans="1:9" s="91" customFormat="1" ht="21" customHeight="1">
      <c r="A40" s="89" t="s">
        <v>133</v>
      </c>
      <c r="B40" s="821">
        <v>25161.321672011658</v>
      </c>
      <c r="C40" s="821">
        <v>50411.443148688049</v>
      </c>
      <c r="D40" s="821">
        <v>74104.429861516037</v>
      </c>
      <c r="E40" s="821">
        <v>98977.000313411074</v>
      </c>
      <c r="F40" s="821">
        <v>99051.708778425658</v>
      </c>
      <c r="G40" s="821">
        <v>98973.356011661817</v>
      </c>
      <c r="H40" s="821">
        <v>99141.358908163267</v>
      </c>
      <c r="I40" s="821">
        <v>99048.064453352752</v>
      </c>
    </row>
    <row r="41" spans="1:9" s="91" customFormat="1" ht="21" customHeight="1">
      <c r="A41" s="89" t="s">
        <v>451</v>
      </c>
      <c r="B41" s="821">
        <v>15958.074871720117</v>
      </c>
      <c r="C41" s="821">
        <v>15463.227947521866</v>
      </c>
      <c r="D41" s="821">
        <v>32206.876655976677</v>
      </c>
      <c r="E41" s="821">
        <v>31211.584641399415</v>
      </c>
      <c r="F41" s="821">
        <v>29198.323615160349</v>
      </c>
      <c r="G41" s="821">
        <v>19626.652087463557</v>
      </c>
      <c r="H41" s="821">
        <v>19799.271139941691</v>
      </c>
      <c r="I41" s="821">
        <v>17650.388728862974</v>
      </c>
    </row>
    <row r="42" spans="1:9" s="92" customFormat="1" ht="43.5" customHeight="1" thickBot="1">
      <c r="A42" s="514" t="s">
        <v>109</v>
      </c>
      <c r="B42" s="822">
        <v>859.85098396501462</v>
      </c>
      <c r="C42" s="822">
        <v>766.72778425655974</v>
      </c>
      <c r="D42" s="822">
        <v>0</v>
      </c>
      <c r="E42" s="822">
        <v>0</v>
      </c>
      <c r="F42" s="822">
        <v>0</v>
      </c>
      <c r="G42" s="822">
        <v>4384.013604956268</v>
      </c>
      <c r="H42" s="822">
        <v>4394.8817653061224</v>
      </c>
      <c r="I42" s="822">
        <v>4466.9030218658891</v>
      </c>
    </row>
    <row r="43" spans="1:9" ht="24" customHeight="1" thickTop="1" thickBot="1">
      <c r="A43" s="35" t="s">
        <v>452</v>
      </c>
      <c r="B43" s="820">
        <v>53655.119804664726</v>
      </c>
      <c r="C43" s="820">
        <v>71060.590583090379</v>
      </c>
      <c r="D43" s="820">
        <v>93527.903720116621</v>
      </c>
      <c r="E43" s="820">
        <v>116385.65081049562</v>
      </c>
      <c r="F43" s="820">
        <v>140020.56752478133</v>
      </c>
      <c r="G43" s="820">
        <v>153027.34917346938</v>
      </c>
      <c r="H43" s="820">
        <v>163378.72517784257</v>
      </c>
      <c r="I43" s="820">
        <v>180719.16659766762</v>
      </c>
    </row>
    <row r="44" spans="1:9" s="91" customFormat="1" ht="21" customHeight="1" thickTop="1">
      <c r="A44" s="89" t="s">
        <v>148</v>
      </c>
      <c r="B44" s="821">
        <v>32028.87755102041</v>
      </c>
      <c r="C44" s="821">
        <v>39422.463556851311</v>
      </c>
      <c r="D44" s="821">
        <v>50434.373177842564</v>
      </c>
      <c r="E44" s="821">
        <v>71461.15160349854</v>
      </c>
      <c r="F44" s="821">
        <v>91273.148688046655</v>
      </c>
      <c r="G44" s="821">
        <v>111269.67930029155</v>
      </c>
      <c r="H44" s="821">
        <v>111269.67930029155</v>
      </c>
      <c r="I44" s="821">
        <v>131299.95626822158</v>
      </c>
    </row>
    <row r="45" spans="1:9" s="91" customFormat="1" ht="21" customHeight="1">
      <c r="A45" s="89" t="s">
        <v>152</v>
      </c>
      <c r="B45" s="821">
        <v>246.28783527696794</v>
      </c>
      <c r="C45" s="821">
        <v>5187.4977478134106</v>
      </c>
      <c r="D45" s="821">
        <v>7870.252849854227</v>
      </c>
      <c r="E45" s="821">
        <v>5246.2878352769676</v>
      </c>
      <c r="F45" s="821">
        <v>246.28783527696794</v>
      </c>
      <c r="G45" s="821">
        <v>246.28783527696794</v>
      </c>
      <c r="H45" s="821">
        <v>246.28783527696794</v>
      </c>
      <c r="I45" s="821">
        <v>246.28783527696794</v>
      </c>
    </row>
    <row r="46" spans="1:9" s="91" customFormat="1" ht="21" customHeight="1">
      <c r="A46" s="89" t="s">
        <v>156</v>
      </c>
      <c r="B46" s="821">
        <v>0</v>
      </c>
      <c r="C46" s="821">
        <v>0</v>
      </c>
      <c r="D46" s="821">
        <v>0</v>
      </c>
      <c r="E46" s="821">
        <v>0</v>
      </c>
      <c r="F46" s="821">
        <v>0</v>
      </c>
      <c r="G46" s="821">
        <v>0</v>
      </c>
      <c r="H46" s="821">
        <v>0</v>
      </c>
      <c r="I46" s="821">
        <v>0</v>
      </c>
    </row>
    <row r="47" spans="1:9" s="91" customFormat="1" ht="21" customHeight="1">
      <c r="A47" s="89" t="s">
        <v>453</v>
      </c>
      <c r="B47" s="821">
        <v>7592.4947930029157</v>
      </c>
      <c r="C47" s="821">
        <v>8971.3845889212826</v>
      </c>
      <c r="D47" s="821">
        <v>10719.314618075801</v>
      </c>
      <c r="E47" s="821">
        <v>13169.710973760932</v>
      </c>
      <c r="F47" s="821">
        <v>15820.560973760934</v>
      </c>
      <c r="G47" s="821">
        <v>19088.61797084548</v>
      </c>
      <c r="H47" s="821">
        <v>19088.61797084548</v>
      </c>
      <c r="I47" s="821">
        <v>22366.032685131198</v>
      </c>
    </row>
    <row r="48" spans="1:9" s="91" customFormat="1" ht="21" customHeight="1">
      <c r="A48" s="89" t="s">
        <v>164</v>
      </c>
      <c r="B48" s="821">
        <v>13787.459625364432</v>
      </c>
      <c r="C48" s="821">
        <v>17479.244689504372</v>
      </c>
      <c r="D48" s="821">
        <v>24503.963074344025</v>
      </c>
      <c r="E48" s="821">
        <v>26508.500397959178</v>
      </c>
      <c r="F48" s="821">
        <v>32680.570027696791</v>
      </c>
      <c r="G48" s="821">
        <v>22422.764067055392</v>
      </c>
      <c r="H48" s="821">
        <v>32774.14007142857</v>
      </c>
      <c r="I48" s="821">
        <v>26806.889809037904</v>
      </c>
    </row>
    <row r="49" spans="1:9" s="91" customFormat="1" ht="21" customHeight="1">
      <c r="A49" s="513" t="s">
        <v>454</v>
      </c>
      <c r="B49" s="821">
        <v>0</v>
      </c>
      <c r="C49" s="821">
        <v>0</v>
      </c>
      <c r="D49" s="821">
        <v>0</v>
      </c>
      <c r="E49" s="821">
        <v>0</v>
      </c>
      <c r="F49" s="821">
        <v>0</v>
      </c>
      <c r="G49" s="821">
        <v>0</v>
      </c>
      <c r="H49" s="821">
        <v>0</v>
      </c>
      <c r="I49" s="821">
        <v>0</v>
      </c>
    </row>
    <row r="50" spans="1:9" s="92" customFormat="1" ht="40.5" customHeight="1" thickBot="1">
      <c r="A50" s="515" t="s">
        <v>455</v>
      </c>
      <c r="B50" s="822">
        <v>13787.459625364432</v>
      </c>
      <c r="C50" s="822">
        <v>17479.244689504372</v>
      </c>
      <c r="D50" s="822">
        <v>24503.963074344025</v>
      </c>
      <c r="E50" s="822">
        <v>26508.500397959178</v>
      </c>
      <c r="F50" s="822">
        <v>32680.570027696791</v>
      </c>
      <c r="G50" s="822">
        <v>22422.764067055392</v>
      </c>
      <c r="H50" s="822">
        <v>32774.14007142857</v>
      </c>
      <c r="I50" s="822">
        <v>26806.889809037904</v>
      </c>
    </row>
    <row r="51" spans="1:9" ht="24" customHeight="1" thickTop="1" thickBot="1">
      <c r="A51" s="35" t="s">
        <v>456</v>
      </c>
      <c r="B51" s="820">
        <v>742695.05203352775</v>
      </c>
      <c r="C51" s="820">
        <v>925036.30406705535</v>
      </c>
      <c r="D51" s="820">
        <v>1114155.7163760934</v>
      </c>
      <c r="E51" s="820">
        <v>1290435.2428381925</v>
      </c>
      <c r="F51" s="820">
        <v>1436691.2934271139</v>
      </c>
      <c r="G51" s="820">
        <v>1569319.1807609331</v>
      </c>
      <c r="H51" s="820">
        <v>1593653.9436982507</v>
      </c>
      <c r="I51" s="820">
        <v>1721453.3096938776</v>
      </c>
    </row>
    <row r="52" spans="1:9" s="91" customFormat="1" ht="24" customHeight="1" thickTop="1">
      <c r="A52" s="89" t="s">
        <v>457</v>
      </c>
      <c r="B52" s="821">
        <v>292.85574635568508</v>
      </c>
      <c r="C52" s="821">
        <v>235.39876239067058</v>
      </c>
      <c r="D52" s="821">
        <v>400.57261370262387</v>
      </c>
      <c r="E52" s="821">
        <v>147.994055393586</v>
      </c>
      <c r="F52" s="821">
        <v>76.904588921282794</v>
      </c>
      <c r="G52" s="821">
        <v>977.28142857142859</v>
      </c>
      <c r="H52" s="821">
        <v>117.3398250728863</v>
      </c>
      <c r="I52" s="821">
        <v>101.36264577259476</v>
      </c>
    </row>
    <row r="53" spans="1:9" s="92" customFormat="1" ht="21" customHeight="1">
      <c r="A53" s="515" t="s">
        <v>458</v>
      </c>
      <c r="B53" s="822">
        <v>0</v>
      </c>
      <c r="C53" s="822">
        <v>0</v>
      </c>
      <c r="D53" s="822">
        <v>0</v>
      </c>
      <c r="E53" s="822">
        <v>0</v>
      </c>
      <c r="F53" s="822">
        <v>0</v>
      </c>
      <c r="G53" s="822">
        <v>0</v>
      </c>
      <c r="H53" s="822">
        <v>0</v>
      </c>
      <c r="I53" s="822">
        <v>0</v>
      </c>
    </row>
    <row r="54" spans="1:9" s="92" customFormat="1" ht="21" customHeight="1">
      <c r="A54" s="515" t="s">
        <v>459</v>
      </c>
      <c r="B54" s="822">
        <v>292.85574635568508</v>
      </c>
      <c r="C54" s="822">
        <v>235.39876239067058</v>
      </c>
      <c r="D54" s="822">
        <v>400.57261370262387</v>
      </c>
      <c r="E54" s="822">
        <v>147.994055393586</v>
      </c>
      <c r="F54" s="822">
        <v>76.904588921282794</v>
      </c>
      <c r="G54" s="822">
        <v>977.28142857142859</v>
      </c>
      <c r="H54" s="822">
        <v>117.3398250728863</v>
      </c>
      <c r="I54" s="822">
        <v>101.36264577259476</v>
      </c>
    </row>
    <row r="55" spans="1:9" s="92" customFormat="1" ht="21" customHeight="1">
      <c r="A55" s="515" t="s">
        <v>460</v>
      </c>
      <c r="B55" s="822">
        <v>0</v>
      </c>
      <c r="C55" s="822">
        <v>0</v>
      </c>
      <c r="D55" s="822">
        <v>0</v>
      </c>
      <c r="E55" s="822">
        <v>0</v>
      </c>
      <c r="F55" s="822">
        <v>0</v>
      </c>
      <c r="G55" s="822">
        <v>0</v>
      </c>
      <c r="H55" s="822">
        <v>0</v>
      </c>
      <c r="I55" s="822">
        <v>0</v>
      </c>
    </row>
    <row r="56" spans="1:9" s="92" customFormat="1" ht="21" customHeight="1">
      <c r="A56" s="515" t="s">
        <v>461</v>
      </c>
      <c r="B56" s="822">
        <v>0</v>
      </c>
      <c r="C56" s="822">
        <v>0</v>
      </c>
      <c r="D56" s="822">
        <v>0</v>
      </c>
      <c r="E56" s="822">
        <v>0</v>
      </c>
      <c r="F56" s="822">
        <v>0</v>
      </c>
      <c r="G56" s="822">
        <v>0</v>
      </c>
      <c r="H56" s="822">
        <v>0</v>
      </c>
      <c r="I56" s="822">
        <v>0</v>
      </c>
    </row>
    <row r="57" spans="1:9" s="92" customFormat="1" ht="21" customHeight="1">
      <c r="A57" s="515" t="s">
        <v>462</v>
      </c>
      <c r="B57" s="822">
        <v>0</v>
      </c>
      <c r="C57" s="822">
        <v>0</v>
      </c>
      <c r="D57" s="822">
        <v>0</v>
      </c>
      <c r="E57" s="822">
        <v>0</v>
      </c>
      <c r="F57" s="822">
        <v>0</v>
      </c>
      <c r="G57" s="822">
        <v>0</v>
      </c>
      <c r="H57" s="822">
        <v>0</v>
      </c>
      <c r="I57" s="822">
        <v>0</v>
      </c>
    </row>
    <row r="58" spans="1:9" s="92" customFormat="1" ht="61.5" customHeight="1" thickBot="1">
      <c r="A58" s="514" t="s">
        <v>463</v>
      </c>
      <c r="B58" s="822">
        <v>815856.28316472308</v>
      </c>
      <c r="C58" s="822">
        <v>864900.57931778417</v>
      </c>
      <c r="D58" s="822">
        <v>973061.90003498539</v>
      </c>
      <c r="E58" s="822">
        <v>1014674.1544008745</v>
      </c>
      <c r="F58" s="822">
        <v>1366410.0703921283</v>
      </c>
      <c r="G58" s="822">
        <v>1406807.5032609331</v>
      </c>
      <c r="H58" s="822">
        <v>1415149.7214475218</v>
      </c>
      <c r="I58" s="822">
        <v>1447134.9606107874</v>
      </c>
    </row>
    <row r="59" spans="1:9" ht="31.5" customHeight="1" thickTop="1" thickBot="1">
      <c r="A59" s="516" t="s">
        <v>464</v>
      </c>
      <c r="B59" s="820"/>
      <c r="C59" s="820"/>
      <c r="D59" s="820"/>
      <c r="E59" s="820"/>
      <c r="F59" s="820"/>
      <c r="G59" s="820"/>
      <c r="H59" s="820"/>
      <c r="I59" s="820"/>
    </row>
    <row r="60" spans="1:9" ht="30" customHeight="1" thickTop="1">
      <c r="A60" s="38" t="s">
        <v>465</v>
      </c>
      <c r="B60" s="823">
        <v>98118.622100583088</v>
      </c>
      <c r="C60" s="823">
        <v>124507.14376384839</v>
      </c>
      <c r="D60" s="823">
        <v>152799.4236399417</v>
      </c>
      <c r="E60" s="823">
        <v>184684.30668513119</v>
      </c>
      <c r="F60" s="823">
        <v>192877.85931486884</v>
      </c>
      <c r="G60" s="823">
        <v>165660.45268804667</v>
      </c>
      <c r="H60" s="823">
        <v>200341.28718075802</v>
      </c>
      <c r="I60" s="823">
        <v>178202.84854956265</v>
      </c>
    </row>
    <row r="61" spans="1:9" ht="21" customHeight="1">
      <c r="A61" s="40" t="s">
        <v>466</v>
      </c>
      <c r="B61" s="823">
        <v>-15953.056319241981</v>
      </c>
      <c r="C61" s="823">
        <v>-21313.07134548105</v>
      </c>
      <c r="D61" s="823">
        <v>-25614.526775510207</v>
      </c>
      <c r="E61" s="823">
        <v>-32310.731221574344</v>
      </c>
      <c r="F61" s="823">
        <v>-39146.570836734689</v>
      </c>
      <c r="G61" s="823">
        <v>-33814.756094752185</v>
      </c>
      <c r="H61" s="823">
        <v>-40723.233623906708</v>
      </c>
      <c r="I61" s="823">
        <v>-35407.401068513122</v>
      </c>
    </row>
    <row r="62" spans="1:9" ht="21.75" customHeight="1">
      <c r="A62" s="517" t="s">
        <v>467</v>
      </c>
      <c r="B62" s="823">
        <v>82165.565781341109</v>
      </c>
      <c r="C62" s="823">
        <v>103194.07241836734</v>
      </c>
      <c r="D62" s="823">
        <v>127184.89686443149</v>
      </c>
      <c r="E62" s="823">
        <v>152373.57546355683</v>
      </c>
      <c r="F62" s="823">
        <v>153731.28847813414</v>
      </c>
      <c r="G62" s="823">
        <v>131845.69659329447</v>
      </c>
      <c r="H62" s="823">
        <v>159618.05355685132</v>
      </c>
      <c r="I62" s="823">
        <v>142795.44748104957</v>
      </c>
    </row>
    <row r="63" spans="1:9">
      <c r="A63" s="38" t="s">
        <v>468</v>
      </c>
      <c r="B63" s="823">
        <v>5157.4299518950429</v>
      </c>
      <c r="C63" s="823">
        <v>4119.8431443148693</v>
      </c>
      <c r="D63" s="823">
        <v>4069.6284081632648</v>
      </c>
      <c r="E63" s="823">
        <v>4652.5630962099121</v>
      </c>
      <c r="F63" s="823">
        <v>5425.6596909620985</v>
      </c>
      <c r="G63" s="823">
        <v>5270.8545787172006</v>
      </c>
      <c r="H63" s="823">
        <v>6350.8530510204073</v>
      </c>
      <c r="I63" s="823">
        <v>6082.1915583090386</v>
      </c>
    </row>
    <row r="64" spans="1:9">
      <c r="A64" s="40" t="s">
        <v>469</v>
      </c>
      <c r="B64" s="823">
        <v>-2905.8650641399418</v>
      </c>
      <c r="C64" s="823">
        <v>-2960.7030976676383</v>
      </c>
      <c r="D64" s="823">
        <v>-2499.7223556851309</v>
      </c>
      <c r="E64" s="823">
        <v>-2374.2417478134112</v>
      </c>
      <c r="F64" s="823">
        <v>-3077.9889810495629</v>
      </c>
      <c r="G64" s="823">
        <v>-2452.3762376093296</v>
      </c>
      <c r="H64" s="823">
        <v>-2805.2156355685133</v>
      </c>
      <c r="I64" s="823">
        <v>-2047.7026603498543</v>
      </c>
    </row>
    <row r="65" spans="1:9">
      <c r="A65" s="39" t="s">
        <v>470</v>
      </c>
      <c r="B65" s="823">
        <v>84417.130669096208</v>
      </c>
      <c r="C65" s="823">
        <v>104353.21246501457</v>
      </c>
      <c r="D65" s="823">
        <v>128754.80291690961</v>
      </c>
      <c r="E65" s="823">
        <v>154651.89681195334</v>
      </c>
      <c r="F65" s="823">
        <v>156078.95918804663</v>
      </c>
      <c r="G65" s="823">
        <v>134664.17493440231</v>
      </c>
      <c r="H65" s="823">
        <v>163163.69097230321</v>
      </c>
      <c r="I65" s="823">
        <v>146829.93637900875</v>
      </c>
    </row>
    <row r="66" spans="1:9">
      <c r="A66" s="38" t="s">
        <v>471</v>
      </c>
      <c r="B66" s="823">
        <v>7982.672881924198</v>
      </c>
      <c r="C66" s="823">
        <v>6103.510218658892</v>
      </c>
      <c r="D66" s="823">
        <v>9399.9852944606409</v>
      </c>
      <c r="E66" s="823">
        <v>4088.8975437317781</v>
      </c>
      <c r="F66" s="823">
        <v>4780.9425889212825</v>
      </c>
      <c r="G66" s="823">
        <v>4170.758527696793</v>
      </c>
      <c r="H66" s="823">
        <v>5484.3066953352773</v>
      </c>
      <c r="I66" s="823">
        <v>4054.9646865889213</v>
      </c>
    </row>
    <row r="67" spans="1:9">
      <c r="A67" s="38" t="s">
        <v>472</v>
      </c>
      <c r="B67" s="823">
        <v>-19951.566765306121</v>
      </c>
      <c r="C67" s="823">
        <v>-13664.407900874636</v>
      </c>
      <c r="D67" s="823">
        <v>-11844.509325072886</v>
      </c>
      <c r="E67" s="823">
        <v>-19753.514673469388</v>
      </c>
      <c r="F67" s="823">
        <v>-13331.723772594753</v>
      </c>
      <c r="G67" s="823">
        <v>-10602.026848396503</v>
      </c>
      <c r="H67" s="823">
        <v>-12619.023110787171</v>
      </c>
      <c r="I67" s="823">
        <v>-12622.660096209913</v>
      </c>
    </row>
    <row r="68" spans="1:9">
      <c r="A68" s="517" t="s">
        <v>473</v>
      </c>
      <c r="B68" s="823">
        <v>72448.236785714296</v>
      </c>
      <c r="C68" s="823">
        <v>96792.314782798829</v>
      </c>
      <c r="D68" s="823">
        <v>126310.27888629737</v>
      </c>
      <c r="E68" s="823">
        <v>138987.27968221574</v>
      </c>
      <c r="F68" s="823">
        <v>147528.17800437319</v>
      </c>
      <c r="G68" s="823">
        <v>128232.90661370262</v>
      </c>
      <c r="H68" s="823">
        <v>156028.97455685135</v>
      </c>
      <c r="I68" s="823">
        <v>138262.24096938776</v>
      </c>
    </row>
    <row r="69" spans="1:9">
      <c r="A69" s="40" t="s">
        <v>474</v>
      </c>
      <c r="B69" s="823">
        <v>-54502.889444606408</v>
      </c>
      <c r="C69" s="823">
        <v>-69545.950072886306</v>
      </c>
      <c r="D69" s="823">
        <v>-88551.333045189516</v>
      </c>
      <c r="E69" s="823">
        <v>-91370.849784256556</v>
      </c>
      <c r="F69" s="823">
        <v>-99010.684562682218</v>
      </c>
      <c r="G69" s="823">
        <v>-90074.204221574342</v>
      </c>
      <c r="H69" s="823">
        <v>-98970.158269679305</v>
      </c>
      <c r="I69" s="823">
        <v>-93911.740715743435</v>
      </c>
    </row>
    <row r="70" spans="1:9">
      <c r="A70" s="39" t="s">
        <v>475</v>
      </c>
      <c r="B70" s="823">
        <v>17945.347341107874</v>
      </c>
      <c r="C70" s="823">
        <v>27246.364709912534</v>
      </c>
      <c r="D70" s="823">
        <v>37758.945841107867</v>
      </c>
      <c r="E70" s="823">
        <v>47616.429897959191</v>
      </c>
      <c r="F70" s="823">
        <v>48517.49344169096</v>
      </c>
      <c r="G70" s="823">
        <v>38158.702392128274</v>
      </c>
      <c r="H70" s="823">
        <v>57058.816287172012</v>
      </c>
      <c r="I70" s="823">
        <v>44350.500253644321</v>
      </c>
    </row>
    <row r="71" spans="1:9">
      <c r="A71" s="39" t="s">
        <v>476</v>
      </c>
      <c r="B71" s="823">
        <v>-4596.4526457725942</v>
      </c>
      <c r="C71" s="823">
        <v>3.2592638483965017</v>
      </c>
      <c r="D71" s="823">
        <v>2.6458571428571429</v>
      </c>
      <c r="E71" s="823">
        <v>1.8440510204081633</v>
      </c>
      <c r="F71" s="823">
        <v>1.0857930029154519</v>
      </c>
      <c r="G71" s="823">
        <v>0.56412682215743437</v>
      </c>
      <c r="H71" s="823">
        <v>0.68447667638483978</v>
      </c>
      <c r="I71" s="823">
        <v>0.33670116618075802</v>
      </c>
    </row>
    <row r="72" spans="1:9">
      <c r="A72" s="40" t="s">
        <v>477</v>
      </c>
      <c r="B72" s="823">
        <v>-4686.0797172011662</v>
      </c>
      <c r="C72" s="823">
        <v>0</v>
      </c>
      <c r="D72" s="823">
        <v>0</v>
      </c>
      <c r="E72" s="823">
        <v>0</v>
      </c>
      <c r="F72" s="823">
        <v>0</v>
      </c>
      <c r="G72" s="823">
        <v>0</v>
      </c>
      <c r="H72" s="823">
        <v>0</v>
      </c>
      <c r="I72" s="823">
        <v>0</v>
      </c>
    </row>
    <row r="73" spans="1:9">
      <c r="A73" s="40" t="s">
        <v>478</v>
      </c>
      <c r="B73" s="823">
        <v>89.627071428571412</v>
      </c>
      <c r="C73" s="823">
        <v>3.2592638483965017</v>
      </c>
      <c r="D73" s="823">
        <v>2.6458571428571429</v>
      </c>
      <c r="E73" s="823">
        <v>1.8440510204081633</v>
      </c>
      <c r="F73" s="823">
        <v>1.0857930029154519</v>
      </c>
      <c r="G73" s="823">
        <v>0.56412682215743437</v>
      </c>
      <c r="H73" s="823">
        <v>0.68447667638483978</v>
      </c>
      <c r="I73" s="823">
        <v>0.33670116618075802</v>
      </c>
    </row>
    <row r="74" spans="1:9">
      <c r="A74" s="517" t="s">
        <v>479</v>
      </c>
      <c r="B74" s="823">
        <v>4452.6064693877552</v>
      </c>
      <c r="C74" s="823">
        <v>-15.031466472303206</v>
      </c>
      <c r="D74" s="823">
        <v>-11.590596209912539</v>
      </c>
      <c r="E74" s="823">
        <v>-10.306819241982508</v>
      </c>
      <c r="F74" s="823">
        <v>-6.0141588921282798</v>
      </c>
      <c r="G74" s="823">
        <v>-3.0229970845481047</v>
      </c>
      <c r="H74" s="823">
        <v>-3.4942011661807584</v>
      </c>
      <c r="I74" s="823">
        <v>-1.8052113702623906</v>
      </c>
    </row>
    <row r="75" spans="1:9">
      <c r="A75" s="517" t="s">
        <v>1502</v>
      </c>
      <c r="B75" s="823">
        <v>4734.0573250728858</v>
      </c>
      <c r="C75" s="823">
        <v>0</v>
      </c>
      <c r="D75" s="823">
        <v>0</v>
      </c>
      <c r="E75" s="823">
        <v>0</v>
      </c>
      <c r="F75" s="823">
        <v>0</v>
      </c>
      <c r="G75" s="823">
        <v>0</v>
      </c>
      <c r="H75" s="823">
        <v>0</v>
      </c>
      <c r="I75" s="823">
        <v>0</v>
      </c>
    </row>
    <row r="76" spans="1:9">
      <c r="A76" s="40" t="s">
        <v>480</v>
      </c>
      <c r="B76" s="823">
        <v>-281.45085568513122</v>
      </c>
      <c r="C76" s="823">
        <v>-15.031466472303206</v>
      </c>
      <c r="D76" s="823">
        <v>-11.590596209912539</v>
      </c>
      <c r="E76" s="823">
        <v>-10.306819241982508</v>
      </c>
      <c r="F76" s="823">
        <v>-6.0141588921282798</v>
      </c>
      <c r="G76" s="823">
        <v>-3.0229970845481047</v>
      </c>
      <c r="H76" s="823">
        <v>-3.4942011661807584</v>
      </c>
      <c r="I76" s="823">
        <v>-1.8052113702623906</v>
      </c>
    </row>
    <row r="77" spans="1:9">
      <c r="A77" s="517" t="s">
        <v>481</v>
      </c>
      <c r="B77" s="823">
        <v>17801.501164723031</v>
      </c>
      <c r="C77" s="823">
        <v>27234.592507288631</v>
      </c>
      <c r="D77" s="823">
        <v>37750.001102040813</v>
      </c>
      <c r="E77" s="823">
        <v>47607.967129737604</v>
      </c>
      <c r="F77" s="823">
        <v>48512.565075801751</v>
      </c>
      <c r="G77" s="823">
        <v>38156.243521865887</v>
      </c>
      <c r="H77" s="823">
        <v>57056.006562682218</v>
      </c>
      <c r="I77" s="823">
        <v>44349.031743440231</v>
      </c>
    </row>
    <row r="78" spans="1:9">
      <c r="A78" s="38" t="s">
        <v>482</v>
      </c>
      <c r="B78" s="823">
        <v>0</v>
      </c>
      <c r="C78" s="823">
        <v>0</v>
      </c>
      <c r="D78" s="823">
        <v>0</v>
      </c>
      <c r="E78" s="823">
        <v>0</v>
      </c>
      <c r="F78" s="823">
        <v>1090.9909256559768</v>
      </c>
      <c r="G78" s="823">
        <v>892.49153352769667</v>
      </c>
      <c r="H78" s="823">
        <v>1034.4708279883382</v>
      </c>
      <c r="I78" s="823">
        <v>689.65033819241989</v>
      </c>
    </row>
    <row r="79" spans="1:9">
      <c r="A79" s="39" t="s">
        <v>483</v>
      </c>
      <c r="B79" s="823">
        <v>17801.501164723031</v>
      </c>
      <c r="C79" s="823">
        <v>27234.592507288631</v>
      </c>
      <c r="D79" s="823">
        <v>37750.001102040813</v>
      </c>
      <c r="E79" s="823">
        <v>47607.967129737604</v>
      </c>
      <c r="F79" s="823">
        <v>49603.556001457735</v>
      </c>
      <c r="G79" s="823">
        <v>39048.735055393583</v>
      </c>
      <c r="H79" s="823">
        <v>58090.477390670552</v>
      </c>
      <c r="I79" s="823">
        <v>45038.682081632651</v>
      </c>
    </row>
    <row r="80" spans="1:9">
      <c r="A80" s="38" t="s">
        <v>484</v>
      </c>
      <c r="B80" s="823">
        <v>-415.09824781341109</v>
      </c>
      <c r="C80" s="823">
        <v>-88.371720116618079</v>
      </c>
      <c r="D80" s="823">
        <v>-50.968513119533526</v>
      </c>
      <c r="E80" s="823">
        <v>-3707.9785714285713</v>
      </c>
      <c r="F80" s="823">
        <v>-8.8438775510204071</v>
      </c>
      <c r="G80" s="823">
        <v>-125.9709912536443</v>
      </c>
      <c r="H80" s="823">
        <v>-187.05612244897958</v>
      </c>
      <c r="I80" s="823">
        <v>-31.792274052478135</v>
      </c>
    </row>
    <row r="81" spans="1:9" ht="21" customHeight="1">
      <c r="A81" s="517" t="s">
        <v>485</v>
      </c>
      <c r="B81" s="823">
        <v>17386.402916909621</v>
      </c>
      <c r="C81" s="823">
        <v>27146.220787172009</v>
      </c>
      <c r="D81" s="823">
        <v>37699.032588921284</v>
      </c>
      <c r="E81" s="823">
        <v>43899.988558309044</v>
      </c>
      <c r="F81" s="823">
        <v>49594.712123906706</v>
      </c>
      <c r="G81" s="823">
        <v>38922.764064139941</v>
      </c>
      <c r="H81" s="823">
        <v>57903.421268221573</v>
      </c>
      <c r="I81" s="823">
        <v>45006.889807580177</v>
      </c>
    </row>
    <row r="82" spans="1:9" ht="21" customHeight="1">
      <c r="A82" s="38" t="s">
        <v>486</v>
      </c>
      <c r="B82" s="823">
        <v>0</v>
      </c>
      <c r="C82" s="823">
        <v>0</v>
      </c>
      <c r="D82" s="823">
        <v>0</v>
      </c>
      <c r="E82" s="823">
        <v>0</v>
      </c>
      <c r="F82" s="823">
        <v>0</v>
      </c>
      <c r="G82" s="823">
        <v>0</v>
      </c>
      <c r="H82" s="823">
        <v>0</v>
      </c>
      <c r="I82" s="823">
        <v>0</v>
      </c>
    </row>
    <row r="83" spans="1:9" ht="21" customHeight="1">
      <c r="A83" s="517" t="s">
        <v>487</v>
      </c>
      <c r="B83" s="823">
        <v>17386.402916909621</v>
      </c>
      <c r="C83" s="823">
        <v>27146.220787172009</v>
      </c>
      <c r="D83" s="823">
        <v>37699.032588921284</v>
      </c>
      <c r="E83" s="823">
        <v>43899.988558309044</v>
      </c>
      <c r="F83" s="823">
        <v>49594.712123906706</v>
      </c>
      <c r="G83" s="823">
        <v>38922.764064139941</v>
      </c>
      <c r="H83" s="823">
        <v>57903.421268221573</v>
      </c>
      <c r="I83" s="823">
        <v>45006.889807580177</v>
      </c>
    </row>
    <row r="84" spans="1:9" ht="18" customHeight="1" thickBot="1">
      <c r="A84" s="38" t="s">
        <v>488</v>
      </c>
      <c r="B84" s="823">
        <v>-3598.9432944606415</v>
      </c>
      <c r="C84" s="823">
        <v>-9666.976093294461</v>
      </c>
      <c r="D84" s="823">
        <v>-13195.069533527696</v>
      </c>
      <c r="E84" s="823">
        <v>-17391.488192419823</v>
      </c>
      <c r="F84" s="823">
        <v>-16914.142128279884</v>
      </c>
      <c r="G84" s="823">
        <v>-16500</v>
      </c>
      <c r="H84" s="823">
        <v>-25129.281196793003</v>
      </c>
      <c r="I84" s="823">
        <v>-18200</v>
      </c>
    </row>
    <row r="85" spans="1:9" ht="24" customHeight="1" thickTop="1" thickBot="1">
      <c r="A85" s="35" t="s">
        <v>489</v>
      </c>
      <c r="B85" s="820">
        <v>13787.45962244898</v>
      </c>
      <c r="C85" s="820">
        <v>17479.24469387755</v>
      </c>
      <c r="D85" s="820">
        <v>24503.963055393586</v>
      </c>
      <c r="E85" s="820">
        <v>26508.500365889213</v>
      </c>
      <c r="F85" s="820">
        <v>32680.569995626818</v>
      </c>
      <c r="G85" s="820">
        <v>22422.764064139938</v>
      </c>
      <c r="H85" s="820">
        <v>32774.14007142857</v>
      </c>
      <c r="I85" s="820">
        <v>26806.889807580177</v>
      </c>
    </row>
    <row r="86" spans="1:9" ht="15" customHeight="1" thickTop="1" thickBot="1">
      <c r="A86" s="518"/>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showGridLines="0" zoomScale="50" workbookViewId="0">
      <selection activeCell="J26" sqref="J26"/>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1335</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36"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966"/>
      <c r="C7" s="966"/>
      <c r="D7" s="966"/>
      <c r="E7" s="966"/>
      <c r="F7" s="966"/>
      <c r="G7" s="966"/>
      <c r="H7" s="966"/>
      <c r="I7" s="966"/>
    </row>
    <row r="8" spans="1:9" ht="24" customHeight="1" thickTop="1" thickBot="1">
      <c r="A8" s="35" t="s">
        <v>427</v>
      </c>
      <c r="B8" s="820">
        <v>23701.89173760933</v>
      </c>
      <c r="C8" s="820">
        <v>27120.748443148688</v>
      </c>
      <c r="D8" s="820">
        <v>27729.269307580173</v>
      </c>
      <c r="E8" s="820">
        <v>25775.026658892129</v>
      </c>
      <c r="F8" s="820">
        <v>31072.116518950439</v>
      </c>
      <c r="G8" s="820">
        <v>30736.727460641399</v>
      </c>
      <c r="H8" s="820">
        <v>32074.706986880468</v>
      </c>
      <c r="I8" s="820">
        <v>32712.620629737612</v>
      </c>
    </row>
    <row r="9" spans="1:9" s="91" customFormat="1" ht="21" customHeight="1" thickTop="1">
      <c r="A9" s="89" t="s">
        <v>8</v>
      </c>
      <c r="B9" s="821">
        <v>6191.7559956268224</v>
      </c>
      <c r="C9" s="821">
        <v>7868.4660597667644</v>
      </c>
      <c r="D9" s="821">
        <v>10274.846670553936</v>
      </c>
      <c r="E9" s="821">
        <v>7821.1680160349861</v>
      </c>
      <c r="F9" s="821">
        <v>10131.133562682215</v>
      </c>
      <c r="G9" s="821">
        <v>10199.886763848397</v>
      </c>
      <c r="H9" s="821">
        <v>11070.934198250729</v>
      </c>
      <c r="I9" s="821">
        <v>8399.5420962099124</v>
      </c>
    </row>
    <row r="10" spans="1:9" s="91" customFormat="1" ht="21" customHeight="1">
      <c r="A10" s="89" t="s">
        <v>17</v>
      </c>
      <c r="B10" s="821">
        <v>1448.0122930029156</v>
      </c>
      <c r="C10" s="821">
        <v>4166.6632915451892</v>
      </c>
      <c r="D10" s="821">
        <v>3273.8517930029152</v>
      </c>
      <c r="E10" s="821">
        <v>2406.3963760932947</v>
      </c>
      <c r="F10" s="821">
        <v>3911.2666793002918</v>
      </c>
      <c r="G10" s="821">
        <v>3693.7019854227406</v>
      </c>
      <c r="H10" s="821">
        <v>4217.411137026239</v>
      </c>
      <c r="I10" s="821">
        <v>4388.3964081632648</v>
      </c>
    </row>
    <row r="11" spans="1:9" s="91" customFormat="1" ht="21" customHeight="1">
      <c r="A11" s="89" t="s">
        <v>26</v>
      </c>
      <c r="B11" s="821">
        <v>14491.482606413994</v>
      </c>
      <c r="C11" s="821">
        <v>14459.493495626823</v>
      </c>
      <c r="D11" s="821">
        <v>13548.98025510204</v>
      </c>
      <c r="E11" s="821">
        <v>14972.956125364432</v>
      </c>
      <c r="F11" s="821">
        <v>16492.589158892129</v>
      </c>
      <c r="G11" s="821">
        <v>16321.332677842565</v>
      </c>
      <c r="H11" s="821">
        <v>16303.711959183674</v>
      </c>
      <c r="I11" s="821">
        <v>18866.658565597671</v>
      </c>
    </row>
    <row r="12" spans="1:9" s="91" customFormat="1" ht="21" customHeight="1">
      <c r="A12" s="513" t="s">
        <v>428</v>
      </c>
      <c r="B12" s="821">
        <v>14463.48716909621</v>
      </c>
      <c r="C12" s="821">
        <v>14558.448317784256</v>
      </c>
      <c r="D12" s="821">
        <v>13666.903246355685</v>
      </c>
      <c r="E12" s="821">
        <v>14949.815327988339</v>
      </c>
      <c r="F12" s="821">
        <v>16513.988807580175</v>
      </c>
      <c r="G12" s="821">
        <v>16170.949295918368</v>
      </c>
      <c r="H12" s="821">
        <v>16229.519934402333</v>
      </c>
      <c r="I12" s="821">
        <v>18722.074778425656</v>
      </c>
    </row>
    <row r="13" spans="1:9" s="91" customFormat="1" ht="21" customHeight="1">
      <c r="A13" s="513" t="s">
        <v>429</v>
      </c>
      <c r="B13" s="821">
        <v>14463.48716909621</v>
      </c>
      <c r="C13" s="821">
        <v>14513.948317784256</v>
      </c>
      <c r="D13" s="821">
        <v>13626.903246355685</v>
      </c>
      <c r="E13" s="821">
        <v>14949.815327988339</v>
      </c>
      <c r="F13" s="821">
        <v>16513.988807580175</v>
      </c>
      <c r="G13" s="821">
        <v>16170.949295918368</v>
      </c>
      <c r="H13" s="821">
        <v>16180.189030612244</v>
      </c>
      <c r="I13" s="821">
        <v>18683.706297376095</v>
      </c>
    </row>
    <row r="14" spans="1:9" s="91" customFormat="1" ht="21" customHeight="1">
      <c r="A14" s="513" t="s">
        <v>430</v>
      </c>
      <c r="B14" s="821">
        <v>0</v>
      </c>
      <c r="C14" s="821">
        <v>44.5</v>
      </c>
      <c r="D14" s="821">
        <v>40</v>
      </c>
      <c r="E14" s="821">
        <v>0</v>
      </c>
      <c r="F14" s="821">
        <v>0</v>
      </c>
      <c r="G14" s="821">
        <v>0</v>
      </c>
      <c r="H14" s="821">
        <v>49.330903790087469</v>
      </c>
      <c r="I14" s="821">
        <v>38.368481049562682</v>
      </c>
    </row>
    <row r="15" spans="1:9" s="91" customFormat="1" ht="21" customHeight="1">
      <c r="A15" s="513" t="s">
        <v>431</v>
      </c>
      <c r="B15" s="821">
        <v>49</v>
      </c>
      <c r="C15" s="821">
        <v>17</v>
      </c>
      <c r="D15" s="821">
        <v>18.171858600583089</v>
      </c>
      <c r="E15" s="821">
        <v>1.6645670553935858</v>
      </c>
      <c r="F15" s="821">
        <v>0</v>
      </c>
      <c r="G15" s="821">
        <v>0</v>
      </c>
      <c r="H15" s="821">
        <v>3.2398323615160347</v>
      </c>
      <c r="I15" s="821">
        <v>2.7894941690962103</v>
      </c>
    </row>
    <row r="16" spans="1:9" s="91" customFormat="1" ht="21" customHeight="1">
      <c r="A16" s="513" t="s">
        <v>432</v>
      </c>
      <c r="B16" s="821">
        <v>49</v>
      </c>
      <c r="C16" s="821">
        <v>17</v>
      </c>
      <c r="D16" s="821">
        <v>18.171858600583089</v>
      </c>
      <c r="E16" s="821">
        <v>1.6645670553935858</v>
      </c>
      <c r="F16" s="821">
        <v>0</v>
      </c>
      <c r="G16" s="821">
        <v>0</v>
      </c>
      <c r="H16" s="821">
        <v>3.2398323615160347</v>
      </c>
      <c r="I16" s="821">
        <v>2.7894941690962103</v>
      </c>
    </row>
    <row r="17" spans="1:9" s="91" customFormat="1" ht="21" customHeight="1">
      <c r="A17" s="513" t="s">
        <v>433</v>
      </c>
      <c r="B17" s="821">
        <v>0</v>
      </c>
      <c r="C17" s="821">
        <v>0</v>
      </c>
      <c r="D17" s="821">
        <v>0</v>
      </c>
      <c r="E17" s="821">
        <v>0</v>
      </c>
      <c r="F17" s="821">
        <v>0</v>
      </c>
      <c r="G17" s="821">
        <v>0</v>
      </c>
      <c r="H17" s="821">
        <v>0</v>
      </c>
      <c r="I17" s="821">
        <v>0</v>
      </c>
    </row>
    <row r="18" spans="1:9" s="91" customFormat="1" ht="21" customHeight="1">
      <c r="A18" s="513" t="s">
        <v>434</v>
      </c>
      <c r="B18" s="821">
        <v>15.946979591836735</v>
      </c>
      <c r="C18" s="821">
        <v>16.649999999999999</v>
      </c>
      <c r="D18" s="821">
        <v>1.5901574344023321</v>
      </c>
      <c r="E18" s="821">
        <v>40.937185131195335</v>
      </c>
      <c r="F18" s="821">
        <v>40</v>
      </c>
      <c r="G18" s="821">
        <v>40</v>
      </c>
      <c r="H18" s="821">
        <v>40</v>
      </c>
      <c r="I18" s="821">
        <v>40</v>
      </c>
    </row>
    <row r="19" spans="1:9" s="91" customFormat="1" ht="21" customHeight="1">
      <c r="A19" s="513" t="s">
        <v>435</v>
      </c>
      <c r="B19" s="821">
        <v>6.3679693877551014</v>
      </c>
      <c r="C19" s="821">
        <v>0</v>
      </c>
      <c r="D19" s="821">
        <v>1.5901574344023321</v>
      </c>
      <c r="E19" s="821">
        <v>0.93718513119533531</v>
      </c>
      <c r="F19" s="821">
        <v>0</v>
      </c>
      <c r="G19" s="821">
        <v>0</v>
      </c>
      <c r="H19" s="821">
        <v>0</v>
      </c>
      <c r="I19" s="821">
        <v>0</v>
      </c>
    </row>
    <row r="20" spans="1:9" s="91" customFormat="1" ht="21" customHeight="1">
      <c r="A20" s="513" t="s">
        <v>436</v>
      </c>
      <c r="B20" s="821">
        <v>9.5790102040816318</v>
      </c>
      <c r="C20" s="821">
        <v>16.649999999999999</v>
      </c>
      <c r="D20" s="821">
        <v>0</v>
      </c>
      <c r="E20" s="821">
        <v>40</v>
      </c>
      <c r="F20" s="821">
        <v>40</v>
      </c>
      <c r="G20" s="821">
        <v>40</v>
      </c>
      <c r="H20" s="821">
        <v>40</v>
      </c>
      <c r="I20" s="821">
        <v>40</v>
      </c>
    </row>
    <row r="21" spans="1:9" s="91" customFormat="1" ht="21" customHeight="1">
      <c r="A21" s="513" t="s">
        <v>39</v>
      </c>
      <c r="B21" s="821">
        <v>169.41945772594752</v>
      </c>
      <c r="C21" s="821">
        <v>161.43802623906706</v>
      </c>
      <c r="D21" s="821">
        <v>145.05181486880466</v>
      </c>
      <c r="E21" s="821">
        <v>144.45472157434403</v>
      </c>
      <c r="F21" s="821">
        <v>133.17950145772596</v>
      </c>
      <c r="G21" s="821">
        <v>210.93807580174928</v>
      </c>
      <c r="H21" s="821">
        <v>101.73938775510203</v>
      </c>
      <c r="I21" s="821">
        <v>219.32344897959186</v>
      </c>
    </row>
    <row r="22" spans="1:9" s="91" customFormat="1" ht="21" customHeight="1">
      <c r="A22" s="513" t="s">
        <v>437</v>
      </c>
      <c r="B22" s="821">
        <v>-206.37100000000001</v>
      </c>
      <c r="C22" s="821">
        <v>-294.04284839650143</v>
      </c>
      <c r="D22" s="821">
        <v>-282.7368221574344</v>
      </c>
      <c r="E22" s="821">
        <v>-163.91567638483966</v>
      </c>
      <c r="F22" s="821">
        <v>-194.57915014577259</v>
      </c>
      <c r="G22" s="821">
        <v>-100.554693877551</v>
      </c>
      <c r="H22" s="821">
        <v>-70.787195335276962</v>
      </c>
      <c r="I22" s="821">
        <v>-117.52915597667638</v>
      </c>
    </row>
    <row r="23" spans="1:9" s="91" customFormat="1" ht="21" customHeight="1">
      <c r="A23" s="89" t="s">
        <v>57</v>
      </c>
      <c r="B23" s="821">
        <v>33.542794460641403</v>
      </c>
      <c r="C23" s="821">
        <v>35.112166180758017</v>
      </c>
      <c r="D23" s="821">
        <v>40.548381924198253</v>
      </c>
      <c r="E23" s="821">
        <v>38.1019416909621</v>
      </c>
      <c r="F23" s="821">
        <v>62.067841107871722</v>
      </c>
      <c r="G23" s="821">
        <v>52.364944606413992</v>
      </c>
      <c r="H23" s="821">
        <v>36.763225947521867</v>
      </c>
      <c r="I23" s="821">
        <v>82.158107871720105</v>
      </c>
    </row>
    <row r="24" spans="1:9" s="91" customFormat="1" ht="21" customHeight="1">
      <c r="A24" s="89" t="s">
        <v>63</v>
      </c>
      <c r="B24" s="821">
        <v>1.6034985422740523E-3</v>
      </c>
      <c r="C24" s="821">
        <v>1.4577259475218659E-3</v>
      </c>
      <c r="D24" s="821">
        <v>1.3119533527696792E-3</v>
      </c>
      <c r="E24" s="821">
        <v>5.8309037900874635E-4</v>
      </c>
      <c r="F24" s="821">
        <v>5.8309037900874635E-4</v>
      </c>
      <c r="G24" s="821">
        <v>5.8309037900874635E-4</v>
      </c>
      <c r="H24" s="821">
        <v>5.8309037900874635E-4</v>
      </c>
      <c r="I24" s="821">
        <v>5.8309037900874635E-4</v>
      </c>
    </row>
    <row r="25" spans="1:9" s="91" customFormat="1" ht="21" customHeight="1">
      <c r="A25" s="89" t="s">
        <v>438</v>
      </c>
      <c r="B25" s="821">
        <v>1050.2306574344022</v>
      </c>
      <c r="C25" s="821">
        <v>39.910909620991262</v>
      </c>
      <c r="D25" s="821">
        <v>39.918349854227401</v>
      </c>
      <c r="E25" s="821">
        <v>39.925800291545187</v>
      </c>
      <c r="F25" s="821">
        <v>39.933249271137029</v>
      </c>
      <c r="G25" s="821">
        <v>39.939470845481054</v>
      </c>
      <c r="H25" s="821">
        <v>15.860000000000001</v>
      </c>
      <c r="I25" s="821">
        <v>594.1</v>
      </c>
    </row>
    <row r="26" spans="1:9" s="91" customFormat="1" ht="21" customHeight="1">
      <c r="A26" s="89" t="s">
        <v>74</v>
      </c>
      <c r="B26" s="821">
        <v>252.97269533527697</v>
      </c>
      <c r="C26" s="821">
        <v>337.99833236151602</v>
      </c>
      <c r="D26" s="821">
        <v>292.63467784256562</v>
      </c>
      <c r="E26" s="821">
        <v>288.36783381924198</v>
      </c>
      <c r="F26" s="821">
        <v>261.85402040816331</v>
      </c>
      <c r="G26" s="821">
        <v>258.40010349854231</v>
      </c>
      <c r="H26" s="821">
        <v>252.09141107871721</v>
      </c>
      <c r="I26" s="821">
        <v>223.33910204081633</v>
      </c>
    </row>
    <row r="27" spans="1:9" s="92" customFormat="1" ht="18.75" thickBot="1">
      <c r="A27" s="514" t="s">
        <v>439</v>
      </c>
      <c r="B27" s="822">
        <v>233.89309183673473</v>
      </c>
      <c r="C27" s="822">
        <v>213.10273032069972</v>
      </c>
      <c r="D27" s="822">
        <v>258.4878673469388</v>
      </c>
      <c r="E27" s="822">
        <v>208.10998250728863</v>
      </c>
      <c r="F27" s="822">
        <v>173.27142419825071</v>
      </c>
      <c r="G27" s="822">
        <v>171.10093148688046</v>
      </c>
      <c r="H27" s="822">
        <v>177.934472303207</v>
      </c>
      <c r="I27" s="822">
        <v>158.4257667638484</v>
      </c>
    </row>
    <row r="28" spans="1:9" ht="24" customHeight="1" thickTop="1" thickBot="1">
      <c r="A28" s="35" t="s">
        <v>440</v>
      </c>
      <c r="B28" s="820">
        <v>10307.684976676384</v>
      </c>
      <c r="C28" s="820">
        <v>13437.873441690963</v>
      </c>
      <c r="D28" s="820">
        <v>13854.077599125365</v>
      </c>
      <c r="E28" s="820">
        <v>11699.723836734693</v>
      </c>
      <c r="F28" s="820">
        <v>16832.879129737608</v>
      </c>
      <c r="G28" s="820">
        <v>16480.212148688046</v>
      </c>
      <c r="H28" s="820">
        <v>17812.058186588922</v>
      </c>
      <c r="I28" s="820">
        <v>18414.838431486878</v>
      </c>
    </row>
    <row r="29" spans="1:9" s="91" customFormat="1" ht="21" customHeight="1" thickTop="1">
      <c r="A29" s="89" t="s">
        <v>441</v>
      </c>
      <c r="B29" s="821">
        <v>8970.8554679300287</v>
      </c>
      <c r="C29" s="821">
        <v>8648.6216895043726</v>
      </c>
      <c r="D29" s="821">
        <v>8695.9294752186597</v>
      </c>
      <c r="E29" s="821">
        <v>9087.8203250728857</v>
      </c>
      <c r="F29" s="821">
        <v>11615.95882069971</v>
      </c>
      <c r="G29" s="821">
        <v>12015.123844023323</v>
      </c>
      <c r="H29" s="821">
        <v>9848.8375743440247</v>
      </c>
      <c r="I29" s="821">
        <v>9781.3522798833819</v>
      </c>
    </row>
    <row r="30" spans="1:9" s="91" customFormat="1" ht="21" customHeight="1">
      <c r="A30" s="513" t="s">
        <v>442</v>
      </c>
      <c r="B30" s="821">
        <v>4310.638279883382</v>
      </c>
      <c r="C30" s="821">
        <v>4804.367498542274</v>
      </c>
      <c r="D30" s="821">
        <v>4587.5419941690961</v>
      </c>
      <c r="E30" s="821">
        <v>3993.8234620991252</v>
      </c>
      <c r="F30" s="821">
        <v>7040.5375524781348</v>
      </c>
      <c r="G30" s="821">
        <v>7845.0149227405245</v>
      </c>
      <c r="H30" s="821">
        <v>5613.4865889212824</v>
      </c>
      <c r="I30" s="821">
        <v>5913.6937346938785</v>
      </c>
    </row>
    <row r="31" spans="1:9" s="91" customFormat="1" ht="21" customHeight="1">
      <c r="A31" s="513" t="s">
        <v>443</v>
      </c>
      <c r="B31" s="821">
        <v>2836.3615947521866</v>
      </c>
      <c r="C31" s="821">
        <v>2460.1248862973757</v>
      </c>
      <c r="D31" s="821">
        <v>2680.6442376093296</v>
      </c>
      <c r="E31" s="821">
        <v>3299.6243279883383</v>
      </c>
      <c r="F31" s="821">
        <v>3313.9724402332363</v>
      </c>
      <c r="G31" s="821">
        <v>3058.4123119533529</v>
      </c>
      <c r="H31" s="821">
        <v>3114.7504533527695</v>
      </c>
      <c r="I31" s="821">
        <v>2729.6845262390675</v>
      </c>
    </row>
    <row r="32" spans="1:9" s="91" customFormat="1" ht="21" customHeight="1">
      <c r="A32" s="513" t="s">
        <v>444</v>
      </c>
      <c r="B32" s="821">
        <v>913.26452186588926</v>
      </c>
      <c r="C32" s="821">
        <v>874.24445772594754</v>
      </c>
      <c r="D32" s="821">
        <v>906.21599271137029</v>
      </c>
      <c r="E32" s="821">
        <v>921.71675655976685</v>
      </c>
      <c r="F32" s="821">
        <v>413.74901166180757</v>
      </c>
      <c r="G32" s="821">
        <v>527.37874927113705</v>
      </c>
      <c r="H32" s="821">
        <v>552.48586880466473</v>
      </c>
      <c r="I32" s="821">
        <v>412.70709912536444</v>
      </c>
    </row>
    <row r="33" spans="1:9" s="91" customFormat="1" ht="21" customHeight="1">
      <c r="A33" s="513" t="s">
        <v>445</v>
      </c>
      <c r="B33" s="821">
        <v>904.95043440233246</v>
      </c>
      <c r="C33" s="821">
        <v>504.03890962099126</v>
      </c>
      <c r="D33" s="821">
        <v>514.43728279883373</v>
      </c>
      <c r="E33" s="821">
        <v>866.81534693877552</v>
      </c>
      <c r="F33" s="821">
        <v>843.97840962099121</v>
      </c>
      <c r="G33" s="821">
        <v>582.83030466472303</v>
      </c>
      <c r="H33" s="821">
        <v>565.21506997084543</v>
      </c>
      <c r="I33" s="821">
        <v>724.68073323615158</v>
      </c>
    </row>
    <row r="34" spans="1:9" s="91" customFormat="1" ht="21" customHeight="1">
      <c r="A34" s="513" t="s">
        <v>446</v>
      </c>
      <c r="B34" s="821">
        <v>0</v>
      </c>
      <c r="C34" s="821">
        <v>0</v>
      </c>
      <c r="D34" s="821">
        <v>0</v>
      </c>
      <c r="E34" s="821">
        <v>0</v>
      </c>
      <c r="F34" s="821">
        <v>0</v>
      </c>
      <c r="G34" s="821">
        <v>0</v>
      </c>
      <c r="H34" s="821">
        <v>0</v>
      </c>
      <c r="I34" s="821">
        <v>0</v>
      </c>
    </row>
    <row r="35" spans="1:9" s="91" customFormat="1" ht="21" customHeight="1">
      <c r="A35" s="513" t="s">
        <v>447</v>
      </c>
      <c r="B35" s="821">
        <v>5.6406370262390668</v>
      </c>
      <c r="C35" s="821">
        <v>5.8459373177842568</v>
      </c>
      <c r="D35" s="821">
        <v>7.0899679300291547</v>
      </c>
      <c r="E35" s="821">
        <v>5.8404314868804663</v>
      </c>
      <c r="F35" s="821">
        <v>3.7214067055393585</v>
      </c>
      <c r="G35" s="821">
        <v>1.4875553935860057</v>
      </c>
      <c r="H35" s="821">
        <v>2.8995932944606411</v>
      </c>
      <c r="I35" s="821">
        <v>0.58618658892128273</v>
      </c>
    </row>
    <row r="36" spans="1:9" s="91" customFormat="1" ht="21" customHeight="1">
      <c r="A36" s="89" t="s">
        <v>448</v>
      </c>
      <c r="B36" s="821">
        <v>0</v>
      </c>
      <c r="C36" s="821">
        <v>0</v>
      </c>
      <c r="D36" s="821">
        <v>0</v>
      </c>
      <c r="E36" s="821">
        <v>0</v>
      </c>
      <c r="F36" s="821">
        <v>0.41781195335276966</v>
      </c>
      <c r="G36" s="821">
        <v>0</v>
      </c>
      <c r="H36" s="821">
        <v>0</v>
      </c>
      <c r="I36" s="821">
        <v>0</v>
      </c>
    </row>
    <row r="37" spans="1:9" s="91" customFormat="1" ht="21" customHeight="1">
      <c r="A37" s="89" t="s">
        <v>449</v>
      </c>
      <c r="B37" s="821">
        <v>352.51199999999994</v>
      </c>
      <c r="C37" s="821">
        <v>4000.6933294460641</v>
      </c>
      <c r="D37" s="821">
        <v>4159.9189489795917</v>
      </c>
      <c r="E37" s="821">
        <v>1570.3158892128281</v>
      </c>
      <c r="F37" s="821">
        <v>4209.2077405247819</v>
      </c>
      <c r="G37" s="821">
        <v>3408.4570816326532</v>
      </c>
      <c r="H37" s="821">
        <v>6937.0186005830901</v>
      </c>
      <c r="I37" s="821">
        <v>7627.2514198250728</v>
      </c>
    </row>
    <row r="38" spans="1:9" s="91" customFormat="1" ht="21" customHeight="1">
      <c r="A38" s="89" t="s">
        <v>450</v>
      </c>
      <c r="B38" s="821">
        <v>613.56373177842568</v>
      </c>
      <c r="C38" s="821">
        <v>399.52170262390666</v>
      </c>
      <c r="D38" s="821">
        <v>465.89410641399417</v>
      </c>
      <c r="E38" s="821">
        <v>506.93705393586004</v>
      </c>
      <c r="F38" s="821">
        <v>483.27844023323615</v>
      </c>
      <c r="G38" s="821">
        <v>507.35877113702622</v>
      </c>
      <c r="H38" s="821">
        <v>471.94659037900874</v>
      </c>
      <c r="I38" s="821">
        <v>456.3491297376093</v>
      </c>
    </row>
    <row r="39" spans="1:9" s="91" customFormat="1" ht="21" customHeight="1">
      <c r="A39" s="89" t="s">
        <v>127</v>
      </c>
      <c r="B39" s="821">
        <v>370.75377696793004</v>
      </c>
      <c r="C39" s="821">
        <v>389.03672011661803</v>
      </c>
      <c r="D39" s="821">
        <v>532.3350685131195</v>
      </c>
      <c r="E39" s="821">
        <v>534.65056851311954</v>
      </c>
      <c r="F39" s="821">
        <v>524.01631632653061</v>
      </c>
      <c r="G39" s="821">
        <v>549.27245189504367</v>
      </c>
      <c r="H39" s="821">
        <v>554.25542128279881</v>
      </c>
      <c r="I39" s="821">
        <v>549.88560204081625</v>
      </c>
    </row>
    <row r="40" spans="1:9" s="91" customFormat="1" ht="21" customHeight="1">
      <c r="A40" s="89" t="s">
        <v>133</v>
      </c>
      <c r="B40" s="821">
        <v>0</v>
      </c>
      <c r="C40" s="821">
        <v>0</v>
      </c>
      <c r="D40" s="821">
        <v>0</v>
      </c>
      <c r="E40" s="821">
        <v>0</v>
      </c>
      <c r="F40" s="821">
        <v>0</v>
      </c>
      <c r="G40" s="821">
        <v>0</v>
      </c>
      <c r="H40" s="821">
        <v>0</v>
      </c>
      <c r="I40" s="821">
        <v>0</v>
      </c>
    </row>
    <row r="41" spans="1:9" s="91" customFormat="1" ht="21" customHeight="1">
      <c r="A41" s="89" t="s">
        <v>451</v>
      </c>
      <c r="B41" s="821">
        <v>0</v>
      </c>
      <c r="C41" s="821">
        <v>0</v>
      </c>
      <c r="D41" s="821">
        <v>0</v>
      </c>
      <c r="E41" s="821">
        <v>0</v>
      </c>
      <c r="F41" s="821">
        <v>0</v>
      </c>
      <c r="G41" s="821">
        <v>0</v>
      </c>
      <c r="H41" s="821">
        <v>0</v>
      </c>
      <c r="I41" s="821">
        <v>0</v>
      </c>
    </row>
    <row r="42" spans="1:9" s="92" customFormat="1" ht="43.5" customHeight="1" thickBot="1">
      <c r="A42" s="514" t="s">
        <v>109</v>
      </c>
      <c r="B42" s="822">
        <v>0</v>
      </c>
      <c r="C42" s="822">
        <v>0</v>
      </c>
      <c r="D42" s="822">
        <v>0</v>
      </c>
      <c r="E42" s="822">
        <v>0</v>
      </c>
      <c r="F42" s="822">
        <v>0</v>
      </c>
      <c r="G42" s="822">
        <v>0</v>
      </c>
      <c r="H42" s="822">
        <v>0</v>
      </c>
      <c r="I42" s="822">
        <v>0</v>
      </c>
    </row>
    <row r="43" spans="1:9" ht="24" customHeight="1" thickTop="1" thickBot="1">
      <c r="A43" s="35" t="s">
        <v>452</v>
      </c>
      <c r="B43" s="820">
        <v>13394.206760932944</v>
      </c>
      <c r="C43" s="820">
        <v>13682.875001457727</v>
      </c>
      <c r="D43" s="820">
        <v>13875.191708454809</v>
      </c>
      <c r="E43" s="820">
        <v>14075.302822157433</v>
      </c>
      <c r="F43" s="820">
        <v>14239.237469387755</v>
      </c>
      <c r="G43" s="820">
        <v>14256.515311953353</v>
      </c>
      <c r="H43" s="820">
        <v>14262.648798833819</v>
      </c>
      <c r="I43" s="820">
        <v>14297.782198250728</v>
      </c>
    </row>
    <row r="44" spans="1:9" s="91" customFormat="1" ht="21" customHeight="1" thickTop="1">
      <c r="A44" s="89" t="s">
        <v>148</v>
      </c>
      <c r="B44" s="821">
        <v>13919.82748542274</v>
      </c>
      <c r="C44" s="821">
        <v>13919.82748542274</v>
      </c>
      <c r="D44" s="821">
        <v>13919.82748542274</v>
      </c>
      <c r="E44" s="821">
        <v>13919.82748542274</v>
      </c>
      <c r="F44" s="821">
        <v>13919.82748542274</v>
      </c>
      <c r="G44" s="821">
        <v>13919.82748542274</v>
      </c>
      <c r="H44" s="821">
        <v>13919.82748542274</v>
      </c>
      <c r="I44" s="821">
        <v>13919.82748542274</v>
      </c>
    </row>
    <row r="45" spans="1:9" s="91" customFormat="1" ht="21" customHeight="1">
      <c r="A45" s="89" t="s">
        <v>152</v>
      </c>
      <c r="B45" s="821">
        <v>0</v>
      </c>
      <c r="C45" s="821">
        <v>0</v>
      </c>
      <c r="D45" s="821">
        <v>0</v>
      </c>
      <c r="E45" s="821">
        <v>0</v>
      </c>
      <c r="F45" s="821">
        <v>0</v>
      </c>
      <c r="G45" s="821">
        <v>0</v>
      </c>
      <c r="H45" s="821">
        <v>0</v>
      </c>
      <c r="I45" s="821">
        <v>0</v>
      </c>
    </row>
    <row r="46" spans="1:9" s="91" customFormat="1" ht="21" customHeight="1">
      <c r="A46" s="89" t="s">
        <v>156</v>
      </c>
      <c r="B46" s="821">
        <v>0</v>
      </c>
      <c r="C46" s="821">
        <v>0</v>
      </c>
      <c r="D46" s="821">
        <v>0</v>
      </c>
      <c r="E46" s="821">
        <v>0</v>
      </c>
      <c r="F46" s="821">
        <v>0</v>
      </c>
      <c r="G46" s="821">
        <v>0</v>
      </c>
      <c r="H46" s="821">
        <v>0</v>
      </c>
      <c r="I46" s="821">
        <v>0</v>
      </c>
    </row>
    <row r="47" spans="1:9" s="91" customFormat="1" ht="21" customHeight="1">
      <c r="A47" s="89" t="s">
        <v>453</v>
      </c>
      <c r="B47" s="821">
        <v>1641.5805728862974</v>
      </c>
      <c r="C47" s="821">
        <v>1664.1740641399417</v>
      </c>
      <c r="D47" s="821">
        <v>1693.0408877551022</v>
      </c>
      <c r="E47" s="821">
        <v>1712.2725583090378</v>
      </c>
      <c r="F47" s="821">
        <v>1732.283670553936</v>
      </c>
      <c r="G47" s="821">
        <v>1748.6771341107874</v>
      </c>
      <c r="H47" s="821">
        <v>1748.6771341107874</v>
      </c>
      <c r="I47" s="821">
        <v>1751.0182667638485</v>
      </c>
    </row>
    <row r="48" spans="1:9" s="91" customFormat="1" ht="21" customHeight="1">
      <c r="A48" s="89" t="s">
        <v>164</v>
      </c>
      <c r="B48" s="821">
        <v>-2167.2012973760934</v>
      </c>
      <c r="C48" s="821">
        <v>-1901.1265481049563</v>
      </c>
      <c r="D48" s="821">
        <v>-1737.676664723032</v>
      </c>
      <c r="E48" s="821">
        <v>-1556.7972215743439</v>
      </c>
      <c r="F48" s="821">
        <v>-1412.8736865889214</v>
      </c>
      <c r="G48" s="821">
        <v>-1411.9893075801751</v>
      </c>
      <c r="H48" s="821">
        <v>-1405.8558206997084</v>
      </c>
      <c r="I48" s="821">
        <v>-1373.0635539358602</v>
      </c>
    </row>
    <row r="49" spans="1:9" s="91" customFormat="1" ht="21" customHeight="1">
      <c r="A49" s="513" t="s">
        <v>454</v>
      </c>
      <c r="B49" s="821">
        <v>-2393.1362069970846</v>
      </c>
      <c r="C49" s="821">
        <v>-2189.7947886297375</v>
      </c>
      <c r="D49" s="821">
        <v>-1929.9933717201166</v>
      </c>
      <c r="E49" s="821">
        <v>-1756.908335276968</v>
      </c>
      <c r="F49" s="821">
        <v>-1576.8083279883383</v>
      </c>
      <c r="G49" s="821">
        <v>-1429.2671501457728</v>
      </c>
      <c r="H49" s="821">
        <v>-1429.2671501457728</v>
      </c>
      <c r="I49" s="821">
        <v>-1408.1969533527695</v>
      </c>
    </row>
    <row r="50" spans="1:9" s="92" customFormat="1" ht="40.5" customHeight="1" thickBot="1">
      <c r="A50" s="515" t="s">
        <v>455</v>
      </c>
      <c r="B50" s="822">
        <v>225.93490962099125</v>
      </c>
      <c r="C50" s="822">
        <v>288.66824052478131</v>
      </c>
      <c r="D50" s="822">
        <v>192.31670699708457</v>
      </c>
      <c r="E50" s="822">
        <v>200.1111137026239</v>
      </c>
      <c r="F50" s="822">
        <v>163.9346413994169</v>
      </c>
      <c r="G50" s="822">
        <v>17.277842565597666</v>
      </c>
      <c r="H50" s="822">
        <v>23.411329446064141</v>
      </c>
      <c r="I50" s="822">
        <v>35.133399416909619</v>
      </c>
    </row>
    <row r="51" spans="1:9" ht="24" customHeight="1" thickTop="1" thickBot="1">
      <c r="A51" s="35" t="s">
        <v>456</v>
      </c>
      <c r="B51" s="820">
        <v>23701.89173760933</v>
      </c>
      <c r="C51" s="820">
        <v>27120.748443148688</v>
      </c>
      <c r="D51" s="820">
        <v>27729.269307580173</v>
      </c>
      <c r="E51" s="820">
        <v>25775.026658892129</v>
      </c>
      <c r="F51" s="820">
        <v>31072.116599125366</v>
      </c>
      <c r="G51" s="820">
        <v>30736.727460641399</v>
      </c>
      <c r="H51" s="820">
        <v>32074.706985422741</v>
      </c>
      <c r="I51" s="820">
        <v>32712.620629737612</v>
      </c>
    </row>
    <row r="52" spans="1:9" s="91" customFormat="1" ht="24" customHeight="1" thickTop="1">
      <c r="A52" s="89" t="s">
        <v>457</v>
      </c>
      <c r="B52" s="821">
        <v>7538.8595655976678</v>
      </c>
      <c r="C52" s="821">
        <v>3045.274976676385</v>
      </c>
      <c r="D52" s="821">
        <v>5521.5648833819241</v>
      </c>
      <c r="E52" s="821">
        <v>9116.4271953352782</v>
      </c>
      <c r="F52" s="821">
        <v>13102.854435860059</v>
      </c>
      <c r="G52" s="821">
        <v>12497.945120991253</v>
      </c>
      <c r="H52" s="821">
        <v>13075.084602040817</v>
      </c>
      <c r="I52" s="821">
        <v>10551.66095335277</v>
      </c>
    </row>
    <row r="53" spans="1:9" s="92" customFormat="1" ht="21" customHeight="1">
      <c r="A53" s="515" t="s">
        <v>458</v>
      </c>
      <c r="B53" s="822">
        <v>136.51948979591836</v>
      </c>
      <c r="C53" s="822">
        <v>0</v>
      </c>
      <c r="D53" s="822">
        <v>0</v>
      </c>
      <c r="E53" s="822">
        <v>177.21454956268221</v>
      </c>
      <c r="F53" s="822">
        <v>0</v>
      </c>
      <c r="G53" s="822">
        <v>44.402109329446056</v>
      </c>
      <c r="H53" s="822">
        <v>146.48986005830903</v>
      </c>
      <c r="I53" s="822">
        <v>53.08</v>
      </c>
    </row>
    <row r="54" spans="1:9" s="92" customFormat="1" ht="21" customHeight="1">
      <c r="A54" s="515" t="s">
        <v>459</v>
      </c>
      <c r="B54" s="822">
        <v>7402.3400758017497</v>
      </c>
      <c r="C54" s="822">
        <v>3045.274976676385</v>
      </c>
      <c r="D54" s="822">
        <v>5521.5648833819241</v>
      </c>
      <c r="E54" s="822">
        <v>8939.2126457725954</v>
      </c>
      <c r="F54" s="822">
        <v>13102.854435860059</v>
      </c>
      <c r="G54" s="822">
        <v>12453.543011661808</v>
      </c>
      <c r="H54" s="822">
        <v>12928.594741982508</v>
      </c>
      <c r="I54" s="822">
        <v>10498.58095335277</v>
      </c>
    </row>
    <row r="55" spans="1:9" s="92" customFormat="1" ht="21" customHeight="1">
      <c r="A55" s="515" t="s">
        <v>460</v>
      </c>
      <c r="B55" s="822">
        <v>0</v>
      </c>
      <c r="C55" s="822">
        <v>0</v>
      </c>
      <c r="D55" s="822">
        <v>0</v>
      </c>
      <c r="E55" s="822">
        <v>0</v>
      </c>
      <c r="F55" s="822">
        <v>0</v>
      </c>
      <c r="G55" s="822">
        <v>0</v>
      </c>
      <c r="H55" s="822">
        <v>0</v>
      </c>
      <c r="I55" s="822">
        <v>0</v>
      </c>
    </row>
    <row r="56" spans="1:9" s="92" customFormat="1" ht="21" customHeight="1">
      <c r="A56" s="515" t="s">
        <v>461</v>
      </c>
      <c r="B56" s="822">
        <v>0</v>
      </c>
      <c r="C56" s="822">
        <v>0</v>
      </c>
      <c r="D56" s="822">
        <v>0</v>
      </c>
      <c r="E56" s="822">
        <v>0</v>
      </c>
      <c r="F56" s="822">
        <v>0</v>
      </c>
      <c r="G56" s="822">
        <v>0</v>
      </c>
      <c r="H56" s="822">
        <v>0</v>
      </c>
      <c r="I56" s="822">
        <v>0</v>
      </c>
    </row>
    <row r="57" spans="1:9" s="92" customFormat="1" ht="21" customHeight="1">
      <c r="A57" s="515" t="s">
        <v>462</v>
      </c>
      <c r="B57" s="822">
        <v>0</v>
      </c>
      <c r="C57" s="822">
        <v>0</v>
      </c>
      <c r="D57" s="822">
        <v>0</v>
      </c>
      <c r="E57" s="822">
        <v>0</v>
      </c>
      <c r="F57" s="822">
        <v>0</v>
      </c>
      <c r="G57" s="822">
        <v>0</v>
      </c>
      <c r="H57" s="822">
        <v>0</v>
      </c>
      <c r="I57" s="822">
        <v>0</v>
      </c>
    </row>
    <row r="58" spans="1:9" s="92" customFormat="1" ht="61.5" customHeight="1" thickBot="1">
      <c r="A58" s="514" t="s">
        <v>463</v>
      </c>
      <c r="B58" s="822">
        <v>140756.93740524782</v>
      </c>
      <c r="C58" s="822">
        <v>154474.44374635568</v>
      </c>
      <c r="D58" s="822">
        <v>153188.30656851313</v>
      </c>
      <c r="E58" s="822">
        <v>146316.4476122449</v>
      </c>
      <c r="F58" s="822">
        <v>143483.15467930029</v>
      </c>
      <c r="G58" s="822">
        <v>152570.70880758017</v>
      </c>
      <c r="H58" s="822">
        <v>155286.18986734695</v>
      </c>
      <c r="I58" s="822">
        <v>152436.28880903791</v>
      </c>
    </row>
    <row r="59" spans="1:9" ht="31.5" customHeight="1" thickTop="1" thickBot="1">
      <c r="A59" s="516" t="s">
        <v>464</v>
      </c>
      <c r="B59" s="820"/>
      <c r="C59" s="820"/>
      <c r="D59" s="820"/>
      <c r="E59" s="820"/>
      <c r="F59" s="820"/>
      <c r="G59" s="820"/>
      <c r="H59" s="820"/>
      <c r="I59" s="820"/>
    </row>
    <row r="60" spans="1:9" ht="30" customHeight="1" thickTop="1">
      <c r="A60" s="38" t="s">
        <v>465</v>
      </c>
      <c r="B60" s="823">
        <v>956.4180597667638</v>
      </c>
      <c r="C60" s="823">
        <v>1133.3622186588923</v>
      </c>
      <c r="D60" s="823">
        <v>1291.0184067055393</v>
      </c>
      <c r="E60" s="823">
        <v>1257.5262653061225</v>
      </c>
      <c r="F60" s="823">
        <v>1331.6050670553936</v>
      </c>
      <c r="G60" s="823">
        <v>1017.637110787172</v>
      </c>
      <c r="H60" s="823">
        <v>1204.5862944606415</v>
      </c>
      <c r="I60" s="823">
        <v>1092.5496880466474</v>
      </c>
    </row>
    <row r="61" spans="1:9" ht="21" customHeight="1">
      <c r="A61" s="40" t="s">
        <v>466</v>
      </c>
      <c r="B61" s="823">
        <v>-22.437205539358601</v>
      </c>
      <c r="C61" s="823">
        <v>-27.393205539358604</v>
      </c>
      <c r="D61" s="823">
        <v>-81.972951895043721</v>
      </c>
      <c r="E61" s="823">
        <v>-51.925295918367347</v>
      </c>
      <c r="F61" s="823">
        <v>-77.920944606413997</v>
      </c>
      <c r="G61" s="823">
        <v>-72.404963556851314</v>
      </c>
      <c r="H61" s="823">
        <v>-82.17188192419826</v>
      </c>
      <c r="I61" s="823">
        <v>-60.900616618075802</v>
      </c>
    </row>
    <row r="62" spans="1:9" ht="21.75" customHeight="1">
      <c r="A62" s="517" t="s">
        <v>467</v>
      </c>
      <c r="B62" s="823">
        <v>933.98085422740519</v>
      </c>
      <c r="C62" s="823">
        <v>1105.9690131195334</v>
      </c>
      <c r="D62" s="823">
        <v>1209.0454548104958</v>
      </c>
      <c r="E62" s="823">
        <v>1205.6009693877552</v>
      </c>
      <c r="F62" s="823">
        <v>1253.6841224489797</v>
      </c>
      <c r="G62" s="823">
        <v>945.23214723032083</v>
      </c>
      <c r="H62" s="823">
        <v>1122.4144125364433</v>
      </c>
      <c r="I62" s="823">
        <v>1031.6490714285715</v>
      </c>
    </row>
    <row r="63" spans="1:9">
      <c r="A63" s="38" t="s">
        <v>468</v>
      </c>
      <c r="B63" s="823">
        <v>759.59154810495613</v>
      </c>
      <c r="C63" s="823">
        <v>861.9403760932945</v>
      </c>
      <c r="D63" s="823">
        <v>1133.3390860058309</v>
      </c>
      <c r="E63" s="823">
        <v>865.46482215743436</v>
      </c>
      <c r="F63" s="823">
        <v>818.93632798833823</v>
      </c>
      <c r="G63" s="823">
        <v>838.34062244897962</v>
      </c>
      <c r="H63" s="823">
        <v>1001.8686516034985</v>
      </c>
      <c r="I63" s="823">
        <v>908.5700087463556</v>
      </c>
    </row>
    <row r="64" spans="1:9">
      <c r="A64" s="40" t="s">
        <v>469</v>
      </c>
      <c r="B64" s="823">
        <v>-101.10794460641399</v>
      </c>
      <c r="C64" s="823">
        <v>-87.032164723032068</v>
      </c>
      <c r="D64" s="823">
        <v>-200.72611078717205</v>
      </c>
      <c r="E64" s="823">
        <v>-117.80217638483965</v>
      </c>
      <c r="F64" s="823">
        <v>-120.34162244897959</v>
      </c>
      <c r="G64" s="823">
        <v>-383.87321428571425</v>
      </c>
      <c r="H64" s="823">
        <v>-455.49084548104963</v>
      </c>
      <c r="I64" s="823">
        <v>-402.72928717201165</v>
      </c>
    </row>
    <row r="65" spans="1:9">
      <c r="A65" s="39" t="s">
        <v>470</v>
      </c>
      <c r="B65" s="823">
        <v>1592.4644577259476</v>
      </c>
      <c r="C65" s="823">
        <v>1880.8772244897959</v>
      </c>
      <c r="D65" s="823">
        <v>2141.6584300291547</v>
      </c>
      <c r="E65" s="823">
        <v>1953.2636151603499</v>
      </c>
      <c r="F65" s="823">
        <v>1952.2788279883382</v>
      </c>
      <c r="G65" s="823">
        <v>1399.699555393586</v>
      </c>
      <c r="H65" s="823">
        <v>1668.7922186588921</v>
      </c>
      <c r="I65" s="823">
        <v>1537.4897930029156</v>
      </c>
    </row>
    <row r="66" spans="1:9">
      <c r="A66" s="38" t="s">
        <v>471</v>
      </c>
      <c r="B66" s="823">
        <v>248.92103206997083</v>
      </c>
      <c r="C66" s="823">
        <v>106.95136297376092</v>
      </c>
      <c r="D66" s="823">
        <v>68.249810495626832</v>
      </c>
      <c r="E66" s="823">
        <v>214.60968658892128</v>
      </c>
      <c r="F66" s="823">
        <v>234.01960787172013</v>
      </c>
      <c r="G66" s="823">
        <v>142.53846209912535</v>
      </c>
      <c r="H66" s="823">
        <v>187.84402040816326</v>
      </c>
      <c r="I66" s="823">
        <v>225.11687172011659</v>
      </c>
    </row>
    <row r="67" spans="1:9">
      <c r="A67" s="38" t="s">
        <v>472</v>
      </c>
      <c r="B67" s="823">
        <v>-331.73449271137031</v>
      </c>
      <c r="C67" s="823">
        <v>-196.98597521865892</v>
      </c>
      <c r="D67" s="823">
        <v>-149.92470262390668</v>
      </c>
      <c r="E67" s="823">
        <v>-91.634037900874645</v>
      </c>
      <c r="F67" s="823">
        <v>-223.59533965014577</v>
      </c>
      <c r="G67" s="823">
        <v>-73.213253644314861</v>
      </c>
      <c r="H67" s="823">
        <v>-85.173502915451891</v>
      </c>
      <c r="I67" s="823">
        <v>-206.97313265306121</v>
      </c>
    </row>
    <row r="68" spans="1:9">
      <c r="A68" s="517" t="s">
        <v>473</v>
      </c>
      <c r="B68" s="823">
        <v>1509.6509970845482</v>
      </c>
      <c r="C68" s="823">
        <v>1790.842612244898</v>
      </c>
      <c r="D68" s="823">
        <v>2059.9835379008746</v>
      </c>
      <c r="E68" s="823">
        <v>2076.2392638483966</v>
      </c>
      <c r="F68" s="823">
        <v>1962.7030962099125</v>
      </c>
      <c r="G68" s="823">
        <v>1469.0247638483968</v>
      </c>
      <c r="H68" s="823">
        <v>1771.4627361516032</v>
      </c>
      <c r="I68" s="823">
        <v>1555.6335320699709</v>
      </c>
    </row>
    <row r="69" spans="1:9">
      <c r="A69" s="40" t="s">
        <v>474</v>
      </c>
      <c r="B69" s="823">
        <v>-1284.2456034985423</v>
      </c>
      <c r="C69" s="823">
        <v>-1541.8849373177841</v>
      </c>
      <c r="D69" s="823">
        <v>-2054.7879781341107</v>
      </c>
      <c r="E69" s="823">
        <v>-1876.6660218658892</v>
      </c>
      <c r="F69" s="823">
        <v>-1979.89733819242</v>
      </c>
      <c r="G69" s="823">
        <v>-1453.0468833819241</v>
      </c>
      <c r="H69" s="823">
        <v>-1749.3029198250729</v>
      </c>
      <c r="I69" s="823">
        <v>-1523.904225947522</v>
      </c>
    </row>
    <row r="70" spans="1:9">
      <c r="A70" s="39" t="s">
        <v>475</v>
      </c>
      <c r="B70" s="823">
        <v>225.40539358600583</v>
      </c>
      <c r="C70" s="823">
        <v>248.95767492711369</v>
      </c>
      <c r="D70" s="823">
        <v>5.1955597667638482</v>
      </c>
      <c r="E70" s="823">
        <v>199.57324198250728</v>
      </c>
      <c r="F70" s="823">
        <v>-17.19424198250729</v>
      </c>
      <c r="G70" s="823">
        <v>15.977880466472303</v>
      </c>
      <c r="H70" s="823">
        <v>22.15981632653061</v>
      </c>
      <c r="I70" s="823">
        <v>31.729306122448978</v>
      </c>
    </row>
    <row r="71" spans="1:9">
      <c r="A71" s="39" t="s">
        <v>476</v>
      </c>
      <c r="B71" s="823">
        <v>-158.17554081632653</v>
      </c>
      <c r="C71" s="823">
        <v>45.57742857142857</v>
      </c>
      <c r="D71" s="823">
        <v>-1.9106137026239067</v>
      </c>
      <c r="E71" s="823">
        <v>-0.77327551020408158</v>
      </c>
      <c r="F71" s="823">
        <v>1.0012725947521866</v>
      </c>
      <c r="G71" s="823">
        <v>-4.0772594752186584E-3</v>
      </c>
      <c r="H71" s="823">
        <v>-5.2527696793002912E-2</v>
      </c>
      <c r="I71" s="823">
        <v>-0.30742565597667637</v>
      </c>
    </row>
    <row r="72" spans="1:9">
      <c r="A72" s="40" t="s">
        <v>477</v>
      </c>
      <c r="B72" s="823">
        <v>-158.17554081632653</v>
      </c>
      <c r="C72" s="823">
        <v>45.57742857142857</v>
      </c>
      <c r="D72" s="823">
        <v>-1.9106137026239067</v>
      </c>
      <c r="E72" s="823">
        <v>-0.77327551020408158</v>
      </c>
      <c r="F72" s="823">
        <v>1.0012725947521866</v>
      </c>
      <c r="G72" s="823">
        <v>-4.0772594752186584E-3</v>
      </c>
      <c r="H72" s="823">
        <v>-5.2527696793002912E-2</v>
      </c>
      <c r="I72" s="823">
        <v>-0.30742565597667637</v>
      </c>
    </row>
    <row r="73" spans="1:9">
      <c r="A73" s="40" t="s">
        <v>478</v>
      </c>
      <c r="B73" s="823">
        <v>0</v>
      </c>
      <c r="C73" s="823">
        <v>0</v>
      </c>
      <c r="D73" s="823">
        <v>0</v>
      </c>
      <c r="E73" s="823">
        <v>0</v>
      </c>
      <c r="F73" s="823">
        <v>0</v>
      </c>
      <c r="G73" s="823">
        <v>0</v>
      </c>
      <c r="H73" s="823">
        <v>0</v>
      </c>
      <c r="I73" s="823">
        <v>0</v>
      </c>
    </row>
    <row r="74" spans="1:9">
      <c r="A74" s="517" t="s">
        <v>479</v>
      </c>
      <c r="B74" s="823">
        <v>124.78928134110787</v>
      </c>
      <c r="C74" s="823">
        <v>-21.782329446064143</v>
      </c>
      <c r="D74" s="823">
        <v>-7.4488790087463554</v>
      </c>
      <c r="E74" s="823">
        <v>-0.27491399416909623</v>
      </c>
      <c r="F74" s="823">
        <v>-2.5091428571428573</v>
      </c>
      <c r="G74" s="823">
        <v>0</v>
      </c>
      <c r="H74" s="823">
        <v>0</v>
      </c>
      <c r="I74" s="823">
        <v>0</v>
      </c>
    </row>
    <row r="75" spans="1:9">
      <c r="A75" s="517" t="s">
        <v>1502</v>
      </c>
      <c r="B75" s="823">
        <v>124.78928134110787</v>
      </c>
      <c r="C75" s="823">
        <v>-21.782329446064143</v>
      </c>
      <c r="D75" s="823">
        <v>-7.4488790087463554</v>
      </c>
      <c r="E75" s="823">
        <v>-0.27491399416909623</v>
      </c>
      <c r="F75" s="823">
        <v>-2.5091428571428573</v>
      </c>
      <c r="G75" s="823">
        <v>0</v>
      </c>
      <c r="H75" s="823">
        <v>0</v>
      </c>
      <c r="I75" s="823">
        <v>0</v>
      </c>
    </row>
    <row r="76" spans="1:9">
      <c r="A76" s="40" t="s">
        <v>480</v>
      </c>
      <c r="B76" s="823">
        <v>0</v>
      </c>
      <c r="C76" s="823">
        <v>0</v>
      </c>
      <c r="D76" s="823">
        <v>0</v>
      </c>
      <c r="E76" s="823">
        <v>0</v>
      </c>
      <c r="F76" s="823">
        <v>0</v>
      </c>
      <c r="G76" s="823">
        <v>0</v>
      </c>
      <c r="H76" s="823">
        <v>0</v>
      </c>
      <c r="I76" s="823">
        <v>0</v>
      </c>
    </row>
    <row r="77" spans="1:9">
      <c r="A77" s="517" t="s">
        <v>481</v>
      </c>
      <c r="B77" s="823">
        <v>192.01913411078718</v>
      </c>
      <c r="C77" s="823">
        <v>272.75277405247812</v>
      </c>
      <c r="D77" s="823">
        <v>-4.1639329446064144</v>
      </c>
      <c r="E77" s="823">
        <v>198.52505247813414</v>
      </c>
      <c r="F77" s="823">
        <v>-18.702112244897961</v>
      </c>
      <c r="G77" s="823">
        <v>15.973803206997083</v>
      </c>
      <c r="H77" s="823">
        <v>22.10728862973761</v>
      </c>
      <c r="I77" s="823">
        <v>31.421880466472302</v>
      </c>
    </row>
    <row r="78" spans="1:9">
      <c r="A78" s="38" t="s">
        <v>482</v>
      </c>
      <c r="B78" s="823">
        <v>3.6428571428571428</v>
      </c>
      <c r="C78" s="823">
        <v>0.47132507288629732</v>
      </c>
      <c r="D78" s="823">
        <v>0</v>
      </c>
      <c r="E78" s="823">
        <v>0</v>
      </c>
      <c r="F78" s="823">
        <v>0</v>
      </c>
      <c r="G78" s="823">
        <v>0</v>
      </c>
      <c r="H78" s="823">
        <v>0</v>
      </c>
      <c r="I78" s="823">
        <v>0</v>
      </c>
    </row>
    <row r="79" spans="1:9">
      <c r="A79" s="39" t="s">
        <v>483</v>
      </c>
      <c r="B79" s="823">
        <v>195.66199125364432</v>
      </c>
      <c r="C79" s="823">
        <v>273.22409912536443</v>
      </c>
      <c r="D79" s="823">
        <v>-4.1639329446064144</v>
      </c>
      <c r="E79" s="823">
        <v>198.52505247813414</v>
      </c>
      <c r="F79" s="823">
        <v>-18.702112244897961</v>
      </c>
      <c r="G79" s="823">
        <v>15.973803206997083</v>
      </c>
      <c r="H79" s="823">
        <v>22.10728862973761</v>
      </c>
      <c r="I79" s="823">
        <v>31.421880466472302</v>
      </c>
    </row>
    <row r="80" spans="1:9">
      <c r="A80" s="38" t="s">
        <v>484</v>
      </c>
      <c r="B80" s="823">
        <v>30.272918367346939</v>
      </c>
      <c r="C80" s="823">
        <v>15.44414139941691</v>
      </c>
      <c r="D80" s="823">
        <v>196.48063994169095</v>
      </c>
      <c r="E80" s="823">
        <v>1.5860612244897958</v>
      </c>
      <c r="F80" s="823">
        <v>182.63675364431484</v>
      </c>
      <c r="G80" s="823">
        <v>1.3040408163265305</v>
      </c>
      <c r="H80" s="823">
        <v>1.3040408163265305</v>
      </c>
      <c r="I80" s="823">
        <v>3.7115233236151606</v>
      </c>
    </row>
    <row r="81" spans="1:9" ht="21" customHeight="1">
      <c r="A81" s="517" t="s">
        <v>485</v>
      </c>
      <c r="B81" s="823">
        <v>225.93490962099125</v>
      </c>
      <c r="C81" s="823">
        <v>288.66824052478131</v>
      </c>
      <c r="D81" s="823">
        <v>192.31670699708457</v>
      </c>
      <c r="E81" s="823">
        <v>200.1111137026239</v>
      </c>
      <c r="F81" s="823">
        <v>163.9346413994169</v>
      </c>
      <c r="G81" s="823">
        <v>17.277844023323617</v>
      </c>
      <c r="H81" s="823">
        <v>23.411329446064141</v>
      </c>
      <c r="I81" s="823">
        <v>35.133403790087463</v>
      </c>
    </row>
    <row r="82" spans="1:9" ht="21" customHeight="1">
      <c r="A82" s="38" t="s">
        <v>486</v>
      </c>
      <c r="B82" s="823">
        <v>0</v>
      </c>
      <c r="C82" s="823">
        <v>0</v>
      </c>
      <c r="D82" s="823">
        <v>0</v>
      </c>
      <c r="E82" s="823">
        <v>0</v>
      </c>
      <c r="F82" s="823">
        <v>0</v>
      </c>
      <c r="G82" s="823">
        <v>0</v>
      </c>
      <c r="H82" s="823">
        <v>0</v>
      </c>
      <c r="I82" s="823">
        <v>0</v>
      </c>
    </row>
    <row r="83" spans="1:9" ht="21" customHeight="1">
      <c r="A83" s="517" t="s">
        <v>487</v>
      </c>
      <c r="B83" s="823">
        <v>225.93490962099125</v>
      </c>
      <c r="C83" s="823">
        <v>288.66824052478131</v>
      </c>
      <c r="D83" s="823">
        <v>192.31670699708457</v>
      </c>
      <c r="E83" s="823">
        <v>200.1111137026239</v>
      </c>
      <c r="F83" s="823">
        <v>163.9346413994169</v>
      </c>
      <c r="G83" s="823">
        <v>17.277844023323617</v>
      </c>
      <c r="H83" s="823">
        <v>23.411329446064141</v>
      </c>
      <c r="I83" s="823">
        <v>35.133403790087463</v>
      </c>
    </row>
    <row r="84" spans="1:9" ht="18" customHeight="1" thickBot="1">
      <c r="A84" s="38" t="s">
        <v>488</v>
      </c>
      <c r="B84" s="823">
        <v>0</v>
      </c>
      <c r="C84" s="823">
        <v>0</v>
      </c>
      <c r="D84" s="823">
        <v>0</v>
      </c>
      <c r="E84" s="823">
        <v>0</v>
      </c>
      <c r="F84" s="823">
        <v>0</v>
      </c>
      <c r="G84" s="823">
        <v>0</v>
      </c>
      <c r="H84" s="823">
        <v>0</v>
      </c>
      <c r="I84" s="823">
        <v>0</v>
      </c>
    </row>
    <row r="85" spans="1:9" ht="24" customHeight="1" thickTop="1" thickBot="1">
      <c r="A85" s="35" t="s">
        <v>489</v>
      </c>
      <c r="B85" s="820">
        <v>225.93490962099125</v>
      </c>
      <c r="C85" s="820">
        <v>288.66824052478131</v>
      </c>
      <c r="D85" s="820">
        <v>192.31670699708457</v>
      </c>
      <c r="E85" s="820">
        <v>200.1111137026239</v>
      </c>
      <c r="F85" s="820">
        <v>163.9346413994169</v>
      </c>
      <c r="G85" s="820">
        <v>17.277844023323617</v>
      </c>
      <c r="H85" s="820">
        <v>23.411329446064141</v>
      </c>
      <c r="I85" s="820">
        <v>35.133403790087463</v>
      </c>
    </row>
    <row r="86" spans="1:9" ht="15" customHeight="1" thickTop="1" thickBot="1">
      <c r="A86" s="518"/>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showGridLines="0" zoomScale="50" workbookViewId="0">
      <selection activeCell="O24" sqref="O24"/>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495</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37.5"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966"/>
      <c r="C7" s="966"/>
      <c r="D7" s="966"/>
      <c r="E7" s="966"/>
      <c r="F7" s="966"/>
      <c r="G7" s="966"/>
      <c r="H7" s="966"/>
      <c r="I7" s="966"/>
    </row>
    <row r="8" spans="1:9" ht="24" customHeight="1" thickTop="1" thickBot="1">
      <c r="A8" s="35" t="s">
        <v>427</v>
      </c>
      <c r="B8" s="820">
        <v>67592.078017492706</v>
      </c>
      <c r="C8" s="820">
        <v>67759.998106414001</v>
      </c>
      <c r="D8" s="820">
        <v>65487.364313411083</v>
      </c>
      <c r="E8" s="820">
        <v>67591.256195335285</v>
      </c>
      <c r="F8" s="820">
        <v>76572.971841107865</v>
      </c>
      <c r="G8" s="820">
        <v>73323.116558309033</v>
      </c>
      <c r="H8" s="820">
        <v>62260.297460641399</v>
      </c>
      <c r="I8" s="820">
        <v>72552.314126822166</v>
      </c>
    </row>
    <row r="9" spans="1:9" s="91" customFormat="1" ht="21" customHeight="1" thickTop="1">
      <c r="A9" s="89" t="s">
        <v>8</v>
      </c>
      <c r="B9" s="821">
        <v>40256.20053790087</v>
      </c>
      <c r="C9" s="821">
        <v>38491.936236151603</v>
      </c>
      <c r="D9" s="821">
        <v>35524.087600583087</v>
      </c>
      <c r="E9" s="821">
        <v>29477.900362973764</v>
      </c>
      <c r="F9" s="821">
        <v>38738.985562682225</v>
      </c>
      <c r="G9" s="821">
        <v>13800.713013119532</v>
      </c>
      <c r="H9" s="821">
        <v>9214.4071749271134</v>
      </c>
      <c r="I9" s="821">
        <v>10307.967941690962</v>
      </c>
    </row>
    <row r="10" spans="1:9" s="91" customFormat="1" ht="21" customHeight="1">
      <c r="A10" s="89" t="s">
        <v>17</v>
      </c>
      <c r="B10" s="821">
        <v>9981.3031953352784</v>
      </c>
      <c r="C10" s="821">
        <v>3094.5723717201163</v>
      </c>
      <c r="D10" s="821">
        <v>7202.4729810495628</v>
      </c>
      <c r="E10" s="821">
        <v>8006.3742084548103</v>
      </c>
      <c r="F10" s="821">
        <v>5417.3930991253637</v>
      </c>
      <c r="G10" s="821">
        <v>9339.4700014577265</v>
      </c>
      <c r="H10" s="821">
        <v>5299.6441953352769</v>
      </c>
      <c r="I10" s="821">
        <v>5479.0436151603508</v>
      </c>
    </row>
    <row r="11" spans="1:9" s="91" customFormat="1" ht="21" customHeight="1">
      <c r="A11" s="89" t="s">
        <v>26</v>
      </c>
      <c r="B11" s="821">
        <v>16689.636892128281</v>
      </c>
      <c r="C11" s="821">
        <v>22808.519712827987</v>
      </c>
      <c r="D11" s="821">
        <v>19886.649992711369</v>
      </c>
      <c r="E11" s="821">
        <v>27321.548377551022</v>
      </c>
      <c r="F11" s="821">
        <v>30445.87200145773</v>
      </c>
      <c r="G11" s="821">
        <v>44583.278862973762</v>
      </c>
      <c r="H11" s="821">
        <v>42168.854405247817</v>
      </c>
      <c r="I11" s="821">
        <v>54283.914997084554</v>
      </c>
    </row>
    <row r="12" spans="1:9" s="91" customFormat="1" ht="21" customHeight="1">
      <c r="A12" s="513" t="s">
        <v>428</v>
      </c>
      <c r="B12" s="821">
        <v>16797.372861516036</v>
      </c>
      <c r="C12" s="821">
        <v>22839.19097084548</v>
      </c>
      <c r="D12" s="821">
        <v>19878.302476676385</v>
      </c>
      <c r="E12" s="821">
        <v>27197.878896501457</v>
      </c>
      <c r="F12" s="821">
        <v>30267.669677842568</v>
      </c>
      <c r="G12" s="821">
        <v>44454.79397230321</v>
      </c>
      <c r="H12" s="821">
        <v>41998.179530612244</v>
      </c>
      <c r="I12" s="821">
        <v>54017.566135568508</v>
      </c>
    </row>
    <row r="13" spans="1:9" s="91" customFormat="1" ht="21" customHeight="1">
      <c r="A13" s="513" t="s">
        <v>429</v>
      </c>
      <c r="B13" s="821">
        <v>16797.372861516036</v>
      </c>
      <c r="C13" s="821">
        <v>22839.19097084548</v>
      </c>
      <c r="D13" s="821">
        <v>19878.302476676385</v>
      </c>
      <c r="E13" s="821">
        <v>27197.878896501457</v>
      </c>
      <c r="F13" s="821">
        <v>30267.669677842568</v>
      </c>
      <c r="G13" s="821">
        <v>44454.79397230321</v>
      </c>
      <c r="H13" s="821">
        <v>41998.179530612244</v>
      </c>
      <c r="I13" s="821">
        <v>54017.566135568508</v>
      </c>
    </row>
    <row r="14" spans="1:9" s="91" customFormat="1" ht="21" customHeight="1">
      <c r="A14" s="513" t="s">
        <v>430</v>
      </c>
      <c r="B14" s="821">
        <v>0</v>
      </c>
      <c r="C14" s="821">
        <v>0</v>
      </c>
      <c r="D14" s="821">
        <v>0</v>
      </c>
      <c r="E14" s="821">
        <v>0</v>
      </c>
      <c r="F14" s="821">
        <v>0</v>
      </c>
      <c r="G14" s="821">
        <v>0</v>
      </c>
      <c r="H14" s="821">
        <v>0</v>
      </c>
      <c r="I14" s="821">
        <v>0</v>
      </c>
    </row>
    <row r="15" spans="1:9" s="91" customFormat="1" ht="21" customHeight="1">
      <c r="A15" s="513" t="s">
        <v>431</v>
      </c>
      <c r="B15" s="821">
        <v>0</v>
      </c>
      <c r="C15" s="821">
        <v>0</v>
      </c>
      <c r="D15" s="821">
        <v>0</v>
      </c>
      <c r="E15" s="821">
        <v>0</v>
      </c>
      <c r="F15" s="821">
        <v>0</v>
      </c>
      <c r="G15" s="821">
        <v>0</v>
      </c>
      <c r="H15" s="821">
        <v>0</v>
      </c>
      <c r="I15" s="821">
        <v>0</v>
      </c>
    </row>
    <row r="16" spans="1:9" s="91" customFormat="1" ht="21" customHeight="1">
      <c r="A16" s="513" t="s">
        <v>432</v>
      </c>
      <c r="B16" s="821">
        <v>0</v>
      </c>
      <c r="C16" s="821">
        <v>0</v>
      </c>
      <c r="D16" s="821">
        <v>0</v>
      </c>
      <c r="E16" s="821">
        <v>0</v>
      </c>
      <c r="F16" s="821">
        <v>0</v>
      </c>
      <c r="G16" s="821">
        <v>0</v>
      </c>
      <c r="H16" s="821">
        <v>0</v>
      </c>
      <c r="I16" s="821">
        <v>0</v>
      </c>
    </row>
    <row r="17" spans="1:9" s="91" customFormat="1" ht="21" customHeight="1">
      <c r="A17" s="513" t="s">
        <v>433</v>
      </c>
      <c r="B17" s="821">
        <v>0</v>
      </c>
      <c r="C17" s="821">
        <v>0</v>
      </c>
      <c r="D17" s="821">
        <v>0</v>
      </c>
      <c r="E17" s="821">
        <v>0</v>
      </c>
      <c r="F17" s="821">
        <v>0</v>
      </c>
      <c r="G17" s="821">
        <v>0</v>
      </c>
      <c r="H17" s="821">
        <v>0</v>
      </c>
      <c r="I17" s="821">
        <v>0</v>
      </c>
    </row>
    <row r="18" spans="1:9" s="91" customFormat="1" ht="21" customHeight="1">
      <c r="A18" s="513" t="s">
        <v>434</v>
      </c>
      <c r="B18" s="821">
        <v>0</v>
      </c>
      <c r="C18" s="821">
        <v>0</v>
      </c>
      <c r="D18" s="821">
        <v>0</v>
      </c>
      <c r="E18" s="821">
        <v>0</v>
      </c>
      <c r="F18" s="821">
        <v>0</v>
      </c>
      <c r="G18" s="821">
        <v>0</v>
      </c>
      <c r="H18" s="821">
        <v>0</v>
      </c>
      <c r="I18" s="821">
        <v>0</v>
      </c>
    </row>
    <row r="19" spans="1:9" s="91" customFormat="1" ht="21" customHeight="1">
      <c r="A19" s="513" t="s">
        <v>435</v>
      </c>
      <c r="B19" s="821">
        <v>0</v>
      </c>
      <c r="C19" s="821">
        <v>0</v>
      </c>
      <c r="D19" s="821">
        <v>0</v>
      </c>
      <c r="E19" s="821">
        <v>0</v>
      </c>
      <c r="F19" s="821">
        <v>0</v>
      </c>
      <c r="G19" s="821">
        <v>0</v>
      </c>
      <c r="H19" s="821">
        <v>0</v>
      </c>
      <c r="I19" s="821">
        <v>0</v>
      </c>
    </row>
    <row r="20" spans="1:9" s="91" customFormat="1" ht="21" customHeight="1">
      <c r="A20" s="513" t="s">
        <v>436</v>
      </c>
      <c r="B20" s="821">
        <v>0</v>
      </c>
      <c r="C20" s="821">
        <v>0</v>
      </c>
      <c r="D20" s="821">
        <v>0</v>
      </c>
      <c r="E20" s="821">
        <v>0</v>
      </c>
      <c r="F20" s="821">
        <v>0</v>
      </c>
      <c r="G20" s="821">
        <v>0</v>
      </c>
      <c r="H20" s="821">
        <v>0</v>
      </c>
      <c r="I20" s="821">
        <v>0</v>
      </c>
    </row>
    <row r="21" spans="1:9" s="91" customFormat="1" ht="21" customHeight="1">
      <c r="A21" s="513" t="s">
        <v>39</v>
      </c>
      <c r="B21" s="821">
        <v>82.392986880466481</v>
      </c>
      <c r="C21" s="821">
        <v>131.43754373177842</v>
      </c>
      <c r="D21" s="821">
        <v>236.83202623906706</v>
      </c>
      <c r="E21" s="821">
        <v>310.73097521865895</v>
      </c>
      <c r="F21" s="821">
        <v>350.87851603498541</v>
      </c>
      <c r="G21" s="821">
        <v>213.27719096209913</v>
      </c>
      <c r="H21" s="821">
        <v>254.86318075801748</v>
      </c>
      <c r="I21" s="821">
        <v>339.07903644314871</v>
      </c>
    </row>
    <row r="22" spans="1:9" s="91" customFormat="1" ht="21" customHeight="1">
      <c r="A22" s="513" t="s">
        <v>437</v>
      </c>
      <c r="B22" s="821">
        <v>-190.12895626822154</v>
      </c>
      <c r="C22" s="821">
        <v>-162.10880174927112</v>
      </c>
      <c r="D22" s="821">
        <v>-228.48451020408163</v>
      </c>
      <c r="E22" s="821">
        <v>-187.06149416909622</v>
      </c>
      <c r="F22" s="821">
        <v>-172.67619241982504</v>
      </c>
      <c r="G22" s="821">
        <v>-84.792300291545203</v>
      </c>
      <c r="H22" s="821">
        <v>-84.188306122448978</v>
      </c>
      <c r="I22" s="821">
        <v>-72.730174927113694</v>
      </c>
    </row>
    <row r="23" spans="1:9" s="91" customFormat="1" ht="21" customHeight="1">
      <c r="A23" s="89" t="s">
        <v>57</v>
      </c>
      <c r="B23" s="821">
        <v>365.27861224489794</v>
      </c>
      <c r="C23" s="821">
        <v>939.04681778425663</v>
      </c>
      <c r="D23" s="821">
        <v>741.42476967930031</v>
      </c>
      <c r="E23" s="821">
        <v>446.02076676384837</v>
      </c>
      <c r="F23" s="821">
        <v>170.60076676384838</v>
      </c>
      <c r="G23" s="821">
        <v>98.096551020408157</v>
      </c>
      <c r="H23" s="821">
        <v>116.32574781341108</v>
      </c>
      <c r="I23" s="821">
        <v>138.38771720116617</v>
      </c>
    </row>
    <row r="24" spans="1:9" s="91" customFormat="1" ht="21" customHeight="1">
      <c r="A24" s="89" t="s">
        <v>63</v>
      </c>
      <c r="B24" s="821">
        <v>1.3687623906705537</v>
      </c>
      <c r="C24" s="821">
        <v>0.12939212827988339</v>
      </c>
      <c r="D24" s="821">
        <v>0.40357580174927116</v>
      </c>
      <c r="E24" s="821">
        <v>0.75123906705539356</v>
      </c>
      <c r="F24" s="821">
        <v>3.0349854227405249E-3</v>
      </c>
      <c r="G24" s="821">
        <v>55.834005830903799</v>
      </c>
      <c r="H24" s="821">
        <v>145.78483236151604</v>
      </c>
      <c r="I24" s="821">
        <v>0</v>
      </c>
    </row>
    <row r="25" spans="1:9" s="91" customFormat="1" ht="21" customHeight="1">
      <c r="A25" s="89" t="s">
        <v>438</v>
      </c>
      <c r="B25" s="821">
        <v>1.3890000000000002</v>
      </c>
      <c r="C25" s="821">
        <v>1979.5767084548106</v>
      </c>
      <c r="D25" s="821">
        <v>1206.9328090379011</v>
      </c>
      <c r="E25" s="821">
        <v>1621.3546107871721</v>
      </c>
      <c r="F25" s="821">
        <v>1206.4239693877551</v>
      </c>
      <c r="G25" s="821">
        <v>5074.2248702623901</v>
      </c>
      <c r="H25" s="821">
        <v>5088.0260393586013</v>
      </c>
      <c r="I25" s="821">
        <v>2097.166750728863</v>
      </c>
    </row>
    <row r="26" spans="1:9" s="91" customFormat="1" ht="21" customHeight="1">
      <c r="A26" s="89" t="s">
        <v>74</v>
      </c>
      <c r="B26" s="821">
        <v>137.55018367346938</v>
      </c>
      <c r="C26" s="821">
        <v>120.83696064139941</v>
      </c>
      <c r="D26" s="821">
        <v>738.8715043731778</v>
      </c>
      <c r="E26" s="821">
        <v>617.71691690962098</v>
      </c>
      <c r="F26" s="821">
        <v>541.90660349854227</v>
      </c>
      <c r="G26" s="821">
        <v>359.54772303206994</v>
      </c>
      <c r="H26" s="821">
        <v>223.2711720116618</v>
      </c>
      <c r="I26" s="821">
        <v>155.56342274052477</v>
      </c>
    </row>
    <row r="27" spans="1:9" s="92" customFormat="1" ht="43.5" customHeight="1" thickBot="1">
      <c r="A27" s="514" t="s">
        <v>439</v>
      </c>
      <c r="B27" s="822">
        <v>159.35083381924198</v>
      </c>
      <c r="C27" s="822">
        <v>325.37990962099127</v>
      </c>
      <c r="D27" s="822">
        <v>186.52108017492714</v>
      </c>
      <c r="E27" s="822">
        <v>99.589712827988336</v>
      </c>
      <c r="F27" s="822">
        <v>51.786803206997078</v>
      </c>
      <c r="G27" s="822">
        <v>11.951530612244898</v>
      </c>
      <c r="H27" s="822">
        <v>3.9838935860058307</v>
      </c>
      <c r="I27" s="822">
        <v>90.269682215743444</v>
      </c>
    </row>
    <row r="28" spans="1:9" ht="24" customHeight="1" thickTop="1" thickBot="1">
      <c r="A28" s="35" t="s">
        <v>440</v>
      </c>
      <c r="B28" s="820">
        <v>46298.762553935856</v>
      </c>
      <c r="C28" s="820">
        <v>43622.195603498541</v>
      </c>
      <c r="D28" s="820">
        <v>38600.789769679293</v>
      </c>
      <c r="E28" s="820">
        <v>39126.753151603501</v>
      </c>
      <c r="F28" s="820">
        <v>48488.670460641399</v>
      </c>
      <c r="G28" s="820">
        <v>45097.78663119534</v>
      </c>
      <c r="H28" s="820">
        <v>33899.423224489794</v>
      </c>
      <c r="I28" s="820">
        <v>44677.173409620991</v>
      </c>
    </row>
    <row r="29" spans="1:9" s="91" customFormat="1" ht="21" customHeight="1" thickTop="1">
      <c r="A29" s="89" t="s">
        <v>441</v>
      </c>
      <c r="B29" s="821">
        <v>43768.02222740525</v>
      </c>
      <c r="C29" s="821">
        <v>40305.362543731775</v>
      </c>
      <c r="D29" s="821">
        <v>18208.404864431486</v>
      </c>
      <c r="E29" s="821">
        <v>23822.811065597671</v>
      </c>
      <c r="F29" s="821">
        <v>32854.983472303204</v>
      </c>
      <c r="G29" s="821">
        <v>19932.371010204082</v>
      </c>
      <c r="H29" s="821">
        <v>18443.653890670554</v>
      </c>
      <c r="I29" s="821">
        <v>14965.021145772595</v>
      </c>
    </row>
    <row r="30" spans="1:9" s="91" customFormat="1" ht="21" customHeight="1">
      <c r="A30" s="513" t="s">
        <v>442</v>
      </c>
      <c r="B30" s="821">
        <v>40043.301413994166</v>
      </c>
      <c r="C30" s="821">
        <v>34528.554629737606</v>
      </c>
      <c r="D30" s="821">
        <v>14741.174896501459</v>
      </c>
      <c r="E30" s="821">
        <v>17017.234475218658</v>
      </c>
      <c r="F30" s="821">
        <v>31161.719123906707</v>
      </c>
      <c r="G30" s="821">
        <v>6782.779997084549</v>
      </c>
      <c r="H30" s="821">
        <v>8600.5829504373178</v>
      </c>
      <c r="I30" s="821">
        <v>2972.6469212827988</v>
      </c>
    </row>
    <row r="31" spans="1:9" s="91" customFormat="1" ht="21" customHeight="1">
      <c r="A31" s="513" t="s">
        <v>443</v>
      </c>
      <c r="B31" s="821">
        <v>897.08925218658885</v>
      </c>
      <c r="C31" s="821">
        <v>1295.6222827988336</v>
      </c>
      <c r="D31" s="821">
        <v>2211.2958323615162</v>
      </c>
      <c r="E31" s="821">
        <v>1396.1449431486883</v>
      </c>
      <c r="F31" s="821">
        <v>808.97964577259472</v>
      </c>
      <c r="G31" s="821">
        <v>1210.2295204081631</v>
      </c>
      <c r="H31" s="821">
        <v>695.81594169096218</v>
      </c>
      <c r="I31" s="821">
        <v>1356.566026239067</v>
      </c>
    </row>
    <row r="32" spans="1:9" s="91" customFormat="1" ht="21" customHeight="1">
      <c r="A32" s="513" t="s">
        <v>444</v>
      </c>
      <c r="B32" s="821">
        <v>121.07647959183673</v>
      </c>
      <c r="C32" s="821">
        <v>64.287150145772586</v>
      </c>
      <c r="D32" s="821">
        <v>64.485960641399416</v>
      </c>
      <c r="E32" s="821">
        <v>55.455379008746355</v>
      </c>
      <c r="F32" s="821">
        <v>55.540069970845487</v>
      </c>
      <c r="G32" s="821">
        <v>8.6343367346938784</v>
      </c>
      <c r="H32" s="821">
        <v>8.1059548104956267</v>
      </c>
      <c r="I32" s="821">
        <v>8.1298075801749281</v>
      </c>
    </row>
    <row r="33" spans="1:9" s="91" customFormat="1" ht="21" customHeight="1">
      <c r="A33" s="513" t="s">
        <v>445</v>
      </c>
      <c r="B33" s="821">
        <v>2704.9049912536443</v>
      </c>
      <c r="C33" s="821">
        <v>4414.9060379008752</v>
      </c>
      <c r="D33" s="821">
        <v>1191.3213352769678</v>
      </c>
      <c r="E33" s="821">
        <v>272.68113411078718</v>
      </c>
      <c r="F33" s="821">
        <v>810.64304373177856</v>
      </c>
      <c r="G33" s="821">
        <v>3029.7742317784259</v>
      </c>
      <c r="H33" s="821">
        <v>221.00839212827989</v>
      </c>
      <c r="I33" s="821">
        <v>279.70649562682217</v>
      </c>
    </row>
    <row r="34" spans="1:9" s="91" customFormat="1" ht="21" customHeight="1">
      <c r="A34" s="513" t="s">
        <v>446</v>
      </c>
      <c r="B34" s="821">
        <v>0</v>
      </c>
      <c r="C34" s="821">
        <v>0</v>
      </c>
      <c r="D34" s="821">
        <v>0</v>
      </c>
      <c r="E34" s="821">
        <v>5075.4899708454814</v>
      </c>
      <c r="F34" s="821">
        <v>18.086158892128278</v>
      </c>
      <c r="G34" s="821">
        <v>8866.5079416909612</v>
      </c>
      <c r="H34" s="821">
        <v>8856.4984912536438</v>
      </c>
      <c r="I34" s="821">
        <v>10288.62973760933</v>
      </c>
    </row>
    <row r="35" spans="1:9" s="91" customFormat="1" ht="21" customHeight="1">
      <c r="A35" s="513" t="s">
        <v>447</v>
      </c>
      <c r="B35" s="821">
        <v>1.6500903790087464</v>
      </c>
      <c r="C35" s="821">
        <v>1.9924431486880467</v>
      </c>
      <c r="D35" s="821">
        <v>0.12683965014577259</v>
      </c>
      <c r="E35" s="821">
        <v>5.8051632653061223</v>
      </c>
      <c r="F35" s="821">
        <v>1.5430029154518951E-2</v>
      </c>
      <c r="G35" s="821">
        <v>34.444982507288628</v>
      </c>
      <c r="H35" s="821">
        <v>61.642160349854223</v>
      </c>
      <c r="I35" s="821">
        <v>59.342157434402331</v>
      </c>
    </row>
    <row r="36" spans="1:9" s="91" customFormat="1" ht="21" customHeight="1">
      <c r="A36" s="89" t="s">
        <v>448</v>
      </c>
      <c r="B36" s="821">
        <v>0</v>
      </c>
      <c r="C36" s="821">
        <v>0</v>
      </c>
      <c r="D36" s="821">
        <v>0</v>
      </c>
      <c r="E36" s="821">
        <v>0</v>
      </c>
      <c r="F36" s="821">
        <v>0</v>
      </c>
      <c r="G36" s="821">
        <v>0</v>
      </c>
      <c r="H36" s="821">
        <v>0</v>
      </c>
      <c r="I36" s="821">
        <v>0</v>
      </c>
    </row>
    <row r="37" spans="1:9" s="91" customFormat="1" ht="21" customHeight="1">
      <c r="A37" s="89" t="s">
        <v>449</v>
      </c>
      <c r="B37" s="821">
        <v>1124.5282827988337</v>
      </c>
      <c r="C37" s="821">
        <v>95.852717201166186</v>
      </c>
      <c r="D37" s="821">
        <v>16468.404619533525</v>
      </c>
      <c r="E37" s="821">
        <v>11923.546329446062</v>
      </c>
      <c r="F37" s="821">
        <v>13585.098587463557</v>
      </c>
      <c r="G37" s="821">
        <v>22243.943214285711</v>
      </c>
      <c r="H37" s="821">
        <v>13537.089030612246</v>
      </c>
      <c r="I37" s="821">
        <v>27492.24624344023</v>
      </c>
    </row>
    <row r="38" spans="1:9" s="91" customFormat="1" ht="21" customHeight="1">
      <c r="A38" s="89" t="s">
        <v>450</v>
      </c>
      <c r="B38" s="821">
        <v>867.23241690962095</v>
      </c>
      <c r="C38" s="821">
        <v>2414.908527696793</v>
      </c>
      <c r="D38" s="821">
        <v>2988.0858483965017</v>
      </c>
      <c r="E38" s="821">
        <v>2390.172476676385</v>
      </c>
      <c r="F38" s="821">
        <v>1108.3288804664724</v>
      </c>
      <c r="G38" s="821">
        <v>1721.2331137026238</v>
      </c>
      <c r="H38" s="821">
        <v>868.23725510204088</v>
      </c>
      <c r="I38" s="821">
        <v>826.02924781341108</v>
      </c>
    </row>
    <row r="39" spans="1:9" s="91" customFormat="1" ht="21" customHeight="1">
      <c r="A39" s="89" t="s">
        <v>127</v>
      </c>
      <c r="B39" s="821">
        <v>538.97962682215746</v>
      </c>
      <c r="C39" s="821">
        <v>806.07181486880461</v>
      </c>
      <c r="D39" s="821">
        <v>935.89443731778431</v>
      </c>
      <c r="E39" s="821">
        <v>990.22327988338191</v>
      </c>
      <c r="F39" s="821">
        <v>940.25952040816321</v>
      </c>
      <c r="G39" s="821">
        <v>1200.2392930029155</v>
      </c>
      <c r="H39" s="821">
        <v>1050.4430481049562</v>
      </c>
      <c r="I39" s="821">
        <v>1393.8767725947523</v>
      </c>
    </row>
    <row r="40" spans="1:9" s="91" customFormat="1" ht="21" customHeight="1">
      <c r="A40" s="89" t="s">
        <v>133</v>
      </c>
      <c r="B40" s="821">
        <v>0</v>
      </c>
      <c r="C40" s="821">
        <v>0</v>
      </c>
      <c r="D40" s="821">
        <v>0</v>
      </c>
      <c r="E40" s="821">
        <v>0</v>
      </c>
      <c r="F40" s="821">
        <v>0</v>
      </c>
      <c r="G40" s="821">
        <v>0</v>
      </c>
      <c r="H40" s="821">
        <v>0</v>
      </c>
      <c r="I40" s="821">
        <v>0</v>
      </c>
    </row>
    <row r="41" spans="1:9" s="91" customFormat="1" ht="21" customHeight="1">
      <c r="A41" s="89" t="s">
        <v>451</v>
      </c>
      <c r="B41" s="821">
        <v>0</v>
      </c>
      <c r="C41" s="821">
        <v>0</v>
      </c>
      <c r="D41" s="821">
        <v>0</v>
      </c>
      <c r="E41" s="821">
        <v>0</v>
      </c>
      <c r="F41" s="821">
        <v>0</v>
      </c>
      <c r="G41" s="821">
        <v>0</v>
      </c>
      <c r="H41" s="821">
        <v>0</v>
      </c>
      <c r="I41" s="821">
        <v>0</v>
      </c>
    </row>
    <row r="42" spans="1:9" s="92" customFormat="1" ht="18.75" thickBot="1">
      <c r="A42" s="514" t="s">
        <v>109</v>
      </c>
      <c r="B42" s="822">
        <v>0</v>
      </c>
      <c r="C42" s="822">
        <v>0</v>
      </c>
      <c r="D42" s="822">
        <v>0</v>
      </c>
      <c r="E42" s="822">
        <v>0</v>
      </c>
      <c r="F42" s="822">
        <v>0</v>
      </c>
      <c r="G42" s="822">
        <v>0</v>
      </c>
      <c r="H42" s="822">
        <v>0</v>
      </c>
      <c r="I42" s="822">
        <v>0</v>
      </c>
    </row>
    <row r="43" spans="1:9" ht="24" customHeight="1" thickTop="1" thickBot="1">
      <c r="A43" s="35" t="s">
        <v>452</v>
      </c>
      <c r="B43" s="820">
        <v>21293.315516034985</v>
      </c>
      <c r="C43" s="820">
        <v>24137.802502915452</v>
      </c>
      <c r="D43" s="820">
        <v>26886.574551020407</v>
      </c>
      <c r="E43" s="820">
        <v>28464.50305685131</v>
      </c>
      <c r="F43" s="820">
        <v>28084.301386297375</v>
      </c>
      <c r="G43" s="820">
        <v>28225.33001749271</v>
      </c>
      <c r="H43" s="820">
        <v>28360.874285714286</v>
      </c>
      <c r="I43" s="820">
        <v>27875.140715743441</v>
      </c>
    </row>
    <row r="44" spans="1:9" s="91" customFormat="1" ht="21" customHeight="1" thickTop="1">
      <c r="A44" s="89" t="s">
        <v>148</v>
      </c>
      <c r="B44" s="821">
        <v>11049.62538921283</v>
      </c>
      <c r="C44" s="821">
        <v>11049.62538921283</v>
      </c>
      <c r="D44" s="821">
        <v>11049.62538921283</v>
      </c>
      <c r="E44" s="821">
        <v>11049.62538921283</v>
      </c>
      <c r="F44" s="821">
        <v>22130.561816326532</v>
      </c>
      <c r="G44" s="821">
        <v>22130.561816326532</v>
      </c>
      <c r="H44" s="821">
        <v>22130.561816326532</v>
      </c>
      <c r="I44" s="821">
        <v>22130.561816326532</v>
      </c>
    </row>
    <row r="45" spans="1:9" s="91" customFormat="1" ht="21" customHeight="1">
      <c r="A45" s="89" t="s">
        <v>152</v>
      </c>
      <c r="B45" s="821">
        <v>5910.1201311953355</v>
      </c>
      <c r="C45" s="821">
        <v>8520.8981384839644</v>
      </c>
      <c r="D45" s="821">
        <v>11080.936427113702</v>
      </c>
      <c r="E45" s="821">
        <v>12317.883848396501</v>
      </c>
      <c r="F45" s="821">
        <v>1236.9474212827988</v>
      </c>
      <c r="G45" s="821">
        <v>1236.9474212827988</v>
      </c>
      <c r="H45" s="821">
        <v>1236.9474212827988</v>
      </c>
      <c r="I45" s="821">
        <v>1236.9474212827988</v>
      </c>
    </row>
    <row r="46" spans="1:9" s="91" customFormat="1" ht="21" customHeight="1">
      <c r="A46" s="89" t="s">
        <v>156</v>
      </c>
      <c r="B46" s="821">
        <v>0</v>
      </c>
      <c r="C46" s="821">
        <v>0</v>
      </c>
      <c r="D46" s="821">
        <v>0</v>
      </c>
      <c r="E46" s="821">
        <v>0</v>
      </c>
      <c r="F46" s="821">
        <v>0</v>
      </c>
      <c r="G46" s="821">
        <v>0</v>
      </c>
      <c r="H46" s="821">
        <v>0</v>
      </c>
      <c r="I46" s="821">
        <v>0</v>
      </c>
    </row>
    <row r="47" spans="1:9" s="91" customFormat="1" ht="21" customHeight="1">
      <c r="A47" s="89" t="s">
        <v>453</v>
      </c>
      <c r="B47" s="821">
        <v>1432.7055437317783</v>
      </c>
      <c r="C47" s="821">
        <v>1722.7919883381924</v>
      </c>
      <c r="D47" s="821">
        <v>2007.2406865889211</v>
      </c>
      <c r="E47" s="821">
        <v>2282.1178906705541</v>
      </c>
      <c r="F47" s="821">
        <v>4944.9905189504379</v>
      </c>
      <c r="G47" s="821">
        <v>4699.902893586006</v>
      </c>
      <c r="H47" s="821">
        <v>4699.902893586006</v>
      </c>
      <c r="I47" s="821">
        <v>4975.7573192419823</v>
      </c>
    </row>
    <row r="48" spans="1:9" s="91" customFormat="1" ht="21" customHeight="1">
      <c r="A48" s="89" t="s">
        <v>164</v>
      </c>
      <c r="B48" s="821">
        <v>2900.8644518950437</v>
      </c>
      <c r="C48" s="821">
        <v>2844.4869868804667</v>
      </c>
      <c r="D48" s="821">
        <v>2748.772048104956</v>
      </c>
      <c r="E48" s="821">
        <v>2814.8759285714291</v>
      </c>
      <c r="F48" s="821">
        <v>-228.19837026239068</v>
      </c>
      <c r="G48" s="821">
        <v>157.91788629737607</v>
      </c>
      <c r="H48" s="821">
        <v>293.4621545189504</v>
      </c>
      <c r="I48" s="821">
        <v>-468.12584110787168</v>
      </c>
    </row>
    <row r="49" spans="1:9" s="91" customFormat="1" ht="21" customHeight="1">
      <c r="A49" s="513" t="s">
        <v>454</v>
      </c>
      <c r="B49" s="821">
        <v>0</v>
      </c>
      <c r="C49" s="821">
        <v>0</v>
      </c>
      <c r="D49" s="821">
        <v>0</v>
      </c>
      <c r="E49" s="821">
        <v>0</v>
      </c>
      <c r="F49" s="821">
        <v>0</v>
      </c>
      <c r="G49" s="821">
        <v>0</v>
      </c>
      <c r="H49" s="821">
        <v>0</v>
      </c>
      <c r="I49" s="821">
        <v>0</v>
      </c>
    </row>
    <row r="50" spans="1:9" s="92" customFormat="1" ht="18.75" thickBot="1">
      <c r="A50" s="515" t="s">
        <v>455</v>
      </c>
      <c r="B50" s="822">
        <v>2900.8644518950437</v>
      </c>
      <c r="C50" s="822">
        <v>2844.4869868804667</v>
      </c>
      <c r="D50" s="822">
        <v>2748.772048104956</v>
      </c>
      <c r="E50" s="822">
        <v>2814.8759285714291</v>
      </c>
      <c r="F50" s="822">
        <v>-228.19837026239068</v>
      </c>
      <c r="G50" s="822">
        <v>157.91788629737607</v>
      </c>
      <c r="H50" s="822">
        <v>293.4621545189504</v>
      </c>
      <c r="I50" s="822">
        <v>-468.12584110787168</v>
      </c>
    </row>
    <row r="51" spans="1:9" ht="24" customHeight="1" thickTop="1" thickBot="1">
      <c r="A51" s="35" t="s">
        <v>456</v>
      </c>
      <c r="B51" s="820">
        <v>67592.078069970841</v>
      </c>
      <c r="C51" s="820">
        <v>67759.998106414001</v>
      </c>
      <c r="D51" s="820">
        <v>65487.364320699708</v>
      </c>
      <c r="E51" s="820">
        <v>67591.256208454797</v>
      </c>
      <c r="F51" s="820">
        <v>76572.971846938774</v>
      </c>
      <c r="G51" s="820">
        <v>73323.116648688039</v>
      </c>
      <c r="H51" s="820">
        <v>62260.297510204087</v>
      </c>
      <c r="I51" s="820">
        <v>72552.314125364428</v>
      </c>
    </row>
    <row r="52" spans="1:9" s="91" customFormat="1" ht="24" customHeight="1" thickTop="1">
      <c r="A52" s="89" t="s">
        <v>457</v>
      </c>
      <c r="B52" s="821">
        <v>22182.235551020407</v>
      </c>
      <c r="C52" s="821">
        <v>22566.816978134109</v>
      </c>
      <c r="D52" s="821">
        <v>20732.378658892128</v>
      </c>
      <c r="E52" s="821">
        <v>21391.666189504373</v>
      </c>
      <c r="F52" s="821">
        <v>28510.994379008745</v>
      </c>
      <c r="G52" s="821">
        <v>39337.415287172014</v>
      </c>
      <c r="H52" s="821">
        <v>33241.895543731778</v>
      </c>
      <c r="I52" s="821">
        <v>45673.926559766762</v>
      </c>
    </row>
    <row r="53" spans="1:9" s="92" customFormat="1" ht="21" customHeight="1">
      <c r="A53" s="515" t="s">
        <v>458</v>
      </c>
      <c r="B53" s="822">
        <v>1147.274639941691</v>
      </c>
      <c r="C53" s="822">
        <v>8870.80291399417</v>
      </c>
      <c r="D53" s="822">
        <v>6226.5561822157433</v>
      </c>
      <c r="E53" s="822">
        <v>2818.5220641399414</v>
      </c>
      <c r="F53" s="822">
        <v>1236.5849052478134</v>
      </c>
      <c r="G53" s="822">
        <v>320.91156851311951</v>
      </c>
      <c r="H53" s="822">
        <v>267.84493440233234</v>
      </c>
      <c r="I53" s="822">
        <v>0</v>
      </c>
    </row>
    <row r="54" spans="1:9" s="92" customFormat="1" ht="21" customHeight="1">
      <c r="A54" s="515" t="s">
        <v>459</v>
      </c>
      <c r="B54" s="822">
        <v>21034.960911078717</v>
      </c>
      <c r="C54" s="822">
        <v>13696.014064139943</v>
      </c>
      <c r="D54" s="822">
        <v>14505.822476676385</v>
      </c>
      <c r="E54" s="822">
        <v>18573.14412536443</v>
      </c>
      <c r="F54" s="822">
        <v>27174.409473760934</v>
      </c>
      <c r="G54" s="822">
        <v>39016.503718658896</v>
      </c>
      <c r="H54" s="822">
        <v>32974.050609329446</v>
      </c>
      <c r="I54" s="822">
        <v>45523.926559766762</v>
      </c>
    </row>
    <row r="55" spans="1:9" s="92" customFormat="1" ht="21" customHeight="1">
      <c r="A55" s="515" t="s">
        <v>460</v>
      </c>
      <c r="B55" s="822">
        <v>0</v>
      </c>
      <c r="C55" s="822">
        <v>0</v>
      </c>
      <c r="D55" s="822">
        <v>0</v>
      </c>
      <c r="E55" s="822">
        <v>0</v>
      </c>
      <c r="F55" s="822">
        <v>0</v>
      </c>
      <c r="G55" s="822">
        <v>0</v>
      </c>
      <c r="H55" s="822">
        <v>0</v>
      </c>
      <c r="I55" s="822">
        <v>0</v>
      </c>
    </row>
    <row r="56" spans="1:9" s="92" customFormat="1" ht="21" customHeight="1">
      <c r="A56" s="515" t="s">
        <v>461</v>
      </c>
      <c r="B56" s="822">
        <v>0</v>
      </c>
      <c r="C56" s="822">
        <v>0</v>
      </c>
      <c r="D56" s="822">
        <v>0</v>
      </c>
      <c r="E56" s="822">
        <v>0</v>
      </c>
      <c r="F56" s="822">
        <v>100</v>
      </c>
      <c r="G56" s="822">
        <v>0</v>
      </c>
      <c r="H56" s="822">
        <v>0</v>
      </c>
      <c r="I56" s="822">
        <v>150</v>
      </c>
    </row>
    <row r="57" spans="1:9" s="92" customFormat="1" ht="21" customHeight="1">
      <c r="A57" s="515" t="s">
        <v>462</v>
      </c>
      <c r="B57" s="822">
        <v>0</v>
      </c>
      <c r="C57" s="822">
        <v>0</v>
      </c>
      <c r="D57" s="822">
        <v>0</v>
      </c>
      <c r="E57" s="822">
        <v>0</v>
      </c>
      <c r="F57" s="822">
        <v>0</v>
      </c>
      <c r="G57" s="822">
        <v>0</v>
      </c>
      <c r="H57" s="822">
        <v>0</v>
      </c>
      <c r="I57" s="822">
        <v>0</v>
      </c>
    </row>
    <row r="58" spans="1:9" s="92" customFormat="1" ht="18.75" thickBot="1">
      <c r="A58" s="514" t="s">
        <v>463</v>
      </c>
      <c r="B58" s="822">
        <v>73633.053252186597</v>
      </c>
      <c r="C58" s="822">
        <v>99488.006927113704</v>
      </c>
      <c r="D58" s="822">
        <v>93499.951976676384</v>
      </c>
      <c r="E58" s="822">
        <v>99993.54987317785</v>
      </c>
      <c r="F58" s="822">
        <v>108519.03287463557</v>
      </c>
      <c r="G58" s="822">
        <v>162887.5975772595</v>
      </c>
      <c r="H58" s="822">
        <v>145898.7627755102</v>
      </c>
      <c r="I58" s="822">
        <v>190581.98624052474</v>
      </c>
    </row>
    <row r="59" spans="1:9" ht="31.5" customHeight="1" thickTop="1" thickBot="1">
      <c r="A59" s="516" t="s">
        <v>464</v>
      </c>
      <c r="B59" s="820"/>
      <c r="C59" s="820"/>
      <c r="D59" s="820"/>
      <c r="E59" s="820"/>
      <c r="F59" s="820"/>
      <c r="G59" s="820"/>
      <c r="H59" s="820"/>
      <c r="I59" s="820"/>
    </row>
    <row r="60" spans="1:9" ht="30" customHeight="1" thickTop="1">
      <c r="A60" s="38" t="s">
        <v>465</v>
      </c>
      <c r="B60" s="823">
        <v>663.65174052478142</v>
      </c>
      <c r="C60" s="823">
        <v>1280.1172040816325</v>
      </c>
      <c r="D60" s="823">
        <v>1786.8422930029158</v>
      </c>
      <c r="E60" s="823">
        <v>2171.8368586005831</v>
      </c>
      <c r="F60" s="823">
        <v>2465.8216516034986</v>
      </c>
      <c r="G60" s="823">
        <v>2414.5650699708458</v>
      </c>
      <c r="H60" s="823">
        <v>2898.6191399416912</v>
      </c>
      <c r="I60" s="823">
        <v>2692.8833177842562</v>
      </c>
    </row>
    <row r="61" spans="1:9" ht="21" customHeight="1">
      <c r="A61" s="40" t="s">
        <v>466</v>
      </c>
      <c r="B61" s="823">
        <v>-6.0746734693877551</v>
      </c>
      <c r="C61" s="823">
        <v>-36.719325072886299</v>
      </c>
      <c r="D61" s="823">
        <v>-111.09240524781342</v>
      </c>
      <c r="E61" s="823">
        <v>-137.8618221574344</v>
      </c>
      <c r="F61" s="823">
        <v>-199.48823032069973</v>
      </c>
      <c r="G61" s="823">
        <v>-241.88270845481046</v>
      </c>
      <c r="H61" s="823">
        <v>-296.48313702623909</v>
      </c>
      <c r="I61" s="823">
        <v>-429.34293731778422</v>
      </c>
    </row>
    <row r="62" spans="1:9" ht="21.75" customHeight="1">
      <c r="A62" s="517" t="s">
        <v>467</v>
      </c>
      <c r="B62" s="823">
        <v>657.57706705539351</v>
      </c>
      <c r="C62" s="823">
        <v>1243.397879008746</v>
      </c>
      <c r="D62" s="823">
        <v>1675.749887755102</v>
      </c>
      <c r="E62" s="823">
        <v>2033.9750364431488</v>
      </c>
      <c r="F62" s="823">
        <v>2266.3334212827986</v>
      </c>
      <c r="G62" s="823">
        <v>2172.6823615160351</v>
      </c>
      <c r="H62" s="823">
        <v>2602.1360029154516</v>
      </c>
      <c r="I62" s="823">
        <v>2263.5403804664725</v>
      </c>
    </row>
    <row r="63" spans="1:9">
      <c r="A63" s="38" t="s">
        <v>468</v>
      </c>
      <c r="B63" s="823">
        <v>5938.3888906705542</v>
      </c>
      <c r="C63" s="823">
        <v>7049.8674723032063</v>
      </c>
      <c r="D63" s="823">
        <v>8021.1835160349865</v>
      </c>
      <c r="E63" s="823">
        <v>7454.7247930029143</v>
      </c>
      <c r="F63" s="823">
        <v>1945.2596195335277</v>
      </c>
      <c r="G63" s="823">
        <v>1727.6332857142856</v>
      </c>
      <c r="H63" s="823">
        <v>2101.9066851311954</v>
      </c>
      <c r="I63" s="823">
        <v>1241.7088892128279</v>
      </c>
    </row>
    <row r="64" spans="1:9">
      <c r="A64" s="40" t="s">
        <v>469</v>
      </c>
      <c r="B64" s="823">
        <v>-319.05156851311949</v>
      </c>
      <c r="C64" s="823">
        <v>-1032.259444606414</v>
      </c>
      <c r="D64" s="823">
        <v>-826.41806705539364</v>
      </c>
      <c r="E64" s="823">
        <v>-811.94544314868801</v>
      </c>
      <c r="F64" s="823">
        <v>-907.02805685131193</v>
      </c>
      <c r="G64" s="823">
        <v>-788.18214139941699</v>
      </c>
      <c r="H64" s="823">
        <v>-969.14546355685127</v>
      </c>
      <c r="I64" s="823">
        <v>-743.80922157434395</v>
      </c>
    </row>
    <row r="65" spans="1:9">
      <c r="A65" s="39" t="s">
        <v>470</v>
      </c>
      <c r="B65" s="823">
        <v>6276.9143892128277</v>
      </c>
      <c r="C65" s="823">
        <v>7261.0059067055399</v>
      </c>
      <c r="D65" s="823">
        <v>8870.5153367346938</v>
      </c>
      <c r="E65" s="823">
        <v>8676.7543862973762</v>
      </c>
      <c r="F65" s="823">
        <v>3304.5649839650146</v>
      </c>
      <c r="G65" s="823">
        <v>3112.1335058309041</v>
      </c>
      <c r="H65" s="823">
        <v>3734.8972244897959</v>
      </c>
      <c r="I65" s="823">
        <v>2761.4400481049561</v>
      </c>
    </row>
    <row r="66" spans="1:9">
      <c r="A66" s="38" t="s">
        <v>471</v>
      </c>
      <c r="B66" s="823">
        <v>113.25134985422741</v>
      </c>
      <c r="C66" s="823">
        <v>924.04949708454808</v>
      </c>
      <c r="D66" s="823">
        <v>1100.2922507288629</v>
      </c>
      <c r="E66" s="823">
        <v>2112.2935976676386</v>
      </c>
      <c r="F66" s="823">
        <v>1231.3810218658894</v>
      </c>
      <c r="G66" s="823">
        <v>1274.3095408163263</v>
      </c>
      <c r="H66" s="823">
        <v>1606.4038673469388</v>
      </c>
      <c r="I66" s="823">
        <v>1124.3718134110786</v>
      </c>
    </row>
    <row r="67" spans="1:9">
      <c r="A67" s="38" t="s">
        <v>472</v>
      </c>
      <c r="B67" s="823">
        <v>-633.52771574344013</v>
      </c>
      <c r="C67" s="823">
        <v>-1163.121532069971</v>
      </c>
      <c r="D67" s="823">
        <v>-1296.4905801749271</v>
      </c>
      <c r="E67" s="823">
        <v>-2125.1994256559769</v>
      </c>
      <c r="F67" s="823">
        <v>-1175.5319591836735</v>
      </c>
      <c r="G67" s="823">
        <v>-1445.0528411078717</v>
      </c>
      <c r="H67" s="823">
        <v>-1626.7469285714287</v>
      </c>
      <c r="I67" s="823">
        <v>-1468.1590699708454</v>
      </c>
    </row>
    <row r="68" spans="1:9">
      <c r="A68" s="517" t="s">
        <v>473</v>
      </c>
      <c r="B68" s="823">
        <v>5756.638023323615</v>
      </c>
      <c r="C68" s="823">
        <v>7021.9338717201163</v>
      </c>
      <c r="D68" s="823">
        <v>8674.3170072886296</v>
      </c>
      <c r="E68" s="823">
        <v>8663.8485583090369</v>
      </c>
      <c r="F68" s="823">
        <v>3360.4140466472304</v>
      </c>
      <c r="G68" s="823">
        <v>2941.3902055393587</v>
      </c>
      <c r="H68" s="823">
        <v>3714.5541632653058</v>
      </c>
      <c r="I68" s="823">
        <v>2417.6527915451898</v>
      </c>
    </row>
    <row r="69" spans="1:9">
      <c r="A69" s="40" t="s">
        <v>474</v>
      </c>
      <c r="B69" s="823">
        <v>-2714.9551122448979</v>
      </c>
      <c r="C69" s="823">
        <v>-3136.7595685131196</v>
      </c>
      <c r="D69" s="823">
        <v>-4318.019402332362</v>
      </c>
      <c r="E69" s="823">
        <v>-4622.7304912536447</v>
      </c>
      <c r="F69" s="823">
        <v>-3530.2304285714281</v>
      </c>
      <c r="G69" s="823">
        <v>-2785.7422317784253</v>
      </c>
      <c r="H69" s="823">
        <v>-3395.6643819241981</v>
      </c>
      <c r="I69" s="823">
        <v>-2892.439912536443</v>
      </c>
    </row>
    <row r="70" spans="1:9">
      <c r="A70" s="39" t="s">
        <v>475</v>
      </c>
      <c r="B70" s="823">
        <v>3041.6829110787171</v>
      </c>
      <c r="C70" s="823">
        <v>3885.1743032069967</v>
      </c>
      <c r="D70" s="823">
        <v>4356.2976049562685</v>
      </c>
      <c r="E70" s="823">
        <v>4041.1180670553936</v>
      </c>
      <c r="F70" s="823">
        <v>-169.81638192419823</v>
      </c>
      <c r="G70" s="823">
        <v>155.64797376093296</v>
      </c>
      <c r="H70" s="823">
        <v>318.88978134110789</v>
      </c>
      <c r="I70" s="823">
        <v>-474.78712099125363</v>
      </c>
    </row>
    <row r="71" spans="1:9">
      <c r="A71" s="39" t="s">
        <v>476</v>
      </c>
      <c r="B71" s="823">
        <v>-249.38686297376091</v>
      </c>
      <c r="C71" s="823">
        <v>-27.154214285714286</v>
      </c>
      <c r="D71" s="823">
        <v>-8.7534081632653056</v>
      </c>
      <c r="E71" s="823">
        <v>-36.836053935860058</v>
      </c>
      <c r="F71" s="823">
        <v>-12.395381924198253</v>
      </c>
      <c r="G71" s="823">
        <v>-9.4027769679300288</v>
      </c>
      <c r="H71" s="823">
        <v>-10.653625364431486</v>
      </c>
      <c r="I71" s="823">
        <v>-5.9765306122448986E-2</v>
      </c>
    </row>
    <row r="72" spans="1:9">
      <c r="A72" s="40" t="s">
        <v>477</v>
      </c>
      <c r="B72" s="823">
        <v>-249.38686297376091</v>
      </c>
      <c r="C72" s="823">
        <v>-27.154214285714286</v>
      </c>
      <c r="D72" s="823">
        <v>-8.7534081632653056</v>
      </c>
      <c r="E72" s="823">
        <v>-36.836053935860058</v>
      </c>
      <c r="F72" s="823">
        <v>-12.395381924198253</v>
      </c>
      <c r="G72" s="823">
        <v>-9.4027769679300288</v>
      </c>
      <c r="H72" s="823">
        <v>-10.653625364431486</v>
      </c>
      <c r="I72" s="823">
        <v>-5.9765306122448986E-2</v>
      </c>
    </row>
    <row r="73" spans="1:9">
      <c r="A73" s="40" t="s">
        <v>478</v>
      </c>
      <c r="B73" s="823">
        <v>0</v>
      </c>
      <c r="C73" s="823">
        <v>0</v>
      </c>
      <c r="D73" s="823">
        <v>0</v>
      </c>
      <c r="E73" s="823">
        <v>0</v>
      </c>
      <c r="F73" s="823">
        <v>0</v>
      </c>
      <c r="G73" s="823">
        <v>0</v>
      </c>
      <c r="H73" s="823">
        <v>0</v>
      </c>
      <c r="I73" s="823">
        <v>0</v>
      </c>
    </row>
    <row r="74" spans="1:9">
      <c r="A74" s="517" t="s">
        <v>479</v>
      </c>
      <c r="B74" s="823">
        <v>113.80916034985422</v>
      </c>
      <c r="C74" s="823">
        <v>-5.9715437317784259</v>
      </c>
      <c r="D74" s="823">
        <v>-0.1999198250728863</v>
      </c>
      <c r="E74" s="823">
        <v>-12.551672011661809</v>
      </c>
      <c r="F74" s="823">
        <v>5.0359416909620993</v>
      </c>
      <c r="G74" s="823">
        <v>5.9105947521865891</v>
      </c>
      <c r="H74" s="823">
        <v>5.9128396501457727</v>
      </c>
      <c r="I74" s="823">
        <v>0.73577113702623909</v>
      </c>
    </row>
    <row r="75" spans="1:9">
      <c r="A75" s="517" t="s">
        <v>1502</v>
      </c>
      <c r="B75" s="823">
        <v>113.80916034985422</v>
      </c>
      <c r="C75" s="823">
        <v>-5.9715437317784259</v>
      </c>
      <c r="D75" s="823">
        <v>-0.1999198250728863</v>
      </c>
      <c r="E75" s="823">
        <v>-12.551672011661809</v>
      </c>
      <c r="F75" s="823">
        <v>5.0359416909620993</v>
      </c>
      <c r="G75" s="823">
        <v>5.9105947521865891</v>
      </c>
      <c r="H75" s="823">
        <v>5.9128396501457727</v>
      </c>
      <c r="I75" s="823">
        <v>0.73577113702623909</v>
      </c>
    </row>
    <row r="76" spans="1:9">
      <c r="A76" s="40" t="s">
        <v>480</v>
      </c>
      <c r="B76" s="823">
        <v>0</v>
      </c>
      <c r="C76" s="823">
        <v>0</v>
      </c>
      <c r="D76" s="823">
        <v>0</v>
      </c>
      <c r="E76" s="823">
        <v>0</v>
      </c>
      <c r="F76" s="823">
        <v>0</v>
      </c>
      <c r="G76" s="823">
        <v>0</v>
      </c>
      <c r="H76" s="823">
        <v>0</v>
      </c>
      <c r="I76" s="823">
        <v>0</v>
      </c>
    </row>
    <row r="77" spans="1:9">
      <c r="A77" s="517" t="s">
        <v>481</v>
      </c>
      <c r="B77" s="823">
        <v>2906.1052084548105</v>
      </c>
      <c r="C77" s="823">
        <v>3852.0485451895042</v>
      </c>
      <c r="D77" s="823">
        <v>4347.3442769679295</v>
      </c>
      <c r="E77" s="823">
        <v>3991.7303411078719</v>
      </c>
      <c r="F77" s="823">
        <v>-177.17582215743437</v>
      </c>
      <c r="G77" s="823">
        <v>152.15579154518952</v>
      </c>
      <c r="H77" s="823">
        <v>314.14899562682211</v>
      </c>
      <c r="I77" s="823">
        <v>-474.11111516034987</v>
      </c>
    </row>
    <row r="78" spans="1:9">
      <c r="A78" s="38" t="s">
        <v>482</v>
      </c>
      <c r="B78" s="823">
        <v>1.4564373177842567</v>
      </c>
      <c r="C78" s="823">
        <v>0.43552769679300291</v>
      </c>
      <c r="D78" s="823">
        <v>1.3819402332361517</v>
      </c>
      <c r="E78" s="823">
        <v>3.5984300291545193</v>
      </c>
      <c r="F78" s="823">
        <v>0.20088629737609329</v>
      </c>
      <c r="G78" s="823">
        <v>0.80610204081632642</v>
      </c>
      <c r="H78" s="823">
        <v>0.99349416909620991</v>
      </c>
      <c r="I78" s="823">
        <v>0.46893002915451898</v>
      </c>
    </row>
    <row r="79" spans="1:9">
      <c r="A79" s="39" t="s">
        <v>483</v>
      </c>
      <c r="B79" s="823">
        <v>2907.5616457725951</v>
      </c>
      <c r="C79" s="823">
        <v>3852.4840728862969</v>
      </c>
      <c r="D79" s="823">
        <v>4348.7262172011669</v>
      </c>
      <c r="E79" s="823">
        <v>3995.3287711370263</v>
      </c>
      <c r="F79" s="823">
        <v>-176.97493586005831</v>
      </c>
      <c r="G79" s="823">
        <v>152.96189358600586</v>
      </c>
      <c r="H79" s="823">
        <v>315.14248979591838</v>
      </c>
      <c r="I79" s="823">
        <v>-473.64218513119533</v>
      </c>
    </row>
    <row r="80" spans="1:9">
      <c r="A80" s="38" t="s">
        <v>484</v>
      </c>
      <c r="B80" s="823">
        <v>-6.6971938775510198</v>
      </c>
      <c r="C80" s="823">
        <v>-50.523265306122447</v>
      </c>
      <c r="D80" s="823">
        <v>-249.31816326530614</v>
      </c>
      <c r="E80" s="823">
        <v>-92.635787172011661</v>
      </c>
      <c r="F80" s="823">
        <v>-51.223434402332366</v>
      </c>
      <c r="G80" s="823">
        <v>4.9559927113702633</v>
      </c>
      <c r="H80" s="823">
        <v>-21.680345481049564</v>
      </c>
      <c r="I80" s="823">
        <v>5.5163440233236152</v>
      </c>
    </row>
    <row r="81" spans="1:9" ht="21" customHeight="1">
      <c r="A81" s="517" t="s">
        <v>485</v>
      </c>
      <c r="B81" s="823">
        <v>2900.8644518950437</v>
      </c>
      <c r="C81" s="823">
        <v>3801.9608075801752</v>
      </c>
      <c r="D81" s="823">
        <v>4099.4080539358602</v>
      </c>
      <c r="E81" s="823">
        <v>3902.6929839650147</v>
      </c>
      <c r="F81" s="823">
        <v>-228.19837026239068</v>
      </c>
      <c r="G81" s="823">
        <v>157.91788629737607</v>
      </c>
      <c r="H81" s="823">
        <v>293.46214431486879</v>
      </c>
      <c r="I81" s="823">
        <v>-468.12584110787168</v>
      </c>
    </row>
    <row r="82" spans="1:9" ht="21" customHeight="1">
      <c r="A82" s="38" t="s">
        <v>486</v>
      </c>
      <c r="B82" s="823">
        <v>0</v>
      </c>
      <c r="C82" s="823">
        <v>0</v>
      </c>
      <c r="D82" s="823">
        <v>0</v>
      </c>
      <c r="E82" s="823">
        <v>0</v>
      </c>
      <c r="F82" s="823">
        <v>0</v>
      </c>
      <c r="G82" s="823">
        <v>0</v>
      </c>
      <c r="H82" s="823">
        <v>0</v>
      </c>
      <c r="I82" s="823">
        <v>0</v>
      </c>
    </row>
    <row r="83" spans="1:9" ht="21" customHeight="1">
      <c r="A83" s="517" t="s">
        <v>487</v>
      </c>
      <c r="B83" s="823">
        <v>2900.8644518950437</v>
      </c>
      <c r="C83" s="823">
        <v>3801.9608075801752</v>
      </c>
      <c r="D83" s="823">
        <v>4099.4080539358602</v>
      </c>
      <c r="E83" s="823">
        <v>3902.6929839650147</v>
      </c>
      <c r="F83" s="823">
        <v>-228.19837026239068</v>
      </c>
      <c r="G83" s="823">
        <v>157.91788629737607</v>
      </c>
      <c r="H83" s="823">
        <v>293.46214431486879</v>
      </c>
      <c r="I83" s="823">
        <v>-468.12584110787168</v>
      </c>
    </row>
    <row r="84" spans="1:9" ht="18" customHeight="1" thickBot="1">
      <c r="A84" s="38" t="s">
        <v>488</v>
      </c>
      <c r="B84" s="823">
        <v>0</v>
      </c>
      <c r="C84" s="823">
        <v>-957.47382069970843</v>
      </c>
      <c r="D84" s="823">
        <v>-1350.6360058309037</v>
      </c>
      <c r="E84" s="823">
        <v>-1087.8170553935861</v>
      </c>
      <c r="F84" s="823">
        <v>0</v>
      </c>
      <c r="G84" s="823">
        <v>0</v>
      </c>
      <c r="H84" s="823">
        <v>0</v>
      </c>
      <c r="I84" s="823">
        <v>0</v>
      </c>
    </row>
    <row r="85" spans="1:9" ht="24" customHeight="1" thickTop="1" thickBot="1">
      <c r="A85" s="35" t="s">
        <v>489</v>
      </c>
      <c r="B85" s="820">
        <v>2900.8644518950437</v>
      </c>
      <c r="C85" s="820">
        <v>2844.4869868804667</v>
      </c>
      <c r="D85" s="820">
        <v>2748.772048104956</v>
      </c>
      <c r="E85" s="820">
        <v>2814.8759285714291</v>
      </c>
      <c r="F85" s="820">
        <v>-228.19837026239068</v>
      </c>
      <c r="G85" s="820">
        <v>157.91788629737607</v>
      </c>
      <c r="H85" s="820">
        <v>293.46214431486879</v>
      </c>
      <c r="I85" s="820">
        <v>-468.12584110787168</v>
      </c>
    </row>
    <row r="86" spans="1:9" ht="15" customHeight="1" thickTop="1" thickBot="1">
      <c r="A86" s="518"/>
      <c r="B86" s="824"/>
      <c r="C86" s="824"/>
      <c r="D86" s="824"/>
      <c r="E86" s="824"/>
      <c r="F86" s="824"/>
      <c r="G86" s="824"/>
      <c r="H86" s="824"/>
      <c r="I86" s="824"/>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5"/>
  <sheetViews>
    <sheetView showGridLines="0" zoomScale="50" workbookViewId="0">
      <selection activeCell="U23" sqref="U23"/>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1303</v>
      </c>
      <c r="B3" s="1159"/>
      <c r="C3" s="1159"/>
      <c r="D3" s="1159"/>
      <c r="E3" s="1159"/>
      <c r="F3" s="1159"/>
      <c r="G3" s="1159"/>
      <c r="H3" s="1159"/>
      <c r="I3" s="1159"/>
    </row>
    <row r="4" spans="1:9" ht="43.5" customHeight="1">
      <c r="A4" s="1160" t="s">
        <v>1350</v>
      </c>
      <c r="B4" s="1160"/>
      <c r="C4" s="1160"/>
      <c r="D4" s="1160"/>
      <c r="E4" s="1160"/>
      <c r="F4" s="1160"/>
      <c r="G4" s="1160"/>
      <c r="H4" s="1160"/>
      <c r="I4" s="1160"/>
    </row>
    <row r="5" spans="1:9" ht="19.5" customHeight="1" thickBot="1">
      <c r="A5" s="1161"/>
      <c r="B5" s="1161"/>
      <c r="C5" s="1161"/>
      <c r="D5" s="1161"/>
      <c r="E5" s="1161"/>
      <c r="F5" s="1161"/>
      <c r="G5" s="1161"/>
      <c r="H5" s="1161"/>
      <c r="I5" s="1161"/>
    </row>
    <row r="6" spans="1:9" ht="31.5" customHeight="1" thickTop="1" thickBot="1">
      <c r="A6" s="511" t="s">
        <v>296</v>
      </c>
      <c r="B6" s="88" t="s">
        <v>424</v>
      </c>
      <c r="C6" s="88" t="s">
        <v>425</v>
      </c>
      <c r="D6" s="88" t="s">
        <v>426</v>
      </c>
      <c r="E6" s="88" t="s">
        <v>1219</v>
      </c>
      <c r="F6" s="88" t="s">
        <v>1334</v>
      </c>
      <c r="G6" s="88" t="s">
        <v>1500</v>
      </c>
      <c r="H6" s="88" t="s">
        <v>1392</v>
      </c>
      <c r="I6" s="88" t="s">
        <v>1501</v>
      </c>
    </row>
    <row r="7" spans="1:9" ht="16.5" customHeight="1" thickTop="1" thickBot="1">
      <c r="A7" s="512"/>
      <c r="B7" s="966"/>
      <c r="C7" s="966"/>
      <c r="D7" s="966"/>
      <c r="E7" s="966"/>
      <c r="F7" s="966"/>
      <c r="G7" s="966"/>
      <c r="H7" s="966"/>
      <c r="I7" s="966"/>
    </row>
    <row r="8" spans="1:9" s="91" customFormat="1" ht="28.5" customHeight="1" thickTop="1" thickBot="1">
      <c r="A8" s="35" t="s">
        <v>427</v>
      </c>
      <c r="B8" s="820">
        <v>728763.82568221574</v>
      </c>
      <c r="C8" s="820">
        <v>967263.20895481051</v>
      </c>
      <c r="D8" s="820">
        <v>1153239.95646793</v>
      </c>
      <c r="E8" s="820">
        <v>1227695.4119679302</v>
      </c>
      <c r="F8" s="820">
        <v>1460238.2793250729</v>
      </c>
      <c r="G8" s="820">
        <v>1529964.0767346937</v>
      </c>
      <c r="H8" s="820">
        <v>1627070.1155466472</v>
      </c>
      <c r="I8" s="820">
        <v>1727419.6316559766</v>
      </c>
    </row>
    <row r="9" spans="1:9" s="91" customFormat="1" ht="28.5" customHeight="1" thickTop="1">
      <c r="A9" s="89" t="s">
        <v>8</v>
      </c>
      <c r="B9" s="821">
        <v>107171.6248542274</v>
      </c>
      <c r="C9" s="821">
        <v>120620.57905247813</v>
      </c>
      <c r="D9" s="821">
        <v>126642.85525218658</v>
      </c>
      <c r="E9" s="821">
        <v>110451.37535714287</v>
      </c>
      <c r="F9" s="821">
        <v>135542.28695481049</v>
      </c>
      <c r="G9" s="821">
        <v>86537.583357142867</v>
      </c>
      <c r="H9" s="821">
        <v>121233.7608994169</v>
      </c>
      <c r="I9" s="821">
        <v>96707.712653061215</v>
      </c>
    </row>
    <row r="10" spans="1:9" s="91" customFormat="1" ht="28.5" customHeight="1">
      <c r="A10" s="89" t="s">
        <v>17</v>
      </c>
      <c r="B10" s="821">
        <v>41985.221032069967</v>
      </c>
      <c r="C10" s="821">
        <v>78069.998209912548</v>
      </c>
      <c r="D10" s="821">
        <v>50781.96954956268</v>
      </c>
      <c r="E10" s="821">
        <v>83352.084078717191</v>
      </c>
      <c r="F10" s="821">
        <v>124926.36000145772</v>
      </c>
      <c r="G10" s="821">
        <v>144094.90893002914</v>
      </c>
      <c r="H10" s="821">
        <v>145531.73733381924</v>
      </c>
      <c r="I10" s="821">
        <v>178634.90183527695</v>
      </c>
    </row>
    <row r="11" spans="1:9" s="91" customFormat="1" ht="28.5" customHeight="1">
      <c r="A11" s="89" t="s">
        <v>26</v>
      </c>
      <c r="B11" s="821">
        <v>567406.1784008746</v>
      </c>
      <c r="C11" s="821">
        <v>748468.1436195334</v>
      </c>
      <c r="D11" s="821">
        <v>904362.28282944602</v>
      </c>
      <c r="E11" s="821">
        <v>1005098.3627026239</v>
      </c>
      <c r="F11" s="821">
        <v>1153540.8920451896</v>
      </c>
      <c r="G11" s="821">
        <v>1247580.2563104955</v>
      </c>
      <c r="H11" s="821">
        <v>1293311.7158279885</v>
      </c>
      <c r="I11" s="821">
        <v>1376245.2531457727</v>
      </c>
    </row>
    <row r="12" spans="1:9" s="91" customFormat="1" ht="28.5" customHeight="1">
      <c r="A12" s="513" t="s">
        <v>428</v>
      </c>
      <c r="B12" s="821">
        <v>578477.08296209911</v>
      </c>
      <c r="C12" s="821">
        <v>759595.39945189492</v>
      </c>
      <c r="D12" s="821">
        <v>922678.68521137035</v>
      </c>
      <c r="E12" s="821">
        <v>1028306.9681107872</v>
      </c>
      <c r="F12" s="821">
        <v>1171538.4051530613</v>
      </c>
      <c r="G12" s="821">
        <v>1263058.7497711373</v>
      </c>
      <c r="H12" s="821">
        <v>1309631.2296982508</v>
      </c>
      <c r="I12" s="821">
        <v>1388885.9623265306</v>
      </c>
    </row>
    <row r="13" spans="1:9" s="91" customFormat="1" ht="28.5" customHeight="1">
      <c r="A13" s="513" t="s">
        <v>429</v>
      </c>
      <c r="B13" s="821">
        <v>576707.86520116625</v>
      </c>
      <c r="C13" s="821">
        <v>757797.80280758021</v>
      </c>
      <c r="D13" s="821">
        <v>920671.60112390679</v>
      </c>
      <c r="E13" s="821">
        <v>1021975.1273061223</v>
      </c>
      <c r="F13" s="821">
        <v>1165656.1491982508</v>
      </c>
      <c r="G13" s="821">
        <v>1256660.1899081632</v>
      </c>
      <c r="H13" s="821">
        <v>1299933.4885481049</v>
      </c>
      <c r="I13" s="821">
        <v>1375705.4535204081</v>
      </c>
    </row>
    <row r="14" spans="1:9" s="91" customFormat="1" ht="28.5" customHeight="1">
      <c r="A14" s="513" t="s">
        <v>430</v>
      </c>
      <c r="B14" s="821">
        <v>1769.2177609329444</v>
      </c>
      <c r="C14" s="821">
        <v>1797.5966443148691</v>
      </c>
      <c r="D14" s="821">
        <v>2007.0840874635569</v>
      </c>
      <c r="E14" s="821">
        <v>6331.8408046647237</v>
      </c>
      <c r="F14" s="821">
        <v>5882.2559548104955</v>
      </c>
      <c r="G14" s="821">
        <v>6398.5598629737597</v>
      </c>
      <c r="H14" s="821">
        <v>9697.7411501457718</v>
      </c>
      <c r="I14" s="821">
        <v>13180.508806122449</v>
      </c>
    </row>
    <row r="15" spans="1:9" s="91" customFormat="1" ht="28.5" customHeight="1">
      <c r="A15" s="513" t="s">
        <v>431</v>
      </c>
      <c r="B15" s="821">
        <v>2323.7346413994169</v>
      </c>
      <c r="C15" s="821">
        <v>3635.929833819242</v>
      </c>
      <c r="D15" s="821">
        <v>5235.3031690962098</v>
      </c>
      <c r="E15" s="821">
        <v>7595.9819781341102</v>
      </c>
      <c r="F15" s="821">
        <v>9945.5510058309046</v>
      </c>
      <c r="G15" s="821">
        <v>15185.043266763849</v>
      </c>
      <c r="H15" s="821">
        <v>11539.297983965014</v>
      </c>
      <c r="I15" s="821">
        <v>21505.779058309039</v>
      </c>
    </row>
    <row r="16" spans="1:9" s="91" customFormat="1" ht="28.5" customHeight="1">
      <c r="A16" s="513" t="s">
        <v>432</v>
      </c>
      <c r="B16" s="821">
        <v>2220.0393498542271</v>
      </c>
      <c r="C16" s="821">
        <v>3561.491829446064</v>
      </c>
      <c r="D16" s="821">
        <v>5107.8013790087471</v>
      </c>
      <c r="E16" s="821">
        <v>7366.1039125364432</v>
      </c>
      <c r="F16" s="821">
        <v>9439.5276632653076</v>
      </c>
      <c r="G16" s="821">
        <v>14238.050430029156</v>
      </c>
      <c r="H16" s="821">
        <v>10988.067465014577</v>
      </c>
      <c r="I16" s="821">
        <v>19221.522714285715</v>
      </c>
    </row>
    <row r="17" spans="1:9" s="91" customFormat="1" ht="28.5" customHeight="1">
      <c r="A17" s="513" t="s">
        <v>433</v>
      </c>
      <c r="B17" s="821">
        <v>103.69529154518951</v>
      </c>
      <c r="C17" s="821">
        <v>74.438004373177847</v>
      </c>
      <c r="D17" s="821">
        <v>127.50179008746356</v>
      </c>
      <c r="E17" s="821">
        <v>229.87806559766764</v>
      </c>
      <c r="F17" s="821">
        <v>506.02334256559766</v>
      </c>
      <c r="G17" s="821">
        <v>946.99283673469392</v>
      </c>
      <c r="H17" s="821">
        <v>551.23051895043727</v>
      </c>
      <c r="I17" s="821">
        <v>2284.2563440233234</v>
      </c>
    </row>
    <row r="18" spans="1:9" s="91" customFormat="1" ht="28.5" customHeight="1">
      <c r="A18" s="513" t="s">
        <v>434</v>
      </c>
      <c r="B18" s="821">
        <v>1504.3553804664723</v>
      </c>
      <c r="C18" s="821">
        <v>1962.3084562682216</v>
      </c>
      <c r="D18" s="821">
        <v>3997.3343862973761</v>
      </c>
      <c r="E18" s="821">
        <v>6005.2475787172016</v>
      </c>
      <c r="F18" s="821">
        <v>7501.16024781341</v>
      </c>
      <c r="G18" s="821">
        <v>12045.620864431485</v>
      </c>
      <c r="H18" s="821">
        <v>11133.032508746357</v>
      </c>
      <c r="I18" s="821">
        <v>12134.375879008747</v>
      </c>
    </row>
    <row r="19" spans="1:9" s="91" customFormat="1" ht="28.5" customHeight="1">
      <c r="A19" s="513" t="s">
        <v>435</v>
      </c>
      <c r="B19" s="821">
        <v>1317.5668236151605</v>
      </c>
      <c r="C19" s="821">
        <v>1757.5577303206994</v>
      </c>
      <c r="D19" s="821">
        <v>3693.6339300291547</v>
      </c>
      <c r="E19" s="821">
        <v>5494.70444606414</v>
      </c>
      <c r="F19" s="821">
        <v>6938.9214591836735</v>
      </c>
      <c r="G19" s="821">
        <v>11248.910639941691</v>
      </c>
      <c r="H19" s="821">
        <v>10088.732532069971</v>
      </c>
      <c r="I19" s="821">
        <v>11274.084739067057</v>
      </c>
    </row>
    <row r="20" spans="1:9" s="91" customFormat="1" ht="28.5" customHeight="1">
      <c r="A20" s="513" t="s">
        <v>436</v>
      </c>
      <c r="B20" s="821">
        <v>186.78855685131197</v>
      </c>
      <c r="C20" s="821">
        <v>204.75072594752186</v>
      </c>
      <c r="D20" s="821">
        <v>303.7004562682215</v>
      </c>
      <c r="E20" s="821">
        <v>510.54313265306121</v>
      </c>
      <c r="F20" s="821">
        <v>562.23878862973754</v>
      </c>
      <c r="G20" s="821">
        <v>796.71022448979591</v>
      </c>
      <c r="H20" s="821">
        <v>1044.2999766763849</v>
      </c>
      <c r="I20" s="821">
        <v>860.29113994169086</v>
      </c>
    </row>
    <row r="21" spans="1:9" s="91" customFormat="1" ht="28.5" customHeight="1">
      <c r="A21" s="513" t="s">
        <v>39</v>
      </c>
      <c r="B21" s="821">
        <v>6203.264874635568</v>
      </c>
      <c r="C21" s="821">
        <v>8135.735422740524</v>
      </c>
      <c r="D21" s="821">
        <v>9914.2961020408184</v>
      </c>
      <c r="E21" s="821">
        <v>10799.474418367347</v>
      </c>
      <c r="F21" s="821">
        <v>11498.190074344024</v>
      </c>
      <c r="G21" s="821">
        <v>12203.262575801749</v>
      </c>
      <c r="H21" s="821">
        <v>12744.130379008746</v>
      </c>
      <c r="I21" s="821">
        <v>14293.656688046645</v>
      </c>
    </row>
    <row r="22" spans="1:9" s="91" customFormat="1" ht="28.5" customHeight="1">
      <c r="A22" s="513" t="s">
        <v>437</v>
      </c>
      <c r="B22" s="821">
        <v>-21102.259457725944</v>
      </c>
      <c r="C22" s="821">
        <v>-24861.229545189504</v>
      </c>
      <c r="D22" s="821">
        <v>-37463.336039358597</v>
      </c>
      <c r="E22" s="821">
        <v>-47609.309383381922</v>
      </c>
      <c r="F22" s="821">
        <v>-46942.414435860053</v>
      </c>
      <c r="G22" s="821">
        <v>-54912.420167638491</v>
      </c>
      <c r="H22" s="821">
        <v>-51735.974741982507</v>
      </c>
      <c r="I22" s="821">
        <v>-60574.520806122455</v>
      </c>
    </row>
    <row r="23" spans="1:9" s="91" customFormat="1" ht="28.5" customHeight="1">
      <c r="A23" s="89" t="s">
        <v>57</v>
      </c>
      <c r="B23" s="821">
        <v>3616.7017696793005</v>
      </c>
      <c r="C23" s="821">
        <v>4798.3724562682219</v>
      </c>
      <c r="D23" s="821">
        <v>6062.4734708454807</v>
      </c>
      <c r="E23" s="821">
        <v>7537.9121895043727</v>
      </c>
      <c r="F23" s="821">
        <v>9755.4279023323597</v>
      </c>
      <c r="G23" s="821">
        <v>8030.4391413994163</v>
      </c>
      <c r="H23" s="821">
        <v>12158.610335276968</v>
      </c>
      <c r="I23" s="821">
        <v>9409.695514577259</v>
      </c>
    </row>
    <row r="24" spans="1:9" s="91" customFormat="1" ht="28.5" customHeight="1">
      <c r="A24" s="89" t="s">
        <v>63</v>
      </c>
      <c r="B24" s="821">
        <v>0</v>
      </c>
      <c r="C24" s="821">
        <v>0</v>
      </c>
      <c r="D24" s="821">
        <v>0</v>
      </c>
      <c r="E24" s="821">
        <v>2.9154518950437317E-4</v>
      </c>
      <c r="F24" s="821">
        <v>0</v>
      </c>
      <c r="G24" s="821">
        <v>0</v>
      </c>
      <c r="H24" s="821">
        <v>317.20127988338191</v>
      </c>
      <c r="I24" s="821">
        <v>211.46955830903786</v>
      </c>
    </row>
    <row r="25" spans="1:9" s="91" customFormat="1" ht="28.5" customHeight="1">
      <c r="A25" s="89" t="s">
        <v>438</v>
      </c>
      <c r="B25" s="821">
        <v>79.721274052478122</v>
      </c>
      <c r="C25" s="821">
        <v>90.737309037900857</v>
      </c>
      <c r="D25" s="821">
        <v>49036.691806122457</v>
      </c>
      <c r="E25" s="821">
        <v>4094.1164897959184</v>
      </c>
      <c r="F25" s="821">
        <v>9514.7477128279897</v>
      </c>
      <c r="G25" s="821">
        <v>17288.639867346938</v>
      </c>
      <c r="H25" s="821">
        <v>19769.973921282795</v>
      </c>
      <c r="I25" s="821">
        <v>32202.687411078714</v>
      </c>
    </row>
    <row r="26" spans="1:9" s="92" customFormat="1" ht="28.5" customHeight="1">
      <c r="A26" s="89" t="s">
        <v>74</v>
      </c>
      <c r="B26" s="821">
        <v>8129.5568615160355</v>
      </c>
      <c r="C26" s="821">
        <v>11596.107344023323</v>
      </c>
      <c r="D26" s="821">
        <v>12317.303985422741</v>
      </c>
      <c r="E26" s="821">
        <v>11855.070373177843</v>
      </c>
      <c r="F26" s="821">
        <v>14308.522890670554</v>
      </c>
      <c r="G26" s="821">
        <v>14399.563131195335</v>
      </c>
      <c r="H26" s="821">
        <v>18448.37237026239</v>
      </c>
      <c r="I26" s="821">
        <v>20839.976036443149</v>
      </c>
    </row>
    <row r="27" spans="1:9" ht="28.5" customHeight="1" thickBot="1">
      <c r="A27" s="514" t="s">
        <v>439</v>
      </c>
      <c r="B27" s="822">
        <v>374.82148979591835</v>
      </c>
      <c r="C27" s="822">
        <v>3619.2709635568508</v>
      </c>
      <c r="D27" s="822">
        <v>4036.3795743440232</v>
      </c>
      <c r="E27" s="822">
        <v>5306.4904854227398</v>
      </c>
      <c r="F27" s="822">
        <v>12650.041817784258</v>
      </c>
      <c r="G27" s="822">
        <v>12032.685997084549</v>
      </c>
      <c r="H27" s="822">
        <v>16298.743578717202</v>
      </c>
      <c r="I27" s="822">
        <v>13167.935501457727</v>
      </c>
    </row>
    <row r="28" spans="1:9" s="91" customFormat="1" ht="28.5" customHeight="1" thickTop="1" thickBot="1">
      <c r="A28" s="35" t="s">
        <v>440</v>
      </c>
      <c r="B28" s="820">
        <v>667360.30851457722</v>
      </c>
      <c r="C28" s="820">
        <v>891264.23759475211</v>
      </c>
      <c r="D28" s="820">
        <v>1067497.0826690963</v>
      </c>
      <c r="E28" s="820">
        <v>1127744.7182536442</v>
      </c>
      <c r="F28" s="820">
        <v>1345376.2000830905</v>
      </c>
      <c r="G28" s="820">
        <v>1408891.942600583</v>
      </c>
      <c r="H28" s="820">
        <v>1499536.7489650145</v>
      </c>
      <c r="I28" s="820">
        <v>1593490.6204868807</v>
      </c>
    </row>
    <row r="29" spans="1:9" s="91" customFormat="1" ht="28.5" customHeight="1" thickTop="1">
      <c r="A29" s="89" t="s">
        <v>441</v>
      </c>
      <c r="B29" s="821">
        <v>486357.59916034981</v>
      </c>
      <c r="C29" s="821">
        <v>620845.04063265305</v>
      </c>
      <c r="D29" s="821">
        <v>750258.79603644309</v>
      </c>
      <c r="E29" s="821">
        <v>834567.43219096214</v>
      </c>
      <c r="F29" s="821">
        <v>1076309.6859810494</v>
      </c>
      <c r="G29" s="821">
        <v>1131005.9442725948</v>
      </c>
      <c r="H29" s="821">
        <v>1209500.8012930029</v>
      </c>
      <c r="I29" s="821">
        <v>1228171.6048338192</v>
      </c>
    </row>
    <row r="30" spans="1:9" s="91" customFormat="1" ht="28.5" customHeight="1">
      <c r="A30" s="513" t="s">
        <v>442</v>
      </c>
      <c r="B30" s="821">
        <v>196.04453935860059</v>
      </c>
      <c r="C30" s="821">
        <v>298.61644460641401</v>
      </c>
      <c r="D30" s="821">
        <v>261.82325218658895</v>
      </c>
      <c r="E30" s="821">
        <v>261.15654227405247</v>
      </c>
      <c r="F30" s="821">
        <v>246.36914577259478</v>
      </c>
      <c r="G30" s="821">
        <v>335.52238046647227</v>
      </c>
      <c r="H30" s="821">
        <v>228.77887026239068</v>
      </c>
      <c r="I30" s="821">
        <v>21191.057001457728</v>
      </c>
    </row>
    <row r="31" spans="1:9" s="91" customFormat="1" ht="28.5" customHeight="1">
      <c r="A31" s="513" t="s">
        <v>443</v>
      </c>
      <c r="B31" s="821">
        <v>176533.65916909624</v>
      </c>
      <c r="C31" s="821">
        <v>227577.96418513116</v>
      </c>
      <c r="D31" s="821">
        <v>294068.70893877553</v>
      </c>
      <c r="E31" s="821">
        <v>344101.80418367346</v>
      </c>
      <c r="F31" s="821">
        <v>402567.29345481045</v>
      </c>
      <c r="G31" s="821">
        <v>475172.86638046644</v>
      </c>
      <c r="H31" s="821">
        <v>518732.89609912533</v>
      </c>
      <c r="I31" s="821">
        <v>503466.72105539357</v>
      </c>
    </row>
    <row r="32" spans="1:9" s="91" customFormat="1" ht="28.5" customHeight="1">
      <c r="A32" s="513" t="s">
        <v>444</v>
      </c>
      <c r="B32" s="821">
        <v>93677.048435860052</v>
      </c>
      <c r="C32" s="821">
        <v>73900.752269679302</v>
      </c>
      <c r="D32" s="821">
        <v>75732.341511661813</v>
      </c>
      <c r="E32" s="821">
        <v>18191.737069970844</v>
      </c>
      <c r="F32" s="821">
        <v>4898.4393483965014</v>
      </c>
      <c r="G32" s="821">
        <v>1850.3229723032071</v>
      </c>
      <c r="H32" s="821">
        <v>1840.1315189504376</v>
      </c>
      <c r="I32" s="821">
        <v>1335.7655014577258</v>
      </c>
    </row>
    <row r="33" spans="1:9" s="91" customFormat="1" ht="28.5" customHeight="1">
      <c r="A33" s="513" t="s">
        <v>445</v>
      </c>
      <c r="B33" s="821">
        <v>5526.0167725947531</v>
      </c>
      <c r="C33" s="821">
        <v>8139.534574344023</v>
      </c>
      <c r="D33" s="821">
        <v>10752.444188046646</v>
      </c>
      <c r="E33" s="821">
        <v>10686.252064139941</v>
      </c>
      <c r="F33" s="821">
        <v>11716.994379008745</v>
      </c>
      <c r="G33" s="821">
        <v>9203.1160189504371</v>
      </c>
      <c r="H33" s="821">
        <v>9057.1550714285713</v>
      </c>
      <c r="I33" s="821">
        <v>8619.1019941690956</v>
      </c>
    </row>
    <row r="34" spans="1:9" s="91" customFormat="1" ht="28.5" customHeight="1">
      <c r="A34" s="513" t="s">
        <v>446</v>
      </c>
      <c r="B34" s="821">
        <v>200484.34080903791</v>
      </c>
      <c r="C34" s="821">
        <v>293895.44298688049</v>
      </c>
      <c r="D34" s="821">
        <v>350986.72167492716</v>
      </c>
      <c r="E34" s="821">
        <v>435134.84686734696</v>
      </c>
      <c r="F34" s="821">
        <v>622654.16435422737</v>
      </c>
      <c r="G34" s="821">
        <v>604371.8895379008</v>
      </c>
      <c r="H34" s="821">
        <v>637695.23847813404</v>
      </c>
      <c r="I34" s="821">
        <v>645280.78282361513</v>
      </c>
    </row>
    <row r="35" spans="1:9" s="91" customFormat="1" ht="28.5" customHeight="1">
      <c r="A35" s="513" t="s">
        <v>447</v>
      </c>
      <c r="B35" s="821">
        <v>9940.4894344023323</v>
      </c>
      <c r="C35" s="821">
        <v>17032.730172011663</v>
      </c>
      <c r="D35" s="821">
        <v>18456.756470845481</v>
      </c>
      <c r="E35" s="821">
        <v>26191.635463556853</v>
      </c>
      <c r="F35" s="821">
        <v>34226.425298833819</v>
      </c>
      <c r="G35" s="821">
        <v>40072.226982507294</v>
      </c>
      <c r="H35" s="821">
        <v>41946.601255102039</v>
      </c>
      <c r="I35" s="821">
        <v>48278.176457725946</v>
      </c>
    </row>
    <row r="36" spans="1:9" s="91" customFormat="1" ht="28.5" customHeight="1">
      <c r="A36" s="89" t="s">
        <v>448</v>
      </c>
      <c r="B36" s="821">
        <v>996.31492565597659</v>
      </c>
      <c r="C36" s="821">
        <v>776.00334985422739</v>
      </c>
      <c r="D36" s="821">
        <v>692.99937755102042</v>
      </c>
      <c r="E36" s="821">
        <v>380.32608600583092</v>
      </c>
      <c r="F36" s="821">
        <v>405.07914723032076</v>
      </c>
      <c r="G36" s="821">
        <v>409.98344897959186</v>
      </c>
      <c r="H36" s="821">
        <v>792.48626384839645</v>
      </c>
      <c r="I36" s="821">
        <v>384.42023469387755</v>
      </c>
    </row>
    <row r="37" spans="1:9" s="91" customFormat="1" ht="28.5" customHeight="1">
      <c r="A37" s="89" t="s">
        <v>449</v>
      </c>
      <c r="B37" s="821">
        <v>89881.329739067049</v>
      </c>
      <c r="C37" s="821">
        <v>89280.895947521873</v>
      </c>
      <c r="D37" s="821">
        <v>89052.085393586007</v>
      </c>
      <c r="E37" s="821">
        <v>68045.650947521863</v>
      </c>
      <c r="F37" s="821">
        <v>75791.577537900885</v>
      </c>
      <c r="G37" s="821">
        <v>39927.801440233241</v>
      </c>
      <c r="H37" s="821">
        <v>51313.988922740522</v>
      </c>
      <c r="I37" s="821">
        <v>159756.48560058308</v>
      </c>
    </row>
    <row r="38" spans="1:9" s="91" customFormat="1" ht="28.5" customHeight="1">
      <c r="A38" s="89" t="s">
        <v>450</v>
      </c>
      <c r="B38" s="821">
        <v>19842.205944606416</v>
      </c>
      <c r="C38" s="821">
        <v>29864.189106413996</v>
      </c>
      <c r="D38" s="821">
        <v>30505.227151603496</v>
      </c>
      <c r="E38" s="821">
        <v>41099.811485422746</v>
      </c>
      <c r="F38" s="821">
        <v>38342.40561370262</v>
      </c>
      <c r="G38" s="821">
        <v>36145.501830903791</v>
      </c>
      <c r="H38" s="821">
        <v>42984.72336297376</v>
      </c>
      <c r="I38" s="821">
        <v>33478.390067055392</v>
      </c>
    </row>
    <row r="39" spans="1:9" s="91" customFormat="1" ht="28.5" customHeight="1">
      <c r="A39" s="89" t="s">
        <v>127</v>
      </c>
      <c r="B39" s="821">
        <v>15756.810865889212</v>
      </c>
      <c r="C39" s="821">
        <v>23392.585007288631</v>
      </c>
      <c r="D39" s="821">
        <v>25999.460810495628</v>
      </c>
      <c r="E39" s="821">
        <v>28253.12381632653</v>
      </c>
      <c r="F39" s="821">
        <v>29553.410583090379</v>
      </c>
      <c r="G39" s="821">
        <v>29982.646415451894</v>
      </c>
      <c r="H39" s="821">
        <v>25586.116947521863</v>
      </c>
      <c r="I39" s="821">
        <v>27035.112051020409</v>
      </c>
    </row>
    <row r="40" spans="1:9" s="91" customFormat="1" ht="28.5" customHeight="1">
      <c r="A40" s="89" t="s">
        <v>133</v>
      </c>
      <c r="B40" s="821">
        <v>43993.35924927114</v>
      </c>
      <c r="C40" s="821">
        <v>80756.940396501464</v>
      </c>
      <c r="D40" s="821">
        <v>102763.45967055394</v>
      </c>
      <c r="E40" s="821">
        <v>98421.946873177832</v>
      </c>
      <c r="F40" s="821">
        <v>83229.57725947522</v>
      </c>
      <c r="G40" s="821">
        <v>119734.16747521865</v>
      </c>
      <c r="H40" s="821">
        <v>116284.57037755102</v>
      </c>
      <c r="I40" s="821">
        <v>107415.84872011661</v>
      </c>
    </row>
    <row r="41" spans="1:9" s="92" customFormat="1" ht="28.5" customHeight="1">
      <c r="A41" s="89" t="s">
        <v>451</v>
      </c>
      <c r="B41" s="821">
        <v>10452.158224489796</v>
      </c>
      <c r="C41" s="821">
        <v>20201.856504373176</v>
      </c>
      <c r="D41" s="821">
        <v>19186.113676384837</v>
      </c>
      <c r="E41" s="821">
        <v>25528.159276967926</v>
      </c>
      <c r="F41" s="821">
        <v>24525.843360058308</v>
      </c>
      <c r="G41" s="821">
        <v>23829.38532507289</v>
      </c>
      <c r="H41" s="821">
        <v>23525.581065597671</v>
      </c>
      <c r="I41" s="821">
        <v>29734.774862973762</v>
      </c>
    </row>
    <row r="42" spans="1:9" ht="28.5" customHeight="1" thickBot="1">
      <c r="A42" s="514" t="s">
        <v>109</v>
      </c>
      <c r="B42" s="822">
        <v>80.530405247813405</v>
      </c>
      <c r="C42" s="822">
        <v>26146.726650145771</v>
      </c>
      <c r="D42" s="822">
        <v>49038.940552478132</v>
      </c>
      <c r="E42" s="822">
        <v>31448.267577259478</v>
      </c>
      <c r="F42" s="822">
        <v>17218.62060058309</v>
      </c>
      <c r="G42" s="822">
        <v>27856.512392128276</v>
      </c>
      <c r="H42" s="822">
        <v>29548.480731778425</v>
      </c>
      <c r="I42" s="822">
        <v>7513.9841166180749</v>
      </c>
    </row>
    <row r="43" spans="1:9" s="91" customFormat="1" ht="28.5" customHeight="1" thickTop="1" thickBot="1">
      <c r="A43" s="35" t="s">
        <v>452</v>
      </c>
      <c r="B43" s="820">
        <v>61403.517167638478</v>
      </c>
      <c r="C43" s="820">
        <v>75998.971360058305</v>
      </c>
      <c r="D43" s="820">
        <v>85742.873798833811</v>
      </c>
      <c r="E43" s="820">
        <v>99950.693714285706</v>
      </c>
      <c r="F43" s="820">
        <v>114862.07924198252</v>
      </c>
      <c r="G43" s="820">
        <v>121072.13413411079</v>
      </c>
      <c r="H43" s="820">
        <v>127533.36658163265</v>
      </c>
      <c r="I43" s="820">
        <v>133929.01117201164</v>
      </c>
    </row>
    <row r="44" spans="1:9" s="91" customFormat="1" ht="28.5" customHeight="1" thickTop="1">
      <c r="A44" s="89" t="s">
        <v>148</v>
      </c>
      <c r="B44" s="821">
        <v>30773.411078717203</v>
      </c>
      <c r="C44" s="821">
        <v>34185.072886297377</v>
      </c>
      <c r="D44" s="821">
        <v>40596.92419825073</v>
      </c>
      <c r="E44" s="821">
        <v>55664.373177842564</v>
      </c>
      <c r="F44" s="821">
        <v>61797.230320699709</v>
      </c>
      <c r="G44" s="821">
        <v>68539.183673469379</v>
      </c>
      <c r="H44" s="821">
        <v>68539.183673469379</v>
      </c>
      <c r="I44" s="821">
        <v>71683.86297376093</v>
      </c>
    </row>
    <row r="45" spans="1:9" s="91" customFormat="1" ht="28.5" customHeight="1">
      <c r="A45" s="89" t="s">
        <v>152</v>
      </c>
      <c r="B45" s="821">
        <v>5608.3091166180757</v>
      </c>
      <c r="C45" s="821">
        <v>11004.12544314869</v>
      </c>
      <c r="D45" s="821">
        <v>9947.4206997084548</v>
      </c>
      <c r="E45" s="821">
        <v>16.910495626822158</v>
      </c>
      <c r="F45" s="821">
        <v>16.910495626822158</v>
      </c>
      <c r="G45" s="821">
        <v>16.910495626822158</v>
      </c>
      <c r="H45" s="821">
        <v>16.910495626822158</v>
      </c>
      <c r="I45" s="821">
        <v>2932.3623906705543</v>
      </c>
    </row>
    <row r="46" spans="1:9" s="91" customFormat="1" ht="28.5" customHeight="1">
      <c r="A46" s="89" t="s">
        <v>156</v>
      </c>
      <c r="B46" s="821">
        <v>0</v>
      </c>
      <c r="C46" s="821">
        <v>0</v>
      </c>
      <c r="D46" s="821">
        <v>0</v>
      </c>
      <c r="E46" s="821">
        <v>0</v>
      </c>
      <c r="F46" s="821">
        <v>0</v>
      </c>
      <c r="G46" s="821">
        <v>0</v>
      </c>
      <c r="H46" s="821">
        <v>0</v>
      </c>
      <c r="I46" s="821">
        <v>0</v>
      </c>
    </row>
    <row r="47" spans="1:9" s="91" customFormat="1" ht="28.5" customHeight="1">
      <c r="A47" s="89" t="s">
        <v>453</v>
      </c>
      <c r="B47" s="821">
        <v>13519.19259329446</v>
      </c>
      <c r="C47" s="821">
        <v>18099.100625364434</v>
      </c>
      <c r="D47" s="821">
        <v>23091.341793002914</v>
      </c>
      <c r="E47" s="821">
        <v>27882.296444606414</v>
      </c>
      <c r="F47" s="821">
        <v>34400.29099708455</v>
      </c>
      <c r="G47" s="821">
        <v>42054.321459183673</v>
      </c>
      <c r="H47" s="821">
        <v>42054.321459183673</v>
      </c>
      <c r="I47" s="821">
        <v>48962.798709912531</v>
      </c>
    </row>
    <row r="48" spans="1:9" s="91" customFormat="1" ht="28.5" customHeight="1">
      <c r="A48" s="89" t="s">
        <v>164</v>
      </c>
      <c r="B48" s="821">
        <v>11502.604379008748</v>
      </c>
      <c r="C48" s="821">
        <v>12710.672405247815</v>
      </c>
      <c r="D48" s="821">
        <v>12107.187107871719</v>
      </c>
      <c r="E48" s="821">
        <v>16387.113596209911</v>
      </c>
      <c r="F48" s="821">
        <v>18647.647428571428</v>
      </c>
      <c r="G48" s="821">
        <v>10461.718505830904</v>
      </c>
      <c r="H48" s="821">
        <v>16922.950953352771</v>
      </c>
      <c r="I48" s="821">
        <v>10349.987097667637</v>
      </c>
    </row>
    <row r="49" spans="1:9" s="92" customFormat="1" ht="28.5" customHeight="1">
      <c r="A49" s="513" t="s">
        <v>454</v>
      </c>
      <c r="B49" s="821">
        <v>0</v>
      </c>
      <c r="C49" s="821">
        <v>0</v>
      </c>
      <c r="D49" s="821">
        <v>0</v>
      </c>
      <c r="E49" s="821">
        <v>0</v>
      </c>
      <c r="F49" s="821">
        <v>0</v>
      </c>
      <c r="G49" s="821">
        <v>0</v>
      </c>
      <c r="H49" s="821">
        <v>0</v>
      </c>
      <c r="I49" s="821">
        <v>0</v>
      </c>
    </row>
    <row r="50" spans="1:9" ht="28.5" customHeight="1" thickBot="1">
      <c r="A50" s="515" t="s">
        <v>455</v>
      </c>
      <c r="B50" s="822">
        <v>11502.604379008748</v>
      </c>
      <c r="C50" s="822">
        <v>12710.672405247815</v>
      </c>
      <c r="D50" s="822">
        <v>12107.187107871719</v>
      </c>
      <c r="E50" s="822">
        <v>16387.113596209911</v>
      </c>
      <c r="F50" s="822">
        <v>18647.647428571428</v>
      </c>
      <c r="G50" s="822">
        <v>10461.718505830904</v>
      </c>
      <c r="H50" s="822">
        <v>16922.950953352771</v>
      </c>
      <c r="I50" s="822">
        <v>10349.987097667637</v>
      </c>
    </row>
    <row r="51" spans="1:9" s="91" customFormat="1" ht="28.5" customHeight="1" thickTop="1" thickBot="1">
      <c r="A51" s="35" t="s">
        <v>456</v>
      </c>
      <c r="B51" s="820">
        <v>728763.82568221574</v>
      </c>
      <c r="C51" s="820">
        <v>967263.20895481051</v>
      </c>
      <c r="D51" s="820">
        <v>1153239.95646793</v>
      </c>
      <c r="E51" s="820">
        <v>1227695.4119679302</v>
      </c>
      <c r="F51" s="820">
        <v>1460238.2793250729</v>
      </c>
      <c r="G51" s="820">
        <v>1529964.0767346937</v>
      </c>
      <c r="H51" s="820">
        <v>1627070.1155466472</v>
      </c>
      <c r="I51" s="820">
        <v>1727419.6316588921</v>
      </c>
    </row>
    <row r="52" spans="1:9" s="92" customFormat="1" ht="28.5" customHeight="1" thickTop="1">
      <c r="A52" s="89" t="s">
        <v>457</v>
      </c>
      <c r="B52" s="821">
        <v>2588.4493075801747</v>
      </c>
      <c r="C52" s="821">
        <v>4638.6525612244895</v>
      </c>
      <c r="D52" s="821">
        <v>6891.9838323615168</v>
      </c>
      <c r="E52" s="821">
        <v>7955.4379912536433</v>
      </c>
      <c r="F52" s="821">
        <v>7508.9513469387757</v>
      </c>
      <c r="G52" s="821">
        <v>6474.657782798834</v>
      </c>
      <c r="H52" s="821">
        <v>7420.9579373177839</v>
      </c>
      <c r="I52" s="821">
        <v>7593.7015160349856</v>
      </c>
    </row>
    <row r="53" spans="1:9" s="92" customFormat="1" ht="28.5" customHeight="1">
      <c r="A53" s="515" t="s">
        <v>458</v>
      </c>
      <c r="B53" s="822">
        <v>0</v>
      </c>
      <c r="C53" s="822">
        <v>0</v>
      </c>
      <c r="D53" s="822">
        <v>0</v>
      </c>
      <c r="E53" s="822">
        <v>0</v>
      </c>
      <c r="F53" s="822">
        <v>0</v>
      </c>
      <c r="G53" s="822">
        <v>0</v>
      </c>
      <c r="H53" s="822">
        <v>0</v>
      </c>
      <c r="I53" s="822">
        <v>0</v>
      </c>
    </row>
    <row r="54" spans="1:9" s="92" customFormat="1" ht="28.5" customHeight="1">
      <c r="A54" s="515" t="s">
        <v>459</v>
      </c>
      <c r="B54" s="822">
        <v>2588.4493075801747</v>
      </c>
      <c r="C54" s="822">
        <v>4638.6525612244895</v>
      </c>
      <c r="D54" s="822">
        <v>6891.9838323615168</v>
      </c>
      <c r="E54" s="822">
        <v>7955.4379912536433</v>
      </c>
      <c r="F54" s="822">
        <v>7508.9513469387757</v>
      </c>
      <c r="G54" s="822">
        <v>6474.657782798834</v>
      </c>
      <c r="H54" s="822">
        <v>7420.9579373177839</v>
      </c>
      <c r="I54" s="822">
        <v>7593.7015160349856</v>
      </c>
    </row>
    <row r="55" spans="1:9" s="92" customFormat="1" ht="28.5" customHeight="1">
      <c r="A55" s="515" t="s">
        <v>460</v>
      </c>
      <c r="B55" s="822">
        <v>0</v>
      </c>
      <c r="C55" s="822">
        <v>0</v>
      </c>
      <c r="D55" s="822">
        <v>0</v>
      </c>
      <c r="E55" s="822">
        <v>0</v>
      </c>
      <c r="F55" s="822">
        <v>0</v>
      </c>
      <c r="G55" s="822">
        <v>0</v>
      </c>
      <c r="H55" s="822">
        <v>0</v>
      </c>
      <c r="I55" s="822">
        <v>0</v>
      </c>
    </row>
    <row r="56" spans="1:9" s="92" customFormat="1" ht="28.5" customHeight="1">
      <c r="A56" s="515" t="s">
        <v>461</v>
      </c>
      <c r="B56" s="822">
        <v>0</v>
      </c>
      <c r="C56" s="822">
        <v>0</v>
      </c>
      <c r="D56" s="822">
        <v>0</v>
      </c>
      <c r="E56" s="822">
        <v>0</v>
      </c>
      <c r="F56" s="822">
        <v>0</v>
      </c>
      <c r="G56" s="822">
        <v>0</v>
      </c>
      <c r="H56" s="822">
        <v>0</v>
      </c>
      <c r="I56" s="822">
        <v>0</v>
      </c>
    </row>
    <row r="57" spans="1:9" s="92" customFormat="1" ht="28.5" customHeight="1">
      <c r="A57" s="515" t="s">
        <v>462</v>
      </c>
      <c r="B57" s="822">
        <v>0</v>
      </c>
      <c r="C57" s="822">
        <v>0</v>
      </c>
      <c r="D57" s="822">
        <v>0</v>
      </c>
      <c r="E57" s="822">
        <v>0</v>
      </c>
      <c r="F57" s="822">
        <v>0</v>
      </c>
      <c r="G57" s="822">
        <v>0</v>
      </c>
      <c r="H57" s="822">
        <v>0</v>
      </c>
      <c r="I57" s="822">
        <v>0</v>
      </c>
    </row>
    <row r="58" spans="1:9" ht="28.5" customHeight="1" thickBot="1">
      <c r="A58" s="514" t="s">
        <v>463</v>
      </c>
      <c r="B58" s="822">
        <v>1350748.7309241982</v>
      </c>
      <c r="C58" s="822">
        <v>1790158.154833819</v>
      </c>
      <c r="D58" s="822">
        <v>2652564.8737915452</v>
      </c>
      <c r="E58" s="822">
        <v>2404563.7139781341</v>
      </c>
      <c r="F58" s="822">
        <v>2587872.5905058309</v>
      </c>
      <c r="G58" s="822">
        <v>2727558.8343921285</v>
      </c>
      <c r="H58" s="822">
        <v>2791456.0615597665</v>
      </c>
      <c r="I58" s="822">
        <v>4059705.5112551018</v>
      </c>
    </row>
    <row r="59" spans="1:9" ht="28.5" customHeight="1" thickTop="1" thickBot="1">
      <c r="A59" s="516" t="s">
        <v>464</v>
      </c>
      <c r="B59" s="820"/>
      <c r="C59" s="820"/>
      <c r="D59" s="820"/>
      <c r="E59" s="820"/>
      <c r="F59" s="820"/>
      <c r="G59" s="820"/>
      <c r="H59" s="820"/>
      <c r="I59" s="820"/>
    </row>
    <row r="60" spans="1:9" ht="28.5" customHeight="1" thickTop="1">
      <c r="A60" s="38" t="s">
        <v>465</v>
      </c>
      <c r="B60" s="823">
        <v>87360.780596209908</v>
      </c>
      <c r="C60" s="823">
        <v>112874.63552040815</v>
      </c>
      <c r="D60" s="823">
        <v>137901.03279154521</v>
      </c>
      <c r="E60" s="823">
        <v>159094.31306851312</v>
      </c>
      <c r="F60" s="823">
        <v>163838.50555976678</v>
      </c>
      <c r="G60" s="823">
        <v>143289.66376093295</v>
      </c>
      <c r="H60" s="823">
        <v>173222.59001895043</v>
      </c>
      <c r="I60" s="823">
        <v>150991.17445335278</v>
      </c>
    </row>
    <row r="61" spans="1:9" ht="28.5" customHeight="1">
      <c r="A61" s="40" t="s">
        <v>466</v>
      </c>
      <c r="B61" s="823">
        <v>-15618.799648688047</v>
      </c>
      <c r="C61" s="823">
        <v>-21554.589911078718</v>
      </c>
      <c r="D61" s="823">
        <v>-26942.178625364431</v>
      </c>
      <c r="E61" s="823">
        <v>-30759.058844023322</v>
      </c>
      <c r="F61" s="823">
        <v>-35986.410785714288</v>
      </c>
      <c r="G61" s="823">
        <v>-33626.634352769681</v>
      </c>
      <c r="H61" s="823">
        <v>-40249.765740524781</v>
      </c>
      <c r="I61" s="823">
        <v>-34472.702616618073</v>
      </c>
    </row>
    <row r="62" spans="1:9" ht="28.5" customHeight="1">
      <c r="A62" s="517" t="s">
        <v>467</v>
      </c>
      <c r="B62" s="823">
        <v>71741.980947521864</v>
      </c>
      <c r="C62" s="823">
        <v>91320.045609329449</v>
      </c>
      <c r="D62" s="823">
        <v>110958.85416618077</v>
      </c>
      <c r="E62" s="823">
        <v>128335.25422448979</v>
      </c>
      <c r="F62" s="823">
        <v>127852.09477405247</v>
      </c>
      <c r="G62" s="823">
        <v>109663.02940816326</v>
      </c>
      <c r="H62" s="823">
        <v>132972.82427842563</v>
      </c>
      <c r="I62" s="823">
        <v>116518.47183673468</v>
      </c>
    </row>
    <row r="63" spans="1:9" ht="28.5" customHeight="1">
      <c r="A63" s="38" t="s">
        <v>468</v>
      </c>
      <c r="B63" s="823">
        <v>5240.1852696793003</v>
      </c>
      <c r="C63" s="823">
        <v>6068.508422740525</v>
      </c>
      <c r="D63" s="823">
        <v>7015.2980437317774</v>
      </c>
      <c r="E63" s="823">
        <v>8601.2188542274052</v>
      </c>
      <c r="F63" s="823">
        <v>8625.7452521865889</v>
      </c>
      <c r="G63" s="823">
        <v>7951.7122434402336</v>
      </c>
      <c r="H63" s="823">
        <v>9580.2569344023323</v>
      </c>
      <c r="I63" s="823">
        <v>9747.9262303206997</v>
      </c>
    </row>
    <row r="64" spans="1:9" ht="28.5" customHeight="1">
      <c r="A64" s="40" t="s">
        <v>469</v>
      </c>
      <c r="B64" s="823">
        <v>-519.25186734693875</v>
      </c>
      <c r="C64" s="823">
        <v>-1314.4266486880467</v>
      </c>
      <c r="D64" s="823">
        <v>-2214.0485276967929</v>
      </c>
      <c r="E64" s="823">
        <v>-2453.2124810495629</v>
      </c>
      <c r="F64" s="823">
        <v>-3482.7995860058309</v>
      </c>
      <c r="G64" s="823">
        <v>-2844.3321180758012</v>
      </c>
      <c r="H64" s="823">
        <v>-3706.6557915451895</v>
      </c>
      <c r="I64" s="823">
        <v>-4487.0419125364424</v>
      </c>
    </row>
    <row r="65" spans="1:9" ht="28.5" customHeight="1">
      <c r="A65" s="39" t="s">
        <v>470</v>
      </c>
      <c r="B65" s="823">
        <v>76462.91434985424</v>
      </c>
      <c r="C65" s="823">
        <v>96074.127383381929</v>
      </c>
      <c r="D65" s="823">
        <v>115760.10368221575</v>
      </c>
      <c r="E65" s="823">
        <v>134483.26059766763</v>
      </c>
      <c r="F65" s="823">
        <v>132995.04044023325</v>
      </c>
      <c r="G65" s="823">
        <v>114770.40953352769</v>
      </c>
      <c r="H65" s="823">
        <v>138846.42542128279</v>
      </c>
      <c r="I65" s="823">
        <v>121779.35615451896</v>
      </c>
    </row>
    <row r="66" spans="1:9" ht="28.5" customHeight="1">
      <c r="A66" s="38" t="s">
        <v>471</v>
      </c>
      <c r="B66" s="823">
        <v>22667.033339650148</v>
      </c>
      <c r="C66" s="823">
        <v>23245.049078717206</v>
      </c>
      <c r="D66" s="823">
        <v>35300.181314868802</v>
      </c>
      <c r="E66" s="823">
        <v>49158.085905247819</v>
      </c>
      <c r="F66" s="823">
        <v>53706.399731778423</v>
      </c>
      <c r="G66" s="823">
        <v>46795.615301749276</v>
      </c>
      <c r="H66" s="823">
        <v>66439.766396501465</v>
      </c>
      <c r="I66" s="823">
        <v>34558.61072303207</v>
      </c>
    </row>
    <row r="67" spans="1:9" ht="28.5" customHeight="1">
      <c r="A67" s="38" t="s">
        <v>472</v>
      </c>
      <c r="B67" s="823">
        <v>-35571.047534985424</v>
      </c>
      <c r="C67" s="823">
        <v>-35740.510268221573</v>
      </c>
      <c r="D67" s="823">
        <v>-51814.119075801747</v>
      </c>
      <c r="E67" s="823">
        <v>-64482.040259475216</v>
      </c>
      <c r="F67" s="823">
        <v>-58591.03179737609</v>
      </c>
      <c r="G67" s="823">
        <v>-58410.675119533531</v>
      </c>
      <c r="H67" s="823">
        <v>-74742.865803207009</v>
      </c>
      <c r="I67" s="823">
        <v>-51351.290298833825</v>
      </c>
    </row>
    <row r="68" spans="1:9" ht="28.5" customHeight="1">
      <c r="A68" s="517" t="s">
        <v>473</v>
      </c>
      <c r="B68" s="823">
        <v>63558.900154518946</v>
      </c>
      <c r="C68" s="823">
        <v>83578.666193877551</v>
      </c>
      <c r="D68" s="823">
        <v>99246.165921282809</v>
      </c>
      <c r="E68" s="823">
        <v>119159.30624344024</v>
      </c>
      <c r="F68" s="823">
        <v>128110.40837463558</v>
      </c>
      <c r="G68" s="823">
        <v>103155.34971574343</v>
      </c>
      <c r="H68" s="823">
        <v>130543.32601457727</v>
      </c>
      <c r="I68" s="823">
        <v>104986.67657871722</v>
      </c>
    </row>
    <row r="69" spans="1:9" ht="28.5" customHeight="1">
      <c r="A69" s="40" t="s">
        <v>474</v>
      </c>
      <c r="B69" s="823">
        <v>-49382.878077259476</v>
      </c>
      <c r="C69" s="823">
        <v>-63864.717243440238</v>
      </c>
      <c r="D69" s="823">
        <v>-80852.415567055374</v>
      </c>
      <c r="E69" s="823">
        <v>-89521.42149708455</v>
      </c>
      <c r="F69" s="823">
        <v>-99776.427080174937</v>
      </c>
      <c r="G69" s="823">
        <v>-90788.663556851301</v>
      </c>
      <c r="H69" s="823">
        <v>-106022.7978819242</v>
      </c>
      <c r="I69" s="823">
        <v>-91205.526042274054</v>
      </c>
    </row>
    <row r="70" spans="1:9" ht="28.5" customHeight="1">
      <c r="A70" s="39" t="s">
        <v>475</v>
      </c>
      <c r="B70" s="823">
        <v>14176.022077259477</v>
      </c>
      <c r="C70" s="823">
        <v>19713.94895043732</v>
      </c>
      <c r="D70" s="823">
        <v>18393.750354227406</v>
      </c>
      <c r="E70" s="823">
        <v>29637.884746355685</v>
      </c>
      <c r="F70" s="823">
        <v>28333.981294460642</v>
      </c>
      <c r="G70" s="823">
        <v>12366.686158892127</v>
      </c>
      <c r="H70" s="823">
        <v>24520.528132653064</v>
      </c>
      <c r="I70" s="823">
        <v>13781.15053644315</v>
      </c>
    </row>
    <row r="71" spans="1:9" ht="28.5" customHeight="1">
      <c r="A71" s="39" t="s">
        <v>476</v>
      </c>
      <c r="B71" s="823">
        <v>-2195.4325612244897</v>
      </c>
      <c r="C71" s="823">
        <v>46.469749271137019</v>
      </c>
      <c r="D71" s="823">
        <v>54.641581632653065</v>
      </c>
      <c r="E71" s="823">
        <v>62.571154518950436</v>
      </c>
      <c r="F71" s="823">
        <v>44.64256413994169</v>
      </c>
      <c r="G71" s="823">
        <v>33.602338192419829</v>
      </c>
      <c r="H71" s="823">
        <v>40.627991253644318</v>
      </c>
      <c r="I71" s="823">
        <v>37.985074344023324</v>
      </c>
    </row>
    <row r="72" spans="1:9" ht="28.5" customHeight="1">
      <c r="A72" s="40" t="s">
        <v>477</v>
      </c>
      <c r="B72" s="823">
        <v>-2283.4021472303207</v>
      </c>
      <c r="C72" s="823">
        <v>0</v>
      </c>
      <c r="D72" s="823">
        <v>0</v>
      </c>
      <c r="E72" s="823">
        <v>0</v>
      </c>
      <c r="F72" s="823">
        <v>0</v>
      </c>
      <c r="G72" s="823">
        <v>0</v>
      </c>
      <c r="H72" s="823">
        <v>0</v>
      </c>
      <c r="I72" s="823">
        <v>8.8994008746355675</v>
      </c>
    </row>
    <row r="73" spans="1:9" ht="28.5" customHeight="1">
      <c r="A73" s="40" t="s">
        <v>478</v>
      </c>
      <c r="B73" s="823">
        <v>87.969586005830905</v>
      </c>
      <c r="C73" s="823">
        <v>46.469749271137019</v>
      </c>
      <c r="D73" s="823">
        <v>54.641581632653065</v>
      </c>
      <c r="E73" s="823">
        <v>62.571154518950436</v>
      </c>
      <c r="F73" s="823">
        <v>44.64256413994169</v>
      </c>
      <c r="G73" s="823">
        <v>33.602338192419829</v>
      </c>
      <c r="H73" s="823">
        <v>40.627991253644318</v>
      </c>
      <c r="I73" s="823">
        <v>29.085673469387753</v>
      </c>
    </row>
    <row r="74" spans="1:9" ht="28.5" customHeight="1">
      <c r="A74" s="517" t="s">
        <v>479</v>
      </c>
      <c r="B74" s="823">
        <v>2260.6882478134112</v>
      </c>
      <c r="C74" s="823">
        <v>-13.538131195335279</v>
      </c>
      <c r="D74" s="823">
        <v>-16.67680612244898</v>
      </c>
      <c r="E74" s="823">
        <v>-24.655870262390668</v>
      </c>
      <c r="F74" s="823">
        <v>-24.319556851311955</v>
      </c>
      <c r="G74" s="823">
        <v>-12.643231778425658</v>
      </c>
      <c r="H74" s="823">
        <v>-15.292131195335278</v>
      </c>
      <c r="I74" s="823">
        <v>-12.43313994169096</v>
      </c>
    </row>
    <row r="75" spans="1:9" ht="28.5" customHeight="1">
      <c r="A75" s="517" t="s">
        <v>1502</v>
      </c>
      <c r="B75" s="823">
        <v>2285.0409285714286</v>
      </c>
      <c r="C75" s="823">
        <v>0</v>
      </c>
      <c r="D75" s="823">
        <v>0</v>
      </c>
      <c r="E75" s="823">
        <v>0</v>
      </c>
      <c r="F75" s="823">
        <v>0</v>
      </c>
      <c r="G75" s="823">
        <v>0</v>
      </c>
      <c r="H75" s="823">
        <v>0</v>
      </c>
      <c r="I75" s="823">
        <v>-0.35926239067055393</v>
      </c>
    </row>
    <row r="76" spans="1:9" ht="28.5" customHeight="1">
      <c r="A76" s="40" t="s">
        <v>480</v>
      </c>
      <c r="B76" s="823">
        <v>-24.352680758017495</v>
      </c>
      <c r="C76" s="823">
        <v>-13.538131195335279</v>
      </c>
      <c r="D76" s="823">
        <v>-16.67680612244898</v>
      </c>
      <c r="E76" s="823">
        <v>-24.655870262390668</v>
      </c>
      <c r="F76" s="823">
        <v>-24.319556851311955</v>
      </c>
      <c r="G76" s="823">
        <v>-12.643231778425658</v>
      </c>
      <c r="H76" s="823">
        <v>-15.292131195335278</v>
      </c>
      <c r="I76" s="823">
        <v>-12.073877551020409</v>
      </c>
    </row>
    <row r="77" spans="1:9" ht="28.5" customHeight="1">
      <c r="A77" s="517" t="s">
        <v>481</v>
      </c>
      <c r="B77" s="823">
        <v>14241.277763848395</v>
      </c>
      <c r="C77" s="823">
        <v>19746.880568513116</v>
      </c>
      <c r="D77" s="823">
        <v>18431.715129737611</v>
      </c>
      <c r="E77" s="823">
        <v>29675.800030612245</v>
      </c>
      <c r="F77" s="823">
        <v>28354.304301749267</v>
      </c>
      <c r="G77" s="823">
        <v>12387.645265306122</v>
      </c>
      <c r="H77" s="823">
        <v>24545.863992711373</v>
      </c>
      <c r="I77" s="823">
        <v>13806.702470845481</v>
      </c>
    </row>
    <row r="78" spans="1:9" ht="28.5" customHeight="1">
      <c r="A78" s="38" t="s">
        <v>482</v>
      </c>
      <c r="B78" s="823">
        <v>26.688276967930026</v>
      </c>
      <c r="C78" s="823">
        <v>464.69606413994171</v>
      </c>
      <c r="D78" s="823">
        <v>634.15667201166184</v>
      </c>
      <c r="E78" s="823">
        <v>729.33955393586007</v>
      </c>
      <c r="F78" s="823">
        <v>656.55841545189514</v>
      </c>
      <c r="G78" s="823">
        <v>480.56039650145772</v>
      </c>
      <c r="H78" s="823">
        <v>715.42301020408161</v>
      </c>
      <c r="I78" s="823">
        <v>695.40486734693877</v>
      </c>
    </row>
    <row r="79" spans="1:9" ht="28.5" customHeight="1">
      <c r="A79" s="39" t="s">
        <v>483</v>
      </c>
      <c r="B79" s="823">
        <v>14267.966040816327</v>
      </c>
      <c r="C79" s="823">
        <v>20211.576632653057</v>
      </c>
      <c r="D79" s="823">
        <v>19065.871801749272</v>
      </c>
      <c r="E79" s="823">
        <v>30405.139584548106</v>
      </c>
      <c r="F79" s="823">
        <v>29010.862717201166</v>
      </c>
      <c r="G79" s="823">
        <v>12868.205661807582</v>
      </c>
      <c r="H79" s="823">
        <v>25261.287002915455</v>
      </c>
      <c r="I79" s="823">
        <v>14502.10733819242</v>
      </c>
    </row>
    <row r="80" spans="1:9" ht="28.5" customHeight="1">
      <c r="A80" s="38" t="s">
        <v>484</v>
      </c>
      <c r="B80" s="823">
        <v>0</v>
      </c>
      <c r="C80" s="823">
        <v>0</v>
      </c>
      <c r="D80" s="823">
        <v>0</v>
      </c>
      <c r="E80" s="823">
        <v>-1689.7426064139943</v>
      </c>
      <c r="F80" s="823">
        <v>-1365.4002725947519</v>
      </c>
      <c r="G80" s="823">
        <v>153.67969241982507</v>
      </c>
      <c r="H80" s="823">
        <v>131.33844023323613</v>
      </c>
      <c r="I80" s="823">
        <v>-350.56988775510206</v>
      </c>
    </row>
    <row r="81" spans="1:9" ht="28.5" customHeight="1">
      <c r="A81" s="517" t="s">
        <v>485</v>
      </c>
      <c r="B81" s="823">
        <v>14267.966040816327</v>
      </c>
      <c r="C81" s="823">
        <v>20211.576632653057</v>
      </c>
      <c r="D81" s="823">
        <v>19065.871801749272</v>
      </c>
      <c r="E81" s="823">
        <v>28715.396978134111</v>
      </c>
      <c r="F81" s="823">
        <v>27645.462444606415</v>
      </c>
      <c r="G81" s="823">
        <v>13021.885354227406</v>
      </c>
      <c r="H81" s="823">
        <v>25392.625443148685</v>
      </c>
      <c r="I81" s="823">
        <v>14151.537450437316</v>
      </c>
    </row>
    <row r="82" spans="1:9" ht="28.5" customHeight="1">
      <c r="A82" s="38" t="s">
        <v>486</v>
      </c>
      <c r="B82" s="823">
        <v>0</v>
      </c>
      <c r="C82" s="823">
        <v>0</v>
      </c>
      <c r="D82" s="823">
        <v>0</v>
      </c>
      <c r="E82" s="823">
        <v>0</v>
      </c>
      <c r="F82" s="823">
        <v>0</v>
      </c>
      <c r="G82" s="823">
        <v>0</v>
      </c>
      <c r="H82" s="823">
        <v>0</v>
      </c>
      <c r="I82" s="823">
        <v>0</v>
      </c>
    </row>
    <row r="83" spans="1:9" ht="28.5" customHeight="1">
      <c r="A83" s="517" t="s">
        <v>487</v>
      </c>
      <c r="B83" s="823">
        <v>14267.966040816327</v>
      </c>
      <c r="C83" s="823">
        <v>20211.576632653057</v>
      </c>
      <c r="D83" s="823">
        <v>19065.871801749272</v>
      </c>
      <c r="E83" s="823">
        <v>28715.396978134111</v>
      </c>
      <c r="F83" s="823">
        <v>27645.462444606415</v>
      </c>
      <c r="G83" s="823">
        <v>13021.885354227406</v>
      </c>
      <c r="H83" s="823">
        <v>25392.625443148685</v>
      </c>
      <c r="I83" s="823">
        <v>14151.537450437316</v>
      </c>
    </row>
    <row r="84" spans="1:9" ht="28.5" customHeight="1" thickBot="1">
      <c r="A84" s="38" t="s">
        <v>488</v>
      </c>
      <c r="B84" s="823">
        <v>-2765.3616618075803</v>
      </c>
      <c r="C84" s="823">
        <v>-7500.9042274052481</v>
      </c>
      <c r="D84" s="823">
        <v>-6958.6846938775507</v>
      </c>
      <c r="E84" s="823">
        <v>-12328.283381924199</v>
      </c>
      <c r="F84" s="823">
        <v>-8997.8150160349851</v>
      </c>
      <c r="G84" s="823">
        <v>-2560.1668483965013</v>
      </c>
      <c r="H84" s="823">
        <v>-8469.6744897959179</v>
      </c>
      <c r="I84" s="823">
        <v>-3801.5503527696796</v>
      </c>
    </row>
    <row r="85" spans="1:9" ht="28.5" customHeight="1" thickTop="1" thickBot="1">
      <c r="A85" s="35" t="s">
        <v>489</v>
      </c>
      <c r="B85" s="820">
        <v>11502.604379008748</v>
      </c>
      <c r="C85" s="820">
        <v>12710.672405247815</v>
      </c>
      <c r="D85" s="820">
        <v>12107.187107871719</v>
      </c>
      <c r="E85" s="820">
        <v>16387.113596209911</v>
      </c>
      <c r="F85" s="820">
        <v>18647.647428571428</v>
      </c>
      <c r="G85" s="820">
        <v>10461.718505830904</v>
      </c>
      <c r="H85" s="820">
        <v>16922.950953352771</v>
      </c>
      <c r="I85" s="820">
        <v>10349.987097667637</v>
      </c>
    </row>
    <row r="86" spans="1:9" ht="28.5" customHeight="1" thickTop="1" thickBot="1">
      <c r="A86" s="518"/>
      <c r="B86" s="824"/>
      <c r="C86" s="824"/>
      <c r="D86" s="824"/>
      <c r="E86" s="824"/>
      <c r="F86" s="824"/>
      <c r="G86" s="824"/>
      <c r="H86" s="824"/>
      <c r="I86" s="824"/>
    </row>
    <row r="87" spans="1:9" ht="18.75" thickTop="1">
      <c r="A87" s="519"/>
      <c r="B87" s="41"/>
      <c r="C87" s="41"/>
      <c r="D87" s="41"/>
      <c r="E87" s="41"/>
      <c r="F87" s="41"/>
      <c r="G87" s="41"/>
      <c r="H87" s="41"/>
    </row>
    <row r="88" spans="1:9" ht="19.5">
      <c r="A88" s="520"/>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1"/>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0"/>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93"/>
      <c r="B99" s="41"/>
      <c r="C99" s="41"/>
      <c r="D99" s="41"/>
      <c r="E99" s="41"/>
      <c r="F99" s="41"/>
      <c r="G99" s="41"/>
      <c r="H99" s="41"/>
    </row>
    <row r="100" spans="1:8">
      <c r="A100" s="94"/>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ht="19.5">
      <c r="A108" s="520"/>
      <c r="B108" s="41"/>
      <c r="C108" s="41"/>
      <c r="D108" s="41"/>
      <c r="E108" s="41"/>
      <c r="F108" s="41"/>
      <c r="G108" s="41"/>
      <c r="H108" s="41"/>
    </row>
    <row r="109" spans="1:8" ht="19.5">
      <c r="A109" s="520"/>
      <c r="B109" s="41"/>
      <c r="C109" s="41"/>
      <c r="D109" s="41"/>
      <c r="E109" s="41"/>
      <c r="F109" s="41"/>
      <c r="G109" s="41"/>
      <c r="H109" s="41"/>
    </row>
    <row r="110" spans="1:8" ht="19.5">
      <c r="A110" s="521"/>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0"/>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1"/>
      <c r="B120" s="41"/>
      <c r="C120" s="41"/>
      <c r="D120" s="41"/>
      <c r="E120" s="41"/>
      <c r="F120" s="41"/>
      <c r="G120" s="41"/>
      <c r="H120" s="41"/>
    </row>
    <row r="121" spans="1:8" ht="19.5">
      <c r="A121" s="520"/>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1"/>
      <c r="B126" s="41"/>
      <c r="C126" s="41"/>
      <c r="D126" s="41"/>
      <c r="E126" s="41"/>
      <c r="F126" s="41"/>
      <c r="G126" s="41"/>
      <c r="H126" s="41"/>
    </row>
    <row r="127" spans="1:8" ht="19.5">
      <c r="A127" s="520"/>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1"/>
      <c r="B130" s="41"/>
      <c r="C130" s="41"/>
      <c r="D130" s="41"/>
      <c r="E130" s="41"/>
      <c r="F130" s="41"/>
      <c r="G130" s="41"/>
      <c r="H130" s="41"/>
    </row>
    <row r="131" spans="1:8" ht="19.5">
      <c r="A131" s="520"/>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1"/>
      <c r="B135" s="41"/>
      <c r="C135" s="41"/>
      <c r="D135" s="41"/>
      <c r="E135" s="41"/>
      <c r="F135" s="41"/>
      <c r="G135" s="41"/>
      <c r="H135" s="41"/>
    </row>
    <row r="136" spans="1:8" ht="19.5">
      <c r="A136" s="520"/>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1"/>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0"/>
      <c r="B143" s="41"/>
      <c r="C143" s="41"/>
      <c r="D143" s="41"/>
      <c r="E143" s="41"/>
      <c r="F143" s="41"/>
      <c r="G143" s="41"/>
      <c r="H143" s="41"/>
    </row>
    <row r="144" spans="1:8" ht="19.5">
      <c r="A144" s="520"/>
      <c r="B144" s="41"/>
      <c r="C144" s="41"/>
      <c r="D144" s="41"/>
      <c r="E144" s="41"/>
      <c r="F144" s="41"/>
      <c r="G144" s="41"/>
      <c r="H144" s="41"/>
    </row>
    <row r="145" spans="1:8" ht="19.5">
      <c r="A145" s="96"/>
      <c r="B145" s="41"/>
      <c r="C145" s="41"/>
      <c r="D145" s="41"/>
      <c r="E145" s="41"/>
      <c r="F145" s="41"/>
      <c r="G145" s="41"/>
      <c r="H145" s="41"/>
    </row>
    <row r="146" spans="1:8" ht="19.5">
      <c r="A146" s="521"/>
      <c r="B146" s="41"/>
      <c r="C146" s="41"/>
      <c r="D146" s="41"/>
      <c r="E146" s="41"/>
      <c r="F146" s="41"/>
      <c r="G146" s="41"/>
      <c r="H146" s="41"/>
    </row>
    <row r="147" spans="1:8" ht="19.5">
      <c r="A147" s="520"/>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1"/>
      <c r="B150" s="41"/>
      <c r="C150" s="41"/>
      <c r="D150" s="41"/>
      <c r="E150" s="41"/>
      <c r="F150" s="41"/>
      <c r="G150" s="41"/>
      <c r="H150" s="41"/>
    </row>
    <row r="151" spans="1:8" ht="19.5">
      <c r="A151" s="520"/>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1"/>
      <c r="B154" s="41"/>
      <c r="C154" s="41"/>
      <c r="D154" s="41"/>
      <c r="E154" s="41"/>
      <c r="F154" s="41"/>
      <c r="G154" s="41"/>
      <c r="H154" s="41"/>
    </row>
    <row r="155" spans="1:8" ht="19.5">
      <c r="A155" s="520"/>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1"/>
      <c r="B158" s="41"/>
      <c r="C158" s="41"/>
      <c r="D158" s="41"/>
      <c r="E158" s="41"/>
      <c r="F158" s="41"/>
      <c r="G158" s="41"/>
      <c r="H158" s="41"/>
    </row>
    <row r="159" spans="1:8" ht="19.5">
      <c r="A159" s="520"/>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9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3"/>
      <c r="B165" s="41"/>
      <c r="C165" s="41"/>
      <c r="D165" s="41"/>
      <c r="E165" s="41"/>
      <c r="F165" s="41"/>
      <c r="G165" s="41"/>
      <c r="H165" s="41"/>
    </row>
    <row r="166" spans="1:8" ht="19.5">
      <c r="A166" s="93"/>
      <c r="B166" s="41"/>
      <c r="C166" s="41"/>
      <c r="D166" s="41"/>
      <c r="E166" s="41"/>
      <c r="F166" s="41"/>
      <c r="G166" s="41"/>
      <c r="H166" s="41"/>
    </row>
    <row r="167" spans="1:8" ht="19.5">
      <c r="A167" s="521"/>
      <c r="B167" s="41"/>
      <c r="C167" s="41"/>
      <c r="D167" s="41"/>
      <c r="E167" s="41"/>
      <c r="F167" s="41"/>
      <c r="G167" s="41"/>
      <c r="H167" s="41"/>
    </row>
    <row r="168" spans="1:8" ht="19.5">
      <c r="A168" s="520"/>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1"/>
      <c r="B173" s="41"/>
      <c r="C173" s="41"/>
      <c r="D173" s="41"/>
      <c r="E173" s="41"/>
      <c r="F173" s="41"/>
      <c r="G173" s="41"/>
      <c r="H173" s="41"/>
    </row>
    <row r="174" spans="1:8" ht="19.5">
      <c r="A174" s="520"/>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1"/>
      <c r="B178" s="41"/>
      <c r="C178" s="41"/>
      <c r="D178" s="41"/>
      <c r="E178" s="41"/>
      <c r="F178" s="41"/>
      <c r="G178" s="41"/>
      <c r="H178" s="41"/>
    </row>
    <row r="179" spans="1:8" ht="19.5">
      <c r="A179" s="521"/>
      <c r="B179" s="41"/>
      <c r="C179" s="41"/>
      <c r="D179" s="41"/>
      <c r="E179" s="41"/>
      <c r="F179" s="41"/>
      <c r="G179" s="41"/>
      <c r="H179" s="41"/>
    </row>
    <row r="180" spans="1:8" ht="19.5">
      <c r="A180" s="520"/>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1"/>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0"/>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1"/>
      <c r="B192" s="41"/>
      <c r="C192" s="41"/>
      <c r="D192" s="41"/>
      <c r="E192" s="41"/>
      <c r="F192" s="41"/>
      <c r="G192" s="41"/>
      <c r="H192" s="41"/>
    </row>
    <row r="193" spans="1:8" ht="19.5">
      <c r="A193" s="520"/>
      <c r="B193" s="41"/>
      <c r="C193" s="41"/>
      <c r="D193" s="41"/>
      <c r="E193" s="41"/>
      <c r="F193" s="41"/>
      <c r="G193" s="41"/>
      <c r="H193" s="41"/>
    </row>
    <row r="194" spans="1:8" ht="19.5">
      <c r="A194" s="520"/>
      <c r="B194" s="41"/>
      <c r="C194" s="41"/>
      <c r="D194" s="41"/>
      <c r="E194" s="41"/>
      <c r="F194" s="41"/>
      <c r="G194" s="41"/>
      <c r="H194" s="41"/>
    </row>
    <row r="195" spans="1:8" ht="19.5">
      <c r="A195" s="96"/>
      <c r="B195" s="41"/>
      <c r="C195" s="41"/>
      <c r="D195" s="41"/>
      <c r="E195" s="41"/>
      <c r="F195" s="41"/>
      <c r="G195" s="41"/>
      <c r="H195" s="41"/>
    </row>
    <row r="196" spans="1:8" ht="19.5">
      <c r="A196" s="520"/>
      <c r="B196" s="41"/>
      <c r="C196" s="41"/>
      <c r="D196" s="41"/>
      <c r="E196" s="41"/>
      <c r="F196" s="41"/>
      <c r="G196" s="41"/>
      <c r="H196" s="41"/>
    </row>
    <row r="197" spans="1:8" ht="19.5">
      <c r="A197" s="521"/>
      <c r="B197" s="41"/>
      <c r="C197" s="41"/>
      <c r="D197" s="41"/>
      <c r="E197" s="41"/>
      <c r="F197" s="41"/>
      <c r="G197" s="41"/>
      <c r="H197" s="41"/>
    </row>
    <row r="198" spans="1:8" ht="19.5">
      <c r="A198" s="520"/>
      <c r="B198" s="41"/>
      <c r="C198" s="41"/>
      <c r="D198" s="41"/>
      <c r="E198" s="41"/>
      <c r="F198" s="41"/>
      <c r="G198" s="41"/>
      <c r="H198" s="41"/>
    </row>
    <row r="199" spans="1:8" ht="19.5">
      <c r="A199" s="520"/>
      <c r="B199" s="41"/>
      <c r="C199" s="41"/>
      <c r="D199" s="41"/>
      <c r="E199" s="41"/>
      <c r="F199" s="41"/>
      <c r="G199" s="41"/>
      <c r="H199" s="41"/>
    </row>
    <row r="200" spans="1:8" ht="19.5">
      <c r="A200" s="521"/>
      <c r="B200" s="41"/>
      <c r="C200" s="41"/>
      <c r="D200" s="41"/>
      <c r="E200" s="41"/>
      <c r="F200" s="41"/>
      <c r="G200" s="41"/>
      <c r="H200" s="41"/>
    </row>
    <row r="201" spans="1:8" ht="19.5">
      <c r="A201" s="520"/>
      <c r="B201" s="41"/>
      <c r="C201" s="41"/>
      <c r="D201" s="41"/>
      <c r="E201" s="41"/>
      <c r="F201" s="41"/>
      <c r="G201" s="41"/>
      <c r="H201" s="41"/>
    </row>
    <row r="202" spans="1:8" ht="19.5">
      <c r="A202" s="520"/>
      <c r="B202" s="41"/>
      <c r="C202" s="41"/>
      <c r="D202" s="41"/>
      <c r="E202" s="41"/>
      <c r="F202" s="41"/>
      <c r="G202" s="41"/>
      <c r="H202" s="41"/>
    </row>
    <row r="203" spans="1:8" ht="19.5">
      <c r="A203" s="521"/>
      <c r="B203" s="41"/>
      <c r="C203" s="41"/>
      <c r="D203" s="41"/>
      <c r="E203" s="41"/>
      <c r="F203" s="41"/>
      <c r="G203" s="41"/>
      <c r="H203" s="41"/>
    </row>
    <row r="204" spans="1:8" ht="19.5">
      <c r="A204" s="520"/>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1"/>
      <c r="B212" s="41"/>
      <c r="C212" s="41"/>
      <c r="D212" s="41"/>
      <c r="E212" s="41"/>
      <c r="F212" s="41"/>
      <c r="G212" s="41"/>
      <c r="H212" s="41"/>
    </row>
    <row r="213" spans="1:8" ht="19.5">
      <c r="A213" s="520"/>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1"/>
      <c r="B218" s="41"/>
      <c r="C218" s="41"/>
      <c r="D218" s="41"/>
      <c r="E218" s="41"/>
      <c r="F218" s="41"/>
      <c r="G218" s="41"/>
      <c r="H218" s="41"/>
    </row>
    <row r="219" spans="1:8" ht="19.5">
      <c r="A219" s="520"/>
      <c r="B219" s="41"/>
      <c r="C219" s="41"/>
      <c r="D219" s="41"/>
      <c r="E219" s="41"/>
      <c r="F219" s="41"/>
      <c r="G219" s="41"/>
      <c r="H219" s="41"/>
    </row>
    <row r="220" spans="1:8" ht="19.5">
      <c r="A220" s="520"/>
      <c r="B220" s="41"/>
      <c r="C220" s="41"/>
      <c r="D220" s="41"/>
      <c r="E220" s="41"/>
      <c r="F220" s="41"/>
      <c r="G220" s="41"/>
      <c r="H220" s="41"/>
    </row>
    <row r="221" spans="1:8" ht="19.5">
      <c r="A221" s="521"/>
      <c r="B221" s="41"/>
      <c r="C221" s="41"/>
      <c r="D221" s="41"/>
      <c r="E221" s="41"/>
      <c r="F221" s="41"/>
      <c r="G221" s="41"/>
      <c r="H221" s="41"/>
    </row>
    <row r="222" spans="1:8" ht="19.5">
      <c r="A222" s="520"/>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2"/>
      <c r="B225" s="41"/>
      <c r="C225" s="41"/>
      <c r="D225" s="41"/>
      <c r="E225" s="41"/>
      <c r="F225" s="41"/>
      <c r="G225" s="41"/>
      <c r="H225"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showGridLines="0" zoomScale="50" workbookViewId="0">
      <selection activeCell="C5" sqref="C5:I5"/>
    </sheetView>
  </sheetViews>
  <sheetFormatPr defaultRowHeight="18"/>
  <cols>
    <col min="1" max="1" width="108.85546875" style="777" customWidth="1"/>
    <col min="2" max="2" width="34.42578125" style="33" customWidth="1"/>
    <col min="3" max="8" width="16" style="33" customWidth="1"/>
    <col min="9" max="9" width="16" style="41" customWidth="1"/>
    <col min="10" max="256" width="9.140625" style="33"/>
    <col min="257" max="257" width="132.28515625" style="33" customWidth="1"/>
    <col min="258" max="258" width="43.85546875" style="33" customWidth="1"/>
    <col min="259" max="265" width="16" style="33" customWidth="1"/>
    <col min="266" max="512" width="9.140625" style="33"/>
    <col min="513" max="513" width="132.28515625" style="33" customWidth="1"/>
    <col min="514" max="514" width="43.85546875" style="33" customWidth="1"/>
    <col min="515" max="521" width="16" style="33" customWidth="1"/>
    <col min="522" max="768" width="9.140625" style="33"/>
    <col min="769" max="769" width="132.28515625" style="33" customWidth="1"/>
    <col min="770" max="770" width="43.85546875" style="33" customWidth="1"/>
    <col min="771" max="777" width="16" style="33" customWidth="1"/>
    <col min="778" max="1024" width="9.140625" style="33"/>
    <col min="1025" max="1025" width="132.28515625" style="33" customWidth="1"/>
    <col min="1026" max="1026" width="43.85546875" style="33" customWidth="1"/>
    <col min="1027" max="1033" width="16" style="33" customWidth="1"/>
    <col min="1034" max="1280" width="9.140625" style="33"/>
    <col min="1281" max="1281" width="132.28515625" style="33" customWidth="1"/>
    <col min="1282" max="1282" width="43.85546875" style="33" customWidth="1"/>
    <col min="1283" max="1289" width="16" style="33" customWidth="1"/>
    <col min="1290" max="1536" width="9.140625" style="33"/>
    <col min="1537" max="1537" width="132.28515625" style="33" customWidth="1"/>
    <col min="1538" max="1538" width="43.85546875" style="33" customWidth="1"/>
    <col min="1539" max="1545" width="16" style="33" customWidth="1"/>
    <col min="1546" max="1792" width="9.140625" style="33"/>
    <col min="1793" max="1793" width="132.28515625" style="33" customWidth="1"/>
    <col min="1794" max="1794" width="43.85546875" style="33" customWidth="1"/>
    <col min="1795" max="1801" width="16" style="33" customWidth="1"/>
    <col min="1802" max="2048" width="9.140625" style="33"/>
    <col min="2049" max="2049" width="132.28515625" style="33" customWidth="1"/>
    <col min="2050" max="2050" width="43.85546875" style="33" customWidth="1"/>
    <col min="2051" max="2057" width="16" style="33" customWidth="1"/>
    <col min="2058" max="2304" width="9.140625" style="33"/>
    <col min="2305" max="2305" width="132.28515625" style="33" customWidth="1"/>
    <col min="2306" max="2306" width="43.85546875" style="33" customWidth="1"/>
    <col min="2307" max="2313" width="16" style="33" customWidth="1"/>
    <col min="2314" max="2560" width="9.140625" style="33"/>
    <col min="2561" max="2561" width="132.28515625" style="33" customWidth="1"/>
    <col min="2562" max="2562" width="43.85546875" style="33" customWidth="1"/>
    <col min="2563" max="2569" width="16" style="33" customWidth="1"/>
    <col min="2570" max="2816" width="9.140625" style="33"/>
    <col min="2817" max="2817" width="132.28515625" style="33" customWidth="1"/>
    <col min="2818" max="2818" width="43.85546875" style="33" customWidth="1"/>
    <col min="2819" max="2825" width="16" style="33" customWidth="1"/>
    <col min="2826" max="3072" width="9.140625" style="33"/>
    <col min="3073" max="3073" width="132.28515625" style="33" customWidth="1"/>
    <col min="3074" max="3074" width="43.85546875" style="33" customWidth="1"/>
    <col min="3075" max="3081" width="16" style="33" customWidth="1"/>
    <col min="3082" max="3328" width="9.140625" style="33"/>
    <col min="3329" max="3329" width="132.28515625" style="33" customWidth="1"/>
    <col min="3330" max="3330" width="43.85546875" style="33" customWidth="1"/>
    <col min="3331" max="3337" width="16" style="33" customWidth="1"/>
    <col min="3338" max="3584" width="9.140625" style="33"/>
    <col min="3585" max="3585" width="132.28515625" style="33" customWidth="1"/>
    <col min="3586" max="3586" width="43.85546875" style="33" customWidth="1"/>
    <col min="3587" max="3593" width="16" style="33" customWidth="1"/>
    <col min="3594" max="3840" width="9.140625" style="33"/>
    <col min="3841" max="3841" width="132.28515625" style="33" customWidth="1"/>
    <col min="3842" max="3842" width="43.85546875" style="33" customWidth="1"/>
    <col min="3843" max="3849" width="16" style="33" customWidth="1"/>
    <col min="3850" max="4096" width="9.140625" style="33"/>
    <col min="4097" max="4097" width="132.28515625" style="33" customWidth="1"/>
    <col min="4098" max="4098" width="43.85546875" style="33" customWidth="1"/>
    <col min="4099" max="4105" width="16" style="33" customWidth="1"/>
    <col min="4106" max="4352" width="9.140625" style="33"/>
    <col min="4353" max="4353" width="132.28515625" style="33" customWidth="1"/>
    <col min="4354" max="4354" width="43.85546875" style="33" customWidth="1"/>
    <col min="4355" max="4361" width="16" style="33" customWidth="1"/>
    <col min="4362" max="4608" width="9.140625" style="33"/>
    <col min="4609" max="4609" width="132.28515625" style="33" customWidth="1"/>
    <col min="4610" max="4610" width="43.85546875" style="33" customWidth="1"/>
    <col min="4611" max="4617" width="16" style="33" customWidth="1"/>
    <col min="4618" max="4864" width="9.140625" style="33"/>
    <col min="4865" max="4865" width="132.28515625" style="33" customWidth="1"/>
    <col min="4866" max="4866" width="43.85546875" style="33" customWidth="1"/>
    <col min="4867" max="4873" width="16" style="33" customWidth="1"/>
    <col min="4874" max="5120" width="9.140625" style="33"/>
    <col min="5121" max="5121" width="132.28515625" style="33" customWidth="1"/>
    <col min="5122" max="5122" width="43.85546875" style="33" customWidth="1"/>
    <col min="5123" max="5129" width="16" style="33" customWidth="1"/>
    <col min="5130" max="5376" width="9.140625" style="33"/>
    <col min="5377" max="5377" width="132.28515625" style="33" customWidth="1"/>
    <col min="5378" max="5378" width="43.85546875" style="33" customWidth="1"/>
    <col min="5379" max="5385" width="16" style="33" customWidth="1"/>
    <col min="5386" max="5632" width="9.140625" style="33"/>
    <col min="5633" max="5633" width="132.28515625" style="33" customWidth="1"/>
    <col min="5634" max="5634" width="43.85546875" style="33" customWidth="1"/>
    <col min="5635" max="5641" width="16" style="33" customWidth="1"/>
    <col min="5642" max="5888" width="9.140625" style="33"/>
    <col min="5889" max="5889" width="132.28515625" style="33" customWidth="1"/>
    <col min="5890" max="5890" width="43.85546875" style="33" customWidth="1"/>
    <col min="5891" max="5897" width="16" style="33" customWidth="1"/>
    <col min="5898" max="6144" width="9.140625" style="33"/>
    <col min="6145" max="6145" width="132.28515625" style="33" customWidth="1"/>
    <col min="6146" max="6146" width="43.85546875" style="33" customWidth="1"/>
    <col min="6147" max="6153" width="16" style="33" customWidth="1"/>
    <col min="6154" max="6400" width="9.140625" style="33"/>
    <col min="6401" max="6401" width="132.28515625" style="33" customWidth="1"/>
    <col min="6402" max="6402" width="43.85546875" style="33" customWidth="1"/>
    <col min="6403" max="6409" width="16" style="33" customWidth="1"/>
    <col min="6410" max="6656" width="9.140625" style="33"/>
    <col min="6657" max="6657" width="132.28515625" style="33" customWidth="1"/>
    <col min="6658" max="6658" width="43.85546875" style="33" customWidth="1"/>
    <col min="6659" max="6665" width="16" style="33" customWidth="1"/>
    <col min="6666" max="6912" width="9.140625" style="33"/>
    <col min="6913" max="6913" width="132.28515625" style="33" customWidth="1"/>
    <col min="6914" max="6914" width="43.85546875" style="33" customWidth="1"/>
    <col min="6915" max="6921" width="16" style="33" customWidth="1"/>
    <col min="6922" max="7168" width="9.140625" style="33"/>
    <col min="7169" max="7169" width="132.28515625" style="33" customWidth="1"/>
    <col min="7170" max="7170" width="43.85546875" style="33" customWidth="1"/>
    <col min="7171" max="7177" width="16" style="33" customWidth="1"/>
    <col min="7178" max="7424" width="9.140625" style="33"/>
    <col min="7425" max="7425" width="132.28515625" style="33" customWidth="1"/>
    <col min="7426" max="7426" width="43.85546875" style="33" customWidth="1"/>
    <col min="7427" max="7433" width="16" style="33" customWidth="1"/>
    <col min="7434" max="7680" width="9.140625" style="33"/>
    <col min="7681" max="7681" width="132.28515625" style="33" customWidth="1"/>
    <col min="7682" max="7682" width="43.85546875" style="33" customWidth="1"/>
    <col min="7683" max="7689" width="16" style="33" customWidth="1"/>
    <col min="7690" max="7936" width="9.140625" style="33"/>
    <col min="7937" max="7937" width="132.28515625" style="33" customWidth="1"/>
    <col min="7938" max="7938" width="43.85546875" style="33" customWidth="1"/>
    <col min="7939" max="7945" width="16" style="33" customWidth="1"/>
    <col min="7946" max="8192" width="9.140625" style="33"/>
    <col min="8193" max="8193" width="132.28515625" style="33" customWidth="1"/>
    <col min="8194" max="8194" width="43.85546875" style="33" customWidth="1"/>
    <col min="8195" max="8201" width="16" style="33" customWidth="1"/>
    <col min="8202" max="8448" width="9.140625" style="33"/>
    <col min="8449" max="8449" width="132.28515625" style="33" customWidth="1"/>
    <col min="8450" max="8450" width="43.85546875" style="33" customWidth="1"/>
    <col min="8451" max="8457" width="16" style="33" customWidth="1"/>
    <col min="8458" max="8704" width="9.140625" style="33"/>
    <col min="8705" max="8705" width="132.28515625" style="33" customWidth="1"/>
    <col min="8706" max="8706" width="43.85546875" style="33" customWidth="1"/>
    <col min="8707" max="8713" width="16" style="33" customWidth="1"/>
    <col min="8714" max="8960" width="9.140625" style="33"/>
    <col min="8961" max="8961" width="132.28515625" style="33" customWidth="1"/>
    <col min="8962" max="8962" width="43.85546875" style="33" customWidth="1"/>
    <col min="8963" max="8969" width="16" style="33" customWidth="1"/>
    <col min="8970" max="9216" width="9.140625" style="33"/>
    <col min="9217" max="9217" width="132.28515625" style="33" customWidth="1"/>
    <col min="9218" max="9218" width="43.85546875" style="33" customWidth="1"/>
    <col min="9219" max="9225" width="16" style="33" customWidth="1"/>
    <col min="9226" max="9472" width="9.140625" style="33"/>
    <col min="9473" max="9473" width="132.28515625" style="33" customWidth="1"/>
    <col min="9474" max="9474" width="43.85546875" style="33" customWidth="1"/>
    <col min="9475" max="9481" width="16" style="33" customWidth="1"/>
    <col min="9482" max="9728" width="9.140625" style="33"/>
    <col min="9729" max="9729" width="132.28515625" style="33" customWidth="1"/>
    <col min="9730" max="9730" width="43.85546875" style="33" customWidth="1"/>
    <col min="9731" max="9737" width="16" style="33" customWidth="1"/>
    <col min="9738" max="9984" width="9.140625" style="33"/>
    <col min="9985" max="9985" width="132.28515625" style="33" customWidth="1"/>
    <col min="9986" max="9986" width="43.85546875" style="33" customWidth="1"/>
    <col min="9987" max="9993" width="16" style="33" customWidth="1"/>
    <col min="9994" max="10240" width="9.140625" style="33"/>
    <col min="10241" max="10241" width="132.28515625" style="33" customWidth="1"/>
    <col min="10242" max="10242" width="43.85546875" style="33" customWidth="1"/>
    <col min="10243" max="10249" width="16" style="33" customWidth="1"/>
    <col min="10250" max="10496" width="9.140625" style="33"/>
    <col min="10497" max="10497" width="132.28515625" style="33" customWidth="1"/>
    <col min="10498" max="10498" width="43.85546875" style="33" customWidth="1"/>
    <col min="10499" max="10505" width="16" style="33" customWidth="1"/>
    <col min="10506" max="10752" width="9.140625" style="33"/>
    <col min="10753" max="10753" width="132.28515625" style="33" customWidth="1"/>
    <col min="10754" max="10754" width="43.85546875" style="33" customWidth="1"/>
    <col min="10755" max="10761" width="16" style="33" customWidth="1"/>
    <col min="10762" max="11008" width="9.140625" style="33"/>
    <col min="11009" max="11009" width="132.28515625" style="33" customWidth="1"/>
    <col min="11010" max="11010" width="43.85546875" style="33" customWidth="1"/>
    <col min="11011" max="11017" width="16" style="33" customWidth="1"/>
    <col min="11018" max="11264" width="9.140625" style="33"/>
    <col min="11265" max="11265" width="132.28515625" style="33" customWidth="1"/>
    <col min="11266" max="11266" width="43.85546875" style="33" customWidth="1"/>
    <col min="11267" max="11273" width="16" style="33" customWidth="1"/>
    <col min="11274" max="11520" width="9.140625" style="33"/>
    <col min="11521" max="11521" width="132.28515625" style="33" customWidth="1"/>
    <col min="11522" max="11522" width="43.85546875" style="33" customWidth="1"/>
    <col min="11523" max="11529" width="16" style="33" customWidth="1"/>
    <col min="11530" max="11776" width="9.140625" style="33"/>
    <col min="11777" max="11777" width="132.28515625" style="33" customWidth="1"/>
    <col min="11778" max="11778" width="43.85546875" style="33" customWidth="1"/>
    <col min="11779" max="11785" width="16" style="33" customWidth="1"/>
    <col min="11786" max="12032" width="9.140625" style="33"/>
    <col min="12033" max="12033" width="132.28515625" style="33" customWidth="1"/>
    <col min="12034" max="12034" width="43.85546875" style="33" customWidth="1"/>
    <col min="12035" max="12041" width="16" style="33" customWidth="1"/>
    <col min="12042" max="12288" width="9.140625" style="33"/>
    <col min="12289" max="12289" width="132.28515625" style="33" customWidth="1"/>
    <col min="12290" max="12290" width="43.85546875" style="33" customWidth="1"/>
    <col min="12291" max="12297" width="16" style="33" customWidth="1"/>
    <col min="12298" max="12544" width="9.140625" style="33"/>
    <col min="12545" max="12545" width="132.28515625" style="33" customWidth="1"/>
    <col min="12546" max="12546" width="43.85546875" style="33" customWidth="1"/>
    <col min="12547" max="12553" width="16" style="33" customWidth="1"/>
    <col min="12554" max="12800" width="9.140625" style="33"/>
    <col min="12801" max="12801" width="132.28515625" style="33" customWidth="1"/>
    <col min="12802" max="12802" width="43.85546875" style="33" customWidth="1"/>
    <col min="12803" max="12809" width="16" style="33" customWidth="1"/>
    <col min="12810" max="13056" width="9.140625" style="33"/>
    <col min="13057" max="13057" width="132.28515625" style="33" customWidth="1"/>
    <col min="13058" max="13058" width="43.85546875" style="33" customWidth="1"/>
    <col min="13059" max="13065" width="16" style="33" customWidth="1"/>
    <col min="13066" max="13312" width="9.140625" style="33"/>
    <col min="13313" max="13313" width="132.28515625" style="33" customWidth="1"/>
    <col min="13314" max="13314" width="43.85546875" style="33" customWidth="1"/>
    <col min="13315" max="13321" width="16" style="33" customWidth="1"/>
    <col min="13322" max="13568" width="9.140625" style="33"/>
    <col min="13569" max="13569" width="132.28515625" style="33" customWidth="1"/>
    <col min="13570" max="13570" width="43.85546875" style="33" customWidth="1"/>
    <col min="13571" max="13577" width="16" style="33" customWidth="1"/>
    <col min="13578" max="13824" width="9.140625" style="33"/>
    <col min="13825" max="13825" width="132.28515625" style="33" customWidth="1"/>
    <col min="13826" max="13826" width="43.85546875" style="33" customWidth="1"/>
    <col min="13827" max="13833" width="16" style="33" customWidth="1"/>
    <col min="13834" max="14080" width="9.140625" style="33"/>
    <col min="14081" max="14081" width="132.28515625" style="33" customWidth="1"/>
    <col min="14082" max="14082" width="43.85546875" style="33" customWidth="1"/>
    <col min="14083" max="14089" width="16" style="33" customWidth="1"/>
    <col min="14090" max="14336" width="9.140625" style="33"/>
    <col min="14337" max="14337" width="132.28515625" style="33" customWidth="1"/>
    <col min="14338" max="14338" width="43.85546875" style="33" customWidth="1"/>
    <col min="14339" max="14345" width="16" style="33" customWidth="1"/>
    <col min="14346" max="14592" width="9.140625" style="33"/>
    <col min="14593" max="14593" width="132.28515625" style="33" customWidth="1"/>
    <col min="14594" max="14594" width="43.85546875" style="33" customWidth="1"/>
    <col min="14595" max="14601" width="16" style="33" customWidth="1"/>
    <col min="14602" max="14848" width="9.140625" style="33"/>
    <col min="14849" max="14849" width="132.28515625" style="33" customWidth="1"/>
    <col min="14850" max="14850" width="43.85546875" style="33" customWidth="1"/>
    <col min="14851" max="14857" width="16" style="33" customWidth="1"/>
    <col min="14858" max="15104" width="9.140625" style="33"/>
    <col min="15105" max="15105" width="132.28515625" style="33" customWidth="1"/>
    <col min="15106" max="15106" width="43.85546875" style="33" customWidth="1"/>
    <col min="15107" max="15113" width="16" style="33" customWidth="1"/>
    <col min="15114" max="15360" width="9.140625" style="33"/>
    <col min="15361" max="15361" width="132.28515625" style="33" customWidth="1"/>
    <col min="15362" max="15362" width="43.85546875" style="33" customWidth="1"/>
    <col min="15363" max="15369" width="16" style="33" customWidth="1"/>
    <col min="15370" max="15616" width="9.140625" style="33"/>
    <col min="15617" max="15617" width="132.28515625" style="33" customWidth="1"/>
    <col min="15618" max="15618" width="43.85546875" style="33" customWidth="1"/>
    <col min="15619" max="15625" width="16" style="33" customWidth="1"/>
    <col min="15626" max="15872" width="9.140625" style="33"/>
    <col min="15873" max="15873" width="132.28515625" style="33" customWidth="1"/>
    <col min="15874" max="15874" width="43.85546875" style="33" customWidth="1"/>
    <col min="15875" max="15881" width="16" style="33" customWidth="1"/>
    <col min="15882" max="16128" width="9.140625" style="33"/>
    <col min="16129" max="16129" width="132.28515625" style="33" customWidth="1"/>
    <col min="16130" max="16130" width="43.85546875" style="33" customWidth="1"/>
    <col min="16131"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496</v>
      </c>
      <c r="B3" s="1159"/>
      <c r="C3" s="1159"/>
      <c r="D3" s="1159"/>
      <c r="E3" s="1159"/>
      <c r="F3" s="1159"/>
      <c r="G3" s="1159"/>
      <c r="H3" s="1159"/>
      <c r="I3" s="1159"/>
    </row>
    <row r="4" spans="1:9" ht="43.5" customHeight="1" thickBot="1">
      <c r="A4" s="1160" t="s">
        <v>1350</v>
      </c>
      <c r="B4" s="1160"/>
      <c r="C4" s="1160"/>
      <c r="D4" s="1160"/>
      <c r="E4" s="1160"/>
      <c r="F4" s="1160"/>
      <c r="G4" s="1160"/>
      <c r="H4" s="1160"/>
      <c r="I4" s="1160"/>
    </row>
    <row r="5" spans="1:9" ht="61.5" customHeight="1" thickTop="1" thickBot="1">
      <c r="A5" s="736"/>
      <c r="B5" s="737" t="s">
        <v>1106</v>
      </c>
      <c r="C5" s="1162" t="s">
        <v>496</v>
      </c>
      <c r="D5" s="1162"/>
      <c r="E5" s="1162"/>
      <c r="F5" s="1162"/>
      <c r="G5" s="1162"/>
      <c r="H5" s="1162"/>
      <c r="I5" s="1162"/>
    </row>
    <row r="6" spans="1:9" s="34" customFormat="1" ht="33" customHeight="1" thickTop="1" thickBot="1">
      <c r="A6" s="736" t="s">
        <v>296</v>
      </c>
      <c r="B6" s="88" t="s">
        <v>424</v>
      </c>
      <c r="C6" s="88" t="s">
        <v>425</v>
      </c>
      <c r="D6" s="88" t="s">
        <v>426</v>
      </c>
      <c r="E6" s="88" t="s">
        <v>1219</v>
      </c>
      <c r="F6" s="88" t="s">
        <v>1334</v>
      </c>
      <c r="G6" s="88" t="s">
        <v>1500</v>
      </c>
      <c r="H6" s="88" t="s">
        <v>1392</v>
      </c>
      <c r="I6" s="88" t="s">
        <v>1501</v>
      </c>
    </row>
    <row r="7" spans="1:9" ht="15" customHeight="1" thickTop="1" thickBot="1">
      <c r="A7" s="757"/>
      <c r="B7" s="966"/>
      <c r="C7" s="966"/>
      <c r="D7" s="966"/>
      <c r="E7" s="966"/>
      <c r="F7" s="966"/>
      <c r="G7" s="966"/>
      <c r="H7" s="966"/>
      <c r="I7" s="966"/>
    </row>
    <row r="8" spans="1:9" ht="24" customHeight="1" thickTop="1" thickBot="1">
      <c r="A8" s="758" t="s">
        <v>427</v>
      </c>
      <c r="B8" s="820">
        <v>123667.54036443148</v>
      </c>
      <c r="C8" s="820">
        <v>178146.26113702625</v>
      </c>
      <c r="D8" s="820">
        <v>236528.05579008747</v>
      </c>
      <c r="E8" s="820">
        <v>281984.5799533528</v>
      </c>
      <c r="F8" s="820">
        <v>355659.52883236151</v>
      </c>
      <c r="G8" s="820">
        <v>387829.78822011664</v>
      </c>
      <c r="H8" s="820">
        <v>416287.46439650148</v>
      </c>
      <c r="I8" s="820">
        <v>472091.95007288625</v>
      </c>
    </row>
    <row r="9" spans="1:9" s="91" customFormat="1" ht="21" customHeight="1" thickTop="1">
      <c r="A9" s="759" t="s">
        <v>8</v>
      </c>
      <c r="B9" s="821">
        <v>9782.2450145772582</v>
      </c>
      <c r="C9" s="821">
        <v>16651.75140233236</v>
      </c>
      <c r="D9" s="821">
        <v>11594.946552478134</v>
      </c>
      <c r="E9" s="821">
        <v>19050.468976676384</v>
      </c>
      <c r="F9" s="821">
        <v>51184.791368804668</v>
      </c>
      <c r="G9" s="821">
        <v>20406.130253644315</v>
      </c>
      <c r="H9" s="821">
        <v>29624.006508746355</v>
      </c>
      <c r="I9" s="821">
        <v>29273.970077259473</v>
      </c>
    </row>
    <row r="10" spans="1:9" s="91" customFormat="1" ht="21" customHeight="1">
      <c r="A10" s="759" t="s">
        <v>17</v>
      </c>
      <c r="B10" s="821">
        <v>13549.752779883382</v>
      </c>
      <c r="C10" s="821">
        <v>21482.217344023324</v>
      </c>
      <c r="D10" s="821">
        <v>24524.021290087469</v>
      </c>
      <c r="E10" s="821">
        <v>34920.448877551025</v>
      </c>
      <c r="F10" s="821">
        <v>33910.979556851307</v>
      </c>
      <c r="G10" s="821">
        <v>43698.279240524775</v>
      </c>
      <c r="H10" s="821">
        <v>47521.655018950441</v>
      </c>
      <c r="I10" s="821">
        <v>38268.33422157434</v>
      </c>
    </row>
    <row r="11" spans="1:9" s="91" customFormat="1" ht="21" customHeight="1">
      <c r="A11" s="759" t="s">
        <v>26</v>
      </c>
      <c r="B11" s="821">
        <v>90909.958816326529</v>
      </c>
      <c r="C11" s="821">
        <v>129289.2061516035</v>
      </c>
      <c r="D11" s="821">
        <v>188823.64643440236</v>
      </c>
      <c r="E11" s="821">
        <v>208870.89608892129</v>
      </c>
      <c r="F11" s="821">
        <v>260943.73554373177</v>
      </c>
      <c r="G11" s="821">
        <v>305818.97712536441</v>
      </c>
      <c r="H11" s="821">
        <v>317339.776212828</v>
      </c>
      <c r="I11" s="821">
        <v>361674.46782069968</v>
      </c>
    </row>
    <row r="12" spans="1:9" s="91" customFormat="1" ht="21" customHeight="1">
      <c r="A12" s="760" t="s">
        <v>428</v>
      </c>
      <c r="B12" s="821">
        <v>90850.143647230303</v>
      </c>
      <c r="C12" s="821">
        <v>128713.74483527697</v>
      </c>
      <c r="D12" s="821">
        <v>187842.92101603499</v>
      </c>
      <c r="E12" s="821">
        <v>207678.11844023326</v>
      </c>
      <c r="F12" s="821">
        <v>258672.65965743441</v>
      </c>
      <c r="G12" s="821">
        <v>302325.62987172016</v>
      </c>
      <c r="H12" s="821">
        <v>315420.35105247813</v>
      </c>
      <c r="I12" s="821">
        <v>359008.76205247809</v>
      </c>
    </row>
    <row r="13" spans="1:9" s="91" customFormat="1" ht="21" customHeight="1">
      <c r="A13" s="760" t="s">
        <v>429</v>
      </c>
      <c r="B13" s="821">
        <v>90432.874451895041</v>
      </c>
      <c r="C13" s="821">
        <v>128138.13459037901</v>
      </c>
      <c r="D13" s="821">
        <v>187163.74398542274</v>
      </c>
      <c r="E13" s="821">
        <v>205164.76289650149</v>
      </c>
      <c r="F13" s="821">
        <v>253394.99968075802</v>
      </c>
      <c r="G13" s="821">
        <v>294085.46172011661</v>
      </c>
      <c r="H13" s="821">
        <v>305088.19192274049</v>
      </c>
      <c r="I13" s="821">
        <v>345957.19863848394</v>
      </c>
    </row>
    <row r="14" spans="1:9" s="91" customFormat="1" ht="21" customHeight="1">
      <c r="A14" s="760" t="s">
        <v>430</v>
      </c>
      <c r="B14" s="821">
        <v>417.26919533527695</v>
      </c>
      <c r="C14" s="821">
        <v>575.61024489795921</v>
      </c>
      <c r="D14" s="821">
        <v>679.17703061224483</v>
      </c>
      <c r="E14" s="821">
        <v>2513.3555437317787</v>
      </c>
      <c r="F14" s="821">
        <v>5277.6599766763848</v>
      </c>
      <c r="G14" s="821">
        <v>8240.1681516034987</v>
      </c>
      <c r="H14" s="821">
        <v>10332.159129737609</v>
      </c>
      <c r="I14" s="821">
        <v>13051.563413994169</v>
      </c>
    </row>
    <row r="15" spans="1:9" s="91" customFormat="1" ht="21" customHeight="1">
      <c r="A15" s="760" t="s">
        <v>431</v>
      </c>
      <c r="B15" s="821">
        <v>251.24199271137027</v>
      </c>
      <c r="C15" s="821">
        <v>448.99081632653065</v>
      </c>
      <c r="D15" s="821">
        <v>649.12534693877558</v>
      </c>
      <c r="E15" s="821">
        <v>1611.8578411078715</v>
      </c>
      <c r="F15" s="821">
        <v>969.52906997084551</v>
      </c>
      <c r="G15" s="821">
        <v>2187.5993979591835</v>
      </c>
      <c r="H15" s="821">
        <v>1229.1096370262392</v>
      </c>
      <c r="I15" s="821">
        <v>1280.3116807580175</v>
      </c>
    </row>
    <row r="16" spans="1:9" s="91" customFormat="1" ht="21" customHeight="1">
      <c r="A16" s="760" t="s">
        <v>432</v>
      </c>
      <c r="B16" s="821">
        <v>243.55734402332359</v>
      </c>
      <c r="C16" s="821">
        <v>448.99081632653065</v>
      </c>
      <c r="D16" s="821">
        <v>649.12534256559752</v>
      </c>
      <c r="E16" s="821">
        <v>1526.0873454810494</v>
      </c>
      <c r="F16" s="821">
        <v>786.03604373177848</v>
      </c>
      <c r="G16" s="821">
        <v>1736.1517653061223</v>
      </c>
      <c r="H16" s="821">
        <v>1114.2494096209914</v>
      </c>
      <c r="I16" s="821">
        <v>1022.0900976676386</v>
      </c>
    </row>
    <row r="17" spans="1:9" s="91" customFormat="1" ht="21" customHeight="1">
      <c r="A17" s="760" t="s">
        <v>433</v>
      </c>
      <c r="B17" s="821">
        <v>7.6846486880466474</v>
      </c>
      <c r="C17" s="821">
        <v>0</v>
      </c>
      <c r="D17" s="821">
        <v>4.3731778425655976E-6</v>
      </c>
      <c r="E17" s="821">
        <v>85.770495626822154</v>
      </c>
      <c r="F17" s="821">
        <v>183.49302623906706</v>
      </c>
      <c r="G17" s="821">
        <v>451.44763265306119</v>
      </c>
      <c r="H17" s="821">
        <v>114.86022740524783</v>
      </c>
      <c r="I17" s="821">
        <v>258.22158309037906</v>
      </c>
    </row>
    <row r="18" spans="1:9" s="91" customFormat="1" ht="21" customHeight="1">
      <c r="A18" s="760" t="s">
        <v>434</v>
      </c>
      <c r="B18" s="821">
        <v>1728.9218163265307</v>
      </c>
      <c r="C18" s="821">
        <v>1955.7339956268222</v>
      </c>
      <c r="D18" s="821">
        <v>2377.4730655976678</v>
      </c>
      <c r="E18" s="821">
        <v>3575.3480830903795</v>
      </c>
      <c r="F18" s="821">
        <v>4863.6728994169098</v>
      </c>
      <c r="G18" s="821">
        <v>5215.4821049562688</v>
      </c>
      <c r="H18" s="821">
        <v>4855.618543731779</v>
      </c>
      <c r="I18" s="821">
        <v>6607.2669373177841</v>
      </c>
    </row>
    <row r="19" spans="1:9" s="91" customFormat="1" ht="21" customHeight="1">
      <c r="A19" s="760" t="s">
        <v>435</v>
      </c>
      <c r="B19" s="821">
        <v>1590.3275860058309</v>
      </c>
      <c r="C19" s="821">
        <v>1862.3134664723034</v>
      </c>
      <c r="D19" s="821">
        <v>2272.6329489795917</v>
      </c>
      <c r="E19" s="821">
        <v>3473.8260714285716</v>
      </c>
      <c r="F19" s="821">
        <v>4706.3257536443152</v>
      </c>
      <c r="G19" s="821">
        <v>4898.8229562682209</v>
      </c>
      <c r="H19" s="821">
        <v>4439.8723075801754</v>
      </c>
      <c r="I19" s="821">
        <v>5528.8352973760939</v>
      </c>
    </row>
    <row r="20" spans="1:9" s="91" customFormat="1" ht="21" customHeight="1">
      <c r="A20" s="760" t="s">
        <v>436</v>
      </c>
      <c r="B20" s="821">
        <v>138.59423032069972</v>
      </c>
      <c r="C20" s="821">
        <v>93.420529154518945</v>
      </c>
      <c r="D20" s="821">
        <v>104.8401166180758</v>
      </c>
      <c r="E20" s="821">
        <v>101.52201166180758</v>
      </c>
      <c r="F20" s="821">
        <v>157.34714577259473</v>
      </c>
      <c r="G20" s="821">
        <v>316.65914868804663</v>
      </c>
      <c r="H20" s="821">
        <v>415.74623615160351</v>
      </c>
      <c r="I20" s="821">
        <v>1078.4316399416909</v>
      </c>
    </row>
    <row r="21" spans="1:9" s="91" customFormat="1" ht="21" customHeight="1">
      <c r="A21" s="760" t="s">
        <v>39</v>
      </c>
      <c r="B21" s="821">
        <v>1162.1637623906706</v>
      </c>
      <c r="C21" s="821">
        <v>1702.9359839650147</v>
      </c>
      <c r="D21" s="821">
        <v>2220.5844081632654</v>
      </c>
      <c r="E21" s="821">
        <v>2350.7908032069972</v>
      </c>
      <c r="F21" s="821">
        <v>2711.2045874635569</v>
      </c>
      <c r="G21" s="821">
        <v>3374.645396501458</v>
      </c>
      <c r="H21" s="821">
        <v>3093.6720014577259</v>
      </c>
      <c r="I21" s="821">
        <v>3695.1328513119533</v>
      </c>
    </row>
    <row r="22" spans="1:9" s="91" customFormat="1" ht="21" customHeight="1">
      <c r="A22" s="760" t="s">
        <v>437</v>
      </c>
      <c r="B22" s="821">
        <v>-3082.512402332361</v>
      </c>
      <c r="C22" s="821">
        <v>-3532.1994795918367</v>
      </c>
      <c r="D22" s="821">
        <v>-4266.4574023323621</v>
      </c>
      <c r="E22" s="821">
        <v>-6345.2190787172021</v>
      </c>
      <c r="F22" s="821">
        <v>-6273.3306705539362</v>
      </c>
      <c r="G22" s="821">
        <v>-7284.3796457725948</v>
      </c>
      <c r="H22" s="821">
        <v>-7258.9750218658892</v>
      </c>
      <c r="I22" s="821">
        <v>-8917.0057011661811</v>
      </c>
    </row>
    <row r="23" spans="1:9" s="91" customFormat="1" ht="21" customHeight="1">
      <c r="A23" s="759" t="s">
        <v>57</v>
      </c>
      <c r="B23" s="821">
        <v>1356.2779591836736</v>
      </c>
      <c r="C23" s="821">
        <v>1252.9221836734694</v>
      </c>
      <c r="D23" s="821">
        <v>824.25002915451898</v>
      </c>
      <c r="E23" s="821">
        <v>673.34268950437308</v>
      </c>
      <c r="F23" s="821">
        <v>1664.2114402332363</v>
      </c>
      <c r="G23" s="821">
        <v>1230.1988236151601</v>
      </c>
      <c r="H23" s="821">
        <v>1724.2490889212827</v>
      </c>
      <c r="I23" s="821">
        <v>1336.1443790087462</v>
      </c>
    </row>
    <row r="24" spans="1:9" s="91" customFormat="1" ht="21" customHeight="1">
      <c r="A24" s="759" t="s">
        <v>63</v>
      </c>
      <c r="B24" s="821">
        <v>0.90155102040816326</v>
      </c>
      <c r="C24" s="821">
        <v>3.3527696793002916E-3</v>
      </c>
      <c r="D24" s="821">
        <v>97.364997084548108</v>
      </c>
      <c r="E24" s="821">
        <v>112.71824635568514</v>
      </c>
      <c r="F24" s="821">
        <v>215.54644752186587</v>
      </c>
      <c r="G24" s="821">
        <v>232.91947667638485</v>
      </c>
      <c r="H24" s="821">
        <v>235.48917201166179</v>
      </c>
      <c r="I24" s="821">
        <v>158.08935276967929</v>
      </c>
    </row>
    <row r="25" spans="1:9" s="91" customFormat="1" ht="21" customHeight="1">
      <c r="A25" s="759" t="s">
        <v>438</v>
      </c>
      <c r="B25" s="821">
        <v>4286.0310116618075</v>
      </c>
      <c r="C25" s="821">
        <v>3899.2783804664723</v>
      </c>
      <c r="D25" s="821">
        <v>4006.7087653061221</v>
      </c>
      <c r="E25" s="821">
        <v>12328.802330903791</v>
      </c>
      <c r="F25" s="821">
        <v>2776.4418644314874</v>
      </c>
      <c r="G25" s="821">
        <v>11639.30129883382</v>
      </c>
      <c r="H25" s="821">
        <v>14381.877024781343</v>
      </c>
      <c r="I25" s="821">
        <v>36280.915518950438</v>
      </c>
    </row>
    <row r="26" spans="1:9" s="91" customFormat="1" ht="21" customHeight="1">
      <c r="A26" s="759" t="s">
        <v>74</v>
      </c>
      <c r="B26" s="821">
        <v>3512.8209723032073</v>
      </c>
      <c r="C26" s="821">
        <v>5006.2022638483968</v>
      </c>
      <c r="D26" s="821">
        <v>5336.1626443148689</v>
      </c>
      <c r="E26" s="821">
        <v>5020.6212215743435</v>
      </c>
      <c r="F26" s="821">
        <v>4291.1351341107875</v>
      </c>
      <c r="G26" s="821">
        <v>4029.4119766763847</v>
      </c>
      <c r="H26" s="821">
        <v>3932.2687784256559</v>
      </c>
      <c r="I26" s="821">
        <v>3690.937639941691</v>
      </c>
    </row>
    <row r="27" spans="1:9" s="92" customFormat="1" ht="18.75" thickBot="1">
      <c r="A27" s="761" t="s">
        <v>439</v>
      </c>
      <c r="B27" s="822">
        <v>269.55225947521865</v>
      </c>
      <c r="C27" s="822">
        <v>564.68005830903792</v>
      </c>
      <c r="D27" s="822">
        <v>1320.955077259475</v>
      </c>
      <c r="E27" s="822">
        <v>1007.2815218658892</v>
      </c>
      <c r="F27" s="822">
        <v>672.68747667638479</v>
      </c>
      <c r="G27" s="822">
        <v>774.57002478134109</v>
      </c>
      <c r="H27" s="822">
        <v>1528.1425918367347</v>
      </c>
      <c r="I27" s="822">
        <v>1409.0910626822158</v>
      </c>
    </row>
    <row r="28" spans="1:9" ht="24" customHeight="1" thickTop="1" thickBot="1">
      <c r="A28" s="758" t="s">
        <v>440</v>
      </c>
      <c r="B28" s="820">
        <v>108440.51322157435</v>
      </c>
      <c r="C28" s="820">
        <v>155642.30982798836</v>
      </c>
      <c r="D28" s="820">
        <v>209662.31785276969</v>
      </c>
      <c r="E28" s="820">
        <v>251054.35288483967</v>
      </c>
      <c r="F28" s="820">
        <v>323205.47989067057</v>
      </c>
      <c r="G28" s="820">
        <v>353393.89285422739</v>
      </c>
      <c r="H28" s="820">
        <v>381478.17800000001</v>
      </c>
      <c r="I28" s="820">
        <v>435637.8608381924</v>
      </c>
    </row>
    <row r="29" spans="1:9" s="91" customFormat="1" ht="21" customHeight="1" thickTop="1">
      <c r="A29" s="759" t="s">
        <v>441</v>
      </c>
      <c r="B29" s="821">
        <v>98405.983510204082</v>
      </c>
      <c r="C29" s="821">
        <v>141829.30588629737</v>
      </c>
      <c r="D29" s="821">
        <v>198323.84696501459</v>
      </c>
      <c r="E29" s="821">
        <v>239994.79138629738</v>
      </c>
      <c r="F29" s="821">
        <v>302988.06283527694</v>
      </c>
      <c r="G29" s="821">
        <v>311547.09964723029</v>
      </c>
      <c r="H29" s="821">
        <v>342908.13367492717</v>
      </c>
      <c r="I29" s="821">
        <v>384312.91428425652</v>
      </c>
    </row>
    <row r="30" spans="1:9" s="91" customFormat="1" ht="21" customHeight="1">
      <c r="A30" s="760" t="s">
        <v>442</v>
      </c>
      <c r="B30" s="821">
        <v>591.84745481049561</v>
      </c>
      <c r="C30" s="821">
        <v>37.238212827988342</v>
      </c>
      <c r="D30" s="821">
        <v>4611.5425349854222</v>
      </c>
      <c r="E30" s="821">
        <v>10124.63576239067</v>
      </c>
      <c r="F30" s="821">
        <v>40420.27217055393</v>
      </c>
      <c r="G30" s="821">
        <v>44814.92643877551</v>
      </c>
      <c r="H30" s="821">
        <v>55373.224874635562</v>
      </c>
      <c r="I30" s="821">
        <v>70001.427237609343</v>
      </c>
    </row>
    <row r="31" spans="1:9" s="91" customFormat="1" ht="21" customHeight="1">
      <c r="A31" s="760" t="s">
        <v>443</v>
      </c>
      <c r="B31" s="821">
        <v>25716.009686588921</v>
      </c>
      <c r="C31" s="821">
        <v>32063.04447813411</v>
      </c>
      <c r="D31" s="821">
        <v>45297.151895043731</v>
      </c>
      <c r="E31" s="821">
        <v>49869.348112244901</v>
      </c>
      <c r="F31" s="821">
        <v>70550.766266763836</v>
      </c>
      <c r="G31" s="821">
        <v>70797.728208454806</v>
      </c>
      <c r="H31" s="821">
        <v>78645.745260932948</v>
      </c>
      <c r="I31" s="821">
        <v>67496.160256559771</v>
      </c>
    </row>
    <row r="32" spans="1:9" s="91" customFormat="1" ht="21" customHeight="1">
      <c r="A32" s="760" t="s">
        <v>444</v>
      </c>
      <c r="B32" s="821">
        <v>38703.158310495623</v>
      </c>
      <c r="C32" s="821">
        <v>33410.205577259476</v>
      </c>
      <c r="D32" s="821">
        <v>39419.245886297373</v>
      </c>
      <c r="E32" s="821">
        <v>23204.346591836736</v>
      </c>
      <c r="F32" s="821">
        <v>8046.7347463556844</v>
      </c>
      <c r="G32" s="821">
        <v>2542.6384650145774</v>
      </c>
      <c r="H32" s="821">
        <v>2236.9524839650144</v>
      </c>
      <c r="I32" s="821">
        <v>776.64956268221567</v>
      </c>
    </row>
    <row r="33" spans="1:9" s="91" customFormat="1" ht="21" customHeight="1">
      <c r="A33" s="760" t="s">
        <v>445</v>
      </c>
      <c r="B33" s="821">
        <v>4813.2907521865891</v>
      </c>
      <c r="C33" s="821">
        <v>3764.0376836734695</v>
      </c>
      <c r="D33" s="821">
        <v>6977.0966632653062</v>
      </c>
      <c r="E33" s="821">
        <v>11194.888195335276</v>
      </c>
      <c r="F33" s="821">
        <v>16914.565344023325</v>
      </c>
      <c r="G33" s="821">
        <v>15210.138880466471</v>
      </c>
      <c r="H33" s="821">
        <v>24461.042602040816</v>
      </c>
      <c r="I33" s="821">
        <v>32942.720674927114</v>
      </c>
    </row>
    <row r="34" spans="1:9" s="91" customFormat="1" ht="21" customHeight="1">
      <c r="A34" s="760" t="s">
        <v>446</v>
      </c>
      <c r="B34" s="821">
        <v>26962.466279883382</v>
      </c>
      <c r="C34" s="821">
        <v>69335.945965014573</v>
      </c>
      <c r="D34" s="821">
        <v>95833.661632653064</v>
      </c>
      <c r="E34" s="821">
        <v>135596.83188921283</v>
      </c>
      <c r="F34" s="821">
        <v>153672.30626967931</v>
      </c>
      <c r="G34" s="821">
        <v>161723.91104956268</v>
      </c>
      <c r="H34" s="821">
        <v>165145.85869096208</v>
      </c>
      <c r="I34" s="821">
        <v>191588.69132944607</v>
      </c>
    </row>
    <row r="35" spans="1:9" s="91" customFormat="1" ht="21" customHeight="1">
      <c r="A35" s="760" t="s">
        <v>447</v>
      </c>
      <c r="B35" s="821">
        <v>1619.2110262390672</v>
      </c>
      <c r="C35" s="821">
        <v>3218.8339693877551</v>
      </c>
      <c r="D35" s="821">
        <v>6185.1483527696801</v>
      </c>
      <c r="E35" s="821">
        <v>10004.740835276967</v>
      </c>
      <c r="F35" s="821">
        <v>13383.418037900874</v>
      </c>
      <c r="G35" s="821">
        <v>16457.75660495627</v>
      </c>
      <c r="H35" s="821">
        <v>17045.309762390672</v>
      </c>
      <c r="I35" s="821">
        <v>21507.265223032067</v>
      </c>
    </row>
    <row r="36" spans="1:9" s="91" customFormat="1" ht="21" customHeight="1">
      <c r="A36" s="759" t="s">
        <v>448</v>
      </c>
      <c r="B36" s="821">
        <v>21.422730320699706</v>
      </c>
      <c r="C36" s="821">
        <v>1.1179110787172011</v>
      </c>
      <c r="D36" s="821">
        <v>1.5960335276967932</v>
      </c>
      <c r="E36" s="821">
        <v>1.4707172011661809</v>
      </c>
      <c r="F36" s="821">
        <v>1.8561647230320699</v>
      </c>
      <c r="G36" s="821">
        <v>1.9601618075801748</v>
      </c>
      <c r="H36" s="821">
        <v>2.1149591836734696</v>
      </c>
      <c r="I36" s="821">
        <v>1.8168381924198249</v>
      </c>
    </row>
    <row r="37" spans="1:9" s="91" customFormat="1" ht="21" customHeight="1">
      <c r="A37" s="759" t="s">
        <v>449</v>
      </c>
      <c r="B37" s="821">
        <v>6047.3462798833807</v>
      </c>
      <c r="C37" s="821">
        <v>8571.3323688046639</v>
      </c>
      <c r="D37" s="821">
        <v>5080.3685495626823</v>
      </c>
      <c r="E37" s="821">
        <v>3926.9702667638489</v>
      </c>
      <c r="F37" s="821">
        <v>6258.884733236152</v>
      </c>
      <c r="G37" s="821">
        <v>21164.849195335275</v>
      </c>
      <c r="H37" s="821">
        <v>11206.737345481049</v>
      </c>
      <c r="I37" s="821">
        <v>22747.507174927112</v>
      </c>
    </row>
    <row r="38" spans="1:9" s="91" customFormat="1" ht="21" customHeight="1">
      <c r="A38" s="759" t="s">
        <v>450</v>
      </c>
      <c r="B38" s="821">
        <v>2554.469481049563</v>
      </c>
      <c r="C38" s="821">
        <v>3287.7024125364433</v>
      </c>
      <c r="D38" s="821">
        <v>3707.1808163265305</v>
      </c>
      <c r="E38" s="821">
        <v>4625.3143148688041</v>
      </c>
      <c r="F38" s="821">
        <v>5661.0381603498545</v>
      </c>
      <c r="G38" s="821">
        <v>6499.6084096209906</v>
      </c>
      <c r="H38" s="821">
        <v>6293.196271137027</v>
      </c>
      <c r="I38" s="821">
        <v>6946.5379620991262</v>
      </c>
    </row>
    <row r="39" spans="1:9" s="91" customFormat="1" ht="21" customHeight="1">
      <c r="A39" s="759" t="s">
        <v>127</v>
      </c>
      <c r="B39" s="821">
        <v>1094.0472201166181</v>
      </c>
      <c r="C39" s="821">
        <v>1636.2822492711371</v>
      </c>
      <c r="D39" s="821">
        <v>2232.7564883381924</v>
      </c>
      <c r="E39" s="821">
        <v>2289.2371997084547</v>
      </c>
      <c r="F39" s="821">
        <v>2975.3274999999994</v>
      </c>
      <c r="G39" s="821">
        <v>3635.1449868804666</v>
      </c>
      <c r="H39" s="821">
        <v>4006.715173469388</v>
      </c>
      <c r="I39" s="821">
        <v>4348.8417930029154</v>
      </c>
    </row>
    <row r="40" spans="1:9" s="91" customFormat="1" ht="21" customHeight="1">
      <c r="A40" s="759" t="s">
        <v>133</v>
      </c>
      <c r="B40" s="821">
        <v>0</v>
      </c>
      <c r="C40" s="821">
        <v>0</v>
      </c>
      <c r="D40" s="821">
        <v>0</v>
      </c>
      <c r="E40" s="821">
        <v>0</v>
      </c>
      <c r="F40" s="821">
        <v>0</v>
      </c>
      <c r="G40" s="821">
        <v>5114.4486778425653</v>
      </c>
      <c r="H40" s="821">
        <v>5137.3186224489791</v>
      </c>
      <c r="I40" s="821">
        <v>5116.3283731778429</v>
      </c>
    </row>
    <row r="41" spans="1:9" s="91" customFormat="1" ht="21" customHeight="1">
      <c r="A41" s="759" t="s">
        <v>451</v>
      </c>
      <c r="B41" s="821">
        <v>317.24399999999997</v>
      </c>
      <c r="C41" s="821">
        <v>316.56900000000002</v>
      </c>
      <c r="D41" s="821">
        <v>316.56900000000002</v>
      </c>
      <c r="E41" s="821">
        <v>216.56900000000002</v>
      </c>
      <c r="F41" s="821">
        <v>5320.3104970845479</v>
      </c>
      <c r="G41" s="821">
        <v>5430.7817755102033</v>
      </c>
      <c r="H41" s="821">
        <v>11923.961953352769</v>
      </c>
      <c r="I41" s="821">
        <v>12163.914412536444</v>
      </c>
    </row>
    <row r="42" spans="1:9" s="92" customFormat="1" ht="18.75" thickBot="1">
      <c r="A42" s="761" t="s">
        <v>109</v>
      </c>
      <c r="B42" s="822">
        <v>0</v>
      </c>
      <c r="C42" s="822">
        <v>0</v>
      </c>
      <c r="D42" s="822">
        <v>0</v>
      </c>
      <c r="E42" s="822">
        <v>0</v>
      </c>
      <c r="F42" s="822">
        <v>0</v>
      </c>
      <c r="G42" s="822">
        <v>0</v>
      </c>
      <c r="H42" s="822">
        <v>0</v>
      </c>
      <c r="I42" s="822">
        <v>0</v>
      </c>
    </row>
    <row r="43" spans="1:9" ht="24" customHeight="1" thickTop="1" thickBot="1">
      <c r="A43" s="758" t="s">
        <v>452</v>
      </c>
      <c r="B43" s="820">
        <v>15227.027202623907</v>
      </c>
      <c r="C43" s="820">
        <v>22503.951294460639</v>
      </c>
      <c r="D43" s="820">
        <v>26865.737950437317</v>
      </c>
      <c r="E43" s="820">
        <v>30930.227051020407</v>
      </c>
      <c r="F43" s="820">
        <v>32454.048941690962</v>
      </c>
      <c r="G43" s="820">
        <v>34435.895354227403</v>
      </c>
      <c r="H43" s="820">
        <v>34809.286399416909</v>
      </c>
      <c r="I43" s="820">
        <v>36454.089217201166</v>
      </c>
    </row>
    <row r="44" spans="1:9" s="91" customFormat="1" ht="21" customHeight="1" thickTop="1">
      <c r="A44" s="759" t="s">
        <v>148</v>
      </c>
      <c r="B44" s="821">
        <v>10327.609329446062</v>
      </c>
      <c r="C44" s="821">
        <v>10327.609329446062</v>
      </c>
      <c r="D44" s="821">
        <v>24848.498542274054</v>
      </c>
      <c r="E44" s="821">
        <v>25739.66472303207</v>
      </c>
      <c r="F44" s="821">
        <v>28443.673469387755</v>
      </c>
      <c r="G44" s="821">
        <v>29498.717201166182</v>
      </c>
      <c r="H44" s="821">
        <v>29498.717201166182</v>
      </c>
      <c r="I44" s="821">
        <v>29498.717201166182</v>
      </c>
    </row>
    <row r="45" spans="1:9" s="91" customFormat="1" ht="21" customHeight="1">
      <c r="A45" s="759" t="s">
        <v>152</v>
      </c>
      <c r="B45" s="821">
        <v>1486.0403002915452</v>
      </c>
      <c r="C45" s="821">
        <v>6493.3195932944609</v>
      </c>
      <c r="D45" s="821">
        <v>268.87344897959184</v>
      </c>
      <c r="E45" s="821">
        <v>277.79947230320698</v>
      </c>
      <c r="F45" s="821">
        <v>277.79947230320698</v>
      </c>
      <c r="G45" s="821">
        <v>117.69396209912537</v>
      </c>
      <c r="H45" s="821">
        <v>117.69396209912537</v>
      </c>
      <c r="I45" s="821">
        <v>117.69396209912537</v>
      </c>
    </row>
    <row r="46" spans="1:9" s="91" customFormat="1" ht="21" customHeight="1">
      <c r="A46" s="759" t="s">
        <v>156</v>
      </c>
      <c r="B46" s="821">
        <v>0</v>
      </c>
      <c r="C46" s="821">
        <v>0</v>
      </c>
      <c r="D46" s="821">
        <v>0</v>
      </c>
      <c r="E46" s="821">
        <v>0</v>
      </c>
      <c r="F46" s="821">
        <v>0</v>
      </c>
      <c r="G46" s="821">
        <v>0</v>
      </c>
      <c r="H46" s="821">
        <v>0</v>
      </c>
      <c r="I46" s="821">
        <v>0</v>
      </c>
    </row>
    <row r="47" spans="1:9" s="91" customFormat="1" ht="21" customHeight="1">
      <c r="A47" s="759" t="s">
        <v>453</v>
      </c>
      <c r="B47" s="821">
        <v>675.8621763848397</v>
      </c>
      <c r="C47" s="821">
        <v>949.61377988338199</v>
      </c>
      <c r="D47" s="821">
        <v>1176.5782536443148</v>
      </c>
      <c r="E47" s="821">
        <v>1233.7496384839651</v>
      </c>
      <c r="F47" s="821">
        <v>1601.642973760933</v>
      </c>
      <c r="G47" s="821">
        <v>1814.7275626822159</v>
      </c>
      <c r="H47" s="821">
        <v>1814.7275626822159</v>
      </c>
      <c r="I47" s="821">
        <v>2152.5322580174925</v>
      </c>
    </row>
    <row r="48" spans="1:9" s="91" customFormat="1" ht="21" customHeight="1">
      <c r="A48" s="759" t="s">
        <v>164</v>
      </c>
      <c r="B48" s="821">
        <v>2737.5153965014579</v>
      </c>
      <c r="C48" s="821">
        <v>4733.4085918367355</v>
      </c>
      <c r="D48" s="821">
        <v>571.78770553935863</v>
      </c>
      <c r="E48" s="821">
        <v>3679.0132172011663</v>
      </c>
      <c r="F48" s="821">
        <v>2130.9330262390672</v>
      </c>
      <c r="G48" s="821">
        <v>3004.7566282798834</v>
      </c>
      <c r="H48" s="821">
        <v>3378.1476734693879</v>
      </c>
      <c r="I48" s="821">
        <v>4685.1457959183672</v>
      </c>
    </row>
    <row r="49" spans="1:9" s="91" customFormat="1" ht="21" customHeight="1">
      <c r="A49" s="760" t="s">
        <v>454</v>
      </c>
      <c r="B49" s="821">
        <v>0</v>
      </c>
      <c r="C49" s="821">
        <v>2463.7638483965011</v>
      </c>
      <c r="D49" s="821">
        <v>7.3855685131195323E-2</v>
      </c>
      <c r="E49" s="821">
        <v>7.9877551020408166E-2</v>
      </c>
      <c r="F49" s="821">
        <v>8.7145772594752188E-2</v>
      </c>
      <c r="G49" s="821">
        <v>0.10072448979591836</v>
      </c>
      <c r="H49" s="821">
        <v>0.10072448979591836</v>
      </c>
      <c r="I49" s="821">
        <v>1418.8804431486878</v>
      </c>
    </row>
    <row r="50" spans="1:9" s="92" customFormat="1" ht="18.75" thickBot="1">
      <c r="A50" s="762" t="s">
        <v>455</v>
      </c>
      <c r="B50" s="822">
        <v>2737.5153965014579</v>
      </c>
      <c r="C50" s="822">
        <v>2269.644743440233</v>
      </c>
      <c r="D50" s="822">
        <v>571.71384985422731</v>
      </c>
      <c r="E50" s="822">
        <v>3678.9333396501456</v>
      </c>
      <c r="F50" s="822">
        <v>2130.8458804664724</v>
      </c>
      <c r="G50" s="822">
        <v>3004.6559037900875</v>
      </c>
      <c r="H50" s="822">
        <v>3378.0469489795919</v>
      </c>
      <c r="I50" s="822">
        <v>3266.2653527696793</v>
      </c>
    </row>
    <row r="51" spans="1:9" ht="24" customHeight="1" thickTop="1" thickBot="1">
      <c r="A51" s="758" t="s">
        <v>456</v>
      </c>
      <c r="B51" s="820">
        <v>123667.54042419825</v>
      </c>
      <c r="C51" s="820">
        <v>178146.26112244898</v>
      </c>
      <c r="D51" s="820">
        <v>236528.05580320698</v>
      </c>
      <c r="E51" s="820">
        <v>281984.57993586001</v>
      </c>
      <c r="F51" s="820">
        <v>355659.52883236151</v>
      </c>
      <c r="G51" s="820">
        <v>387829.78820845479</v>
      </c>
      <c r="H51" s="820">
        <v>416287.46439941693</v>
      </c>
      <c r="I51" s="820">
        <v>472091.95005539362</v>
      </c>
    </row>
    <row r="52" spans="1:9" s="91" customFormat="1" ht="24" customHeight="1" thickTop="1">
      <c r="A52" s="759" t="s">
        <v>457</v>
      </c>
      <c r="B52" s="821">
        <v>10805.243412536445</v>
      </c>
      <c r="C52" s="821">
        <v>9659.5011107871724</v>
      </c>
      <c r="D52" s="821">
        <v>17546.552511661808</v>
      </c>
      <c r="E52" s="821">
        <v>19203.503064139943</v>
      </c>
      <c r="F52" s="821">
        <v>32167.040266763845</v>
      </c>
      <c r="G52" s="821">
        <v>45454.528580174927</v>
      </c>
      <c r="H52" s="821">
        <v>57240.879895043727</v>
      </c>
      <c r="I52" s="821">
        <v>63566.146841107875</v>
      </c>
    </row>
    <row r="53" spans="1:9" s="92" customFormat="1" ht="21" customHeight="1">
      <c r="A53" s="762" t="s">
        <v>458</v>
      </c>
      <c r="B53" s="822">
        <v>0</v>
      </c>
      <c r="C53" s="822">
        <v>0</v>
      </c>
      <c r="D53" s="822">
        <v>0</v>
      </c>
      <c r="E53" s="822">
        <v>0</v>
      </c>
      <c r="F53" s="822">
        <v>0</v>
      </c>
      <c r="G53" s="822">
        <v>0</v>
      </c>
      <c r="H53" s="822">
        <v>0</v>
      </c>
      <c r="I53" s="822">
        <v>0</v>
      </c>
    </row>
    <row r="54" spans="1:9" s="92" customFormat="1" ht="21" customHeight="1">
      <c r="A54" s="762" t="s">
        <v>459</v>
      </c>
      <c r="B54" s="822">
        <v>5577.3452842565594</v>
      </c>
      <c r="C54" s="822">
        <v>4117.315217201166</v>
      </c>
      <c r="D54" s="822">
        <v>12308.740190962097</v>
      </c>
      <c r="E54" s="822">
        <v>14196.155811953353</v>
      </c>
      <c r="F54" s="822">
        <v>31092.291431486879</v>
      </c>
      <c r="G54" s="822">
        <v>44244.481088921282</v>
      </c>
      <c r="H54" s="822">
        <v>55996.843074344026</v>
      </c>
      <c r="I54" s="822">
        <v>60836.549115160349</v>
      </c>
    </row>
    <row r="55" spans="1:9" s="92" customFormat="1" ht="21" customHeight="1">
      <c r="A55" s="762" t="s">
        <v>460</v>
      </c>
      <c r="B55" s="822">
        <v>0</v>
      </c>
      <c r="C55" s="822">
        <v>0</v>
      </c>
      <c r="D55" s="822">
        <v>0</v>
      </c>
      <c r="E55" s="822">
        <v>0</v>
      </c>
      <c r="F55" s="822">
        <v>0</v>
      </c>
      <c r="G55" s="822">
        <v>0</v>
      </c>
      <c r="H55" s="822">
        <v>0</v>
      </c>
      <c r="I55" s="822">
        <v>0</v>
      </c>
    </row>
    <row r="56" spans="1:9" s="92" customFormat="1" ht="21" customHeight="1">
      <c r="A56" s="762" t="s">
        <v>461</v>
      </c>
      <c r="B56" s="822">
        <v>5227.8981282798832</v>
      </c>
      <c r="C56" s="822">
        <v>5542.1858935860055</v>
      </c>
      <c r="D56" s="822">
        <v>5237.8123206997088</v>
      </c>
      <c r="E56" s="822">
        <v>5007.3472521865888</v>
      </c>
      <c r="F56" s="822">
        <v>1074.7488352769678</v>
      </c>
      <c r="G56" s="822">
        <v>1210.0474912536442</v>
      </c>
      <c r="H56" s="822">
        <v>1244.0368206997084</v>
      </c>
      <c r="I56" s="822">
        <v>2729.5977259475217</v>
      </c>
    </row>
    <row r="57" spans="1:9" s="92" customFormat="1" ht="21" customHeight="1">
      <c r="A57" s="762" t="s">
        <v>462</v>
      </c>
      <c r="B57" s="822">
        <v>0</v>
      </c>
      <c r="C57" s="822">
        <v>0</v>
      </c>
      <c r="D57" s="822">
        <v>0</v>
      </c>
      <c r="E57" s="822">
        <v>0</v>
      </c>
      <c r="F57" s="822">
        <v>0</v>
      </c>
      <c r="G57" s="822">
        <v>0</v>
      </c>
      <c r="H57" s="822">
        <v>0</v>
      </c>
      <c r="I57" s="822">
        <v>0</v>
      </c>
    </row>
    <row r="58" spans="1:9" s="92" customFormat="1" ht="18.75" thickBot="1">
      <c r="A58" s="761" t="s">
        <v>463</v>
      </c>
      <c r="B58" s="822">
        <v>113635.54086588923</v>
      </c>
      <c r="C58" s="822">
        <v>128285.28080174926</v>
      </c>
      <c r="D58" s="822">
        <v>281597.60382798832</v>
      </c>
      <c r="E58" s="822">
        <v>399257.62874635565</v>
      </c>
      <c r="F58" s="822">
        <v>546778.84587172011</v>
      </c>
      <c r="G58" s="822">
        <v>691639.01410058304</v>
      </c>
      <c r="H58" s="822">
        <v>729886.41943731776</v>
      </c>
      <c r="I58" s="822">
        <v>747668.2383396501</v>
      </c>
    </row>
    <row r="59" spans="1:9" ht="31.5" customHeight="1" thickTop="1" thickBot="1">
      <c r="A59" s="763" t="s">
        <v>464</v>
      </c>
      <c r="B59" s="820"/>
      <c r="C59" s="820"/>
      <c r="D59" s="820"/>
      <c r="E59" s="820"/>
      <c r="F59" s="820"/>
      <c r="G59" s="820"/>
      <c r="H59" s="820"/>
      <c r="I59" s="820"/>
    </row>
    <row r="60" spans="1:9" ht="30" customHeight="1" thickTop="1">
      <c r="A60" s="764" t="s">
        <v>465</v>
      </c>
      <c r="B60" s="823">
        <v>15699.720033527699</v>
      </c>
      <c r="C60" s="823">
        <v>21675.120413994166</v>
      </c>
      <c r="D60" s="823">
        <v>28060.678113702626</v>
      </c>
      <c r="E60" s="823">
        <v>32706.573925655979</v>
      </c>
      <c r="F60" s="823">
        <v>33126.286972303205</v>
      </c>
      <c r="G60" s="823">
        <v>30296.38509766764</v>
      </c>
      <c r="H60" s="823">
        <v>37049.053157434406</v>
      </c>
      <c r="I60" s="823">
        <v>34003.663174927111</v>
      </c>
    </row>
    <row r="61" spans="1:9" ht="21" customHeight="1">
      <c r="A61" s="765" t="s">
        <v>466</v>
      </c>
      <c r="B61" s="823">
        <v>-2243.1005860058308</v>
      </c>
      <c r="C61" s="823">
        <v>-3460.0535174927109</v>
      </c>
      <c r="D61" s="823">
        <v>-5235.9128411078718</v>
      </c>
      <c r="E61" s="823">
        <v>-6613.9416078717204</v>
      </c>
      <c r="F61" s="823">
        <v>-7494.5632201166172</v>
      </c>
      <c r="G61" s="823">
        <v>-7002.0176341107872</v>
      </c>
      <c r="H61" s="823">
        <v>-8432.7614897959193</v>
      </c>
      <c r="I61" s="823">
        <v>-8480.747195335276</v>
      </c>
    </row>
    <row r="62" spans="1:9" ht="21.75" customHeight="1">
      <c r="A62" s="766" t="s">
        <v>467</v>
      </c>
      <c r="B62" s="823">
        <v>13456.619447521865</v>
      </c>
      <c r="C62" s="823">
        <v>18215.066896501456</v>
      </c>
      <c r="D62" s="823">
        <v>22824.765272594752</v>
      </c>
      <c r="E62" s="823">
        <v>26092.632317784257</v>
      </c>
      <c r="F62" s="823">
        <v>25631.72375218659</v>
      </c>
      <c r="G62" s="823">
        <v>23294.367463556853</v>
      </c>
      <c r="H62" s="823">
        <v>28616.291667638485</v>
      </c>
      <c r="I62" s="823">
        <v>25522.915979591839</v>
      </c>
    </row>
    <row r="63" spans="1:9">
      <c r="A63" s="764" t="s">
        <v>468</v>
      </c>
      <c r="B63" s="823">
        <v>936.49308017492706</v>
      </c>
      <c r="C63" s="823">
        <v>1125.8824344023324</v>
      </c>
      <c r="D63" s="823">
        <v>1281.670441690962</v>
      </c>
      <c r="E63" s="823">
        <v>5446.4148148688046</v>
      </c>
      <c r="F63" s="823">
        <v>3612.6525189504378</v>
      </c>
      <c r="G63" s="823">
        <v>3232.2930349854228</v>
      </c>
      <c r="H63" s="823">
        <v>3792.3131428571428</v>
      </c>
      <c r="I63" s="823">
        <v>3093.2210422740527</v>
      </c>
    </row>
    <row r="64" spans="1:9">
      <c r="A64" s="765" t="s">
        <v>469</v>
      </c>
      <c r="B64" s="823">
        <v>-392.80535860058302</v>
      </c>
      <c r="C64" s="823">
        <v>-603.94544897959179</v>
      </c>
      <c r="D64" s="823">
        <v>-790.24612244897969</v>
      </c>
      <c r="E64" s="823">
        <v>-744.32903061224499</v>
      </c>
      <c r="F64" s="823">
        <v>-1127.3762448979592</v>
      </c>
      <c r="G64" s="823">
        <v>-1825.9858717201166</v>
      </c>
      <c r="H64" s="823">
        <v>-2141.9873425655978</v>
      </c>
      <c r="I64" s="823">
        <v>-1985.2133556851311</v>
      </c>
    </row>
    <row r="65" spans="1:9">
      <c r="A65" s="767" t="s">
        <v>470</v>
      </c>
      <c r="B65" s="823">
        <v>14000.307169096212</v>
      </c>
      <c r="C65" s="823">
        <v>18737.0038819242</v>
      </c>
      <c r="D65" s="823">
        <v>23316.189591836734</v>
      </c>
      <c r="E65" s="823">
        <v>30794.718102040817</v>
      </c>
      <c r="F65" s="823">
        <v>28117.000026239068</v>
      </c>
      <c r="G65" s="823">
        <v>24700.674626822158</v>
      </c>
      <c r="H65" s="823">
        <v>30266.617467930027</v>
      </c>
      <c r="I65" s="823">
        <v>26630.923666180755</v>
      </c>
    </row>
    <row r="66" spans="1:9">
      <c r="A66" s="764" t="s">
        <v>471</v>
      </c>
      <c r="B66" s="823">
        <v>904.11066034985424</v>
      </c>
      <c r="C66" s="823">
        <v>1369.9321209912534</v>
      </c>
      <c r="D66" s="823">
        <v>2052.0031690962101</v>
      </c>
      <c r="E66" s="823">
        <v>5442.5436166180762</v>
      </c>
      <c r="F66" s="823">
        <v>3067.1437434402328</v>
      </c>
      <c r="G66" s="823">
        <v>2219.1437667638484</v>
      </c>
      <c r="H66" s="823">
        <v>3269.7922274052476</v>
      </c>
      <c r="I66" s="823">
        <v>2955.4919227405244</v>
      </c>
    </row>
    <row r="67" spans="1:9">
      <c r="A67" s="764" t="s">
        <v>472</v>
      </c>
      <c r="B67" s="823">
        <v>-1868.878804664723</v>
      </c>
      <c r="C67" s="823">
        <v>-2897.9377055393588</v>
      </c>
      <c r="D67" s="823">
        <v>-4059.4554110787176</v>
      </c>
      <c r="E67" s="823">
        <v>-8470.0604752186591</v>
      </c>
      <c r="F67" s="823">
        <v>-5677.1080874635563</v>
      </c>
      <c r="G67" s="823">
        <v>-4969.3707303206993</v>
      </c>
      <c r="H67" s="823">
        <v>-7019.9858192419815</v>
      </c>
      <c r="I67" s="823">
        <v>-6333.4530466472306</v>
      </c>
    </row>
    <row r="68" spans="1:9">
      <c r="A68" s="766" t="s">
        <v>473</v>
      </c>
      <c r="B68" s="823">
        <v>13035.539024781341</v>
      </c>
      <c r="C68" s="823">
        <v>17208.998297376093</v>
      </c>
      <c r="D68" s="823">
        <v>21308.737349854229</v>
      </c>
      <c r="E68" s="823">
        <v>27767.201243440231</v>
      </c>
      <c r="F68" s="823">
        <v>25507.035682215745</v>
      </c>
      <c r="G68" s="823">
        <v>21950.447663265306</v>
      </c>
      <c r="H68" s="823">
        <v>26516.423876093289</v>
      </c>
      <c r="I68" s="823">
        <v>23252.96254227405</v>
      </c>
    </row>
    <row r="69" spans="1:9">
      <c r="A69" s="765" t="s">
        <v>474</v>
      </c>
      <c r="B69" s="823">
        <v>-9768.856349854228</v>
      </c>
      <c r="C69" s="823">
        <v>-14333.608320699708</v>
      </c>
      <c r="D69" s="823">
        <v>-20389.03953644315</v>
      </c>
      <c r="E69" s="823">
        <v>-24016.56198250729</v>
      </c>
      <c r="F69" s="823">
        <v>-23342.22220408163</v>
      </c>
      <c r="G69" s="823">
        <v>-18604.530182215742</v>
      </c>
      <c r="H69" s="823">
        <v>-21599.428488338195</v>
      </c>
      <c r="I69" s="823">
        <v>-19483.077932944605</v>
      </c>
    </row>
    <row r="70" spans="1:9">
      <c r="A70" s="767" t="s">
        <v>475</v>
      </c>
      <c r="B70" s="823">
        <v>3266.6826749271136</v>
      </c>
      <c r="C70" s="823">
        <v>2875.3899766763843</v>
      </c>
      <c r="D70" s="823">
        <v>919.69781341107876</v>
      </c>
      <c r="E70" s="823">
        <v>3750.6392609329441</v>
      </c>
      <c r="F70" s="823">
        <v>2164.8134781341109</v>
      </c>
      <c r="G70" s="823">
        <v>3345.9174810495629</v>
      </c>
      <c r="H70" s="823">
        <v>4916.9953877551025</v>
      </c>
      <c r="I70" s="823">
        <v>3769.8846093294464</v>
      </c>
    </row>
    <row r="71" spans="1:9">
      <c r="A71" s="767" t="s">
        <v>476</v>
      </c>
      <c r="B71" s="823">
        <v>-118.20512244897959</v>
      </c>
      <c r="C71" s="823">
        <v>41.228000000000009</v>
      </c>
      <c r="D71" s="823">
        <v>84.174638483965026</v>
      </c>
      <c r="E71" s="823">
        <v>116.86352623906706</v>
      </c>
      <c r="F71" s="823">
        <v>32.457288629737612</v>
      </c>
      <c r="G71" s="823">
        <v>10.290759475218659</v>
      </c>
      <c r="H71" s="823">
        <v>10.507600583090378</v>
      </c>
      <c r="I71" s="823">
        <v>0.97573177842565606</v>
      </c>
    </row>
    <row r="72" spans="1:9">
      <c r="A72" s="765" t="s">
        <v>477</v>
      </c>
      <c r="B72" s="823">
        <v>-192.67122448979592</v>
      </c>
      <c r="C72" s="823">
        <v>2.598916909620991</v>
      </c>
      <c r="D72" s="823">
        <v>3.2575976676384841</v>
      </c>
      <c r="E72" s="823">
        <v>2.1603498542274052E-3</v>
      </c>
      <c r="F72" s="823">
        <v>3.7463556851311951E-4</v>
      </c>
      <c r="G72" s="823">
        <v>1.4139941690962098E-4</v>
      </c>
      <c r="H72" s="823">
        <v>8.7463556851311941E-5</v>
      </c>
      <c r="I72" s="823">
        <v>5.2478134110787167E-5</v>
      </c>
    </row>
    <row r="73" spans="1:9">
      <c r="A73" s="765" t="s">
        <v>478</v>
      </c>
      <c r="B73" s="823">
        <v>74.466102040816324</v>
      </c>
      <c r="C73" s="823">
        <v>38.629083090379012</v>
      </c>
      <c r="D73" s="823">
        <v>80.917040816326534</v>
      </c>
      <c r="E73" s="823">
        <v>116.86136588921282</v>
      </c>
      <c r="F73" s="823">
        <v>32.456913994169092</v>
      </c>
      <c r="G73" s="823">
        <v>10.290618075801749</v>
      </c>
      <c r="H73" s="823">
        <v>10.507513119533526</v>
      </c>
      <c r="I73" s="823">
        <v>0.97567930029154515</v>
      </c>
    </row>
    <row r="74" spans="1:9">
      <c r="A74" s="766" t="s">
        <v>479</v>
      </c>
      <c r="B74" s="823">
        <v>192.49608454810493</v>
      </c>
      <c r="C74" s="823">
        <v>-7.2294198250728865</v>
      </c>
      <c r="D74" s="823">
        <v>-5.2290641399416904</v>
      </c>
      <c r="E74" s="823">
        <v>-4.7388075801749272</v>
      </c>
      <c r="F74" s="823">
        <v>-2.8979096209912538</v>
      </c>
      <c r="G74" s="823">
        <v>-1.6423775510204082</v>
      </c>
      <c r="H74" s="823">
        <v>-1.8757711370262393</v>
      </c>
      <c r="I74" s="823">
        <v>-0.89755102040816315</v>
      </c>
    </row>
    <row r="75" spans="1:9">
      <c r="A75" s="766" t="s">
        <v>1502</v>
      </c>
      <c r="B75" s="823">
        <v>208.67315160349855</v>
      </c>
      <c r="C75" s="823">
        <v>-5.2542274052478133E-2</v>
      </c>
      <c r="D75" s="823">
        <v>-1.2317784256559766E-3</v>
      </c>
      <c r="E75" s="823">
        <v>-1.791545189504373E-3</v>
      </c>
      <c r="F75" s="823">
        <v>-7.1720116618075795E-4</v>
      </c>
      <c r="G75" s="823">
        <v>-2.1865889212827988E-4</v>
      </c>
      <c r="H75" s="823">
        <v>-2.5801749271137027E-4</v>
      </c>
      <c r="I75" s="823">
        <v>-1.1224489795918369E-4</v>
      </c>
    </row>
    <row r="76" spans="1:9">
      <c r="A76" s="765" t="s">
        <v>480</v>
      </c>
      <c r="B76" s="823">
        <v>-16.177067055393586</v>
      </c>
      <c r="C76" s="823">
        <v>-7.1768775510204081</v>
      </c>
      <c r="D76" s="823">
        <v>-5.2278323615160351</v>
      </c>
      <c r="E76" s="823">
        <v>-4.7370160349854231</v>
      </c>
      <c r="F76" s="823">
        <v>-2.8971924198250734</v>
      </c>
      <c r="G76" s="823">
        <v>-1.6421588921282799</v>
      </c>
      <c r="H76" s="823">
        <v>-1.8755131195335277</v>
      </c>
      <c r="I76" s="823">
        <v>-0.89743877551020412</v>
      </c>
    </row>
    <row r="77" spans="1:9">
      <c r="A77" s="766" t="s">
        <v>481</v>
      </c>
      <c r="B77" s="823">
        <v>3340.9736370262385</v>
      </c>
      <c r="C77" s="823">
        <v>2909.3885568513119</v>
      </c>
      <c r="D77" s="823">
        <v>998.64338775510191</v>
      </c>
      <c r="E77" s="823">
        <v>3862.7639795918362</v>
      </c>
      <c r="F77" s="823">
        <v>2194.3728571428574</v>
      </c>
      <c r="G77" s="823">
        <v>3354.5658629737609</v>
      </c>
      <c r="H77" s="823">
        <v>4925.6272172011668</v>
      </c>
      <c r="I77" s="823">
        <v>3769.9627900874634</v>
      </c>
    </row>
    <row r="78" spans="1:9">
      <c r="A78" s="764" t="s">
        <v>482</v>
      </c>
      <c r="B78" s="823">
        <v>0</v>
      </c>
      <c r="C78" s="823">
        <v>0</v>
      </c>
      <c r="D78" s="823">
        <v>0</v>
      </c>
      <c r="E78" s="823">
        <v>0</v>
      </c>
      <c r="F78" s="823">
        <v>0</v>
      </c>
      <c r="G78" s="823">
        <v>0</v>
      </c>
      <c r="H78" s="823">
        <v>0</v>
      </c>
      <c r="I78" s="823">
        <v>0</v>
      </c>
    </row>
    <row r="79" spans="1:9">
      <c r="A79" s="767" t="s">
        <v>483</v>
      </c>
      <c r="B79" s="823">
        <v>3340.9736370262385</v>
      </c>
      <c r="C79" s="823">
        <v>2909.3885568513119</v>
      </c>
      <c r="D79" s="823">
        <v>998.64338775510191</v>
      </c>
      <c r="E79" s="823">
        <v>3862.7639795918362</v>
      </c>
      <c r="F79" s="823">
        <v>2194.3728571428574</v>
      </c>
      <c r="G79" s="823">
        <v>3354.5658629737609</v>
      </c>
      <c r="H79" s="823">
        <v>4925.6272172011668</v>
      </c>
      <c r="I79" s="823">
        <v>3769.9627900874634</v>
      </c>
    </row>
    <row r="80" spans="1:9">
      <c r="A80" s="764" t="s">
        <v>484</v>
      </c>
      <c r="B80" s="823">
        <v>-64.293670553935868</v>
      </c>
      <c r="C80" s="823">
        <v>-3.9506355685131194</v>
      </c>
      <c r="D80" s="823">
        <v>-134.97851895043732</v>
      </c>
      <c r="E80" s="823">
        <v>-86.055174927113697</v>
      </c>
      <c r="F80" s="823">
        <v>65.351800291545189</v>
      </c>
      <c r="G80" s="823">
        <v>-116.81266763848397</v>
      </c>
      <c r="H80" s="823">
        <v>-181.42703352769678</v>
      </c>
      <c r="I80" s="823">
        <v>-103.69743440233236</v>
      </c>
    </row>
    <row r="81" spans="1:9" ht="21" customHeight="1">
      <c r="A81" s="766" t="s">
        <v>485</v>
      </c>
      <c r="B81" s="823">
        <v>3276.6799664723035</v>
      </c>
      <c r="C81" s="823">
        <v>2905.4379212827989</v>
      </c>
      <c r="D81" s="823">
        <v>863.66486880466471</v>
      </c>
      <c r="E81" s="823">
        <v>3776.7088046647227</v>
      </c>
      <c r="F81" s="823">
        <v>2259.7246574344026</v>
      </c>
      <c r="G81" s="823">
        <v>3237.7531953352773</v>
      </c>
      <c r="H81" s="823">
        <v>4744.2001836734698</v>
      </c>
      <c r="I81" s="823">
        <v>3666.2653556851315</v>
      </c>
    </row>
    <row r="82" spans="1:9" ht="21" customHeight="1">
      <c r="A82" s="764" t="s">
        <v>486</v>
      </c>
      <c r="B82" s="823">
        <v>2.9154518950437319E-6</v>
      </c>
      <c r="C82" s="823">
        <v>-5.8309037900874637E-6</v>
      </c>
      <c r="D82" s="823">
        <v>1.4577259475218659E-6</v>
      </c>
      <c r="E82" s="823">
        <v>0</v>
      </c>
      <c r="F82" s="823">
        <v>0</v>
      </c>
      <c r="G82" s="823">
        <v>2.3323615160349855E-5</v>
      </c>
      <c r="H82" s="823">
        <v>0</v>
      </c>
      <c r="I82" s="823">
        <v>0</v>
      </c>
    </row>
    <row r="83" spans="1:9" ht="21" customHeight="1">
      <c r="A83" s="766" t="s">
        <v>487</v>
      </c>
      <c r="B83" s="823">
        <v>3276.6799693877551</v>
      </c>
      <c r="C83" s="823">
        <v>2905.4379154518952</v>
      </c>
      <c r="D83" s="823">
        <v>863.66487026239065</v>
      </c>
      <c r="E83" s="823">
        <v>3776.7088046647227</v>
      </c>
      <c r="F83" s="823">
        <v>2259.7246574344026</v>
      </c>
      <c r="G83" s="823">
        <v>3237.7532186588919</v>
      </c>
      <c r="H83" s="823">
        <v>4744.2001836734698</v>
      </c>
      <c r="I83" s="823">
        <v>3666.2653556851315</v>
      </c>
    </row>
    <row r="84" spans="1:9" ht="18" customHeight="1" thickBot="1">
      <c r="A84" s="764" t="s">
        <v>488</v>
      </c>
      <c r="B84" s="823">
        <v>-539.16457288629738</v>
      </c>
      <c r="C84" s="823">
        <v>-635.7931720116618</v>
      </c>
      <c r="D84" s="823">
        <v>-291.95102040816329</v>
      </c>
      <c r="E84" s="823">
        <v>-97.77545189504373</v>
      </c>
      <c r="F84" s="823">
        <v>-128.87877696793004</v>
      </c>
      <c r="G84" s="823">
        <v>-233.09731486880469</v>
      </c>
      <c r="H84" s="823">
        <v>-1366.1532346938775</v>
      </c>
      <c r="I84" s="823">
        <v>-400.00000291545189</v>
      </c>
    </row>
    <row r="85" spans="1:9" ht="24" customHeight="1" thickTop="1" thickBot="1">
      <c r="A85" s="758" t="s">
        <v>489</v>
      </c>
      <c r="B85" s="820">
        <v>2737.5153965014579</v>
      </c>
      <c r="C85" s="820">
        <v>2269.644743440233</v>
      </c>
      <c r="D85" s="820">
        <v>571.71384985422731</v>
      </c>
      <c r="E85" s="820">
        <v>3678.9333527696795</v>
      </c>
      <c r="F85" s="820">
        <v>2130.8458804664724</v>
      </c>
      <c r="G85" s="820">
        <v>3004.6559037900875</v>
      </c>
      <c r="H85" s="820">
        <v>3378.0469489795919</v>
      </c>
      <c r="I85" s="820">
        <v>3266.2653527696793</v>
      </c>
    </row>
    <row r="86" spans="1:9" ht="15" customHeight="1" thickTop="1" thickBot="1">
      <c r="A86" s="768"/>
      <c r="B86" s="824"/>
      <c r="C86" s="824"/>
      <c r="D86" s="824"/>
      <c r="E86" s="824"/>
      <c r="F86" s="824"/>
      <c r="G86" s="824"/>
      <c r="H86" s="824"/>
      <c r="I86" s="824"/>
    </row>
    <row r="87" spans="1:9" ht="28.5" customHeight="1" thickTop="1">
      <c r="A87" s="769"/>
      <c r="B87" s="41"/>
      <c r="C87" s="41"/>
      <c r="D87" s="41"/>
      <c r="E87" s="41"/>
      <c r="F87" s="41"/>
      <c r="G87" s="41"/>
      <c r="H87" s="41"/>
    </row>
    <row r="88" spans="1:9">
      <c r="A88" s="769"/>
      <c r="B88" s="41"/>
      <c r="C88" s="41"/>
      <c r="D88" s="41"/>
      <c r="E88" s="41"/>
      <c r="F88" s="41"/>
      <c r="G88" s="41"/>
      <c r="H88" s="41"/>
    </row>
    <row r="89" spans="1:9" ht="19.5">
      <c r="A89" s="770"/>
      <c r="B89" s="41"/>
      <c r="C89" s="41"/>
      <c r="D89" s="41"/>
      <c r="E89" s="41"/>
      <c r="F89" s="41"/>
      <c r="G89" s="41"/>
      <c r="H89" s="41"/>
    </row>
    <row r="90" spans="1:9" ht="19.5">
      <c r="A90" s="770"/>
      <c r="B90" s="41"/>
      <c r="C90" s="41"/>
      <c r="D90" s="41"/>
      <c r="E90" s="41"/>
      <c r="F90" s="41"/>
      <c r="G90" s="41"/>
      <c r="H90" s="41"/>
    </row>
    <row r="91" spans="1:9" ht="19.5">
      <c r="A91" s="770"/>
      <c r="B91" s="41"/>
      <c r="C91" s="41"/>
      <c r="D91" s="41"/>
      <c r="E91" s="41"/>
      <c r="F91" s="41"/>
      <c r="G91" s="41"/>
      <c r="H91" s="41"/>
    </row>
    <row r="92" spans="1:9" ht="19.5">
      <c r="A92" s="771"/>
      <c r="B92" s="41"/>
      <c r="C92" s="41"/>
      <c r="D92" s="41"/>
      <c r="E92" s="41"/>
      <c r="F92" s="41"/>
      <c r="G92" s="41"/>
      <c r="H92" s="41"/>
    </row>
    <row r="93" spans="1:9" ht="19.5">
      <c r="A93" s="771"/>
      <c r="B93" s="41"/>
      <c r="C93" s="41"/>
      <c r="D93" s="41"/>
      <c r="E93" s="41"/>
      <c r="F93" s="41"/>
      <c r="G93" s="41"/>
      <c r="H93" s="41"/>
    </row>
    <row r="94" spans="1:9" ht="19.5">
      <c r="A94" s="771"/>
      <c r="B94" s="41"/>
      <c r="C94" s="41"/>
      <c r="D94" s="41"/>
      <c r="E94" s="41"/>
      <c r="F94" s="41"/>
      <c r="G94" s="41"/>
      <c r="H94" s="41"/>
    </row>
    <row r="95" spans="1:9" ht="19.5">
      <c r="A95" s="770"/>
      <c r="B95" s="41"/>
      <c r="C95" s="41"/>
      <c r="D95" s="41"/>
      <c r="E95" s="41"/>
      <c r="F95" s="41"/>
      <c r="G95" s="41"/>
      <c r="H95" s="41"/>
    </row>
    <row r="96" spans="1:9" ht="19.5">
      <c r="A96" s="770"/>
      <c r="B96" s="41"/>
      <c r="C96" s="41"/>
      <c r="D96" s="41"/>
      <c r="E96" s="41"/>
      <c r="F96" s="41"/>
      <c r="G96" s="41"/>
      <c r="H96" s="41"/>
    </row>
    <row r="97" spans="1:8" ht="19.5">
      <c r="A97" s="770"/>
      <c r="B97" s="41"/>
      <c r="C97" s="41"/>
      <c r="D97" s="41"/>
      <c r="E97" s="41"/>
      <c r="F97" s="41"/>
      <c r="G97" s="41"/>
      <c r="H97" s="41"/>
    </row>
    <row r="98" spans="1:8" ht="19.5">
      <c r="A98" s="770"/>
      <c r="B98" s="41"/>
      <c r="C98" s="41"/>
      <c r="D98" s="41"/>
      <c r="E98" s="41"/>
      <c r="F98" s="41"/>
      <c r="G98" s="41"/>
      <c r="H98" s="41"/>
    </row>
    <row r="99" spans="1:8" ht="19.5">
      <c r="A99" s="770"/>
      <c r="B99" s="41"/>
      <c r="C99" s="41"/>
      <c r="D99" s="41"/>
      <c r="E99" s="41"/>
      <c r="F99" s="41"/>
      <c r="G99" s="41"/>
      <c r="H99" s="41"/>
    </row>
    <row r="100" spans="1:8" ht="19.5">
      <c r="A100" s="772"/>
      <c r="B100" s="41"/>
      <c r="C100" s="41"/>
      <c r="D100" s="41"/>
      <c r="E100" s="41"/>
      <c r="F100" s="41"/>
      <c r="G100" s="41"/>
      <c r="H100" s="41"/>
    </row>
    <row r="101" spans="1:8">
      <c r="A101" s="773"/>
      <c r="B101" s="41"/>
      <c r="C101" s="41"/>
      <c r="D101" s="41"/>
      <c r="E101" s="41"/>
      <c r="F101" s="41"/>
      <c r="G101" s="41"/>
      <c r="H101" s="41"/>
    </row>
    <row r="102" spans="1:8">
      <c r="A102" s="773"/>
      <c r="B102" s="41"/>
      <c r="C102" s="41"/>
      <c r="D102" s="41"/>
      <c r="E102" s="41"/>
      <c r="F102" s="41"/>
      <c r="G102" s="41"/>
      <c r="H102" s="41"/>
    </row>
    <row r="103" spans="1:8">
      <c r="A103" s="773"/>
      <c r="B103" s="41"/>
      <c r="C103" s="41"/>
      <c r="D103" s="41"/>
      <c r="E103" s="41"/>
      <c r="F103" s="41"/>
      <c r="G103" s="41"/>
      <c r="H103" s="41"/>
    </row>
    <row r="104" spans="1:8">
      <c r="A104" s="773"/>
      <c r="B104" s="41"/>
      <c r="C104" s="41"/>
      <c r="D104" s="41"/>
      <c r="E104" s="41"/>
      <c r="F104" s="41"/>
      <c r="G104" s="41"/>
      <c r="H104" s="41"/>
    </row>
    <row r="105" spans="1:8">
      <c r="A105" s="773"/>
      <c r="B105" s="41"/>
      <c r="C105" s="41"/>
      <c r="D105" s="41"/>
      <c r="E105" s="41"/>
      <c r="F105" s="41"/>
      <c r="G105" s="41"/>
      <c r="H105" s="41"/>
    </row>
    <row r="106" spans="1:8">
      <c r="A106" s="773"/>
      <c r="B106" s="41"/>
      <c r="C106" s="41"/>
      <c r="D106" s="41"/>
      <c r="E106" s="41"/>
      <c r="F106" s="41"/>
      <c r="G106" s="41"/>
      <c r="H106" s="41"/>
    </row>
    <row r="107" spans="1:8">
      <c r="A107" s="773"/>
      <c r="B107" s="41"/>
      <c r="C107" s="41"/>
      <c r="D107" s="41"/>
      <c r="E107" s="41"/>
      <c r="F107" s="41"/>
      <c r="G107" s="41"/>
      <c r="H107" s="41"/>
    </row>
    <row r="108" spans="1:8">
      <c r="A108" s="773"/>
      <c r="B108" s="41"/>
      <c r="C108" s="41"/>
      <c r="D108" s="41"/>
      <c r="E108" s="41"/>
      <c r="F108" s="41"/>
      <c r="G108" s="41"/>
      <c r="H108" s="41"/>
    </row>
    <row r="109" spans="1:8" ht="19.5">
      <c r="A109" s="770"/>
      <c r="B109" s="41"/>
      <c r="C109" s="41"/>
      <c r="D109" s="41"/>
      <c r="E109" s="41"/>
      <c r="F109" s="41"/>
      <c r="G109" s="41"/>
      <c r="H109" s="41"/>
    </row>
    <row r="110" spans="1:8" ht="19.5">
      <c r="A110" s="770"/>
      <c r="B110" s="41"/>
      <c r="C110" s="41"/>
      <c r="D110" s="41"/>
      <c r="E110" s="41"/>
      <c r="F110" s="41"/>
      <c r="G110" s="41"/>
      <c r="H110" s="41"/>
    </row>
    <row r="111" spans="1:8" ht="19.5">
      <c r="A111" s="771"/>
      <c r="B111" s="41"/>
      <c r="C111" s="41"/>
      <c r="D111" s="41"/>
      <c r="E111" s="41"/>
      <c r="F111" s="41"/>
      <c r="G111" s="41"/>
      <c r="H111" s="41"/>
    </row>
    <row r="112" spans="1:8" ht="19.5">
      <c r="A112" s="771"/>
      <c r="B112" s="41"/>
      <c r="C112" s="41"/>
      <c r="D112" s="41"/>
      <c r="E112" s="41"/>
      <c r="F112" s="41"/>
      <c r="G112" s="41"/>
      <c r="H112" s="41"/>
    </row>
    <row r="113" spans="1:8" ht="19.5">
      <c r="A113" s="771"/>
      <c r="B113" s="41"/>
      <c r="C113" s="41"/>
      <c r="D113" s="41"/>
      <c r="E113" s="41"/>
      <c r="F113" s="41"/>
      <c r="G113" s="41"/>
      <c r="H113" s="41"/>
    </row>
    <row r="114" spans="1:8" ht="19.5">
      <c r="A114" s="770"/>
      <c r="B114" s="41"/>
      <c r="C114" s="41"/>
      <c r="D114" s="41"/>
      <c r="E114" s="41"/>
      <c r="F114" s="41"/>
      <c r="G114" s="41"/>
      <c r="H114" s="41"/>
    </row>
    <row r="115" spans="1:8" ht="19.5">
      <c r="A115" s="770"/>
      <c r="B115" s="41"/>
      <c r="C115" s="41"/>
      <c r="D115" s="41"/>
      <c r="E115" s="41"/>
      <c r="F115" s="41"/>
      <c r="G115" s="41"/>
      <c r="H115" s="41"/>
    </row>
    <row r="116" spans="1:8" ht="19.5">
      <c r="A116" s="770"/>
      <c r="B116" s="41"/>
      <c r="C116" s="41"/>
      <c r="D116" s="41"/>
      <c r="E116" s="41"/>
      <c r="F116" s="41"/>
      <c r="G116" s="41"/>
      <c r="H116" s="41"/>
    </row>
    <row r="117" spans="1:8" ht="19.5">
      <c r="A117" s="770"/>
      <c r="B117" s="41"/>
      <c r="C117" s="41"/>
      <c r="D117" s="41"/>
      <c r="E117" s="41"/>
      <c r="F117" s="41"/>
      <c r="G117" s="41"/>
      <c r="H117" s="41"/>
    </row>
    <row r="118" spans="1:8" ht="19.5">
      <c r="A118" s="770"/>
      <c r="B118" s="41"/>
      <c r="C118" s="41"/>
      <c r="D118" s="41"/>
      <c r="E118" s="41"/>
      <c r="F118" s="41"/>
      <c r="G118" s="41"/>
      <c r="H118" s="41"/>
    </row>
    <row r="119" spans="1:8" ht="19.5">
      <c r="A119" s="770"/>
      <c r="B119" s="41"/>
      <c r="C119" s="41"/>
      <c r="D119" s="41"/>
      <c r="E119" s="41"/>
      <c r="F119" s="41"/>
      <c r="G119" s="41"/>
      <c r="H119" s="41"/>
    </row>
    <row r="120" spans="1:8" ht="19.5">
      <c r="A120" s="770"/>
      <c r="B120" s="41"/>
      <c r="C120" s="41"/>
      <c r="D120" s="41"/>
      <c r="E120" s="41"/>
      <c r="F120" s="41"/>
      <c r="G120" s="41"/>
      <c r="H120" s="41"/>
    </row>
    <row r="121" spans="1:8" ht="19.5">
      <c r="A121" s="771"/>
      <c r="B121" s="41"/>
      <c r="C121" s="41"/>
      <c r="D121" s="41"/>
      <c r="E121" s="41"/>
      <c r="F121" s="41"/>
      <c r="G121" s="41"/>
      <c r="H121" s="41"/>
    </row>
    <row r="122" spans="1:8" ht="19.5">
      <c r="A122" s="770"/>
      <c r="B122" s="41"/>
      <c r="C122" s="41"/>
      <c r="D122" s="41"/>
      <c r="E122" s="41"/>
      <c r="F122" s="41"/>
      <c r="G122" s="41"/>
      <c r="H122" s="41"/>
    </row>
    <row r="123" spans="1:8" ht="19.5">
      <c r="A123" s="770"/>
      <c r="B123" s="41"/>
      <c r="C123" s="41"/>
      <c r="D123" s="41"/>
      <c r="E123" s="41"/>
      <c r="F123" s="41"/>
      <c r="G123" s="41"/>
      <c r="H123" s="41"/>
    </row>
    <row r="124" spans="1:8" ht="19.5">
      <c r="A124" s="770"/>
      <c r="B124" s="41"/>
      <c r="C124" s="41"/>
      <c r="D124" s="41"/>
      <c r="E124" s="41"/>
      <c r="F124" s="41"/>
      <c r="G124" s="41"/>
      <c r="H124" s="41"/>
    </row>
    <row r="125" spans="1:8" ht="19.5">
      <c r="A125" s="770"/>
      <c r="B125" s="41"/>
      <c r="C125" s="41"/>
      <c r="D125" s="41"/>
      <c r="E125" s="41"/>
      <c r="F125" s="41"/>
      <c r="G125" s="41"/>
      <c r="H125" s="41"/>
    </row>
    <row r="126" spans="1:8" ht="19.5">
      <c r="A126" s="770"/>
      <c r="B126" s="41"/>
      <c r="C126" s="41"/>
      <c r="D126" s="41"/>
      <c r="E126" s="41"/>
      <c r="F126" s="41"/>
      <c r="G126" s="41"/>
      <c r="H126" s="41"/>
    </row>
    <row r="127" spans="1:8" ht="19.5">
      <c r="A127" s="771"/>
      <c r="B127" s="41"/>
      <c r="C127" s="41"/>
      <c r="D127" s="41"/>
      <c r="E127" s="41"/>
      <c r="F127" s="41"/>
      <c r="G127" s="41"/>
      <c r="H127" s="41"/>
    </row>
    <row r="128" spans="1:8" ht="19.5">
      <c r="A128" s="770"/>
      <c r="B128" s="41"/>
      <c r="C128" s="41"/>
      <c r="D128" s="41"/>
      <c r="E128" s="41"/>
      <c r="F128" s="41"/>
      <c r="G128" s="41"/>
      <c r="H128" s="41"/>
    </row>
    <row r="129" spans="1:8" ht="19.5">
      <c r="A129" s="770"/>
      <c r="B129" s="41"/>
      <c r="C129" s="41"/>
      <c r="D129" s="41"/>
      <c r="E129" s="41"/>
      <c r="F129" s="41"/>
      <c r="G129" s="41"/>
      <c r="H129" s="41"/>
    </row>
    <row r="130" spans="1:8" ht="19.5">
      <c r="A130" s="770"/>
      <c r="B130" s="41"/>
      <c r="C130" s="41"/>
      <c r="D130" s="41"/>
      <c r="E130" s="41"/>
      <c r="F130" s="41"/>
      <c r="G130" s="41"/>
      <c r="H130" s="41"/>
    </row>
    <row r="131" spans="1:8" ht="19.5">
      <c r="A131" s="771"/>
      <c r="B131" s="41"/>
      <c r="C131" s="41"/>
      <c r="D131" s="41"/>
      <c r="E131" s="41"/>
      <c r="F131" s="41"/>
      <c r="G131" s="41"/>
      <c r="H131" s="41"/>
    </row>
    <row r="132" spans="1:8" ht="19.5">
      <c r="A132" s="770"/>
      <c r="B132" s="41"/>
      <c r="C132" s="41"/>
      <c r="D132" s="41"/>
      <c r="E132" s="41"/>
      <c r="F132" s="41"/>
      <c r="G132" s="41"/>
      <c r="H132" s="41"/>
    </row>
    <row r="133" spans="1:8" ht="19.5">
      <c r="A133" s="770"/>
      <c r="B133" s="41"/>
      <c r="C133" s="41"/>
      <c r="D133" s="41"/>
      <c r="E133" s="41"/>
      <c r="F133" s="41"/>
      <c r="G133" s="41"/>
      <c r="H133" s="41"/>
    </row>
    <row r="134" spans="1:8" ht="19.5">
      <c r="A134" s="770"/>
      <c r="B134" s="41"/>
      <c r="C134" s="41"/>
      <c r="D134" s="41"/>
      <c r="E134" s="41"/>
      <c r="F134" s="41"/>
      <c r="G134" s="41"/>
      <c r="H134" s="41"/>
    </row>
    <row r="135" spans="1:8" ht="19.5">
      <c r="A135" s="770"/>
      <c r="B135" s="41"/>
      <c r="C135" s="41"/>
      <c r="D135" s="41"/>
      <c r="E135" s="41"/>
      <c r="F135" s="41"/>
      <c r="G135" s="41"/>
      <c r="H135" s="41"/>
    </row>
    <row r="136" spans="1:8" ht="19.5">
      <c r="A136" s="771"/>
      <c r="B136" s="41"/>
      <c r="C136" s="41"/>
      <c r="D136" s="41"/>
      <c r="E136" s="41"/>
      <c r="F136" s="41"/>
      <c r="G136" s="41"/>
      <c r="H136" s="41"/>
    </row>
    <row r="137" spans="1:8" ht="19.5">
      <c r="A137" s="770"/>
      <c r="B137" s="41"/>
      <c r="C137" s="41"/>
      <c r="D137" s="41"/>
      <c r="E137" s="41"/>
      <c r="F137" s="41"/>
      <c r="G137" s="41"/>
      <c r="H137" s="41"/>
    </row>
    <row r="138" spans="1:8" ht="19.5">
      <c r="A138" s="770"/>
      <c r="B138" s="41"/>
      <c r="C138" s="41"/>
      <c r="D138" s="41"/>
      <c r="E138" s="41"/>
      <c r="F138" s="41"/>
      <c r="G138" s="41"/>
      <c r="H138" s="41"/>
    </row>
    <row r="139" spans="1:8" ht="19.5">
      <c r="A139" s="770"/>
      <c r="B139" s="41"/>
      <c r="C139" s="41"/>
      <c r="D139" s="41"/>
      <c r="E139" s="41"/>
      <c r="F139" s="41"/>
      <c r="G139" s="41"/>
      <c r="H139" s="41"/>
    </row>
    <row r="140" spans="1:8" ht="19.5">
      <c r="A140" s="770"/>
      <c r="B140" s="41"/>
      <c r="C140" s="41"/>
      <c r="D140" s="41"/>
      <c r="E140" s="41"/>
      <c r="F140" s="41"/>
      <c r="G140" s="41"/>
      <c r="H140" s="41"/>
    </row>
    <row r="141" spans="1:8" ht="19.5">
      <c r="A141" s="771"/>
      <c r="B141" s="41"/>
      <c r="C141" s="41"/>
      <c r="D141" s="41"/>
      <c r="E141" s="41"/>
      <c r="F141" s="41"/>
      <c r="G141" s="41"/>
      <c r="H141" s="41"/>
    </row>
    <row r="142" spans="1:8" ht="19.5">
      <c r="A142" s="771"/>
      <c r="B142" s="41"/>
      <c r="C142" s="41"/>
      <c r="D142" s="41"/>
      <c r="E142" s="41"/>
      <c r="F142" s="41"/>
      <c r="G142" s="41"/>
      <c r="H142" s="41"/>
    </row>
    <row r="143" spans="1:8" ht="19.5">
      <c r="A143" s="771"/>
      <c r="B143" s="41"/>
      <c r="C143" s="41"/>
      <c r="D143" s="41"/>
      <c r="E143" s="41"/>
      <c r="F143" s="41"/>
      <c r="G143" s="41"/>
      <c r="H143" s="41"/>
    </row>
    <row r="144" spans="1:8" ht="19.5">
      <c r="A144" s="770"/>
      <c r="B144" s="41"/>
      <c r="C144" s="41"/>
      <c r="D144" s="41"/>
      <c r="E144" s="41"/>
      <c r="F144" s="41"/>
      <c r="G144" s="41"/>
      <c r="H144" s="41"/>
    </row>
    <row r="145" spans="1:8" ht="19.5">
      <c r="A145" s="770"/>
      <c r="B145" s="41"/>
      <c r="C145" s="41"/>
      <c r="D145" s="41"/>
      <c r="E145" s="41"/>
      <c r="F145" s="41"/>
      <c r="G145" s="41"/>
      <c r="H145" s="41"/>
    </row>
    <row r="146" spans="1:8" ht="19.5">
      <c r="A146" s="774"/>
      <c r="B146" s="41"/>
      <c r="C146" s="41"/>
      <c r="D146" s="41"/>
      <c r="E146" s="41"/>
      <c r="F146" s="41"/>
      <c r="G146" s="41"/>
      <c r="H146" s="41"/>
    </row>
    <row r="147" spans="1:8" ht="19.5">
      <c r="A147" s="771"/>
      <c r="B147" s="41"/>
      <c r="C147" s="41"/>
      <c r="D147" s="41"/>
      <c r="E147" s="41"/>
      <c r="F147" s="41"/>
      <c r="G147" s="41"/>
      <c r="H147" s="41"/>
    </row>
    <row r="148" spans="1:8" ht="19.5">
      <c r="A148" s="770"/>
      <c r="B148" s="41"/>
      <c r="C148" s="41"/>
      <c r="D148" s="41"/>
      <c r="E148" s="41"/>
      <c r="F148" s="41"/>
      <c r="G148" s="41"/>
      <c r="H148" s="41"/>
    </row>
    <row r="149" spans="1:8" ht="19.5">
      <c r="A149" s="770"/>
      <c r="B149" s="41"/>
      <c r="C149" s="41"/>
      <c r="D149" s="41"/>
      <c r="E149" s="41"/>
      <c r="F149" s="41"/>
      <c r="G149" s="41"/>
      <c r="H149" s="41"/>
    </row>
    <row r="150" spans="1:8" ht="19.5">
      <c r="A150" s="770"/>
      <c r="B150" s="41"/>
      <c r="C150" s="41"/>
      <c r="D150" s="41"/>
      <c r="E150" s="41"/>
      <c r="F150" s="41"/>
      <c r="G150" s="41"/>
      <c r="H150" s="41"/>
    </row>
    <row r="151" spans="1:8" ht="19.5">
      <c r="A151" s="771"/>
      <c r="B151" s="41"/>
      <c r="C151" s="41"/>
      <c r="D151" s="41"/>
      <c r="E151" s="41"/>
      <c r="F151" s="41"/>
      <c r="G151" s="41"/>
      <c r="H151" s="41"/>
    </row>
    <row r="152" spans="1:8" ht="19.5">
      <c r="A152" s="770"/>
      <c r="B152" s="41"/>
      <c r="C152" s="41"/>
      <c r="D152" s="41"/>
      <c r="E152" s="41"/>
      <c r="F152" s="41"/>
      <c r="G152" s="41"/>
      <c r="H152" s="41"/>
    </row>
    <row r="153" spans="1:8" ht="19.5">
      <c r="A153" s="770"/>
      <c r="B153" s="41"/>
      <c r="C153" s="41"/>
      <c r="D153" s="41"/>
      <c r="E153" s="41"/>
      <c r="F153" s="41"/>
      <c r="G153" s="41"/>
      <c r="H153" s="41"/>
    </row>
    <row r="154" spans="1:8" ht="19.5">
      <c r="A154" s="770"/>
      <c r="B154" s="41"/>
      <c r="C154" s="41"/>
      <c r="D154" s="41"/>
      <c r="E154" s="41"/>
      <c r="F154" s="41"/>
      <c r="G154" s="41"/>
      <c r="H154" s="41"/>
    </row>
    <row r="155" spans="1:8" ht="19.5">
      <c r="A155" s="771"/>
      <c r="B155" s="41"/>
      <c r="C155" s="41"/>
      <c r="D155" s="41"/>
      <c r="E155" s="41"/>
      <c r="F155" s="41"/>
      <c r="G155" s="41"/>
      <c r="H155" s="41"/>
    </row>
    <row r="156" spans="1:8" ht="19.5">
      <c r="A156" s="770"/>
      <c r="B156" s="41"/>
      <c r="C156" s="41"/>
      <c r="D156" s="41"/>
      <c r="E156" s="41"/>
      <c r="F156" s="41"/>
      <c r="G156" s="41"/>
      <c r="H156" s="41"/>
    </row>
    <row r="157" spans="1:8" ht="19.5">
      <c r="A157" s="770"/>
      <c r="B157" s="41"/>
      <c r="C157" s="41"/>
      <c r="D157" s="41"/>
      <c r="E157" s="41"/>
      <c r="F157" s="41"/>
      <c r="G157" s="41"/>
      <c r="H157" s="41"/>
    </row>
    <row r="158" spans="1:8" ht="19.5">
      <c r="A158" s="770"/>
      <c r="B158" s="41"/>
      <c r="C158" s="41"/>
      <c r="D158" s="41"/>
      <c r="E158" s="41"/>
      <c r="F158" s="41"/>
      <c r="G158" s="41"/>
      <c r="H158" s="41"/>
    </row>
    <row r="159" spans="1:8" ht="19.5">
      <c r="A159" s="771"/>
      <c r="B159" s="41"/>
      <c r="C159" s="41"/>
      <c r="D159" s="41"/>
      <c r="E159" s="41"/>
      <c r="F159" s="41"/>
      <c r="G159" s="41"/>
      <c r="H159" s="41"/>
    </row>
    <row r="160" spans="1:8" ht="19.5">
      <c r="A160" s="770"/>
      <c r="B160" s="41"/>
      <c r="C160" s="41"/>
      <c r="D160" s="41"/>
      <c r="E160" s="41"/>
      <c r="F160" s="41"/>
      <c r="G160" s="41"/>
      <c r="H160" s="41"/>
    </row>
    <row r="161" spans="1:8" ht="19.5">
      <c r="A161" s="770"/>
      <c r="B161" s="41"/>
      <c r="C161" s="41"/>
      <c r="D161" s="41"/>
      <c r="E161" s="41"/>
      <c r="F161" s="41"/>
      <c r="G161" s="41"/>
      <c r="H161" s="41"/>
    </row>
    <row r="162" spans="1:8" ht="19.5">
      <c r="A162" s="770"/>
      <c r="B162" s="41"/>
      <c r="C162" s="41"/>
      <c r="D162" s="41"/>
      <c r="E162" s="41"/>
      <c r="F162" s="41"/>
      <c r="G162" s="41"/>
      <c r="H162" s="41"/>
    </row>
    <row r="163" spans="1:8" ht="19.5">
      <c r="A163" s="775"/>
      <c r="B163" s="41"/>
      <c r="C163" s="41"/>
      <c r="D163" s="41"/>
      <c r="E163" s="41"/>
      <c r="F163" s="41"/>
      <c r="G163" s="41"/>
      <c r="H163" s="41"/>
    </row>
    <row r="164" spans="1:8" ht="19.5">
      <c r="A164" s="775"/>
      <c r="B164" s="41"/>
      <c r="C164" s="41"/>
      <c r="D164" s="41"/>
      <c r="E164" s="41"/>
      <c r="F164" s="41"/>
      <c r="G164" s="41"/>
      <c r="H164" s="41"/>
    </row>
    <row r="165" spans="1:8" ht="19.5">
      <c r="A165" s="775"/>
      <c r="B165" s="41"/>
      <c r="C165" s="41"/>
      <c r="D165" s="41"/>
      <c r="E165" s="41"/>
      <c r="F165" s="41"/>
      <c r="G165" s="41"/>
      <c r="H165" s="41"/>
    </row>
    <row r="166" spans="1:8" ht="19.5">
      <c r="A166" s="772"/>
      <c r="B166" s="41"/>
      <c r="C166" s="41"/>
      <c r="D166" s="41"/>
      <c r="E166" s="41"/>
      <c r="F166" s="41"/>
      <c r="G166" s="41"/>
      <c r="H166" s="41"/>
    </row>
    <row r="167" spans="1:8" ht="19.5">
      <c r="A167" s="772"/>
      <c r="B167" s="41"/>
      <c r="C167" s="41"/>
      <c r="D167" s="41"/>
      <c r="E167" s="41"/>
      <c r="F167" s="41"/>
      <c r="G167" s="41"/>
      <c r="H167" s="41"/>
    </row>
    <row r="168" spans="1:8" ht="19.5">
      <c r="A168" s="771"/>
      <c r="B168" s="41"/>
      <c r="C168" s="41"/>
      <c r="D168" s="41"/>
      <c r="E168" s="41"/>
      <c r="F168" s="41"/>
      <c r="G168" s="41"/>
      <c r="H168" s="41"/>
    </row>
    <row r="169" spans="1:8" ht="19.5">
      <c r="A169" s="770"/>
      <c r="B169" s="41"/>
      <c r="C169" s="41"/>
      <c r="D169" s="41"/>
      <c r="E169" s="41"/>
      <c r="F169" s="41"/>
      <c r="G169" s="41"/>
      <c r="H169" s="41"/>
    </row>
    <row r="170" spans="1:8" ht="19.5">
      <c r="A170" s="770"/>
      <c r="B170" s="41"/>
      <c r="C170" s="41"/>
      <c r="D170" s="41"/>
      <c r="E170" s="41"/>
      <c r="F170" s="41"/>
      <c r="G170" s="41"/>
      <c r="H170" s="41"/>
    </row>
    <row r="171" spans="1:8" ht="19.5">
      <c r="A171" s="770"/>
      <c r="B171" s="41"/>
      <c r="C171" s="41"/>
      <c r="D171" s="41"/>
      <c r="E171" s="41"/>
      <c r="F171" s="41"/>
      <c r="G171" s="41"/>
      <c r="H171" s="41"/>
    </row>
    <row r="172" spans="1:8" ht="19.5">
      <c r="A172" s="770"/>
      <c r="B172" s="41"/>
      <c r="C172" s="41"/>
      <c r="D172" s="41"/>
      <c r="E172" s="41"/>
      <c r="F172" s="41"/>
      <c r="G172" s="41"/>
      <c r="H172" s="41"/>
    </row>
    <row r="173" spans="1:8" ht="19.5">
      <c r="A173" s="770"/>
      <c r="B173" s="41"/>
      <c r="C173" s="41"/>
      <c r="D173" s="41"/>
      <c r="E173" s="41"/>
      <c r="F173" s="41"/>
      <c r="G173" s="41"/>
      <c r="H173" s="41"/>
    </row>
    <row r="174" spans="1:8" ht="19.5">
      <c r="A174" s="771"/>
      <c r="B174" s="41"/>
      <c r="C174" s="41"/>
      <c r="D174" s="41"/>
      <c r="E174" s="41"/>
      <c r="F174" s="41"/>
      <c r="G174" s="41"/>
      <c r="H174" s="41"/>
    </row>
    <row r="175" spans="1:8" ht="19.5">
      <c r="A175" s="770"/>
      <c r="B175" s="41"/>
      <c r="C175" s="41"/>
      <c r="D175" s="41"/>
      <c r="E175" s="41"/>
      <c r="F175" s="41"/>
      <c r="G175" s="41"/>
      <c r="H175" s="41"/>
    </row>
    <row r="176" spans="1:8" ht="19.5">
      <c r="A176" s="770"/>
      <c r="B176" s="41"/>
      <c r="C176" s="41"/>
      <c r="D176" s="41"/>
      <c r="E176" s="41"/>
      <c r="F176" s="41"/>
      <c r="G176" s="41"/>
      <c r="H176" s="41"/>
    </row>
    <row r="177" spans="1:8" ht="19.5">
      <c r="A177" s="770"/>
      <c r="B177" s="41"/>
      <c r="C177" s="41"/>
      <c r="D177" s="41"/>
      <c r="E177" s="41"/>
      <c r="F177" s="41"/>
      <c r="G177" s="41"/>
      <c r="H177" s="41"/>
    </row>
    <row r="178" spans="1:8" ht="19.5">
      <c r="A178" s="770"/>
      <c r="B178" s="41"/>
      <c r="C178" s="41"/>
      <c r="D178" s="41"/>
      <c r="E178" s="41"/>
      <c r="F178" s="41"/>
      <c r="G178" s="41"/>
      <c r="H178" s="41"/>
    </row>
    <row r="179" spans="1:8" ht="19.5">
      <c r="A179" s="771"/>
      <c r="B179" s="41"/>
      <c r="C179" s="41"/>
      <c r="D179" s="41"/>
      <c r="E179" s="41"/>
      <c r="F179" s="41"/>
      <c r="G179" s="41"/>
      <c r="H179" s="41"/>
    </row>
    <row r="180" spans="1:8" ht="19.5">
      <c r="A180" s="771"/>
      <c r="B180" s="41"/>
      <c r="C180" s="41"/>
      <c r="D180" s="41"/>
      <c r="E180" s="41"/>
      <c r="F180" s="41"/>
      <c r="G180" s="41"/>
      <c r="H180" s="41"/>
    </row>
    <row r="181" spans="1:8" ht="19.5">
      <c r="A181" s="770"/>
      <c r="B181" s="41"/>
      <c r="C181" s="41"/>
      <c r="D181" s="41"/>
      <c r="E181" s="41"/>
      <c r="F181" s="41"/>
      <c r="G181" s="41"/>
      <c r="H181" s="41"/>
    </row>
    <row r="182" spans="1:8" ht="19.5">
      <c r="A182" s="770"/>
      <c r="B182" s="41"/>
      <c r="C182" s="41"/>
      <c r="D182" s="41"/>
      <c r="E182" s="41"/>
      <c r="F182" s="41"/>
      <c r="G182" s="41"/>
      <c r="H182" s="41"/>
    </row>
    <row r="183" spans="1:8" ht="19.5">
      <c r="A183" s="770"/>
      <c r="B183" s="41"/>
      <c r="C183" s="41"/>
      <c r="D183" s="41"/>
      <c r="E183" s="41"/>
      <c r="F183" s="41"/>
      <c r="G183" s="41"/>
      <c r="H183" s="41"/>
    </row>
    <row r="184" spans="1:8" ht="19.5">
      <c r="A184" s="771"/>
      <c r="B184" s="41"/>
      <c r="C184" s="41"/>
      <c r="D184" s="41"/>
      <c r="E184" s="41"/>
      <c r="F184" s="41"/>
      <c r="G184" s="41"/>
      <c r="H184" s="41"/>
    </row>
    <row r="185" spans="1:8" ht="19.5">
      <c r="A185" s="771"/>
      <c r="B185" s="41"/>
      <c r="C185" s="41"/>
      <c r="D185" s="41"/>
      <c r="E185" s="41"/>
      <c r="F185" s="41"/>
      <c r="G185" s="41"/>
      <c r="H185" s="41"/>
    </row>
    <row r="186" spans="1:8" ht="19.5">
      <c r="A186" s="771"/>
      <c r="B186" s="41"/>
      <c r="C186" s="41"/>
      <c r="D186" s="41"/>
      <c r="E186" s="41"/>
      <c r="F186" s="41"/>
      <c r="G186" s="41"/>
      <c r="H186" s="41"/>
    </row>
    <row r="187" spans="1:8" ht="19.5">
      <c r="A187" s="771"/>
      <c r="B187" s="41"/>
      <c r="C187" s="41"/>
      <c r="D187" s="41"/>
      <c r="E187" s="41"/>
      <c r="F187" s="41"/>
      <c r="G187" s="41"/>
      <c r="H187" s="41"/>
    </row>
    <row r="188" spans="1:8" ht="19.5">
      <c r="A188" s="771"/>
      <c r="B188" s="41"/>
      <c r="C188" s="41"/>
      <c r="D188" s="41"/>
      <c r="E188" s="41"/>
      <c r="F188" s="41"/>
      <c r="G188" s="41"/>
      <c r="H188" s="41"/>
    </row>
    <row r="189" spans="1:8" ht="19.5">
      <c r="A189" s="771"/>
      <c r="B189" s="41"/>
      <c r="C189" s="41"/>
      <c r="D189" s="41"/>
      <c r="E189" s="41"/>
      <c r="F189" s="41"/>
      <c r="G189" s="41"/>
      <c r="H189" s="41"/>
    </row>
    <row r="190" spans="1:8" ht="19.5">
      <c r="A190" s="770"/>
      <c r="B190" s="41"/>
      <c r="C190" s="41"/>
      <c r="D190" s="41"/>
      <c r="E190" s="41"/>
      <c r="F190" s="41"/>
      <c r="G190" s="41"/>
      <c r="H190" s="41"/>
    </row>
    <row r="191" spans="1:8" ht="19.5">
      <c r="A191" s="770"/>
      <c r="B191" s="41"/>
      <c r="C191" s="41"/>
      <c r="D191" s="41"/>
      <c r="E191" s="41"/>
      <c r="F191" s="41"/>
      <c r="G191" s="41"/>
      <c r="H191" s="41"/>
    </row>
    <row r="192" spans="1:8" ht="19.5">
      <c r="A192" s="770"/>
      <c r="B192" s="41"/>
      <c r="C192" s="41"/>
      <c r="D192" s="41"/>
      <c r="E192" s="41"/>
      <c r="F192" s="41"/>
      <c r="G192" s="41"/>
      <c r="H192" s="41"/>
    </row>
    <row r="193" spans="1:8" ht="19.5">
      <c r="A193" s="771"/>
      <c r="B193" s="41"/>
      <c r="C193" s="41"/>
      <c r="D193" s="41"/>
      <c r="E193" s="41"/>
      <c r="F193" s="41"/>
      <c r="G193" s="41"/>
      <c r="H193" s="41"/>
    </row>
    <row r="194" spans="1:8" ht="19.5">
      <c r="A194" s="770"/>
      <c r="B194" s="41"/>
      <c r="C194" s="41"/>
      <c r="D194" s="41"/>
      <c r="E194" s="41"/>
      <c r="F194" s="41"/>
      <c r="G194" s="41"/>
      <c r="H194" s="41"/>
    </row>
    <row r="195" spans="1:8" ht="19.5">
      <c r="A195" s="770"/>
      <c r="B195" s="41"/>
      <c r="C195" s="41"/>
      <c r="D195" s="41"/>
      <c r="E195" s="41"/>
      <c r="F195" s="41"/>
      <c r="G195" s="41"/>
      <c r="H195" s="41"/>
    </row>
    <row r="196" spans="1:8" ht="19.5">
      <c r="A196" s="774"/>
      <c r="B196" s="41"/>
      <c r="C196" s="41"/>
      <c r="D196" s="41"/>
      <c r="E196" s="41"/>
      <c r="F196" s="41"/>
      <c r="G196" s="41"/>
      <c r="H196" s="41"/>
    </row>
    <row r="197" spans="1:8" ht="19.5">
      <c r="A197" s="770"/>
      <c r="B197" s="41"/>
      <c r="C197" s="41"/>
      <c r="D197" s="41"/>
      <c r="E197" s="41"/>
      <c r="F197" s="41"/>
      <c r="G197" s="41"/>
      <c r="H197" s="41"/>
    </row>
    <row r="198" spans="1:8" ht="19.5">
      <c r="A198" s="771"/>
      <c r="B198" s="41"/>
      <c r="C198" s="41"/>
      <c r="D198" s="41"/>
      <c r="E198" s="41"/>
      <c r="F198" s="41"/>
      <c r="G198" s="41"/>
      <c r="H198" s="41"/>
    </row>
    <row r="199" spans="1:8" ht="19.5">
      <c r="A199" s="770"/>
      <c r="B199" s="41"/>
      <c r="C199" s="41"/>
      <c r="D199" s="41"/>
      <c r="E199" s="41"/>
      <c r="F199" s="41"/>
      <c r="G199" s="41"/>
      <c r="H199" s="41"/>
    </row>
    <row r="200" spans="1:8" ht="19.5">
      <c r="A200" s="770"/>
      <c r="B200" s="41"/>
      <c r="C200" s="41"/>
      <c r="D200" s="41"/>
      <c r="E200" s="41"/>
      <c r="F200" s="41"/>
      <c r="G200" s="41"/>
      <c r="H200" s="41"/>
    </row>
    <row r="201" spans="1:8" ht="19.5">
      <c r="A201" s="771"/>
      <c r="B201" s="41"/>
      <c r="C201" s="41"/>
      <c r="D201" s="41"/>
      <c r="E201" s="41"/>
      <c r="F201" s="41"/>
      <c r="G201" s="41"/>
      <c r="H201" s="41"/>
    </row>
    <row r="202" spans="1:8" ht="19.5">
      <c r="A202" s="770"/>
      <c r="B202" s="41"/>
      <c r="C202" s="41"/>
      <c r="D202" s="41"/>
      <c r="E202" s="41"/>
      <c r="F202" s="41"/>
      <c r="G202" s="41"/>
      <c r="H202" s="41"/>
    </row>
    <row r="203" spans="1:8" ht="19.5">
      <c r="A203" s="770"/>
      <c r="B203" s="41"/>
      <c r="C203" s="41"/>
      <c r="D203" s="41"/>
      <c r="E203" s="41"/>
      <c r="F203" s="41"/>
      <c r="G203" s="41"/>
      <c r="H203" s="41"/>
    </row>
    <row r="204" spans="1:8" ht="19.5">
      <c r="A204" s="771"/>
      <c r="B204" s="41"/>
      <c r="C204" s="41"/>
      <c r="D204" s="41"/>
      <c r="E204" s="41"/>
      <c r="F204" s="41"/>
      <c r="G204" s="41"/>
      <c r="H204" s="41"/>
    </row>
    <row r="205" spans="1:8" ht="19.5">
      <c r="A205" s="770"/>
      <c r="B205" s="41"/>
      <c r="C205" s="41"/>
      <c r="D205" s="41"/>
      <c r="E205" s="41"/>
      <c r="F205" s="41"/>
      <c r="G205" s="41"/>
      <c r="H205" s="41"/>
    </row>
    <row r="206" spans="1:8" ht="19.5">
      <c r="A206" s="770"/>
      <c r="B206" s="41"/>
      <c r="C206" s="41"/>
      <c r="D206" s="41"/>
      <c r="E206" s="41"/>
      <c r="F206" s="41"/>
      <c r="G206" s="41"/>
      <c r="H206" s="41"/>
    </row>
    <row r="207" spans="1:8" ht="19.5">
      <c r="A207" s="770"/>
      <c r="B207" s="41"/>
      <c r="C207" s="41"/>
      <c r="D207" s="41"/>
      <c r="E207" s="41"/>
      <c r="F207" s="41"/>
      <c r="G207" s="41"/>
      <c r="H207" s="41"/>
    </row>
    <row r="208" spans="1:8" ht="19.5">
      <c r="A208" s="770"/>
      <c r="B208" s="41"/>
      <c r="C208" s="41"/>
      <c r="D208" s="41"/>
      <c r="E208" s="41"/>
      <c r="F208" s="41"/>
      <c r="G208" s="41"/>
      <c r="H208" s="41"/>
    </row>
    <row r="209" spans="1:8" ht="19.5">
      <c r="A209" s="770"/>
      <c r="B209" s="41"/>
      <c r="C209" s="41"/>
      <c r="D209" s="41"/>
      <c r="E209" s="41"/>
      <c r="F209" s="41"/>
      <c r="G209" s="41"/>
      <c r="H209" s="41"/>
    </row>
    <row r="210" spans="1:8" ht="19.5">
      <c r="A210" s="770"/>
      <c r="B210" s="41"/>
      <c r="C210" s="41"/>
      <c r="D210" s="41"/>
      <c r="E210" s="41"/>
      <c r="F210" s="41"/>
      <c r="G210" s="41"/>
      <c r="H210" s="41"/>
    </row>
    <row r="211" spans="1:8" ht="19.5">
      <c r="A211" s="770"/>
      <c r="B211" s="41"/>
      <c r="C211" s="41"/>
      <c r="D211" s="41"/>
      <c r="E211" s="41"/>
      <c r="F211" s="41"/>
      <c r="G211" s="41"/>
      <c r="H211" s="41"/>
    </row>
    <row r="212" spans="1:8" ht="19.5">
      <c r="A212" s="770"/>
      <c r="B212" s="41"/>
      <c r="C212" s="41"/>
      <c r="D212" s="41"/>
      <c r="E212" s="41"/>
      <c r="F212" s="41"/>
      <c r="G212" s="41"/>
      <c r="H212" s="41"/>
    </row>
    <row r="213" spans="1:8" ht="19.5">
      <c r="A213" s="771"/>
      <c r="B213" s="41"/>
      <c r="C213" s="41"/>
      <c r="D213" s="41"/>
      <c r="E213" s="41"/>
      <c r="F213" s="41"/>
      <c r="G213" s="41"/>
      <c r="H213" s="41"/>
    </row>
    <row r="214" spans="1:8" ht="19.5">
      <c r="A214" s="770"/>
      <c r="B214" s="41"/>
      <c r="C214" s="41"/>
      <c r="D214" s="41"/>
      <c r="E214" s="41"/>
      <c r="F214" s="41"/>
      <c r="G214" s="41"/>
      <c r="H214" s="41"/>
    </row>
    <row r="215" spans="1:8" ht="19.5">
      <c r="A215" s="770"/>
      <c r="B215" s="41"/>
      <c r="C215" s="41"/>
      <c r="D215" s="41"/>
      <c r="E215" s="41"/>
      <c r="F215" s="41"/>
      <c r="G215" s="41"/>
      <c r="H215" s="41"/>
    </row>
    <row r="216" spans="1:8" ht="19.5">
      <c r="A216" s="770"/>
      <c r="B216" s="41"/>
      <c r="C216" s="41"/>
      <c r="D216" s="41"/>
      <c r="E216" s="41"/>
      <c r="F216" s="41"/>
      <c r="G216" s="41"/>
      <c r="H216" s="41"/>
    </row>
    <row r="217" spans="1:8" ht="19.5">
      <c r="A217" s="770"/>
      <c r="B217" s="41"/>
      <c r="C217" s="41"/>
      <c r="D217" s="41"/>
      <c r="E217" s="41"/>
      <c r="F217" s="41"/>
      <c r="G217" s="41"/>
      <c r="H217" s="41"/>
    </row>
    <row r="218" spans="1:8" ht="19.5">
      <c r="A218" s="770"/>
      <c r="B218" s="41"/>
      <c r="C218" s="41"/>
      <c r="D218" s="41"/>
      <c r="E218" s="41"/>
      <c r="F218" s="41"/>
      <c r="G218" s="41"/>
      <c r="H218" s="41"/>
    </row>
    <row r="219" spans="1:8" ht="19.5">
      <c r="A219" s="771"/>
      <c r="B219" s="41"/>
      <c r="C219" s="41"/>
      <c r="D219" s="41"/>
      <c r="E219" s="41"/>
      <c r="F219" s="41"/>
      <c r="G219" s="41"/>
      <c r="H219" s="41"/>
    </row>
    <row r="220" spans="1:8" ht="19.5">
      <c r="A220" s="770"/>
      <c r="B220" s="41"/>
      <c r="C220" s="41"/>
      <c r="D220" s="41"/>
      <c r="E220" s="41"/>
      <c r="F220" s="41"/>
      <c r="G220" s="41"/>
      <c r="H220" s="41"/>
    </row>
    <row r="221" spans="1:8" ht="19.5">
      <c r="A221" s="770"/>
      <c r="B221" s="41"/>
      <c r="C221" s="41"/>
      <c r="D221" s="41"/>
      <c r="E221" s="41"/>
      <c r="F221" s="41"/>
      <c r="G221" s="41"/>
      <c r="H221" s="41"/>
    </row>
    <row r="222" spans="1:8" ht="19.5">
      <c r="A222" s="771"/>
      <c r="B222" s="41"/>
      <c r="C222" s="41"/>
      <c r="D222" s="41"/>
      <c r="E222" s="41"/>
      <c r="F222" s="41"/>
      <c r="G222" s="41"/>
      <c r="H222" s="41"/>
    </row>
    <row r="223" spans="1:8" ht="19.5">
      <c r="A223" s="770"/>
      <c r="B223" s="41"/>
      <c r="C223" s="41"/>
      <c r="D223" s="41"/>
      <c r="E223" s="41"/>
      <c r="F223" s="41"/>
      <c r="G223" s="41"/>
      <c r="H223" s="41"/>
    </row>
    <row r="224" spans="1:8" ht="19.5">
      <c r="A224" s="770"/>
      <c r="B224" s="41"/>
      <c r="C224" s="41"/>
      <c r="D224" s="41"/>
      <c r="E224" s="41"/>
      <c r="F224" s="41"/>
      <c r="G224" s="41"/>
      <c r="H224" s="41"/>
    </row>
    <row r="225" spans="1:8" ht="19.5">
      <c r="A225" s="770"/>
      <c r="B225" s="41"/>
      <c r="C225" s="41"/>
      <c r="D225" s="41"/>
      <c r="E225" s="41"/>
      <c r="F225" s="41"/>
      <c r="G225" s="41"/>
      <c r="H225" s="41"/>
    </row>
    <row r="226" spans="1:8" ht="19.5">
      <c r="A226" s="776"/>
      <c r="B226" s="41"/>
      <c r="C226" s="41"/>
      <c r="D226" s="41"/>
      <c r="E226" s="41"/>
      <c r="F226" s="41"/>
      <c r="G226" s="41"/>
      <c r="H226" s="41"/>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E5" sqref="E5:I5"/>
    </sheetView>
  </sheetViews>
  <sheetFormatPr defaultRowHeight="18"/>
  <cols>
    <col min="1" max="1" width="132.28515625" style="777"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1092</v>
      </c>
      <c r="B3" s="1159"/>
      <c r="C3" s="1159"/>
      <c r="D3" s="1159"/>
      <c r="E3" s="1159"/>
      <c r="F3" s="1159"/>
      <c r="G3" s="1159"/>
      <c r="H3" s="1159"/>
      <c r="I3" s="1159"/>
    </row>
    <row r="4" spans="1:9" ht="43.5" customHeight="1" thickBot="1">
      <c r="A4" s="1160" t="s">
        <v>1350</v>
      </c>
      <c r="B4" s="1160"/>
      <c r="C4" s="1160"/>
      <c r="D4" s="1160"/>
      <c r="E4" s="1160"/>
      <c r="F4" s="1160"/>
      <c r="G4" s="1160"/>
      <c r="H4" s="1160"/>
      <c r="I4" s="1160"/>
    </row>
    <row r="5" spans="1:9" ht="52.5" customHeight="1" thickTop="1" thickBot="1">
      <c r="A5" s="825"/>
      <c r="B5" s="1163" t="s">
        <v>1107</v>
      </c>
      <c r="C5" s="1163"/>
      <c r="D5" s="1163"/>
      <c r="E5" s="1162" t="s">
        <v>1087</v>
      </c>
      <c r="F5" s="1162"/>
      <c r="G5" s="1162"/>
      <c r="H5" s="1162"/>
      <c r="I5" s="1162"/>
    </row>
    <row r="6" spans="1:9" s="34" customFormat="1" ht="27.75" customHeight="1" thickTop="1" thickBot="1">
      <c r="A6" s="964" t="s">
        <v>296</v>
      </c>
      <c r="B6" s="88" t="s">
        <v>424</v>
      </c>
      <c r="C6" s="88" t="s">
        <v>425</v>
      </c>
      <c r="D6" s="88" t="s">
        <v>426</v>
      </c>
      <c r="E6" s="88" t="s">
        <v>1219</v>
      </c>
      <c r="F6" s="88" t="s">
        <v>1334</v>
      </c>
      <c r="G6" s="88" t="s">
        <v>1500</v>
      </c>
      <c r="H6" s="88" t="s">
        <v>1392</v>
      </c>
      <c r="I6" s="88" t="s">
        <v>1501</v>
      </c>
    </row>
    <row r="7" spans="1:9" ht="15" customHeight="1" thickTop="1" thickBot="1">
      <c r="A7" s="965"/>
      <c r="B7" s="971"/>
      <c r="C7" s="971"/>
      <c r="D7" s="971"/>
      <c r="E7" s="971"/>
      <c r="F7" s="971"/>
      <c r="G7" s="971"/>
      <c r="H7" s="971"/>
      <c r="I7" s="971"/>
    </row>
    <row r="8" spans="1:9" ht="24" customHeight="1" thickTop="1" thickBot="1">
      <c r="A8" s="35" t="s">
        <v>427</v>
      </c>
      <c r="B8" s="820">
        <v>292243.80494606413</v>
      </c>
      <c r="C8" s="820">
        <v>499334.1912434402</v>
      </c>
      <c r="D8" s="820">
        <v>723486.36201603501</v>
      </c>
      <c r="E8" s="820">
        <v>1010028.3519023324</v>
      </c>
      <c r="F8" s="820">
        <v>1538632.450953353</v>
      </c>
      <c r="G8" s="820">
        <v>2032807.8728265306</v>
      </c>
      <c r="H8" s="820">
        <v>1951955.2949212829</v>
      </c>
      <c r="I8" s="820">
        <v>2240172.9091137024</v>
      </c>
    </row>
    <row r="9" spans="1:9" s="91" customFormat="1" ht="21" customHeight="1" thickTop="1">
      <c r="A9" s="759" t="s">
        <v>8</v>
      </c>
      <c r="B9" s="821">
        <v>84398.105530612258</v>
      </c>
      <c r="C9" s="821">
        <v>132417.32095189503</v>
      </c>
      <c r="D9" s="821">
        <v>83814.983460641393</v>
      </c>
      <c r="E9" s="821">
        <v>36619.190185131192</v>
      </c>
      <c r="F9" s="821">
        <v>88599.23433381923</v>
      </c>
      <c r="G9" s="821">
        <v>275080.59254518949</v>
      </c>
      <c r="H9" s="821">
        <v>189049.96409037904</v>
      </c>
      <c r="I9" s="821">
        <v>122910.9549781341</v>
      </c>
    </row>
    <row r="10" spans="1:9" s="91" customFormat="1" ht="21" customHeight="1">
      <c r="A10" s="759" t="s">
        <v>17</v>
      </c>
      <c r="B10" s="821">
        <v>18577.752753644316</v>
      </c>
      <c r="C10" s="821">
        <v>30669.630087463556</v>
      </c>
      <c r="D10" s="821">
        <v>167681.61003206996</v>
      </c>
      <c r="E10" s="821">
        <v>241413.30476967929</v>
      </c>
      <c r="F10" s="821">
        <v>186858.75373032069</v>
      </c>
      <c r="G10" s="821">
        <v>155015.87834110786</v>
      </c>
      <c r="H10" s="821">
        <v>149988.0848586006</v>
      </c>
      <c r="I10" s="821">
        <v>275776.4073994169</v>
      </c>
    </row>
    <row r="11" spans="1:9" s="91" customFormat="1" ht="21" customHeight="1">
      <c r="A11" s="759" t="s">
        <v>26</v>
      </c>
      <c r="B11" s="821">
        <v>175161.37340087464</v>
      </c>
      <c r="C11" s="821">
        <v>306714.85530466476</v>
      </c>
      <c r="D11" s="821">
        <v>392562.29421282804</v>
      </c>
      <c r="E11" s="821">
        <v>570316.19635860063</v>
      </c>
      <c r="F11" s="821">
        <v>1072434.7352026238</v>
      </c>
      <c r="G11" s="821">
        <v>1361212.0751574344</v>
      </c>
      <c r="H11" s="821">
        <v>1391808.5674154519</v>
      </c>
      <c r="I11" s="821">
        <v>1607570.9906953352</v>
      </c>
    </row>
    <row r="12" spans="1:9" s="91" customFormat="1" ht="21" customHeight="1">
      <c r="A12" s="760" t="s">
        <v>428</v>
      </c>
      <c r="B12" s="821">
        <v>174071.58504227406</v>
      </c>
      <c r="C12" s="821">
        <v>307941.78380174929</v>
      </c>
      <c r="D12" s="821">
        <v>394227.41059329448</v>
      </c>
      <c r="E12" s="821">
        <v>570136.7213542274</v>
      </c>
      <c r="F12" s="821">
        <v>1067897.6066472305</v>
      </c>
      <c r="G12" s="821">
        <v>1353148.3034241982</v>
      </c>
      <c r="H12" s="821">
        <v>1383512.6946239066</v>
      </c>
      <c r="I12" s="821">
        <v>1595441.0365058309</v>
      </c>
    </row>
    <row r="13" spans="1:9" s="91" customFormat="1" ht="21" customHeight="1">
      <c r="A13" s="760" t="s">
        <v>429</v>
      </c>
      <c r="B13" s="821">
        <v>173808.89117346937</v>
      </c>
      <c r="C13" s="821">
        <v>307413.70197376097</v>
      </c>
      <c r="D13" s="821">
        <v>393551.30616180762</v>
      </c>
      <c r="E13" s="821">
        <v>568762.76308600581</v>
      </c>
      <c r="F13" s="821">
        <v>1065012.6019154519</v>
      </c>
      <c r="G13" s="821">
        <v>1349832.0691443149</v>
      </c>
      <c r="H13" s="821">
        <v>1378666.8125728862</v>
      </c>
      <c r="I13" s="821">
        <v>1588356.743148688</v>
      </c>
    </row>
    <row r="14" spans="1:9" s="91" customFormat="1" ht="21" customHeight="1">
      <c r="A14" s="760" t="s">
        <v>430</v>
      </c>
      <c r="B14" s="821">
        <v>262.6938688046647</v>
      </c>
      <c r="C14" s="821">
        <v>528.08182798833809</v>
      </c>
      <c r="D14" s="821">
        <v>676.10443148688046</v>
      </c>
      <c r="E14" s="821">
        <v>1373.9582682215746</v>
      </c>
      <c r="F14" s="821">
        <v>2885.0047317784256</v>
      </c>
      <c r="G14" s="821">
        <v>3316.234279883382</v>
      </c>
      <c r="H14" s="821">
        <v>4845.8820510204087</v>
      </c>
      <c r="I14" s="821">
        <v>7084.2933571428575</v>
      </c>
    </row>
    <row r="15" spans="1:9" s="91" customFormat="1" ht="21" customHeight="1">
      <c r="A15" s="760" t="s">
        <v>431</v>
      </c>
      <c r="B15" s="821">
        <v>198.10484985422741</v>
      </c>
      <c r="C15" s="821">
        <v>587.99377551020405</v>
      </c>
      <c r="D15" s="821">
        <v>633.37574344023324</v>
      </c>
      <c r="E15" s="821">
        <v>650.82272303206992</v>
      </c>
      <c r="F15" s="821">
        <v>1021.0838338192419</v>
      </c>
      <c r="G15" s="821">
        <v>1321.2571851311952</v>
      </c>
      <c r="H15" s="821">
        <v>1111.5455379008745</v>
      </c>
      <c r="I15" s="821">
        <v>1570.1031603498543</v>
      </c>
    </row>
    <row r="16" spans="1:9" s="91" customFormat="1" ht="21" customHeight="1">
      <c r="A16" s="760" t="s">
        <v>432</v>
      </c>
      <c r="B16" s="821">
        <v>195.98653644314868</v>
      </c>
      <c r="C16" s="821">
        <v>587.47011224489802</v>
      </c>
      <c r="D16" s="821">
        <v>626.36553061224492</v>
      </c>
      <c r="E16" s="821">
        <v>646.88073323615163</v>
      </c>
      <c r="F16" s="821">
        <v>1011.3431020408162</v>
      </c>
      <c r="G16" s="821">
        <v>1313.7917638483966</v>
      </c>
      <c r="H16" s="821">
        <v>1104.0212755102041</v>
      </c>
      <c r="I16" s="821">
        <v>1448.0234241982507</v>
      </c>
    </row>
    <row r="17" spans="1:9" s="91" customFormat="1" ht="21" customHeight="1">
      <c r="A17" s="760" t="s">
        <v>433</v>
      </c>
      <c r="B17" s="821">
        <v>2.118313411078717</v>
      </c>
      <c r="C17" s="821">
        <v>0.52366326530612251</v>
      </c>
      <c r="D17" s="821">
        <v>7.0102128279883384</v>
      </c>
      <c r="E17" s="821">
        <v>3.9419897959183672</v>
      </c>
      <c r="F17" s="821">
        <v>9.7407317784256566</v>
      </c>
      <c r="G17" s="821">
        <v>7.4654212827988333</v>
      </c>
      <c r="H17" s="821">
        <v>7.5242623906705548</v>
      </c>
      <c r="I17" s="821">
        <v>122.0797361516035</v>
      </c>
    </row>
    <row r="18" spans="1:9" s="91" customFormat="1" ht="21" customHeight="1">
      <c r="A18" s="760" t="s">
        <v>434</v>
      </c>
      <c r="B18" s="821">
        <v>0</v>
      </c>
      <c r="C18" s="821">
        <v>0</v>
      </c>
      <c r="D18" s="821">
        <v>102.26504518950436</v>
      </c>
      <c r="E18" s="821">
        <v>622.96079446064141</v>
      </c>
      <c r="F18" s="821">
        <v>1246.3252725947521</v>
      </c>
      <c r="G18" s="821">
        <v>1987.2947944606412</v>
      </c>
      <c r="H18" s="821">
        <v>2413.1165801749271</v>
      </c>
      <c r="I18" s="821">
        <v>7658.3722434402334</v>
      </c>
    </row>
    <row r="19" spans="1:9" s="91" customFormat="1" ht="21" customHeight="1">
      <c r="A19" s="760" t="s">
        <v>435</v>
      </c>
      <c r="B19" s="821">
        <v>0</v>
      </c>
      <c r="C19" s="821">
        <v>0</v>
      </c>
      <c r="D19" s="821">
        <v>87.71590524781341</v>
      </c>
      <c r="E19" s="821">
        <v>608.4116545189504</v>
      </c>
      <c r="F19" s="821">
        <v>1246.3252725947521</v>
      </c>
      <c r="G19" s="821">
        <v>1908.5606545189505</v>
      </c>
      <c r="H19" s="821">
        <v>2334.3824402332361</v>
      </c>
      <c r="I19" s="821">
        <v>7201.9422798833821</v>
      </c>
    </row>
    <row r="20" spans="1:9" s="91" customFormat="1" ht="21" customHeight="1">
      <c r="A20" s="760" t="s">
        <v>436</v>
      </c>
      <c r="B20" s="821">
        <v>0</v>
      </c>
      <c r="C20" s="821">
        <v>0</v>
      </c>
      <c r="D20" s="821">
        <v>14.549139941690964</v>
      </c>
      <c r="E20" s="821">
        <v>14.549139941690964</v>
      </c>
      <c r="F20" s="821">
        <v>0</v>
      </c>
      <c r="G20" s="821">
        <v>78.734139941690955</v>
      </c>
      <c r="H20" s="821">
        <v>78.734139941690955</v>
      </c>
      <c r="I20" s="821">
        <v>456.42996355685125</v>
      </c>
    </row>
    <row r="21" spans="1:9" s="91" customFormat="1" ht="21" customHeight="1">
      <c r="A21" s="760" t="s">
        <v>39</v>
      </c>
      <c r="B21" s="821">
        <v>2293.705672011662</v>
      </c>
      <c r="C21" s="821">
        <v>4244.0535174927109</v>
      </c>
      <c r="D21" s="821">
        <v>5142.8328396501456</v>
      </c>
      <c r="E21" s="821">
        <v>6705.4184839650143</v>
      </c>
      <c r="F21" s="821">
        <v>11508.131883381924</v>
      </c>
      <c r="G21" s="821">
        <v>15180.685405247812</v>
      </c>
      <c r="H21" s="821">
        <v>15275.345434402332</v>
      </c>
      <c r="I21" s="821">
        <v>17228.057989795918</v>
      </c>
    </row>
    <row r="22" spans="1:9" s="91" customFormat="1" ht="21" customHeight="1">
      <c r="A22" s="760" t="s">
        <v>437</v>
      </c>
      <c r="B22" s="821">
        <v>-1402.0221632653058</v>
      </c>
      <c r="C22" s="821">
        <v>-6058.9757900874638</v>
      </c>
      <c r="D22" s="821">
        <v>-7543.5900087463551</v>
      </c>
      <c r="E22" s="821">
        <v>-7799.7269970845482</v>
      </c>
      <c r="F22" s="821">
        <v>-9238.4124344023312</v>
      </c>
      <c r="G22" s="821">
        <v>-10425.465651603501</v>
      </c>
      <c r="H22" s="821">
        <v>-10504.134760932944</v>
      </c>
      <c r="I22" s="821">
        <v>-14326.579204081632</v>
      </c>
    </row>
    <row r="23" spans="1:9" s="91" customFormat="1" ht="21" customHeight="1">
      <c r="A23" s="759" t="s">
        <v>57</v>
      </c>
      <c r="B23" s="821">
        <v>3233.9121763848398</v>
      </c>
      <c r="C23" s="821">
        <v>3917.062371720117</v>
      </c>
      <c r="D23" s="821">
        <v>5145.4502244897958</v>
      </c>
      <c r="E23" s="821">
        <v>4367.1763615160344</v>
      </c>
      <c r="F23" s="821">
        <v>4086.0805276967935</v>
      </c>
      <c r="G23" s="821">
        <v>7318.6273877551021</v>
      </c>
      <c r="H23" s="821">
        <v>9834.6888819241994</v>
      </c>
      <c r="I23" s="821">
        <v>12578.536688046648</v>
      </c>
    </row>
    <row r="24" spans="1:9" s="91" customFormat="1" ht="21" customHeight="1">
      <c r="A24" s="759" t="s">
        <v>63</v>
      </c>
      <c r="B24" s="821">
        <v>1.4577259475218659E-4</v>
      </c>
      <c r="C24" s="821">
        <v>0</v>
      </c>
      <c r="D24" s="821">
        <v>0</v>
      </c>
      <c r="E24" s="821">
        <v>0</v>
      </c>
      <c r="F24" s="821">
        <v>0</v>
      </c>
      <c r="G24" s="821">
        <v>0</v>
      </c>
      <c r="H24" s="821">
        <v>0</v>
      </c>
      <c r="I24" s="821">
        <v>0</v>
      </c>
    </row>
    <row r="25" spans="1:9" s="91" customFormat="1" ht="21" customHeight="1">
      <c r="A25" s="759" t="s">
        <v>438</v>
      </c>
      <c r="B25" s="821">
        <v>1578.2353134110788</v>
      </c>
      <c r="C25" s="821">
        <v>5773.8150481049561</v>
      </c>
      <c r="D25" s="821">
        <v>38105.748281341112</v>
      </c>
      <c r="E25" s="821">
        <v>123725.29926239068</v>
      </c>
      <c r="F25" s="821">
        <v>146662.15635276967</v>
      </c>
      <c r="G25" s="821">
        <v>189306.77493002915</v>
      </c>
      <c r="H25" s="821">
        <v>163115.96926093296</v>
      </c>
      <c r="I25" s="821">
        <v>137340.99358746354</v>
      </c>
    </row>
    <row r="26" spans="1:9" s="91" customFormat="1" ht="21" customHeight="1">
      <c r="A26" s="759" t="s">
        <v>74</v>
      </c>
      <c r="B26" s="821">
        <v>5726.7362696793007</v>
      </c>
      <c r="C26" s="821">
        <v>13855.952973760934</v>
      </c>
      <c r="D26" s="821">
        <v>23885.2253483965</v>
      </c>
      <c r="E26" s="821">
        <v>24730.899717201166</v>
      </c>
      <c r="F26" s="821">
        <v>31453.427852769677</v>
      </c>
      <c r="G26" s="821">
        <v>36449.718727405249</v>
      </c>
      <c r="H26" s="821">
        <v>38779.023084548106</v>
      </c>
      <c r="I26" s="821">
        <v>73103.383771137029</v>
      </c>
    </row>
    <row r="27" spans="1:9" s="92" customFormat="1" ht="18.75" thickBot="1">
      <c r="A27" s="761" t="s">
        <v>439</v>
      </c>
      <c r="B27" s="822">
        <v>3567.689355685131</v>
      </c>
      <c r="C27" s="822">
        <v>5985.5545058309026</v>
      </c>
      <c r="D27" s="822">
        <v>12291.050456268222</v>
      </c>
      <c r="E27" s="822">
        <v>8856.28524781341</v>
      </c>
      <c r="F27" s="822">
        <v>8538.0629533527699</v>
      </c>
      <c r="G27" s="822">
        <v>8424.2057376093289</v>
      </c>
      <c r="H27" s="822">
        <v>9378.9973294460633</v>
      </c>
      <c r="I27" s="822">
        <v>10891.641994169097</v>
      </c>
    </row>
    <row r="28" spans="1:9" ht="24" customHeight="1" thickTop="1" thickBot="1">
      <c r="A28" s="35" t="s">
        <v>440</v>
      </c>
      <c r="B28" s="820">
        <v>272464.95516180759</v>
      </c>
      <c r="C28" s="820">
        <v>463226.09403498541</v>
      </c>
      <c r="D28" s="820">
        <v>673462.94625072891</v>
      </c>
      <c r="E28" s="820">
        <v>906759.04384256562</v>
      </c>
      <c r="F28" s="820">
        <v>1400346.1794271138</v>
      </c>
      <c r="G28" s="820">
        <v>1879608.0668542276</v>
      </c>
      <c r="H28" s="820">
        <v>1797655.6974052479</v>
      </c>
      <c r="I28" s="820">
        <v>2081868.622330904</v>
      </c>
    </row>
    <row r="29" spans="1:9" s="91" customFormat="1" ht="21" customHeight="1" thickTop="1">
      <c r="A29" s="759" t="s">
        <v>441</v>
      </c>
      <c r="B29" s="821">
        <v>223345.44480758018</v>
      </c>
      <c r="C29" s="821">
        <v>389560.71972740523</v>
      </c>
      <c r="D29" s="821">
        <v>584310.13144897961</v>
      </c>
      <c r="E29" s="821">
        <v>792052.9389912535</v>
      </c>
      <c r="F29" s="821">
        <v>1279026.6473352767</v>
      </c>
      <c r="G29" s="821">
        <v>1653487.1787857143</v>
      </c>
      <c r="H29" s="821">
        <v>1623392.1651107874</v>
      </c>
      <c r="I29" s="821">
        <v>1821538.3265655977</v>
      </c>
    </row>
    <row r="30" spans="1:9" s="91" customFormat="1" ht="21" customHeight="1">
      <c r="A30" s="760" t="s">
        <v>442</v>
      </c>
      <c r="B30" s="821">
        <v>16969.795562682215</v>
      </c>
      <c r="C30" s="821">
        <v>32511.990361516037</v>
      </c>
      <c r="D30" s="821">
        <v>63621.379763848396</v>
      </c>
      <c r="E30" s="821">
        <v>114775.43904664723</v>
      </c>
      <c r="F30" s="821">
        <v>238567.26941690964</v>
      </c>
      <c r="G30" s="821">
        <v>173643.48017201168</v>
      </c>
      <c r="H30" s="821">
        <v>188981.27380758015</v>
      </c>
      <c r="I30" s="821">
        <v>275681.50496501458</v>
      </c>
    </row>
    <row r="31" spans="1:9" s="91" customFormat="1" ht="21" customHeight="1">
      <c r="A31" s="760" t="s">
        <v>443</v>
      </c>
      <c r="B31" s="821">
        <v>76897.489166180749</v>
      </c>
      <c r="C31" s="821">
        <v>93947.108593294455</v>
      </c>
      <c r="D31" s="821">
        <v>115048.87754518952</v>
      </c>
      <c r="E31" s="821">
        <v>164575.72122594752</v>
      </c>
      <c r="F31" s="821">
        <v>348948.75145626819</v>
      </c>
      <c r="G31" s="821">
        <v>657161.37705830904</v>
      </c>
      <c r="H31" s="821">
        <v>469939.92054081627</v>
      </c>
      <c r="I31" s="821">
        <v>358934.26326530613</v>
      </c>
    </row>
    <row r="32" spans="1:9" s="91" customFormat="1" ht="21" customHeight="1">
      <c r="A32" s="760" t="s">
        <v>444</v>
      </c>
      <c r="B32" s="821">
        <v>83214.49957725947</v>
      </c>
      <c r="C32" s="821">
        <v>124807.64119533528</v>
      </c>
      <c r="D32" s="821">
        <v>136902.48899416911</v>
      </c>
      <c r="E32" s="821">
        <v>67584.43916618076</v>
      </c>
      <c r="F32" s="821">
        <v>48531.674861516032</v>
      </c>
      <c r="G32" s="821">
        <v>47605.996040816324</v>
      </c>
      <c r="H32" s="821">
        <v>47571.563049562676</v>
      </c>
      <c r="I32" s="821">
        <v>46650.87177259475</v>
      </c>
    </row>
    <row r="33" spans="1:9" s="91" customFormat="1" ht="21" customHeight="1">
      <c r="A33" s="760" t="s">
        <v>445</v>
      </c>
      <c r="B33" s="821">
        <v>581.70989941690971</v>
      </c>
      <c r="C33" s="821">
        <v>1163.8753192419824</v>
      </c>
      <c r="D33" s="821">
        <v>122103.18921720117</v>
      </c>
      <c r="E33" s="821">
        <v>220232.27989212828</v>
      </c>
      <c r="F33" s="821">
        <v>117362.64561953353</v>
      </c>
      <c r="G33" s="821">
        <v>52664.583924198261</v>
      </c>
      <c r="H33" s="821">
        <v>63493.468462099125</v>
      </c>
      <c r="I33" s="821">
        <v>138808.53033381925</v>
      </c>
    </row>
    <row r="34" spans="1:9" s="91" customFormat="1" ht="21" customHeight="1">
      <c r="A34" s="760" t="s">
        <v>446</v>
      </c>
      <c r="B34" s="821">
        <v>40071.229106414001</v>
      </c>
      <c r="C34" s="821">
        <v>125328.36952332361</v>
      </c>
      <c r="D34" s="821">
        <v>124726.73470991255</v>
      </c>
      <c r="E34" s="821">
        <v>193240.83921574344</v>
      </c>
      <c r="F34" s="821">
        <v>481022.51073760929</v>
      </c>
      <c r="G34" s="821">
        <v>668430.33695043728</v>
      </c>
      <c r="H34" s="821">
        <v>795188.90157580178</v>
      </c>
      <c r="I34" s="821">
        <v>919507.169590379</v>
      </c>
    </row>
    <row r="35" spans="1:9" s="91" customFormat="1" ht="21" customHeight="1">
      <c r="A35" s="760" t="s">
        <v>447</v>
      </c>
      <c r="B35" s="821">
        <v>5610.7214956268226</v>
      </c>
      <c r="C35" s="821">
        <v>11801.734734693879</v>
      </c>
      <c r="D35" s="821">
        <v>21907.461218658893</v>
      </c>
      <c r="E35" s="821">
        <v>31644.220444606413</v>
      </c>
      <c r="F35" s="821">
        <v>44593.79524344024</v>
      </c>
      <c r="G35" s="821">
        <v>53981.404639941684</v>
      </c>
      <c r="H35" s="821">
        <v>58217.037674927109</v>
      </c>
      <c r="I35" s="821">
        <v>81955.98663848397</v>
      </c>
    </row>
    <row r="36" spans="1:9" s="91" customFormat="1" ht="21" customHeight="1">
      <c r="A36" s="759" t="s">
        <v>448</v>
      </c>
      <c r="B36" s="821">
        <v>1.5160349854227408E-4</v>
      </c>
      <c r="C36" s="821">
        <v>6.4419825072886308E-2</v>
      </c>
      <c r="D36" s="821">
        <v>0</v>
      </c>
      <c r="E36" s="821">
        <v>0.29283090379008747</v>
      </c>
      <c r="F36" s="821">
        <v>0.56255976676384833</v>
      </c>
      <c r="G36" s="821">
        <v>0.39277551020408163</v>
      </c>
      <c r="H36" s="821">
        <v>0.39493002915451891</v>
      </c>
      <c r="I36" s="821">
        <v>1.6760932944606413</v>
      </c>
    </row>
    <row r="37" spans="1:9" s="91" customFormat="1" ht="21" customHeight="1">
      <c r="A37" s="759" t="s">
        <v>449</v>
      </c>
      <c r="B37" s="821">
        <v>38318.309551020408</v>
      </c>
      <c r="C37" s="821">
        <v>55871.538568513119</v>
      </c>
      <c r="D37" s="821">
        <v>58225.497110787175</v>
      </c>
      <c r="E37" s="821">
        <v>82964.799018950434</v>
      </c>
      <c r="F37" s="821">
        <v>86007.83924198251</v>
      </c>
      <c r="G37" s="821">
        <v>175193.57853498543</v>
      </c>
      <c r="H37" s="821">
        <v>120660.27604956269</v>
      </c>
      <c r="I37" s="821">
        <v>173827.02221574343</v>
      </c>
    </row>
    <row r="38" spans="1:9" s="91" customFormat="1" ht="21" customHeight="1">
      <c r="A38" s="759" t="s">
        <v>450</v>
      </c>
      <c r="B38" s="821">
        <v>3211.5991574344021</v>
      </c>
      <c r="C38" s="821">
        <v>5491.183604956268</v>
      </c>
      <c r="D38" s="821">
        <v>14564.966206997085</v>
      </c>
      <c r="E38" s="821">
        <v>13571.827481049562</v>
      </c>
      <c r="F38" s="821">
        <v>13210.22581341108</v>
      </c>
      <c r="G38" s="821">
        <v>22216.406556851311</v>
      </c>
      <c r="H38" s="821">
        <v>25387.392027696791</v>
      </c>
      <c r="I38" s="821">
        <v>25960.252271137029</v>
      </c>
    </row>
    <row r="39" spans="1:9" s="91" customFormat="1" ht="21" customHeight="1">
      <c r="A39" s="759" t="s">
        <v>127</v>
      </c>
      <c r="B39" s="821">
        <v>1607.1434446064141</v>
      </c>
      <c r="C39" s="821">
        <v>3293.5271370262394</v>
      </c>
      <c r="D39" s="821">
        <v>4248.706750728863</v>
      </c>
      <c r="E39" s="821">
        <v>7627.2902623906712</v>
      </c>
      <c r="F39" s="821">
        <v>13926.288857142858</v>
      </c>
      <c r="G39" s="821">
        <v>14801.616765306124</v>
      </c>
      <c r="H39" s="821">
        <v>14940.19389212828</v>
      </c>
      <c r="I39" s="821">
        <v>16719.302043731775</v>
      </c>
    </row>
    <row r="40" spans="1:9" s="91" customFormat="1" ht="21" customHeight="1">
      <c r="A40" s="759" t="s">
        <v>133</v>
      </c>
      <c r="B40" s="821">
        <v>0</v>
      </c>
      <c r="C40" s="821">
        <v>0</v>
      </c>
      <c r="D40" s="821">
        <v>0</v>
      </c>
      <c r="E40" s="821">
        <v>0</v>
      </c>
      <c r="F40" s="821">
        <v>0</v>
      </c>
      <c r="G40" s="821">
        <v>0</v>
      </c>
      <c r="H40" s="821">
        <v>0</v>
      </c>
      <c r="I40" s="821">
        <v>0</v>
      </c>
    </row>
    <row r="41" spans="1:9" s="91" customFormat="1" ht="21" customHeight="1">
      <c r="A41" s="759" t="s">
        <v>451</v>
      </c>
      <c r="B41" s="821">
        <v>5982.4580495626824</v>
      </c>
      <c r="C41" s="821">
        <v>9009.0605772594754</v>
      </c>
      <c r="D41" s="821">
        <v>12113.644733236151</v>
      </c>
      <c r="E41" s="821">
        <v>10541.895258017492</v>
      </c>
      <c r="F41" s="821">
        <v>8174.615619533527</v>
      </c>
      <c r="G41" s="821">
        <v>13908.893435860058</v>
      </c>
      <c r="H41" s="821">
        <v>13275.275395043731</v>
      </c>
      <c r="I41" s="821">
        <v>11519.474502915453</v>
      </c>
    </row>
    <row r="42" spans="1:9" s="92" customFormat="1" ht="18.75" thickBot="1">
      <c r="A42" s="761" t="s">
        <v>109</v>
      </c>
      <c r="B42" s="822">
        <v>0</v>
      </c>
      <c r="C42" s="822">
        <v>0</v>
      </c>
      <c r="D42" s="822">
        <v>0</v>
      </c>
      <c r="E42" s="822">
        <v>0</v>
      </c>
      <c r="F42" s="822">
        <v>0</v>
      </c>
      <c r="G42" s="822">
        <v>0</v>
      </c>
      <c r="H42" s="822">
        <v>0</v>
      </c>
      <c r="I42" s="822">
        <v>32302.568638483968</v>
      </c>
    </row>
    <row r="43" spans="1:9" ht="24" customHeight="1" thickTop="1" thickBot="1">
      <c r="A43" s="35" t="s">
        <v>452</v>
      </c>
      <c r="B43" s="820">
        <v>19778.849784256563</v>
      </c>
      <c r="C43" s="820">
        <v>36108.097208454805</v>
      </c>
      <c r="D43" s="820">
        <v>50023.415765306119</v>
      </c>
      <c r="E43" s="820">
        <v>103269.30805976676</v>
      </c>
      <c r="F43" s="820">
        <v>138286.27152623906</v>
      </c>
      <c r="G43" s="820">
        <v>153199.80597230321</v>
      </c>
      <c r="H43" s="820">
        <v>154299.59751603499</v>
      </c>
      <c r="I43" s="820">
        <v>158304.28678279882</v>
      </c>
    </row>
    <row r="44" spans="1:9" s="91" customFormat="1" ht="21" customHeight="1" thickTop="1">
      <c r="A44" s="759" t="s">
        <v>148</v>
      </c>
      <c r="B44" s="821">
        <v>14577.25947521866</v>
      </c>
      <c r="C44" s="821">
        <v>17835.276967930029</v>
      </c>
      <c r="D44" s="821">
        <v>17835.276967930029</v>
      </c>
      <c r="E44" s="821">
        <v>63367.34693877551</v>
      </c>
      <c r="F44" s="821">
        <v>117805.24781341107</v>
      </c>
      <c r="G44" s="821">
        <v>132616.61807580176</v>
      </c>
      <c r="H44" s="821">
        <v>133016.61807580176</v>
      </c>
      <c r="I44" s="821">
        <v>141409.32944606413</v>
      </c>
    </row>
    <row r="45" spans="1:9" s="91" customFormat="1" ht="21" customHeight="1">
      <c r="A45" s="759" t="s">
        <v>152</v>
      </c>
      <c r="B45" s="821">
        <v>1478.0853965014578</v>
      </c>
      <c r="C45" s="821">
        <v>12411.017381924197</v>
      </c>
      <c r="D45" s="821">
        <v>19313.349743440231</v>
      </c>
      <c r="E45" s="821">
        <v>14597.606303206996</v>
      </c>
      <c r="F45" s="821">
        <v>20.346827988338191</v>
      </c>
      <c r="G45" s="821">
        <v>420.34682798833819</v>
      </c>
      <c r="H45" s="821">
        <v>20.346827988338191</v>
      </c>
      <c r="I45" s="821">
        <v>20.346827988338191</v>
      </c>
    </row>
    <row r="46" spans="1:9" s="91" customFormat="1" ht="21" customHeight="1">
      <c r="A46" s="759" t="s">
        <v>156</v>
      </c>
      <c r="B46" s="821">
        <v>0</v>
      </c>
      <c r="C46" s="821">
        <v>0</v>
      </c>
      <c r="D46" s="821">
        <v>0</v>
      </c>
      <c r="E46" s="821">
        <v>0</v>
      </c>
      <c r="F46" s="821">
        <v>0</v>
      </c>
      <c r="G46" s="821">
        <v>0</v>
      </c>
      <c r="H46" s="821">
        <v>0</v>
      </c>
      <c r="I46" s="821">
        <v>0</v>
      </c>
    </row>
    <row r="47" spans="1:9" s="91" customFormat="1" ht="21" customHeight="1">
      <c r="A47" s="759" t="s">
        <v>453</v>
      </c>
      <c r="B47" s="821">
        <v>102.4945</v>
      </c>
      <c r="C47" s="821">
        <v>465.50004081632648</v>
      </c>
      <c r="D47" s="821">
        <v>5861.802858600583</v>
      </c>
      <c r="E47" s="821">
        <v>12874.78905393586</v>
      </c>
      <c r="F47" s="821">
        <v>2955.0823294460643</v>
      </c>
      <c r="G47" s="821">
        <v>4698.9709489795923</v>
      </c>
      <c r="H47" s="821">
        <v>4698.9709489795923</v>
      </c>
      <c r="I47" s="821">
        <v>6355.2560612244897</v>
      </c>
    </row>
    <row r="48" spans="1:9" s="91" customFormat="1" ht="21" customHeight="1">
      <c r="A48" s="759" t="s">
        <v>164</v>
      </c>
      <c r="B48" s="821">
        <v>3621.0104125364433</v>
      </c>
      <c r="C48" s="821">
        <v>5396.3028177842561</v>
      </c>
      <c r="D48" s="821">
        <v>7012.9861953352765</v>
      </c>
      <c r="E48" s="821">
        <v>12429.565763848397</v>
      </c>
      <c r="F48" s="821">
        <v>17505.594555393585</v>
      </c>
      <c r="G48" s="821">
        <v>15463.870119533527</v>
      </c>
      <c r="H48" s="821">
        <v>16563.661663265306</v>
      </c>
      <c r="I48" s="821">
        <v>10519.354447521866</v>
      </c>
    </row>
    <row r="49" spans="1:9" s="91" customFormat="1" ht="21" customHeight="1">
      <c r="A49" s="760" t="s">
        <v>454</v>
      </c>
      <c r="B49" s="821">
        <v>0</v>
      </c>
      <c r="C49" s="821">
        <v>0</v>
      </c>
      <c r="D49" s="821">
        <v>0</v>
      </c>
      <c r="E49" s="821">
        <v>0</v>
      </c>
      <c r="F49" s="821">
        <v>0</v>
      </c>
      <c r="G49" s="821">
        <v>0</v>
      </c>
      <c r="H49" s="821">
        <v>0</v>
      </c>
      <c r="I49" s="821">
        <v>0</v>
      </c>
    </row>
    <row r="50" spans="1:9" s="92" customFormat="1" ht="18.75" thickBot="1">
      <c r="A50" s="762" t="s">
        <v>455</v>
      </c>
      <c r="B50" s="822">
        <v>3621.0104125364433</v>
      </c>
      <c r="C50" s="822">
        <v>5396.3028177842561</v>
      </c>
      <c r="D50" s="822">
        <v>7012.9861953352765</v>
      </c>
      <c r="E50" s="822">
        <v>12429.565763848397</v>
      </c>
      <c r="F50" s="822">
        <v>17505.594555393585</v>
      </c>
      <c r="G50" s="822">
        <v>15463.870119533527</v>
      </c>
      <c r="H50" s="822">
        <v>16563.661663265306</v>
      </c>
      <c r="I50" s="822">
        <v>10519.354447521866</v>
      </c>
    </row>
    <row r="51" spans="1:9" ht="24" customHeight="1" thickTop="1" thickBot="1">
      <c r="A51" s="35" t="s">
        <v>456</v>
      </c>
      <c r="B51" s="820">
        <v>292243.80494606413</v>
      </c>
      <c r="C51" s="820">
        <v>499334.1912434402</v>
      </c>
      <c r="D51" s="820">
        <v>723486.36201603501</v>
      </c>
      <c r="E51" s="820">
        <v>1010028.3519023324</v>
      </c>
      <c r="F51" s="820">
        <v>1538632.450953353</v>
      </c>
      <c r="G51" s="820">
        <v>2032807.8728265306</v>
      </c>
      <c r="H51" s="820">
        <v>1951955.2949212829</v>
      </c>
      <c r="I51" s="820">
        <v>2240172.9091137024</v>
      </c>
    </row>
    <row r="52" spans="1:9" s="91" customFormat="1" ht="24" customHeight="1" thickTop="1">
      <c r="A52" s="89" t="s">
        <v>457</v>
      </c>
      <c r="B52" s="821">
        <v>28.439067055393586</v>
      </c>
      <c r="C52" s="821">
        <v>541.51469825072888</v>
      </c>
      <c r="D52" s="821">
        <v>2909.3209970845478</v>
      </c>
      <c r="E52" s="821">
        <v>27549.634236151607</v>
      </c>
      <c r="F52" s="821">
        <v>42398.034218658897</v>
      </c>
      <c r="G52" s="821">
        <v>41946.242706997087</v>
      </c>
      <c r="H52" s="821">
        <v>44512.155749271136</v>
      </c>
      <c r="I52" s="821">
        <v>53921.694552478133</v>
      </c>
    </row>
    <row r="53" spans="1:9" s="92" customFormat="1" ht="21" customHeight="1">
      <c r="A53" s="762" t="s">
        <v>458</v>
      </c>
      <c r="B53" s="822">
        <v>0</v>
      </c>
      <c r="C53" s="822">
        <v>0</v>
      </c>
      <c r="D53" s="822">
        <v>0</v>
      </c>
      <c r="E53" s="822">
        <v>0</v>
      </c>
      <c r="F53" s="822">
        <v>146.19800000000001</v>
      </c>
      <c r="G53" s="822">
        <v>539.20560932944602</v>
      </c>
      <c r="H53" s="822">
        <v>372.70000000000005</v>
      </c>
      <c r="I53" s="822">
        <v>47.354999999999997</v>
      </c>
    </row>
    <row r="54" spans="1:9" s="92" customFormat="1" ht="21" customHeight="1">
      <c r="A54" s="762" t="s">
        <v>459</v>
      </c>
      <c r="B54" s="822">
        <v>28.439067055393586</v>
      </c>
      <c r="C54" s="822">
        <v>541.51469825072888</v>
      </c>
      <c r="D54" s="822">
        <v>2620.5612201166182</v>
      </c>
      <c r="E54" s="822">
        <v>26402.930137026244</v>
      </c>
      <c r="F54" s="822">
        <v>40144.434049562675</v>
      </c>
      <c r="G54" s="822">
        <v>36693.225016034987</v>
      </c>
      <c r="H54" s="822">
        <v>38988.012362973765</v>
      </c>
      <c r="I54" s="822">
        <v>44172.038466472295</v>
      </c>
    </row>
    <row r="55" spans="1:9" s="92" customFormat="1" ht="21" customHeight="1">
      <c r="A55" s="762" t="s">
        <v>460</v>
      </c>
      <c r="B55" s="822">
        <v>0</v>
      </c>
      <c r="C55" s="822">
        <v>0</v>
      </c>
      <c r="D55" s="822">
        <v>0</v>
      </c>
      <c r="E55" s="822">
        <v>0</v>
      </c>
      <c r="F55" s="822">
        <v>0</v>
      </c>
      <c r="G55" s="822">
        <v>0</v>
      </c>
      <c r="H55" s="822">
        <v>0</v>
      </c>
      <c r="I55" s="822">
        <v>0</v>
      </c>
    </row>
    <row r="56" spans="1:9" s="92" customFormat="1" ht="21" customHeight="1">
      <c r="A56" s="762" t="s">
        <v>461</v>
      </c>
      <c r="B56" s="822">
        <v>0</v>
      </c>
      <c r="C56" s="822">
        <v>0</v>
      </c>
      <c r="D56" s="822">
        <v>0</v>
      </c>
      <c r="E56" s="822">
        <v>86.643583090378996</v>
      </c>
      <c r="F56" s="822">
        <v>1823.2345335276968</v>
      </c>
      <c r="G56" s="822">
        <v>3615.5096763848396</v>
      </c>
      <c r="H56" s="822">
        <v>4053.1409810495625</v>
      </c>
      <c r="I56" s="822">
        <v>8245.6841982507285</v>
      </c>
    </row>
    <row r="57" spans="1:9" s="92" customFormat="1" ht="21" customHeight="1">
      <c r="A57" s="762" t="s">
        <v>462</v>
      </c>
      <c r="B57" s="822">
        <v>0</v>
      </c>
      <c r="C57" s="822">
        <v>0</v>
      </c>
      <c r="D57" s="822">
        <v>288.75977696793007</v>
      </c>
      <c r="E57" s="822">
        <v>1060.0605160349853</v>
      </c>
      <c r="F57" s="822">
        <v>284.16763556851311</v>
      </c>
      <c r="G57" s="822">
        <v>1098.3024052478136</v>
      </c>
      <c r="H57" s="822">
        <v>1098.3024052478136</v>
      </c>
      <c r="I57" s="822">
        <v>1456.616887755102</v>
      </c>
    </row>
    <row r="58" spans="1:9" s="92" customFormat="1" ht="18.75" thickBot="1">
      <c r="A58" s="761" t="s">
        <v>463</v>
      </c>
      <c r="B58" s="822">
        <v>142353.38588629736</v>
      </c>
      <c r="C58" s="822">
        <v>302835.32250874635</v>
      </c>
      <c r="D58" s="822">
        <v>828655.08111953351</v>
      </c>
      <c r="E58" s="822">
        <v>1657186.0401705541</v>
      </c>
      <c r="F58" s="822">
        <v>3060729.4749285709</v>
      </c>
      <c r="G58" s="822">
        <v>4375414.7564169094</v>
      </c>
      <c r="H58" s="822">
        <v>4644639.1004169099</v>
      </c>
      <c r="I58" s="822">
        <v>5229200.0641501462</v>
      </c>
    </row>
    <row r="59" spans="1:9" ht="31.5" customHeight="1" thickTop="1" thickBot="1">
      <c r="A59" s="967" t="s">
        <v>464</v>
      </c>
      <c r="B59" s="820"/>
      <c r="C59" s="820"/>
      <c r="D59" s="820"/>
      <c r="E59" s="820"/>
      <c r="F59" s="820"/>
      <c r="G59" s="820"/>
      <c r="H59" s="820"/>
      <c r="I59" s="820"/>
    </row>
    <row r="60" spans="1:9" ht="30" customHeight="1" thickTop="1">
      <c r="A60" s="38" t="s">
        <v>465</v>
      </c>
      <c r="B60" s="823">
        <v>24932.310930029151</v>
      </c>
      <c r="C60" s="823">
        <v>49678.677693877551</v>
      </c>
      <c r="D60" s="823">
        <v>71535.781365889212</v>
      </c>
      <c r="E60" s="823">
        <v>107428.27271574344</v>
      </c>
      <c r="F60" s="823">
        <v>104776.3243760933</v>
      </c>
      <c r="G60" s="823">
        <v>102822.03543731778</v>
      </c>
      <c r="H60" s="823">
        <v>131592.62245918368</v>
      </c>
      <c r="I60" s="823">
        <v>114211.0558819242</v>
      </c>
    </row>
    <row r="61" spans="1:9" ht="21" customHeight="1">
      <c r="A61" s="968" t="s">
        <v>466</v>
      </c>
      <c r="B61" s="823">
        <v>-5846.6807099125363</v>
      </c>
      <c r="C61" s="823">
        <v>-14061.326483965015</v>
      </c>
      <c r="D61" s="823">
        <v>-21584.80491836735</v>
      </c>
      <c r="E61" s="823">
        <v>-31721.036887755105</v>
      </c>
      <c r="F61" s="823">
        <v>-33028.347081632652</v>
      </c>
      <c r="G61" s="823">
        <v>-35261.889295918365</v>
      </c>
      <c r="H61" s="823">
        <v>-43473.198274052476</v>
      </c>
      <c r="I61" s="823">
        <v>-47204.993922740527</v>
      </c>
    </row>
    <row r="62" spans="1:9" ht="21.75" customHeight="1">
      <c r="A62" s="969" t="s">
        <v>467</v>
      </c>
      <c r="B62" s="823">
        <v>19085.630220116618</v>
      </c>
      <c r="C62" s="823">
        <v>35617.351209912536</v>
      </c>
      <c r="D62" s="823">
        <v>49950.976447521862</v>
      </c>
      <c r="E62" s="823">
        <v>75707.235827988334</v>
      </c>
      <c r="F62" s="823">
        <v>71747.977294460652</v>
      </c>
      <c r="G62" s="823">
        <v>67560.146141399411</v>
      </c>
      <c r="H62" s="823">
        <v>88119.424185131196</v>
      </c>
      <c r="I62" s="823">
        <v>67006.061959183673</v>
      </c>
    </row>
    <row r="63" spans="1:9">
      <c r="A63" s="38" t="s">
        <v>468</v>
      </c>
      <c r="B63" s="823">
        <v>6825.6196078717194</v>
      </c>
      <c r="C63" s="823">
        <v>14779.627591836736</v>
      </c>
      <c r="D63" s="823">
        <v>12120.988081632653</v>
      </c>
      <c r="E63" s="823">
        <v>16254.8970787172</v>
      </c>
      <c r="F63" s="823">
        <v>24635.741034985425</v>
      </c>
      <c r="G63" s="823">
        <v>24628.125034985427</v>
      </c>
      <c r="H63" s="823">
        <v>28369.209453352771</v>
      </c>
      <c r="I63" s="823">
        <v>24239.793188046649</v>
      </c>
    </row>
    <row r="64" spans="1:9">
      <c r="A64" s="968" t="s">
        <v>469</v>
      </c>
      <c r="B64" s="823">
        <v>-765.18974927113709</v>
      </c>
      <c r="C64" s="823">
        <v>-1546.4335714285717</v>
      </c>
      <c r="D64" s="823">
        <v>-2522.5430830903792</v>
      </c>
      <c r="E64" s="823">
        <v>-4236.5864358600584</v>
      </c>
      <c r="F64" s="823">
        <v>-5220.7472099125362</v>
      </c>
      <c r="G64" s="823">
        <v>-7784.8575058309043</v>
      </c>
      <c r="H64" s="823">
        <v>-10274.830511661808</v>
      </c>
      <c r="I64" s="823">
        <v>-9044.1841938775506</v>
      </c>
    </row>
    <row r="65" spans="1:9">
      <c r="A65" s="39" t="s">
        <v>470</v>
      </c>
      <c r="B65" s="823">
        <v>25146.060078717201</v>
      </c>
      <c r="C65" s="823">
        <v>48850.545230320698</v>
      </c>
      <c r="D65" s="823">
        <v>59549.421446064138</v>
      </c>
      <c r="E65" s="823">
        <v>87725.546470845482</v>
      </c>
      <c r="F65" s="823">
        <v>91162.971119533526</v>
      </c>
      <c r="G65" s="823">
        <v>84403.413670553942</v>
      </c>
      <c r="H65" s="823">
        <v>106213.80312682217</v>
      </c>
      <c r="I65" s="823">
        <v>82201.670953352761</v>
      </c>
    </row>
    <row r="66" spans="1:9">
      <c r="A66" s="38" t="s">
        <v>471</v>
      </c>
      <c r="B66" s="823">
        <v>8633.9939402332366</v>
      </c>
      <c r="C66" s="823">
        <v>15210.848415451896</v>
      </c>
      <c r="D66" s="823">
        <v>25844.135333819238</v>
      </c>
      <c r="E66" s="823">
        <v>52057.088852769673</v>
      </c>
      <c r="F66" s="823">
        <v>37258.783699708452</v>
      </c>
      <c r="G66" s="823">
        <v>36117.901660349853</v>
      </c>
      <c r="H66" s="823">
        <v>46240.581758017499</v>
      </c>
      <c r="I66" s="823">
        <v>49598.339603498542</v>
      </c>
    </row>
    <row r="67" spans="1:9">
      <c r="A67" s="38" t="s">
        <v>472</v>
      </c>
      <c r="B67" s="823">
        <v>-10245.895396501457</v>
      </c>
      <c r="C67" s="823">
        <v>-23715.874731778422</v>
      </c>
      <c r="D67" s="823">
        <v>-34787.453594752187</v>
      </c>
      <c r="E67" s="823">
        <v>-74433.427271137014</v>
      </c>
      <c r="F67" s="823">
        <v>-48853.633790087464</v>
      </c>
      <c r="G67" s="823">
        <v>-43737.794333819234</v>
      </c>
      <c r="H67" s="823">
        <v>-57795.198126822157</v>
      </c>
      <c r="I67" s="823">
        <v>-58125.40415597667</v>
      </c>
    </row>
    <row r="68" spans="1:9">
      <c r="A68" s="969" t="s">
        <v>473</v>
      </c>
      <c r="B68" s="823">
        <v>23534.15862244898</v>
      </c>
      <c r="C68" s="823">
        <v>40345.518913994172</v>
      </c>
      <c r="D68" s="823">
        <v>50606.1031851312</v>
      </c>
      <c r="E68" s="823">
        <v>65349.208052478134</v>
      </c>
      <c r="F68" s="823">
        <v>79568.121029154514</v>
      </c>
      <c r="G68" s="823">
        <v>76783.520997084546</v>
      </c>
      <c r="H68" s="823">
        <v>94659.186758017488</v>
      </c>
      <c r="I68" s="823">
        <v>73674.606400874633</v>
      </c>
    </row>
    <row r="69" spans="1:9">
      <c r="A69" s="968" t="s">
        <v>474</v>
      </c>
      <c r="B69" s="823">
        <v>-19890.431772594755</v>
      </c>
      <c r="C69" s="823">
        <v>-34918.86073323615</v>
      </c>
      <c r="D69" s="823">
        <v>-48532.67574927114</v>
      </c>
      <c r="E69" s="823">
        <v>-52064.031160349856</v>
      </c>
      <c r="F69" s="823">
        <v>-61822.130058309034</v>
      </c>
      <c r="G69" s="823">
        <v>-58954.599956268219</v>
      </c>
      <c r="H69" s="823">
        <v>-73810.380096209919</v>
      </c>
      <c r="I69" s="823">
        <v>-62900.577829446069</v>
      </c>
    </row>
    <row r="70" spans="1:9">
      <c r="A70" s="39" t="s">
        <v>475</v>
      </c>
      <c r="B70" s="823">
        <v>3643.726849854228</v>
      </c>
      <c r="C70" s="823">
        <v>5426.6581807580169</v>
      </c>
      <c r="D70" s="823">
        <v>2073.4274358600587</v>
      </c>
      <c r="E70" s="823">
        <v>13285.17689212828</v>
      </c>
      <c r="F70" s="823">
        <v>17745.99097084548</v>
      </c>
      <c r="G70" s="823">
        <v>17828.921040816327</v>
      </c>
      <c r="H70" s="823">
        <v>20848.806661807579</v>
      </c>
      <c r="I70" s="823">
        <v>10774.028571428571</v>
      </c>
    </row>
    <row r="71" spans="1:9">
      <c r="A71" s="39" t="s">
        <v>476</v>
      </c>
      <c r="B71" s="823">
        <v>-510.87924198250732</v>
      </c>
      <c r="C71" s="823">
        <v>6.7003104956268213</v>
      </c>
      <c r="D71" s="823">
        <v>24.518087463556849</v>
      </c>
      <c r="E71" s="823">
        <v>0.44106268221574346</v>
      </c>
      <c r="F71" s="823">
        <v>1.0164679300291546</v>
      </c>
      <c r="G71" s="823">
        <v>9.8125364431486881E-2</v>
      </c>
      <c r="H71" s="823">
        <v>0.11877113702623907</v>
      </c>
      <c r="I71" s="823">
        <v>8.6024781341107873E-2</v>
      </c>
    </row>
    <row r="72" spans="1:9">
      <c r="A72" s="40" t="s">
        <v>477</v>
      </c>
      <c r="B72" s="823">
        <v>-535.95184839650142</v>
      </c>
      <c r="C72" s="823">
        <v>0</v>
      </c>
      <c r="D72" s="823">
        <v>0</v>
      </c>
      <c r="E72" s="823">
        <v>0</v>
      </c>
      <c r="F72" s="823">
        <v>0.87812973760932944</v>
      </c>
      <c r="G72" s="823">
        <v>0</v>
      </c>
      <c r="H72" s="823">
        <v>0</v>
      </c>
      <c r="I72" s="823">
        <v>0</v>
      </c>
    </row>
    <row r="73" spans="1:9">
      <c r="A73" s="40" t="s">
        <v>478</v>
      </c>
      <c r="B73" s="823">
        <v>25.072606413994166</v>
      </c>
      <c r="C73" s="823">
        <v>6.7003104956268213</v>
      </c>
      <c r="D73" s="823">
        <v>24.518087463556849</v>
      </c>
      <c r="E73" s="823">
        <v>0.44106268221574346</v>
      </c>
      <c r="F73" s="823">
        <v>0.13833819241982506</v>
      </c>
      <c r="G73" s="823">
        <v>9.8125364431486881E-2</v>
      </c>
      <c r="H73" s="823">
        <v>0.11877113702623907</v>
      </c>
      <c r="I73" s="823">
        <v>8.6024781341107873E-2</v>
      </c>
    </row>
    <row r="74" spans="1:9">
      <c r="A74" s="969" t="s">
        <v>479</v>
      </c>
      <c r="B74" s="823">
        <v>536.11912244897962</v>
      </c>
      <c r="C74" s="823">
        <v>-6.280320699708454E-2</v>
      </c>
      <c r="D74" s="823">
        <v>-4.1540816326530609E-2</v>
      </c>
      <c r="E74" s="823">
        <v>0</v>
      </c>
      <c r="F74" s="823">
        <v>-5.2478134110787167E-5</v>
      </c>
      <c r="G74" s="823">
        <v>-5.8309037900874637E-6</v>
      </c>
      <c r="H74" s="823">
        <v>-5.8309037900874637E-6</v>
      </c>
      <c r="I74" s="823">
        <v>0</v>
      </c>
    </row>
    <row r="75" spans="1:9">
      <c r="A75" s="969" t="s">
        <v>1502</v>
      </c>
      <c r="B75" s="823">
        <v>541.82616326530615</v>
      </c>
      <c r="C75" s="823">
        <v>0</v>
      </c>
      <c r="D75" s="823">
        <v>0</v>
      </c>
      <c r="E75" s="823">
        <v>0</v>
      </c>
      <c r="F75" s="823">
        <v>0</v>
      </c>
      <c r="G75" s="823">
        <v>0</v>
      </c>
      <c r="H75" s="823">
        <v>0</v>
      </c>
      <c r="I75" s="823">
        <v>0</v>
      </c>
    </row>
    <row r="76" spans="1:9">
      <c r="A76" s="968" t="s">
        <v>480</v>
      </c>
      <c r="B76" s="823">
        <v>-5.7070408163265309</v>
      </c>
      <c r="C76" s="823">
        <v>-6.280320699708454E-2</v>
      </c>
      <c r="D76" s="823">
        <v>-4.1540816326530609E-2</v>
      </c>
      <c r="E76" s="823">
        <v>0</v>
      </c>
      <c r="F76" s="823">
        <v>-5.2478134110787167E-5</v>
      </c>
      <c r="G76" s="823">
        <v>-5.8309037900874637E-6</v>
      </c>
      <c r="H76" s="823">
        <v>-5.8309037900874637E-6</v>
      </c>
      <c r="I76" s="823">
        <v>0</v>
      </c>
    </row>
    <row r="77" spans="1:9">
      <c r="A77" s="969" t="s">
        <v>481</v>
      </c>
      <c r="B77" s="823">
        <v>3668.9667303206998</v>
      </c>
      <c r="C77" s="823">
        <v>5433.2956880466472</v>
      </c>
      <c r="D77" s="823">
        <v>2097.9039825072887</v>
      </c>
      <c r="E77" s="823">
        <v>13285.617954810497</v>
      </c>
      <c r="F77" s="823">
        <v>17747.007386297377</v>
      </c>
      <c r="G77" s="823">
        <v>17829.019160349853</v>
      </c>
      <c r="H77" s="823">
        <v>20848.925427113703</v>
      </c>
      <c r="I77" s="823">
        <v>10774.114596209911</v>
      </c>
    </row>
    <row r="78" spans="1:9">
      <c r="A78" s="970" t="s">
        <v>482</v>
      </c>
      <c r="B78" s="823">
        <v>0</v>
      </c>
      <c r="C78" s="823">
        <v>164.6364664723032</v>
      </c>
      <c r="D78" s="823">
        <v>5570.0609489795916</v>
      </c>
      <c r="E78" s="823">
        <v>0</v>
      </c>
      <c r="F78" s="823">
        <v>0</v>
      </c>
      <c r="G78" s="823">
        <v>0</v>
      </c>
      <c r="H78" s="823">
        <v>0</v>
      </c>
      <c r="I78" s="823">
        <v>0</v>
      </c>
    </row>
    <row r="79" spans="1:9">
      <c r="A79" s="39" t="s">
        <v>483</v>
      </c>
      <c r="B79" s="823">
        <v>3668.9667303206998</v>
      </c>
      <c r="C79" s="823">
        <v>5597.9321545189505</v>
      </c>
      <c r="D79" s="823">
        <v>7667.9649314868802</v>
      </c>
      <c r="E79" s="823">
        <v>13285.617954810497</v>
      </c>
      <c r="F79" s="823">
        <v>17747.007386297377</v>
      </c>
      <c r="G79" s="823">
        <v>17829.019160349853</v>
      </c>
      <c r="H79" s="823">
        <v>20848.925427113703</v>
      </c>
      <c r="I79" s="823">
        <v>10774.114596209911</v>
      </c>
    </row>
    <row r="80" spans="1:9">
      <c r="A80" s="38" t="s">
        <v>484</v>
      </c>
      <c r="B80" s="823">
        <v>-47.956317784256562</v>
      </c>
      <c r="C80" s="823">
        <v>-76.159803206997083</v>
      </c>
      <c r="D80" s="823">
        <v>-43.579756559766764</v>
      </c>
      <c r="E80" s="823">
        <v>-35.536447521865888</v>
      </c>
      <c r="F80" s="823">
        <v>76.044020408163263</v>
      </c>
      <c r="G80" s="823">
        <v>-10.755746355685131</v>
      </c>
      <c r="H80" s="823">
        <v>10.400813411078717</v>
      </c>
      <c r="I80" s="823">
        <v>-175.07632944606416</v>
      </c>
    </row>
    <row r="81" spans="1:9" ht="21" customHeight="1">
      <c r="A81" s="969" t="s">
        <v>485</v>
      </c>
      <c r="B81" s="823">
        <v>3621.0104125364433</v>
      </c>
      <c r="C81" s="823">
        <v>5521.7723513119527</v>
      </c>
      <c r="D81" s="823">
        <v>7624.3851749271134</v>
      </c>
      <c r="E81" s="823">
        <v>13250.081507288629</v>
      </c>
      <c r="F81" s="823">
        <v>17823.051406705541</v>
      </c>
      <c r="G81" s="823">
        <v>17818.263413994169</v>
      </c>
      <c r="H81" s="823">
        <v>20859.326240524781</v>
      </c>
      <c r="I81" s="823">
        <v>10599.038266763848</v>
      </c>
    </row>
    <row r="82" spans="1:9" ht="21" customHeight="1">
      <c r="A82" s="38" t="s">
        <v>486</v>
      </c>
      <c r="B82" s="823">
        <v>0</v>
      </c>
      <c r="C82" s="823">
        <v>0</v>
      </c>
      <c r="D82" s="823">
        <v>0</v>
      </c>
      <c r="E82" s="823">
        <v>0</v>
      </c>
      <c r="F82" s="823">
        <v>0</v>
      </c>
      <c r="G82" s="823">
        <v>0</v>
      </c>
      <c r="H82" s="823">
        <v>0</v>
      </c>
      <c r="I82" s="823">
        <v>0</v>
      </c>
    </row>
    <row r="83" spans="1:9" ht="21" customHeight="1">
      <c r="A83" s="969" t="s">
        <v>487</v>
      </c>
      <c r="B83" s="823">
        <v>3621.0104125364433</v>
      </c>
      <c r="C83" s="823">
        <v>5521.7723513119527</v>
      </c>
      <c r="D83" s="823">
        <v>7624.3851749271134</v>
      </c>
      <c r="E83" s="823">
        <v>13250.081507288629</v>
      </c>
      <c r="F83" s="823">
        <v>17823.051406705541</v>
      </c>
      <c r="G83" s="823">
        <v>17818.263413994169</v>
      </c>
      <c r="H83" s="823">
        <v>20859.326240524781</v>
      </c>
      <c r="I83" s="823">
        <v>10599.038266763848</v>
      </c>
    </row>
    <row r="84" spans="1:9" ht="18" customHeight="1" thickBot="1">
      <c r="A84" s="38" t="s">
        <v>488</v>
      </c>
      <c r="B84" s="823">
        <v>0</v>
      </c>
      <c r="C84" s="823">
        <v>-125.4695335276968</v>
      </c>
      <c r="D84" s="823">
        <v>-611.39897959183679</v>
      </c>
      <c r="E84" s="823">
        <v>-820.51574344023322</v>
      </c>
      <c r="F84" s="823">
        <v>-317.45685131195336</v>
      </c>
      <c r="G84" s="823">
        <v>-2354.3932944606413</v>
      </c>
      <c r="H84" s="823">
        <v>-4295.6645772594748</v>
      </c>
      <c r="I84" s="823">
        <v>-79.683819241982505</v>
      </c>
    </row>
    <row r="85" spans="1:9" ht="24" customHeight="1" thickTop="1" thickBot="1">
      <c r="A85" s="35" t="s">
        <v>489</v>
      </c>
      <c r="B85" s="820">
        <v>3621.0104125364433</v>
      </c>
      <c r="C85" s="820">
        <v>5396.3028177842561</v>
      </c>
      <c r="D85" s="820">
        <v>7012.9861953352765</v>
      </c>
      <c r="E85" s="820">
        <v>12429.565763848397</v>
      </c>
      <c r="F85" s="820">
        <v>17505.594555393585</v>
      </c>
      <c r="G85" s="820">
        <v>15463.870119533527</v>
      </c>
      <c r="H85" s="820">
        <v>16563.661663265306</v>
      </c>
      <c r="I85" s="820">
        <v>10519.354447521866</v>
      </c>
    </row>
    <row r="86" spans="1:9" ht="15" customHeight="1" thickTop="1" thickBot="1">
      <c r="A86" s="906"/>
      <c r="B86" s="824"/>
      <c r="C86" s="824"/>
      <c r="D86" s="824"/>
      <c r="E86" s="824"/>
      <c r="F86" s="824"/>
      <c r="G86" s="824"/>
      <c r="H86" s="824"/>
      <c r="I86" s="824"/>
    </row>
    <row r="87" spans="1:9" ht="28.5" customHeight="1" thickTop="1">
      <c r="A87" s="769"/>
      <c r="B87" s="41"/>
      <c r="C87" s="41"/>
      <c r="D87" s="41"/>
      <c r="E87" s="41"/>
      <c r="F87" s="41"/>
      <c r="G87" s="41"/>
      <c r="H87" s="41"/>
    </row>
    <row r="88" spans="1:9">
      <c r="A88" s="769"/>
      <c r="B88" s="41"/>
      <c r="C88" s="41"/>
      <c r="D88" s="41"/>
      <c r="E88" s="41"/>
      <c r="F88" s="41"/>
      <c r="G88" s="41"/>
      <c r="H88" s="41"/>
    </row>
    <row r="89" spans="1:9" ht="19.5">
      <c r="A89" s="770"/>
      <c r="B89" s="41"/>
      <c r="C89" s="41"/>
      <c r="D89" s="41"/>
      <c r="E89" s="41"/>
      <c r="F89" s="41"/>
      <c r="G89" s="41"/>
      <c r="H89" s="41"/>
    </row>
    <row r="90" spans="1:9" ht="19.5">
      <c r="A90" s="770"/>
      <c r="B90" s="41"/>
      <c r="C90" s="41"/>
      <c r="D90" s="41"/>
      <c r="E90" s="41"/>
      <c r="F90" s="41"/>
      <c r="G90" s="41"/>
      <c r="H90" s="41"/>
    </row>
    <row r="91" spans="1:9" ht="19.5">
      <c r="A91" s="770"/>
      <c r="B91" s="41"/>
      <c r="C91" s="41"/>
      <c r="D91" s="41"/>
      <c r="E91" s="41"/>
      <c r="F91" s="41"/>
      <c r="G91" s="41"/>
      <c r="H91" s="41"/>
    </row>
    <row r="92" spans="1:9" ht="19.5">
      <c r="A92" s="771"/>
      <c r="B92" s="41"/>
      <c r="C92" s="41"/>
      <c r="D92" s="41"/>
      <c r="E92" s="41"/>
      <c r="F92" s="41"/>
      <c r="G92" s="41"/>
      <c r="H92" s="41"/>
    </row>
    <row r="93" spans="1:9" ht="19.5">
      <c r="A93" s="771"/>
      <c r="B93" s="41"/>
      <c r="C93" s="41"/>
      <c r="D93" s="41"/>
      <c r="E93" s="41"/>
      <c r="F93" s="41"/>
      <c r="G93" s="41"/>
      <c r="H93" s="41"/>
    </row>
    <row r="94" spans="1:9" ht="19.5">
      <c r="A94" s="771"/>
      <c r="B94" s="41"/>
      <c r="C94" s="41"/>
      <c r="D94" s="41"/>
      <c r="E94" s="41"/>
      <c r="F94" s="41"/>
      <c r="G94" s="41"/>
      <c r="H94" s="41"/>
    </row>
    <row r="95" spans="1:9" ht="19.5">
      <c r="A95" s="770"/>
      <c r="B95" s="41"/>
      <c r="C95" s="41"/>
      <c r="D95" s="41"/>
      <c r="E95" s="41"/>
      <c r="F95" s="41"/>
      <c r="G95" s="41"/>
      <c r="H95" s="41"/>
    </row>
    <row r="96" spans="1:9" ht="19.5">
      <c r="A96" s="770"/>
      <c r="B96" s="41"/>
      <c r="C96" s="41"/>
      <c r="D96" s="41"/>
      <c r="E96" s="41"/>
      <c r="F96" s="41"/>
      <c r="G96" s="41"/>
      <c r="H96" s="41"/>
    </row>
    <row r="97" spans="1:8" ht="19.5">
      <c r="A97" s="770"/>
      <c r="B97" s="41"/>
      <c r="C97" s="41"/>
      <c r="D97" s="41"/>
      <c r="E97" s="41"/>
      <c r="F97" s="41"/>
      <c r="G97" s="41"/>
      <c r="H97" s="41"/>
    </row>
    <row r="98" spans="1:8" ht="19.5">
      <c r="A98" s="770"/>
      <c r="B98" s="41"/>
      <c r="C98" s="41"/>
      <c r="D98" s="41"/>
      <c r="E98" s="41"/>
      <c r="F98" s="41"/>
      <c r="G98" s="41"/>
      <c r="H98" s="41"/>
    </row>
    <row r="99" spans="1:8" ht="19.5">
      <c r="A99" s="770"/>
      <c r="B99" s="41"/>
      <c r="C99" s="41"/>
      <c r="D99" s="41"/>
      <c r="E99" s="41"/>
      <c r="F99" s="41"/>
      <c r="G99" s="41"/>
      <c r="H99" s="41"/>
    </row>
    <row r="100" spans="1:8" ht="19.5">
      <c r="A100" s="772"/>
      <c r="B100" s="41"/>
      <c r="C100" s="41"/>
      <c r="D100" s="41"/>
      <c r="E100" s="41"/>
      <c r="F100" s="41"/>
      <c r="G100" s="41"/>
      <c r="H100" s="41"/>
    </row>
    <row r="101" spans="1:8">
      <c r="A101" s="773"/>
      <c r="B101" s="41"/>
      <c r="C101" s="41"/>
      <c r="D101" s="41"/>
      <c r="E101" s="41"/>
      <c r="F101" s="41"/>
      <c r="G101" s="41"/>
      <c r="H101" s="41"/>
    </row>
    <row r="102" spans="1:8">
      <c r="A102" s="773"/>
      <c r="B102" s="41"/>
      <c r="C102" s="41"/>
      <c r="D102" s="41"/>
      <c r="E102" s="41"/>
      <c r="F102" s="41"/>
      <c r="G102" s="41"/>
      <c r="H102" s="41"/>
    </row>
    <row r="103" spans="1:8">
      <c r="A103" s="773"/>
      <c r="B103" s="41"/>
      <c r="C103" s="41"/>
      <c r="D103" s="41"/>
      <c r="E103" s="41"/>
      <c r="F103" s="41"/>
      <c r="G103" s="41"/>
      <c r="H103" s="41"/>
    </row>
    <row r="104" spans="1:8">
      <c r="A104" s="773"/>
      <c r="B104" s="41"/>
      <c r="C104" s="41"/>
      <c r="D104" s="41"/>
      <c r="E104" s="41"/>
      <c r="F104" s="41"/>
      <c r="G104" s="41"/>
      <c r="H104" s="41"/>
    </row>
    <row r="105" spans="1:8">
      <c r="A105" s="773"/>
      <c r="B105" s="41"/>
      <c r="C105" s="41"/>
      <c r="D105" s="41"/>
      <c r="E105" s="41"/>
      <c r="F105" s="41"/>
      <c r="G105" s="41"/>
      <c r="H105" s="41"/>
    </row>
    <row r="106" spans="1:8">
      <c r="A106" s="773"/>
      <c r="B106" s="41"/>
      <c r="C106" s="41"/>
      <c r="D106" s="41"/>
      <c r="E106" s="41"/>
      <c r="F106" s="41"/>
      <c r="G106" s="41"/>
      <c r="H106" s="41"/>
    </row>
    <row r="107" spans="1:8">
      <c r="A107" s="773"/>
      <c r="B107" s="41"/>
      <c r="C107" s="41"/>
      <c r="D107" s="41"/>
      <c r="E107" s="41"/>
      <c r="F107" s="41"/>
      <c r="G107" s="41"/>
      <c r="H107" s="41"/>
    </row>
    <row r="108" spans="1:8">
      <c r="A108" s="773"/>
      <c r="B108" s="41"/>
      <c r="C108" s="41"/>
      <c r="D108" s="41"/>
      <c r="E108" s="41"/>
      <c r="F108" s="41"/>
      <c r="G108" s="41"/>
      <c r="H108" s="41"/>
    </row>
    <row r="109" spans="1:8" ht="19.5">
      <c r="A109" s="770"/>
      <c r="B109" s="41"/>
      <c r="C109" s="41"/>
      <c r="D109" s="41"/>
      <c r="E109" s="41"/>
      <c r="F109" s="41"/>
      <c r="G109" s="41"/>
      <c r="H109" s="41"/>
    </row>
    <row r="110" spans="1:8" ht="19.5">
      <c r="A110" s="770"/>
      <c r="B110" s="41"/>
      <c r="C110" s="41"/>
      <c r="D110" s="41"/>
      <c r="E110" s="41"/>
      <c r="F110" s="41"/>
      <c r="G110" s="41"/>
      <c r="H110" s="41"/>
    </row>
    <row r="111" spans="1:8" ht="19.5">
      <c r="A111" s="771"/>
      <c r="B111" s="41"/>
      <c r="C111" s="41"/>
      <c r="D111" s="41"/>
      <c r="E111" s="41"/>
      <c r="F111" s="41"/>
      <c r="G111" s="41"/>
      <c r="H111" s="41"/>
    </row>
    <row r="112" spans="1:8" ht="19.5">
      <c r="A112" s="771"/>
      <c r="B112" s="41"/>
      <c r="C112" s="41"/>
      <c r="D112" s="41"/>
      <c r="E112" s="41"/>
      <c r="F112" s="41"/>
      <c r="G112" s="41"/>
      <c r="H112" s="41"/>
    </row>
    <row r="113" spans="1:8" ht="19.5">
      <c r="A113" s="771"/>
      <c r="B113" s="41"/>
      <c r="C113" s="41"/>
      <c r="D113" s="41"/>
      <c r="E113" s="41"/>
      <c r="F113" s="41"/>
      <c r="G113" s="41"/>
      <c r="H113" s="41"/>
    </row>
    <row r="114" spans="1:8" ht="19.5">
      <c r="A114" s="770"/>
      <c r="B114" s="41"/>
      <c r="C114" s="41"/>
      <c r="D114" s="41"/>
      <c r="E114" s="41"/>
      <c r="F114" s="41"/>
      <c r="G114" s="41"/>
      <c r="H114" s="41"/>
    </row>
    <row r="115" spans="1:8" ht="19.5">
      <c r="A115" s="770"/>
      <c r="B115" s="41"/>
      <c r="C115" s="41"/>
      <c r="D115" s="41"/>
      <c r="E115" s="41"/>
      <c r="F115" s="41"/>
      <c r="G115" s="41"/>
      <c r="H115" s="41"/>
    </row>
    <row r="116" spans="1:8" ht="19.5">
      <c r="A116" s="770"/>
      <c r="B116" s="41"/>
      <c r="C116" s="41"/>
      <c r="D116" s="41"/>
      <c r="E116" s="41"/>
      <c r="F116" s="41"/>
      <c r="G116" s="41"/>
      <c r="H116" s="41"/>
    </row>
    <row r="117" spans="1:8" ht="19.5">
      <c r="A117" s="770"/>
      <c r="B117" s="41"/>
      <c r="C117" s="41"/>
      <c r="D117" s="41"/>
      <c r="E117" s="41"/>
      <c r="F117" s="41"/>
      <c r="G117" s="41"/>
      <c r="H117" s="41"/>
    </row>
    <row r="118" spans="1:8" ht="19.5">
      <c r="A118" s="770"/>
      <c r="B118" s="41"/>
      <c r="C118" s="41"/>
      <c r="D118" s="41"/>
      <c r="E118" s="41"/>
      <c r="F118" s="41"/>
      <c r="G118" s="41"/>
      <c r="H118" s="41"/>
    </row>
    <row r="119" spans="1:8" ht="19.5">
      <c r="A119" s="770"/>
      <c r="B119" s="41"/>
      <c r="C119" s="41"/>
      <c r="D119" s="41"/>
      <c r="E119" s="41"/>
      <c r="F119" s="41"/>
      <c r="G119" s="41"/>
      <c r="H119" s="41"/>
    </row>
    <row r="120" spans="1:8" ht="19.5">
      <c r="A120" s="770"/>
      <c r="B120" s="41"/>
      <c r="C120" s="41"/>
      <c r="D120" s="41"/>
      <c r="E120" s="41"/>
      <c r="F120" s="41"/>
      <c r="G120" s="41"/>
      <c r="H120" s="41"/>
    </row>
    <row r="121" spans="1:8" ht="19.5">
      <c r="A121" s="771"/>
      <c r="B121" s="41"/>
      <c r="C121" s="41"/>
      <c r="D121" s="41"/>
      <c r="E121" s="41"/>
      <c r="F121" s="41"/>
      <c r="G121" s="41"/>
      <c r="H121" s="41"/>
    </row>
    <row r="122" spans="1:8" ht="19.5">
      <c r="A122" s="770"/>
      <c r="B122" s="41"/>
      <c r="C122" s="41"/>
      <c r="D122" s="41"/>
      <c r="E122" s="41"/>
      <c r="F122" s="41"/>
      <c r="G122" s="41"/>
      <c r="H122" s="41"/>
    </row>
    <row r="123" spans="1:8" ht="19.5">
      <c r="A123" s="770"/>
      <c r="B123" s="41"/>
      <c r="C123" s="41"/>
      <c r="D123" s="41"/>
      <c r="E123" s="41"/>
      <c r="F123" s="41"/>
      <c r="G123" s="41"/>
      <c r="H123" s="41"/>
    </row>
    <row r="124" spans="1:8" ht="19.5">
      <c r="A124" s="770"/>
      <c r="B124" s="41"/>
      <c r="C124" s="41"/>
      <c r="D124" s="41"/>
      <c r="E124" s="41"/>
      <c r="F124" s="41"/>
      <c r="G124" s="41"/>
      <c r="H124" s="41"/>
    </row>
    <row r="125" spans="1:8" ht="19.5">
      <c r="A125" s="770"/>
      <c r="B125" s="41"/>
      <c r="C125" s="41"/>
      <c r="D125" s="41"/>
      <c r="E125" s="41"/>
      <c r="F125" s="41"/>
      <c r="G125" s="41"/>
      <c r="H125" s="41"/>
    </row>
    <row r="126" spans="1:8" ht="19.5">
      <c r="A126" s="770"/>
      <c r="B126" s="41"/>
      <c r="C126" s="41"/>
      <c r="D126" s="41"/>
      <c r="E126" s="41"/>
      <c r="F126" s="41"/>
      <c r="G126" s="41"/>
      <c r="H126" s="41"/>
    </row>
    <row r="127" spans="1:8" ht="19.5">
      <c r="A127" s="771"/>
      <c r="B127" s="41"/>
      <c r="C127" s="41"/>
      <c r="D127" s="41"/>
      <c r="E127" s="41"/>
      <c r="F127" s="41"/>
      <c r="G127" s="41"/>
      <c r="H127" s="41"/>
    </row>
    <row r="128" spans="1:8" ht="19.5">
      <c r="A128" s="770"/>
      <c r="B128" s="41"/>
      <c r="C128" s="41"/>
      <c r="D128" s="41"/>
      <c r="E128" s="41"/>
      <c r="F128" s="41"/>
      <c r="G128" s="41"/>
      <c r="H128" s="41"/>
    </row>
    <row r="129" spans="1:8" ht="19.5">
      <c r="A129" s="770"/>
      <c r="B129" s="41"/>
      <c r="C129" s="41"/>
      <c r="D129" s="41"/>
      <c r="E129" s="41"/>
      <c r="F129" s="41"/>
      <c r="G129" s="41"/>
      <c r="H129" s="41"/>
    </row>
    <row r="130" spans="1:8" ht="19.5">
      <c r="A130" s="770"/>
      <c r="B130" s="41"/>
      <c r="C130" s="41"/>
      <c r="D130" s="41"/>
      <c r="E130" s="41"/>
      <c r="F130" s="41"/>
      <c r="G130" s="41"/>
      <c r="H130" s="41"/>
    </row>
    <row r="131" spans="1:8" ht="19.5">
      <c r="A131" s="771"/>
      <c r="B131" s="41"/>
      <c r="C131" s="41"/>
      <c r="D131" s="41"/>
      <c r="E131" s="41"/>
      <c r="F131" s="41"/>
      <c r="G131" s="41"/>
      <c r="H131" s="41"/>
    </row>
    <row r="132" spans="1:8" ht="19.5">
      <c r="A132" s="770"/>
      <c r="B132" s="41"/>
      <c r="C132" s="41"/>
      <c r="D132" s="41"/>
      <c r="E132" s="41"/>
      <c r="F132" s="41"/>
      <c r="G132" s="41"/>
      <c r="H132" s="41"/>
    </row>
    <row r="133" spans="1:8" ht="19.5">
      <c r="A133" s="770"/>
      <c r="B133" s="41"/>
      <c r="C133" s="41"/>
      <c r="D133" s="41"/>
      <c r="E133" s="41"/>
      <c r="F133" s="41"/>
      <c r="G133" s="41"/>
      <c r="H133" s="41"/>
    </row>
    <row r="134" spans="1:8" ht="19.5">
      <c r="A134" s="770"/>
      <c r="B134" s="41"/>
      <c r="C134" s="41"/>
      <c r="D134" s="41"/>
      <c r="E134" s="41"/>
      <c r="F134" s="41"/>
      <c r="G134" s="41"/>
      <c r="H134" s="41"/>
    </row>
    <row r="135" spans="1:8" ht="19.5">
      <c r="A135" s="770"/>
      <c r="B135" s="41"/>
      <c r="C135" s="41"/>
      <c r="D135" s="41"/>
      <c r="E135" s="41"/>
      <c r="F135" s="41"/>
      <c r="G135" s="41"/>
      <c r="H135" s="41"/>
    </row>
    <row r="136" spans="1:8" ht="19.5">
      <c r="A136" s="771"/>
      <c r="B136" s="41"/>
      <c r="C136" s="41"/>
      <c r="D136" s="41"/>
      <c r="E136" s="41"/>
      <c r="F136" s="41"/>
      <c r="G136" s="41"/>
      <c r="H136" s="41"/>
    </row>
    <row r="137" spans="1:8" ht="19.5">
      <c r="A137" s="770"/>
      <c r="B137" s="41"/>
      <c r="C137" s="41"/>
      <c r="D137" s="41"/>
      <c r="E137" s="41"/>
      <c r="F137" s="41"/>
      <c r="G137" s="41"/>
      <c r="H137" s="41"/>
    </row>
    <row r="138" spans="1:8" ht="19.5">
      <c r="A138" s="770"/>
      <c r="B138" s="41"/>
      <c r="C138" s="41"/>
      <c r="D138" s="41"/>
      <c r="E138" s="41"/>
      <c r="F138" s="41"/>
      <c r="G138" s="41"/>
      <c r="H138" s="41"/>
    </row>
    <row r="139" spans="1:8" ht="19.5">
      <c r="A139" s="770"/>
      <c r="B139" s="41"/>
      <c r="C139" s="41"/>
      <c r="D139" s="41"/>
      <c r="E139" s="41"/>
      <c r="F139" s="41"/>
      <c r="G139" s="41"/>
      <c r="H139" s="41"/>
    </row>
    <row r="140" spans="1:8" ht="19.5">
      <c r="A140" s="770"/>
      <c r="B140" s="41"/>
      <c r="C140" s="41"/>
      <c r="D140" s="41"/>
      <c r="E140" s="41"/>
      <c r="F140" s="41"/>
      <c r="G140" s="41"/>
      <c r="H140" s="41"/>
    </row>
    <row r="141" spans="1:8" ht="19.5">
      <c r="A141" s="771"/>
      <c r="B141" s="41"/>
      <c r="C141" s="41"/>
      <c r="D141" s="41"/>
      <c r="E141" s="41"/>
      <c r="F141" s="41"/>
      <c r="G141" s="41"/>
      <c r="H141" s="41"/>
    </row>
    <row r="142" spans="1:8" ht="19.5">
      <c r="A142" s="771"/>
      <c r="B142" s="41"/>
      <c r="C142" s="41"/>
      <c r="D142" s="41"/>
      <c r="E142" s="41"/>
      <c r="F142" s="41"/>
      <c r="G142" s="41"/>
      <c r="H142" s="41"/>
    </row>
    <row r="143" spans="1:8" ht="19.5">
      <c r="A143" s="771"/>
      <c r="B143" s="41"/>
      <c r="C143" s="41"/>
      <c r="D143" s="41"/>
      <c r="E143" s="41"/>
      <c r="F143" s="41"/>
      <c r="G143" s="41"/>
      <c r="H143" s="41"/>
    </row>
    <row r="144" spans="1:8" ht="19.5">
      <c r="A144" s="770"/>
      <c r="B144" s="41"/>
      <c r="C144" s="41"/>
      <c r="D144" s="41"/>
      <c r="E144" s="41"/>
      <c r="F144" s="41"/>
      <c r="G144" s="41"/>
      <c r="H144" s="41"/>
    </row>
    <row r="145" spans="1:8" ht="19.5">
      <c r="A145" s="770"/>
      <c r="B145" s="41"/>
      <c r="C145" s="41"/>
      <c r="D145" s="41"/>
      <c r="E145" s="41"/>
      <c r="F145" s="41"/>
      <c r="G145" s="41"/>
      <c r="H145" s="41"/>
    </row>
    <row r="146" spans="1:8" ht="19.5">
      <c r="A146" s="774"/>
      <c r="B146" s="41"/>
      <c r="C146" s="41"/>
      <c r="D146" s="41"/>
      <c r="E146" s="41"/>
      <c r="F146" s="41"/>
      <c r="G146" s="41"/>
      <c r="H146" s="41"/>
    </row>
    <row r="147" spans="1:8" ht="19.5">
      <c r="A147" s="771"/>
      <c r="B147" s="41"/>
      <c r="C147" s="41"/>
      <c r="D147" s="41"/>
      <c r="E147" s="41"/>
      <c r="F147" s="41"/>
      <c r="G147" s="41"/>
      <c r="H147" s="41"/>
    </row>
    <row r="148" spans="1:8" ht="19.5">
      <c r="A148" s="770"/>
      <c r="B148" s="41"/>
      <c r="C148" s="41"/>
      <c r="D148" s="41"/>
      <c r="E148" s="41"/>
      <c r="F148" s="41"/>
      <c r="G148" s="41"/>
      <c r="H148" s="41"/>
    </row>
    <row r="149" spans="1:8" ht="19.5">
      <c r="A149" s="770"/>
      <c r="B149" s="41"/>
      <c r="C149" s="41"/>
      <c r="D149" s="41"/>
      <c r="E149" s="41"/>
      <c r="F149" s="41"/>
      <c r="G149" s="41"/>
      <c r="H149" s="41"/>
    </row>
    <row r="150" spans="1:8" ht="19.5">
      <c r="A150" s="770"/>
      <c r="B150" s="41"/>
      <c r="C150" s="41"/>
      <c r="D150" s="41"/>
      <c r="E150" s="41"/>
      <c r="F150" s="41"/>
      <c r="G150" s="41"/>
      <c r="H150" s="41"/>
    </row>
    <row r="151" spans="1:8" ht="19.5">
      <c r="A151" s="771"/>
      <c r="B151" s="41"/>
      <c r="C151" s="41"/>
      <c r="D151" s="41"/>
      <c r="E151" s="41"/>
      <c r="F151" s="41"/>
      <c r="G151" s="41"/>
      <c r="H151" s="41"/>
    </row>
    <row r="152" spans="1:8" ht="19.5">
      <c r="A152" s="770"/>
      <c r="B152" s="41"/>
      <c r="C152" s="41"/>
      <c r="D152" s="41"/>
      <c r="E152" s="41"/>
      <c r="F152" s="41"/>
      <c r="G152" s="41"/>
      <c r="H152" s="41"/>
    </row>
    <row r="153" spans="1:8" ht="19.5">
      <c r="A153" s="770"/>
      <c r="B153" s="41"/>
      <c r="C153" s="41"/>
      <c r="D153" s="41"/>
      <c r="E153" s="41"/>
      <c r="F153" s="41"/>
      <c r="G153" s="41"/>
      <c r="H153" s="41"/>
    </row>
    <row r="154" spans="1:8" ht="19.5">
      <c r="A154" s="770"/>
      <c r="B154" s="41"/>
      <c r="C154" s="41"/>
      <c r="D154" s="41"/>
      <c r="E154" s="41"/>
      <c r="F154" s="41"/>
      <c r="G154" s="41"/>
      <c r="H154" s="41"/>
    </row>
    <row r="155" spans="1:8" ht="19.5">
      <c r="A155" s="771"/>
      <c r="B155" s="41"/>
      <c r="C155" s="41"/>
      <c r="D155" s="41"/>
      <c r="E155" s="41"/>
      <c r="F155" s="41"/>
      <c r="G155" s="41"/>
      <c r="H155" s="41"/>
    </row>
    <row r="156" spans="1:8" ht="19.5">
      <c r="A156" s="770"/>
      <c r="B156" s="41"/>
      <c r="C156" s="41"/>
      <c r="D156" s="41"/>
      <c r="E156" s="41"/>
      <c r="F156" s="41"/>
      <c r="G156" s="41"/>
      <c r="H156" s="41"/>
    </row>
    <row r="157" spans="1:8" ht="19.5">
      <c r="A157" s="770"/>
      <c r="B157" s="41"/>
      <c r="C157" s="41"/>
      <c r="D157" s="41"/>
      <c r="E157" s="41"/>
      <c r="F157" s="41"/>
      <c r="G157" s="41"/>
      <c r="H157" s="41"/>
    </row>
    <row r="158" spans="1:8" ht="19.5">
      <c r="A158" s="770"/>
      <c r="B158" s="41"/>
      <c r="C158" s="41"/>
      <c r="D158" s="41"/>
      <c r="E158" s="41"/>
      <c r="F158" s="41"/>
      <c r="G158" s="41"/>
      <c r="H158" s="41"/>
    </row>
    <row r="159" spans="1:8" ht="19.5">
      <c r="A159" s="771"/>
      <c r="B159" s="41"/>
      <c r="C159" s="41"/>
      <c r="D159" s="41"/>
      <c r="E159" s="41"/>
      <c r="F159" s="41"/>
      <c r="G159" s="41"/>
      <c r="H159" s="41"/>
    </row>
    <row r="160" spans="1:8" ht="19.5">
      <c r="A160" s="770"/>
      <c r="B160" s="41"/>
      <c r="C160" s="41"/>
      <c r="D160" s="41"/>
      <c r="E160" s="41"/>
      <c r="F160" s="41"/>
      <c r="G160" s="41"/>
      <c r="H160" s="41"/>
    </row>
    <row r="161" spans="1:8" ht="19.5">
      <c r="A161" s="770"/>
      <c r="B161" s="41"/>
      <c r="C161" s="41"/>
      <c r="D161" s="41"/>
      <c r="E161" s="41"/>
      <c r="F161" s="41"/>
      <c r="G161" s="41"/>
      <c r="H161" s="41"/>
    </row>
    <row r="162" spans="1:8" ht="19.5">
      <c r="A162" s="770"/>
      <c r="B162" s="41"/>
      <c r="C162" s="41"/>
      <c r="D162" s="41"/>
      <c r="E162" s="41"/>
      <c r="F162" s="41"/>
      <c r="G162" s="41"/>
      <c r="H162" s="41"/>
    </row>
    <row r="163" spans="1:8" ht="19.5">
      <c r="A163" s="775"/>
      <c r="B163" s="41"/>
      <c r="C163" s="41"/>
      <c r="D163" s="41"/>
      <c r="E163" s="41"/>
      <c r="F163" s="41"/>
      <c r="G163" s="41"/>
      <c r="H163" s="41"/>
    </row>
    <row r="164" spans="1:8" ht="19.5">
      <c r="A164" s="775"/>
      <c r="B164" s="41"/>
      <c r="C164" s="41"/>
      <c r="D164" s="41"/>
      <c r="E164" s="41"/>
      <c r="F164" s="41"/>
      <c r="G164" s="41"/>
      <c r="H164" s="41"/>
    </row>
    <row r="165" spans="1:8" ht="19.5">
      <c r="A165" s="775"/>
      <c r="B165" s="41"/>
      <c r="C165" s="41"/>
      <c r="D165" s="41"/>
      <c r="E165" s="41"/>
      <c r="F165" s="41"/>
      <c r="G165" s="41"/>
      <c r="H165" s="41"/>
    </row>
    <row r="166" spans="1:8" ht="19.5">
      <c r="A166" s="772"/>
      <c r="B166" s="41"/>
      <c r="C166" s="41"/>
      <c r="D166" s="41"/>
      <c r="E166" s="41"/>
      <c r="F166" s="41"/>
      <c r="G166" s="41"/>
      <c r="H166" s="41"/>
    </row>
    <row r="167" spans="1:8" ht="19.5">
      <c r="A167" s="772"/>
      <c r="B167" s="41"/>
      <c r="C167" s="41"/>
      <c r="D167" s="41"/>
      <c r="E167" s="41"/>
      <c r="F167" s="41"/>
      <c r="G167" s="41"/>
      <c r="H167" s="41"/>
    </row>
    <row r="168" spans="1:8" ht="19.5">
      <c r="A168" s="771"/>
      <c r="B168" s="41"/>
      <c r="C168" s="41"/>
      <c r="D168" s="41"/>
      <c r="E168" s="41"/>
      <c r="F168" s="41"/>
      <c r="G168" s="41"/>
      <c r="H168" s="41"/>
    </row>
    <row r="169" spans="1:8" ht="19.5">
      <c r="A169" s="770"/>
      <c r="B169" s="41"/>
      <c r="C169" s="41"/>
      <c r="D169" s="41"/>
      <c r="E169" s="41"/>
      <c r="F169" s="41"/>
      <c r="G169" s="41"/>
      <c r="H169" s="41"/>
    </row>
    <row r="170" spans="1:8" ht="19.5">
      <c r="A170" s="770"/>
      <c r="B170" s="41"/>
      <c r="C170" s="41"/>
      <c r="D170" s="41"/>
      <c r="E170" s="41"/>
      <c r="F170" s="41"/>
      <c r="G170" s="41"/>
      <c r="H170" s="41"/>
    </row>
    <row r="171" spans="1:8" ht="19.5">
      <c r="A171" s="770"/>
      <c r="B171" s="41"/>
      <c r="C171" s="41"/>
      <c r="D171" s="41"/>
      <c r="E171" s="41"/>
      <c r="F171" s="41"/>
      <c r="G171" s="41"/>
      <c r="H171" s="41"/>
    </row>
    <row r="172" spans="1:8" ht="19.5">
      <c r="A172" s="770"/>
      <c r="B172" s="41"/>
      <c r="C172" s="41"/>
      <c r="D172" s="41"/>
      <c r="E172" s="41"/>
      <c r="F172" s="41"/>
      <c r="G172" s="41"/>
      <c r="H172" s="41"/>
    </row>
    <row r="173" spans="1:8" ht="19.5">
      <c r="A173" s="770"/>
      <c r="B173" s="41"/>
      <c r="C173" s="41"/>
      <c r="D173" s="41"/>
      <c r="E173" s="41"/>
      <c r="F173" s="41"/>
      <c r="G173" s="41"/>
      <c r="H173" s="41"/>
    </row>
    <row r="174" spans="1:8" ht="19.5">
      <c r="A174" s="771"/>
      <c r="B174" s="41"/>
      <c r="C174" s="41"/>
      <c r="D174" s="41"/>
      <c r="E174" s="41"/>
      <c r="F174" s="41"/>
      <c r="G174" s="41"/>
      <c r="H174" s="41"/>
    </row>
    <row r="175" spans="1:8" ht="19.5">
      <c r="A175" s="770"/>
      <c r="B175" s="41"/>
      <c r="C175" s="41"/>
      <c r="D175" s="41"/>
      <c r="E175" s="41"/>
      <c r="F175" s="41"/>
      <c r="G175" s="41"/>
      <c r="H175" s="41"/>
    </row>
    <row r="176" spans="1:8" ht="19.5">
      <c r="A176" s="770"/>
      <c r="B176" s="41"/>
      <c r="C176" s="41"/>
      <c r="D176" s="41"/>
      <c r="E176" s="41"/>
      <c r="F176" s="41"/>
      <c r="G176" s="41"/>
      <c r="H176" s="41"/>
    </row>
    <row r="177" spans="1:8" ht="19.5">
      <c r="A177" s="770"/>
      <c r="B177" s="41"/>
      <c r="C177" s="41"/>
      <c r="D177" s="41"/>
      <c r="E177" s="41"/>
      <c r="F177" s="41"/>
      <c r="G177" s="41"/>
      <c r="H177" s="41"/>
    </row>
    <row r="178" spans="1:8" ht="19.5">
      <c r="A178" s="770"/>
      <c r="B178" s="41"/>
      <c r="C178" s="41"/>
      <c r="D178" s="41"/>
      <c r="E178" s="41"/>
      <c r="F178" s="41"/>
      <c r="G178" s="41"/>
      <c r="H178" s="41"/>
    </row>
    <row r="179" spans="1:8" ht="19.5">
      <c r="A179" s="771"/>
      <c r="B179" s="41"/>
      <c r="C179" s="41"/>
      <c r="D179" s="41"/>
      <c r="E179" s="41"/>
      <c r="F179" s="41"/>
      <c r="G179" s="41"/>
      <c r="H179" s="41"/>
    </row>
    <row r="180" spans="1:8" ht="19.5">
      <c r="A180" s="771"/>
      <c r="B180" s="41"/>
      <c r="C180" s="41"/>
      <c r="D180" s="41"/>
      <c r="E180" s="41"/>
      <c r="F180" s="41"/>
      <c r="G180" s="41"/>
      <c r="H180" s="41"/>
    </row>
    <row r="181" spans="1:8" ht="19.5">
      <c r="A181" s="770"/>
      <c r="B181" s="41"/>
      <c r="C181" s="41"/>
      <c r="D181" s="41"/>
      <c r="E181" s="41"/>
      <c r="F181" s="41"/>
      <c r="G181" s="41"/>
      <c r="H181" s="41"/>
    </row>
    <row r="182" spans="1:8" ht="19.5">
      <c r="A182" s="770"/>
      <c r="B182" s="41"/>
      <c r="C182" s="41"/>
      <c r="D182" s="41"/>
      <c r="E182" s="41"/>
      <c r="F182" s="41"/>
      <c r="G182" s="41"/>
      <c r="H182" s="41"/>
    </row>
    <row r="183" spans="1:8" ht="19.5">
      <c r="A183" s="770"/>
      <c r="B183" s="41"/>
      <c r="C183" s="41"/>
      <c r="D183" s="41"/>
      <c r="E183" s="41"/>
      <c r="F183" s="41"/>
      <c r="G183" s="41"/>
      <c r="H183" s="41"/>
    </row>
    <row r="184" spans="1:8" ht="19.5">
      <c r="A184" s="771"/>
      <c r="B184" s="41"/>
      <c r="C184" s="41"/>
      <c r="D184" s="41"/>
      <c r="E184" s="41"/>
      <c r="F184" s="41"/>
      <c r="G184" s="41"/>
      <c r="H184" s="41"/>
    </row>
    <row r="185" spans="1:8" ht="19.5">
      <c r="A185" s="771"/>
      <c r="B185" s="41"/>
      <c r="C185" s="41"/>
      <c r="D185" s="41"/>
      <c r="E185" s="41"/>
      <c r="F185" s="41"/>
      <c r="G185" s="41"/>
      <c r="H185" s="41"/>
    </row>
    <row r="186" spans="1:8" ht="19.5">
      <c r="A186" s="771"/>
      <c r="B186" s="41"/>
      <c r="C186" s="41"/>
      <c r="D186" s="41"/>
      <c r="E186" s="41"/>
      <c r="F186" s="41"/>
      <c r="G186" s="41"/>
      <c r="H186" s="41"/>
    </row>
    <row r="187" spans="1:8" ht="19.5">
      <c r="A187" s="771"/>
      <c r="B187" s="41"/>
      <c r="C187" s="41"/>
      <c r="D187" s="41"/>
      <c r="E187" s="41"/>
      <c r="F187" s="41"/>
      <c r="G187" s="41"/>
      <c r="H187" s="41"/>
    </row>
    <row r="188" spans="1:8" ht="19.5">
      <c r="A188" s="771"/>
      <c r="B188" s="41"/>
      <c r="C188" s="41"/>
      <c r="D188" s="41"/>
      <c r="E188" s="41"/>
      <c r="F188" s="41"/>
      <c r="G188" s="41"/>
      <c r="H188" s="41"/>
    </row>
    <row r="189" spans="1:8" ht="19.5">
      <c r="A189" s="771"/>
      <c r="B189" s="41"/>
      <c r="C189" s="41"/>
      <c r="D189" s="41"/>
      <c r="E189" s="41"/>
      <c r="F189" s="41"/>
      <c r="G189" s="41"/>
      <c r="H189" s="41"/>
    </row>
    <row r="190" spans="1:8" ht="19.5">
      <c r="A190" s="770"/>
      <c r="B190" s="41"/>
      <c r="C190" s="41"/>
      <c r="D190" s="41"/>
      <c r="E190" s="41"/>
      <c r="F190" s="41"/>
      <c r="G190" s="41"/>
      <c r="H190" s="41"/>
    </row>
    <row r="191" spans="1:8" ht="19.5">
      <c r="A191" s="770"/>
      <c r="B191" s="41"/>
      <c r="C191" s="41"/>
      <c r="D191" s="41"/>
      <c r="E191" s="41"/>
      <c r="F191" s="41"/>
      <c r="G191" s="41"/>
      <c r="H191" s="41"/>
    </row>
    <row r="192" spans="1:8" ht="19.5">
      <c r="A192" s="770"/>
      <c r="B192" s="41"/>
      <c r="C192" s="41"/>
      <c r="D192" s="41"/>
      <c r="E192" s="41"/>
      <c r="F192" s="41"/>
      <c r="G192" s="41"/>
      <c r="H192" s="41"/>
    </row>
    <row r="193" spans="1:8" ht="19.5">
      <c r="A193" s="771"/>
      <c r="B193" s="41"/>
      <c r="C193" s="41"/>
      <c r="D193" s="41"/>
      <c r="E193" s="41"/>
      <c r="F193" s="41"/>
      <c r="G193" s="41"/>
      <c r="H193" s="41"/>
    </row>
    <row r="194" spans="1:8" ht="19.5">
      <c r="A194" s="770"/>
      <c r="B194" s="41"/>
      <c r="C194" s="41"/>
      <c r="D194" s="41"/>
      <c r="E194" s="41"/>
      <c r="F194" s="41"/>
      <c r="G194" s="41"/>
      <c r="H194" s="41"/>
    </row>
    <row r="195" spans="1:8" ht="19.5">
      <c r="A195" s="770"/>
      <c r="B195" s="41"/>
      <c r="C195" s="41"/>
      <c r="D195" s="41"/>
      <c r="E195" s="41"/>
      <c r="F195" s="41"/>
      <c r="G195" s="41"/>
      <c r="H195" s="41"/>
    </row>
    <row r="196" spans="1:8" ht="19.5">
      <c r="A196" s="774"/>
      <c r="B196" s="41"/>
      <c r="C196" s="41"/>
      <c r="D196" s="41"/>
      <c r="E196" s="41"/>
      <c r="F196" s="41"/>
      <c r="G196" s="41"/>
      <c r="H196" s="41"/>
    </row>
    <row r="197" spans="1:8" ht="19.5">
      <c r="A197" s="770"/>
      <c r="B197" s="41"/>
      <c r="C197" s="41"/>
      <c r="D197" s="41"/>
      <c r="E197" s="41"/>
      <c r="F197" s="41"/>
      <c r="G197" s="41"/>
      <c r="H197" s="41"/>
    </row>
    <row r="198" spans="1:8" ht="19.5">
      <c r="A198" s="771"/>
      <c r="B198" s="41"/>
      <c r="C198" s="41"/>
      <c r="D198" s="41"/>
      <c r="E198" s="41"/>
      <c r="F198" s="41"/>
      <c r="G198" s="41"/>
      <c r="H198" s="41"/>
    </row>
    <row r="199" spans="1:8" ht="19.5">
      <c r="A199" s="770"/>
      <c r="B199" s="41"/>
      <c r="C199" s="41"/>
      <c r="D199" s="41"/>
      <c r="E199" s="41"/>
      <c r="F199" s="41"/>
      <c r="G199" s="41"/>
      <c r="H199" s="41"/>
    </row>
    <row r="200" spans="1:8" ht="19.5">
      <c r="A200" s="770"/>
      <c r="B200" s="41"/>
      <c r="C200" s="41"/>
      <c r="D200" s="41"/>
      <c r="E200" s="41"/>
      <c r="F200" s="41"/>
      <c r="G200" s="41"/>
      <c r="H200" s="41"/>
    </row>
    <row r="201" spans="1:8" ht="19.5">
      <c r="A201" s="771"/>
      <c r="B201" s="41"/>
      <c r="C201" s="41"/>
      <c r="D201" s="41"/>
      <c r="E201" s="41"/>
      <c r="F201" s="41"/>
      <c r="G201" s="41"/>
      <c r="H201" s="41"/>
    </row>
    <row r="202" spans="1:8" ht="19.5">
      <c r="A202" s="770"/>
      <c r="B202" s="41"/>
      <c r="C202" s="41"/>
      <c r="D202" s="41"/>
      <c r="E202" s="41"/>
      <c r="F202" s="41"/>
      <c r="G202" s="41"/>
      <c r="H202" s="41"/>
    </row>
    <row r="203" spans="1:8" ht="19.5">
      <c r="A203" s="770"/>
      <c r="B203" s="41"/>
      <c r="C203" s="41"/>
      <c r="D203" s="41"/>
      <c r="E203" s="41"/>
      <c r="F203" s="41"/>
      <c r="G203" s="41"/>
      <c r="H203" s="41"/>
    </row>
    <row r="204" spans="1:8" ht="19.5">
      <c r="A204" s="771"/>
      <c r="B204" s="41"/>
      <c r="C204" s="41"/>
      <c r="D204" s="41"/>
      <c r="E204" s="41"/>
      <c r="F204" s="41"/>
      <c r="G204" s="41"/>
      <c r="H204" s="41"/>
    </row>
    <row r="205" spans="1:8" ht="19.5">
      <c r="A205" s="770"/>
      <c r="B205" s="41"/>
      <c r="C205" s="41"/>
      <c r="D205" s="41"/>
      <c r="E205" s="41"/>
      <c r="F205" s="41"/>
      <c r="G205" s="41"/>
      <c r="H205" s="41"/>
    </row>
    <row r="206" spans="1:8" ht="19.5">
      <c r="A206" s="770"/>
      <c r="B206" s="41"/>
      <c r="C206" s="41"/>
      <c r="D206" s="41"/>
      <c r="E206" s="41"/>
      <c r="F206" s="41"/>
      <c r="G206" s="41"/>
      <c r="H206" s="41"/>
    </row>
    <row r="207" spans="1:8" ht="19.5">
      <c r="A207" s="770"/>
      <c r="B207" s="41"/>
      <c r="C207" s="41"/>
      <c r="D207" s="41"/>
      <c r="E207" s="41"/>
      <c r="F207" s="41"/>
      <c r="G207" s="41"/>
      <c r="H207" s="41"/>
    </row>
    <row r="208" spans="1:8" ht="19.5">
      <c r="A208" s="770"/>
      <c r="B208" s="41"/>
      <c r="C208" s="41"/>
      <c r="D208" s="41"/>
      <c r="E208" s="41"/>
      <c r="F208" s="41"/>
      <c r="G208" s="41"/>
      <c r="H208" s="41"/>
    </row>
    <row r="209" spans="1:8" ht="19.5">
      <c r="A209" s="770"/>
      <c r="B209" s="41"/>
      <c r="C209" s="41"/>
      <c r="D209" s="41"/>
      <c r="E209" s="41"/>
      <c r="F209" s="41"/>
      <c r="G209" s="41"/>
      <c r="H209" s="41"/>
    </row>
    <row r="210" spans="1:8" ht="19.5">
      <c r="A210" s="770"/>
      <c r="B210" s="41"/>
      <c r="C210" s="41"/>
      <c r="D210" s="41"/>
      <c r="E210" s="41"/>
      <c r="F210" s="41"/>
      <c r="G210" s="41"/>
      <c r="H210" s="41"/>
    </row>
    <row r="211" spans="1:8" ht="19.5">
      <c r="A211" s="770"/>
      <c r="B211" s="41"/>
      <c r="C211" s="41"/>
      <c r="D211" s="41"/>
      <c r="E211" s="41"/>
      <c r="F211" s="41"/>
      <c r="G211" s="41"/>
      <c r="H211" s="41"/>
    </row>
    <row r="212" spans="1:8" ht="19.5">
      <c r="A212" s="770"/>
      <c r="B212" s="41"/>
      <c r="C212" s="41"/>
      <c r="D212" s="41"/>
      <c r="E212" s="41"/>
      <c r="F212" s="41"/>
      <c r="G212" s="41"/>
      <c r="H212" s="41"/>
    </row>
    <row r="213" spans="1:8" ht="19.5">
      <c r="A213" s="771"/>
      <c r="B213" s="41"/>
      <c r="C213" s="41"/>
      <c r="D213" s="41"/>
      <c r="E213" s="41"/>
      <c r="F213" s="41"/>
      <c r="G213" s="41"/>
      <c r="H213" s="41"/>
    </row>
    <row r="214" spans="1:8" ht="19.5">
      <c r="A214" s="770"/>
      <c r="B214" s="41"/>
      <c r="C214" s="41"/>
      <c r="D214" s="41"/>
      <c r="E214" s="41"/>
      <c r="F214" s="41"/>
      <c r="G214" s="41"/>
      <c r="H214" s="41"/>
    </row>
    <row r="215" spans="1:8" ht="19.5">
      <c r="A215" s="770"/>
      <c r="B215" s="41"/>
      <c r="C215" s="41"/>
      <c r="D215" s="41"/>
      <c r="E215" s="41"/>
      <c r="F215" s="41"/>
      <c r="G215" s="41"/>
      <c r="H215" s="41"/>
    </row>
    <row r="216" spans="1:8" ht="19.5">
      <c r="A216" s="770"/>
      <c r="B216" s="41"/>
      <c r="C216" s="41"/>
      <c r="D216" s="41"/>
      <c r="E216" s="41"/>
      <c r="F216" s="41"/>
      <c r="G216" s="41"/>
      <c r="H216" s="41"/>
    </row>
    <row r="217" spans="1:8" ht="19.5">
      <c r="A217" s="770"/>
      <c r="B217" s="41"/>
      <c r="C217" s="41"/>
      <c r="D217" s="41"/>
      <c r="E217" s="41"/>
      <c r="F217" s="41"/>
      <c r="G217" s="41"/>
      <c r="H217" s="41"/>
    </row>
    <row r="218" spans="1:8" ht="19.5">
      <c r="A218" s="770"/>
      <c r="B218" s="41"/>
      <c r="C218" s="41"/>
      <c r="D218" s="41"/>
      <c r="E218" s="41"/>
      <c r="F218" s="41"/>
      <c r="G218" s="41"/>
      <c r="H218" s="41"/>
    </row>
    <row r="219" spans="1:8" ht="19.5">
      <c r="A219" s="771"/>
      <c r="B219" s="41"/>
      <c r="C219" s="41"/>
      <c r="D219" s="41"/>
      <c r="E219" s="41"/>
      <c r="F219" s="41"/>
      <c r="G219" s="41"/>
      <c r="H219" s="41"/>
    </row>
    <row r="220" spans="1:8" ht="19.5">
      <c r="A220" s="770"/>
      <c r="B220" s="41"/>
      <c r="C220" s="41"/>
      <c r="D220" s="41"/>
      <c r="E220" s="41"/>
      <c r="F220" s="41"/>
      <c r="G220" s="41"/>
      <c r="H220" s="41"/>
    </row>
    <row r="221" spans="1:8" ht="19.5">
      <c r="A221" s="770"/>
      <c r="B221" s="41"/>
      <c r="C221" s="41"/>
      <c r="D221" s="41"/>
      <c r="E221" s="41"/>
      <c r="F221" s="41"/>
      <c r="G221" s="41"/>
      <c r="H221" s="41"/>
    </row>
    <row r="222" spans="1:8" ht="19.5">
      <c r="A222" s="771"/>
      <c r="B222" s="41"/>
      <c r="C222" s="41"/>
      <c r="D222" s="41"/>
      <c r="E222" s="41"/>
      <c r="F222" s="41"/>
      <c r="G222" s="41"/>
      <c r="H222" s="41"/>
    </row>
    <row r="223" spans="1:8" ht="19.5">
      <c r="A223" s="770"/>
      <c r="B223" s="41"/>
      <c r="C223" s="41"/>
      <c r="D223" s="41"/>
      <c r="E223" s="41"/>
      <c r="F223" s="41"/>
      <c r="G223" s="41"/>
      <c r="H223" s="41"/>
    </row>
    <row r="224" spans="1:8" ht="19.5">
      <c r="A224" s="770"/>
      <c r="B224" s="41"/>
      <c r="C224" s="41"/>
      <c r="D224" s="41"/>
      <c r="E224" s="41"/>
      <c r="F224" s="41"/>
      <c r="G224" s="41"/>
      <c r="H224" s="41"/>
    </row>
    <row r="225" spans="1:8" ht="19.5">
      <c r="A225" s="770"/>
      <c r="B225" s="41"/>
      <c r="C225" s="41"/>
      <c r="D225" s="41"/>
      <c r="E225" s="41"/>
      <c r="F225" s="41"/>
      <c r="G225" s="41"/>
      <c r="H225" s="41"/>
    </row>
    <row r="226" spans="1:8" ht="19.5">
      <c r="A226" s="776"/>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E5" sqref="E5:I5"/>
    </sheetView>
  </sheetViews>
  <sheetFormatPr defaultRowHeight="18"/>
  <cols>
    <col min="1" max="1" width="132.28515625" style="777"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1093</v>
      </c>
      <c r="B3" s="1159"/>
      <c r="C3" s="1159"/>
      <c r="D3" s="1159"/>
      <c r="E3" s="1159"/>
      <c r="F3" s="1159"/>
      <c r="G3" s="1159"/>
      <c r="H3" s="1159"/>
      <c r="I3" s="1159"/>
    </row>
    <row r="4" spans="1:9" ht="43.5" customHeight="1" thickBot="1">
      <c r="A4" s="1160" t="s">
        <v>1350</v>
      </c>
      <c r="B4" s="1160"/>
      <c r="C4" s="1160"/>
      <c r="D4" s="1160"/>
      <c r="E4" s="1160"/>
      <c r="F4" s="1160"/>
      <c r="G4" s="1160"/>
      <c r="H4" s="1160"/>
      <c r="I4" s="1160"/>
    </row>
    <row r="5" spans="1:9" ht="39" customHeight="1" thickTop="1" thickBot="1">
      <c r="A5" s="825"/>
      <c r="B5" s="1163" t="s">
        <v>1108</v>
      </c>
      <c r="C5" s="1163"/>
      <c r="D5" s="1163"/>
      <c r="E5" s="1162" t="s">
        <v>1088</v>
      </c>
      <c r="F5" s="1162"/>
      <c r="G5" s="1162"/>
      <c r="H5" s="1162"/>
      <c r="I5" s="1162"/>
    </row>
    <row r="6" spans="1:9" s="34" customFormat="1" ht="36"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966"/>
      <c r="C7" s="966"/>
      <c r="D7" s="966"/>
      <c r="E7" s="966"/>
      <c r="F7" s="966"/>
      <c r="G7" s="966"/>
      <c r="H7" s="966"/>
      <c r="I7" s="966"/>
    </row>
    <row r="8" spans="1:9" ht="24" customHeight="1" thickTop="1" thickBot="1">
      <c r="A8" s="35" t="s">
        <v>427</v>
      </c>
      <c r="B8" s="820">
        <v>591992.75876093295</v>
      </c>
      <c r="C8" s="820">
        <v>715805.21146064135</v>
      </c>
      <c r="D8" s="820">
        <v>834333.20943877555</v>
      </c>
      <c r="E8" s="820">
        <v>908900.28076676396</v>
      </c>
      <c r="F8" s="820">
        <v>1037235.7086020409</v>
      </c>
      <c r="G8" s="820">
        <v>1122777.4521457728</v>
      </c>
      <c r="H8" s="820">
        <v>1135861.9702653063</v>
      </c>
      <c r="I8" s="820">
        <v>1224823.8130787173</v>
      </c>
    </row>
    <row r="9" spans="1:9" s="91" customFormat="1" ht="21" customHeight="1" thickTop="1">
      <c r="A9" s="89" t="s">
        <v>8</v>
      </c>
      <c r="B9" s="821">
        <v>101367.04802623908</v>
      </c>
      <c r="C9" s="821">
        <v>94840.936390670555</v>
      </c>
      <c r="D9" s="821">
        <v>70750.662682215741</v>
      </c>
      <c r="E9" s="821">
        <v>71822.134240524785</v>
      </c>
      <c r="F9" s="821">
        <v>68029.142857142855</v>
      </c>
      <c r="G9" s="821">
        <v>73290.736068513113</v>
      </c>
      <c r="H9" s="821">
        <v>64604.151470845478</v>
      </c>
      <c r="I9" s="821">
        <v>68400.32080466472</v>
      </c>
    </row>
    <row r="10" spans="1:9" s="91" customFormat="1" ht="21" customHeight="1">
      <c r="A10" s="89" t="s">
        <v>17</v>
      </c>
      <c r="B10" s="821">
        <v>27517.997310495626</v>
      </c>
      <c r="C10" s="821">
        <v>38960.885989795919</v>
      </c>
      <c r="D10" s="821">
        <v>70470.225167638477</v>
      </c>
      <c r="E10" s="821">
        <v>69988.277782798832</v>
      </c>
      <c r="F10" s="821">
        <v>85085.927142857152</v>
      </c>
      <c r="G10" s="821">
        <v>93032.520215743425</v>
      </c>
      <c r="H10" s="821">
        <v>101881.25104810495</v>
      </c>
      <c r="I10" s="821">
        <v>91387.839714285728</v>
      </c>
    </row>
    <row r="11" spans="1:9" s="91" customFormat="1" ht="21" customHeight="1">
      <c r="A11" s="89" t="s">
        <v>26</v>
      </c>
      <c r="B11" s="821">
        <v>445066.70613411081</v>
      </c>
      <c r="C11" s="821">
        <v>562130.88087755104</v>
      </c>
      <c r="D11" s="821">
        <v>632167.55671865901</v>
      </c>
      <c r="E11" s="821">
        <v>729795.02812973771</v>
      </c>
      <c r="F11" s="821">
        <v>828606.19146938762</v>
      </c>
      <c r="G11" s="821">
        <v>905513.73627988331</v>
      </c>
      <c r="H11" s="821">
        <v>926369.4054489797</v>
      </c>
      <c r="I11" s="821">
        <v>1017698.2778367348</v>
      </c>
    </row>
    <row r="12" spans="1:9" s="91" customFormat="1" ht="21" customHeight="1">
      <c r="A12" s="513" t="s">
        <v>428</v>
      </c>
      <c r="B12" s="821">
        <v>448170.44900874636</v>
      </c>
      <c r="C12" s="821">
        <v>567970.1043921283</v>
      </c>
      <c r="D12" s="821">
        <v>637588.71447084565</v>
      </c>
      <c r="E12" s="821">
        <v>735533.36889067059</v>
      </c>
      <c r="F12" s="821">
        <v>834128.13086734689</v>
      </c>
      <c r="G12" s="821">
        <v>909949.23267784261</v>
      </c>
      <c r="H12" s="821">
        <v>930117.63876967935</v>
      </c>
      <c r="I12" s="821">
        <v>1019506.6013206998</v>
      </c>
    </row>
    <row r="13" spans="1:9" s="91" customFormat="1" ht="21" customHeight="1">
      <c r="A13" s="513" t="s">
        <v>429</v>
      </c>
      <c r="B13" s="821">
        <v>447032.41328717204</v>
      </c>
      <c r="C13" s="821">
        <v>566920.62723177846</v>
      </c>
      <c r="D13" s="821">
        <v>635850.49290962098</v>
      </c>
      <c r="E13" s="821">
        <v>732094.37701311952</v>
      </c>
      <c r="F13" s="821">
        <v>827225.77592274058</v>
      </c>
      <c r="G13" s="821">
        <v>900427.02051020414</v>
      </c>
      <c r="H13" s="821">
        <v>919195.35542857146</v>
      </c>
      <c r="I13" s="821">
        <v>996855.22702915454</v>
      </c>
    </row>
    <row r="14" spans="1:9" s="91" customFormat="1" ht="21" customHeight="1">
      <c r="A14" s="513" t="s">
        <v>430</v>
      </c>
      <c r="B14" s="821">
        <v>1138.0357215743441</v>
      </c>
      <c r="C14" s="821">
        <v>1049.4771603498543</v>
      </c>
      <c r="D14" s="821">
        <v>1738.2215612244897</v>
      </c>
      <c r="E14" s="821">
        <v>3438.9918775510205</v>
      </c>
      <c r="F14" s="821">
        <v>6902.3549446064144</v>
      </c>
      <c r="G14" s="821">
        <v>9522.2121676384832</v>
      </c>
      <c r="H14" s="821">
        <v>10922.28334110787</v>
      </c>
      <c r="I14" s="821">
        <v>22651.374291545188</v>
      </c>
    </row>
    <row r="15" spans="1:9" s="91" customFormat="1" ht="21" customHeight="1">
      <c r="A15" s="513" t="s">
        <v>431</v>
      </c>
      <c r="B15" s="821">
        <v>2895.510583090379</v>
      </c>
      <c r="C15" s="821">
        <v>3186.8365058309037</v>
      </c>
      <c r="D15" s="821">
        <v>3829.1098513119532</v>
      </c>
      <c r="E15" s="821">
        <v>4378.4499927113702</v>
      </c>
      <c r="F15" s="821">
        <v>4849.1686078717194</v>
      </c>
      <c r="G15" s="821">
        <v>5756.1556180758016</v>
      </c>
      <c r="H15" s="821">
        <v>5509.6984941690971</v>
      </c>
      <c r="I15" s="821">
        <v>5782.3165247813404</v>
      </c>
    </row>
    <row r="16" spans="1:9" s="91" customFormat="1" ht="21" customHeight="1">
      <c r="A16" s="513" t="s">
        <v>432</v>
      </c>
      <c r="B16" s="821">
        <v>2718.0752055393586</v>
      </c>
      <c r="C16" s="821">
        <v>3121.8925510204081</v>
      </c>
      <c r="D16" s="821">
        <v>3734.0964475218661</v>
      </c>
      <c r="E16" s="821">
        <v>4292.0255174927115</v>
      </c>
      <c r="F16" s="821">
        <v>4624.2052551020406</v>
      </c>
      <c r="G16" s="821">
        <v>5397.8287463556862</v>
      </c>
      <c r="H16" s="821">
        <v>5231.7862463556858</v>
      </c>
      <c r="I16" s="821">
        <v>5222.8139344023321</v>
      </c>
    </row>
    <row r="17" spans="1:9" s="91" customFormat="1" ht="21" customHeight="1">
      <c r="A17" s="513" t="s">
        <v>433</v>
      </c>
      <c r="B17" s="821">
        <v>177.43537755102039</v>
      </c>
      <c r="C17" s="821">
        <v>64.943954810495626</v>
      </c>
      <c r="D17" s="821">
        <v>95.013403790087452</v>
      </c>
      <c r="E17" s="821">
        <v>86.424475218658884</v>
      </c>
      <c r="F17" s="821">
        <v>224.96335276967932</v>
      </c>
      <c r="G17" s="821">
        <v>358.32687172011663</v>
      </c>
      <c r="H17" s="821">
        <v>277.91224781341106</v>
      </c>
      <c r="I17" s="821">
        <v>559.50259037900878</v>
      </c>
    </row>
    <row r="18" spans="1:9" s="91" customFormat="1" ht="21" customHeight="1">
      <c r="A18" s="513" t="s">
        <v>434</v>
      </c>
      <c r="B18" s="821">
        <v>2211.3401370262391</v>
      </c>
      <c r="C18" s="821">
        <v>3126.3652040816328</v>
      </c>
      <c r="D18" s="821">
        <v>3833.5300437317787</v>
      </c>
      <c r="E18" s="821">
        <v>5437.64999271137</v>
      </c>
      <c r="F18" s="821">
        <v>4959.4531020408158</v>
      </c>
      <c r="G18" s="821">
        <v>6166.7853892128287</v>
      </c>
      <c r="H18" s="821">
        <v>6819.5665816326537</v>
      </c>
      <c r="I18" s="821">
        <v>8251.091167638484</v>
      </c>
    </row>
    <row r="19" spans="1:9" s="91" customFormat="1" ht="21" customHeight="1">
      <c r="A19" s="513" t="s">
        <v>435</v>
      </c>
      <c r="B19" s="821">
        <v>2078.0733658892127</v>
      </c>
      <c r="C19" s="821">
        <v>2823.4626851311955</v>
      </c>
      <c r="D19" s="821">
        <v>3559.1230728862979</v>
      </c>
      <c r="E19" s="821">
        <v>5065.6902113702627</v>
      </c>
      <c r="F19" s="821">
        <v>4525.0802128279884</v>
      </c>
      <c r="G19" s="821">
        <v>5600.1088965014578</v>
      </c>
      <c r="H19" s="821">
        <v>6309.8271909620989</v>
      </c>
      <c r="I19" s="821">
        <v>7458.6810874635567</v>
      </c>
    </row>
    <row r="20" spans="1:9" s="91" customFormat="1" ht="21" customHeight="1">
      <c r="A20" s="513" t="s">
        <v>436</v>
      </c>
      <c r="B20" s="821">
        <v>133.26677113702624</v>
      </c>
      <c r="C20" s="821">
        <v>302.9025189504373</v>
      </c>
      <c r="D20" s="821">
        <v>274.40697084548106</v>
      </c>
      <c r="E20" s="821">
        <v>371.95978134110788</v>
      </c>
      <c r="F20" s="821">
        <v>434.372889212828</v>
      </c>
      <c r="G20" s="821">
        <v>566.67649271137032</v>
      </c>
      <c r="H20" s="821">
        <v>509.73939067055397</v>
      </c>
      <c r="I20" s="821">
        <v>792.4100801749272</v>
      </c>
    </row>
    <row r="21" spans="1:9" s="91" customFormat="1" ht="21" customHeight="1">
      <c r="A21" s="513" t="s">
        <v>39</v>
      </c>
      <c r="B21" s="821">
        <v>7354.2124737609329</v>
      </c>
      <c r="C21" s="821">
        <v>8265.6066997084545</v>
      </c>
      <c r="D21" s="821">
        <v>8907.446271137027</v>
      </c>
      <c r="E21" s="821">
        <v>9617.9879723032082</v>
      </c>
      <c r="F21" s="821">
        <v>10877.21329883382</v>
      </c>
      <c r="G21" s="821">
        <v>11883.466499999999</v>
      </c>
      <c r="H21" s="821">
        <v>12271.577408163266</v>
      </c>
      <c r="I21" s="821">
        <v>13784.335763848398</v>
      </c>
    </row>
    <row r="22" spans="1:9" s="91" customFormat="1" ht="21" customHeight="1">
      <c r="A22" s="513" t="s">
        <v>437</v>
      </c>
      <c r="B22" s="821">
        <v>-15564.806068513119</v>
      </c>
      <c r="C22" s="821">
        <v>-20418.031924198251</v>
      </c>
      <c r="D22" s="821">
        <v>-21991.243918367345</v>
      </c>
      <c r="E22" s="821">
        <v>-25172.428718658892</v>
      </c>
      <c r="F22" s="821">
        <v>-26207.774406705539</v>
      </c>
      <c r="G22" s="821">
        <v>-28241.903905247811</v>
      </c>
      <c r="H22" s="821">
        <v>-28349.075804664724</v>
      </c>
      <c r="I22" s="821">
        <v>-29626.066940233239</v>
      </c>
    </row>
    <row r="23" spans="1:9" s="91" customFormat="1" ht="21" customHeight="1">
      <c r="A23" s="89" t="s">
        <v>57</v>
      </c>
      <c r="B23" s="821">
        <v>6145.7088411078721</v>
      </c>
      <c r="C23" s="821">
        <v>5851.6492128279888</v>
      </c>
      <c r="D23" s="821">
        <v>6534.2918513119539</v>
      </c>
      <c r="E23" s="821">
        <v>6349.0349329446062</v>
      </c>
      <c r="F23" s="821">
        <v>6536.9250860058319</v>
      </c>
      <c r="G23" s="821">
        <v>3026.0009591836733</v>
      </c>
      <c r="H23" s="821">
        <v>9412.7823658892121</v>
      </c>
      <c r="I23" s="821">
        <v>4148.077502915452</v>
      </c>
    </row>
    <row r="24" spans="1:9" s="91" customFormat="1" ht="21" customHeight="1">
      <c r="A24" s="89" t="s">
        <v>63</v>
      </c>
      <c r="B24" s="821">
        <v>7.871720116618075E-3</v>
      </c>
      <c r="C24" s="821">
        <v>6.4139941690962094E-3</v>
      </c>
      <c r="D24" s="821">
        <v>9.969211370262391</v>
      </c>
      <c r="E24" s="821">
        <v>15.190304664723033</v>
      </c>
      <c r="F24" s="821">
        <v>15.608857142857142</v>
      </c>
      <c r="G24" s="821">
        <v>41.486915451895044</v>
      </c>
      <c r="H24" s="821">
        <v>34.718536443148686</v>
      </c>
      <c r="I24" s="821">
        <v>395.00621574344024</v>
      </c>
    </row>
    <row r="25" spans="1:9" s="91" customFormat="1" ht="21" customHeight="1">
      <c r="A25" s="89" t="s">
        <v>438</v>
      </c>
      <c r="B25" s="821">
        <v>474.64478571428572</v>
      </c>
      <c r="C25" s="821">
        <v>1613.5909227405248</v>
      </c>
      <c r="D25" s="821">
        <v>41015.884919825075</v>
      </c>
      <c r="E25" s="821">
        <v>18398.367476676383</v>
      </c>
      <c r="F25" s="821">
        <v>37802.498007288632</v>
      </c>
      <c r="G25" s="821">
        <v>37618.864839650152</v>
      </c>
      <c r="H25" s="821">
        <v>22981.610083090378</v>
      </c>
      <c r="I25" s="821">
        <v>32044.853511661808</v>
      </c>
    </row>
    <row r="26" spans="1:9" s="91" customFormat="1" ht="21" customHeight="1">
      <c r="A26" s="89" t="s">
        <v>74</v>
      </c>
      <c r="B26" s="821">
        <v>7895.0806224489797</v>
      </c>
      <c r="C26" s="821">
        <v>9736.5653148688052</v>
      </c>
      <c r="D26" s="821">
        <v>10336.561680758017</v>
      </c>
      <c r="E26" s="821">
        <v>10293.439189504374</v>
      </c>
      <c r="F26" s="821">
        <v>8947.8730116618062</v>
      </c>
      <c r="G26" s="821">
        <v>8292.6351720116618</v>
      </c>
      <c r="H26" s="821">
        <v>8781.4812011661816</v>
      </c>
      <c r="I26" s="821">
        <v>7762.7687944606414</v>
      </c>
    </row>
    <row r="27" spans="1:9" s="92" customFormat="1" ht="18.75" thickBot="1">
      <c r="A27" s="514" t="s">
        <v>439</v>
      </c>
      <c r="B27" s="822">
        <v>3525.56516909621</v>
      </c>
      <c r="C27" s="822">
        <v>2670.6963381924197</v>
      </c>
      <c r="D27" s="822">
        <v>3048.0572069970849</v>
      </c>
      <c r="E27" s="822">
        <v>2238.8087099125364</v>
      </c>
      <c r="F27" s="822">
        <v>2211.5421705539356</v>
      </c>
      <c r="G27" s="822">
        <v>1961.471695335277</v>
      </c>
      <c r="H27" s="822">
        <v>1796.5701107871721</v>
      </c>
      <c r="I27" s="822">
        <v>2986.6686982507285</v>
      </c>
    </row>
    <row r="28" spans="1:9" ht="24" customHeight="1" thickTop="1" thickBot="1">
      <c r="A28" s="35" t="s">
        <v>440</v>
      </c>
      <c r="B28" s="820">
        <v>530095.62010641396</v>
      </c>
      <c r="C28" s="820">
        <v>658646.77362244902</v>
      </c>
      <c r="D28" s="820">
        <v>769253.2706880467</v>
      </c>
      <c r="E28" s="820">
        <v>832592.99402332364</v>
      </c>
      <c r="F28" s="820">
        <v>950887.37991545198</v>
      </c>
      <c r="G28" s="820">
        <v>1030764.536861516</v>
      </c>
      <c r="H28" s="820">
        <v>1037905.3954970845</v>
      </c>
      <c r="I28" s="820">
        <v>1119032.3267142856</v>
      </c>
    </row>
    <row r="29" spans="1:9" s="91" customFormat="1" ht="21" customHeight="1" thickTop="1">
      <c r="A29" s="89" t="s">
        <v>441</v>
      </c>
      <c r="B29" s="821">
        <v>434792.55473323609</v>
      </c>
      <c r="C29" s="821">
        <v>582090.65995335288</v>
      </c>
      <c r="D29" s="821">
        <v>664917.02454081632</v>
      </c>
      <c r="E29" s="821">
        <v>732369.28865160351</v>
      </c>
      <c r="F29" s="821">
        <v>857003.77511953341</v>
      </c>
      <c r="G29" s="821">
        <v>936211.14737609331</v>
      </c>
      <c r="H29" s="821">
        <v>949286.8821851312</v>
      </c>
      <c r="I29" s="821">
        <v>980365.92027988331</v>
      </c>
    </row>
    <row r="30" spans="1:9" s="91" customFormat="1" ht="21" customHeight="1">
      <c r="A30" s="513" t="s">
        <v>442</v>
      </c>
      <c r="B30" s="821">
        <v>5567.1587040816321</v>
      </c>
      <c r="C30" s="821">
        <v>6094.0826938775508</v>
      </c>
      <c r="D30" s="821">
        <v>5156.7649606413997</v>
      </c>
      <c r="E30" s="821">
        <v>5360.3811516034993</v>
      </c>
      <c r="F30" s="821">
        <v>5630.5055495626821</v>
      </c>
      <c r="G30" s="821">
        <v>5263.0146341107875</v>
      </c>
      <c r="H30" s="821">
        <v>5368.4864868804661</v>
      </c>
      <c r="I30" s="821">
        <v>5364.7530626822145</v>
      </c>
    </row>
    <row r="31" spans="1:9" s="91" customFormat="1" ht="21" customHeight="1">
      <c r="A31" s="513" t="s">
        <v>443</v>
      </c>
      <c r="B31" s="821">
        <v>195611.53802332361</v>
      </c>
      <c r="C31" s="821">
        <v>217830.33928425657</v>
      </c>
      <c r="D31" s="821">
        <v>229120.21533965014</v>
      </c>
      <c r="E31" s="821">
        <v>257713.39833527696</v>
      </c>
      <c r="F31" s="821">
        <v>256754.20568950436</v>
      </c>
      <c r="G31" s="821">
        <v>258901.21160349852</v>
      </c>
      <c r="H31" s="821">
        <v>270672.31311078719</v>
      </c>
      <c r="I31" s="821">
        <v>277344.32872157433</v>
      </c>
    </row>
    <row r="32" spans="1:9" s="91" customFormat="1" ht="21" customHeight="1">
      <c r="A32" s="513" t="s">
        <v>444</v>
      </c>
      <c r="B32" s="821">
        <v>110761.93459912536</v>
      </c>
      <c r="C32" s="821">
        <v>79856.276370262378</v>
      </c>
      <c r="D32" s="821">
        <v>56472.13260495627</v>
      </c>
      <c r="E32" s="821">
        <v>17744.245339650144</v>
      </c>
      <c r="F32" s="821">
        <v>5830.4156763848396</v>
      </c>
      <c r="G32" s="821">
        <v>3865.2608950437316</v>
      </c>
      <c r="H32" s="821">
        <v>3749.0480816326531</v>
      </c>
      <c r="I32" s="821">
        <v>2153.9673892128276</v>
      </c>
    </row>
    <row r="33" spans="1:9" s="91" customFormat="1" ht="21" customHeight="1">
      <c r="A33" s="513" t="s">
        <v>445</v>
      </c>
      <c r="B33" s="821">
        <v>13092.783444606415</v>
      </c>
      <c r="C33" s="821">
        <v>10690.317110787171</v>
      </c>
      <c r="D33" s="821">
        <v>10130.768858600584</v>
      </c>
      <c r="E33" s="821">
        <v>7650.3238994169105</v>
      </c>
      <c r="F33" s="821">
        <v>6795.5724460641386</v>
      </c>
      <c r="G33" s="821">
        <v>7277.3971632653056</v>
      </c>
      <c r="H33" s="821">
        <v>8565.9238717201169</v>
      </c>
      <c r="I33" s="821">
        <v>8563.7191180758018</v>
      </c>
    </row>
    <row r="34" spans="1:9" s="91" customFormat="1" ht="21" customHeight="1">
      <c r="A34" s="513" t="s">
        <v>446</v>
      </c>
      <c r="B34" s="821">
        <v>101340.86446501457</v>
      </c>
      <c r="C34" s="821">
        <v>255992.96928717199</v>
      </c>
      <c r="D34" s="821">
        <v>344612.83735714288</v>
      </c>
      <c r="E34" s="821">
        <v>414765.52617784252</v>
      </c>
      <c r="F34" s="821">
        <v>539912.91873760929</v>
      </c>
      <c r="G34" s="821">
        <v>608151.76612827985</v>
      </c>
      <c r="H34" s="821">
        <v>606337.60352186591</v>
      </c>
      <c r="I34" s="821">
        <v>622604.42192711378</v>
      </c>
    </row>
    <row r="35" spans="1:9" s="91" customFormat="1" ht="21" customHeight="1">
      <c r="A35" s="513" t="s">
        <v>447</v>
      </c>
      <c r="B35" s="821">
        <v>8418.2754970845472</v>
      </c>
      <c r="C35" s="821">
        <v>11626.675206997084</v>
      </c>
      <c r="D35" s="821">
        <v>19424.305419825076</v>
      </c>
      <c r="E35" s="821">
        <v>29135.413747813411</v>
      </c>
      <c r="F35" s="821">
        <v>42080.157020408165</v>
      </c>
      <c r="G35" s="821">
        <v>52752.496951895046</v>
      </c>
      <c r="H35" s="821">
        <v>54593.507112244901</v>
      </c>
      <c r="I35" s="821">
        <v>64334.730061224494</v>
      </c>
    </row>
    <row r="36" spans="1:9" s="91" customFormat="1" ht="21" customHeight="1">
      <c r="A36" s="89" t="s">
        <v>448</v>
      </c>
      <c r="B36" s="821">
        <v>16607.811813411081</v>
      </c>
      <c r="C36" s="821">
        <v>1337.7672288629738</v>
      </c>
      <c r="D36" s="821">
        <v>897.56570845481053</v>
      </c>
      <c r="E36" s="821">
        <v>1401.9864241982507</v>
      </c>
      <c r="F36" s="821">
        <v>879.34099562682218</v>
      </c>
      <c r="G36" s="821">
        <v>648.89309037900864</v>
      </c>
      <c r="H36" s="821">
        <v>91.478376093294457</v>
      </c>
      <c r="I36" s="821">
        <v>382.69847521865893</v>
      </c>
    </row>
    <row r="37" spans="1:9" s="91" customFormat="1" ht="21" customHeight="1">
      <c r="A37" s="89" t="s">
        <v>449</v>
      </c>
      <c r="B37" s="821">
        <v>33301.062851311952</v>
      </c>
      <c r="C37" s="821">
        <v>27151.353603498541</v>
      </c>
      <c r="D37" s="821">
        <v>39128.097862973766</v>
      </c>
      <c r="E37" s="821">
        <v>43211.8034606414</v>
      </c>
      <c r="F37" s="821">
        <v>43634.338355685133</v>
      </c>
      <c r="G37" s="821">
        <v>34053.652772594753</v>
      </c>
      <c r="H37" s="821">
        <v>30290.801352769678</v>
      </c>
      <c r="I37" s="821">
        <v>66715.779622448972</v>
      </c>
    </row>
    <row r="38" spans="1:9" s="91" customFormat="1" ht="21" customHeight="1">
      <c r="A38" s="89" t="s">
        <v>450</v>
      </c>
      <c r="B38" s="821">
        <v>11978.451890670554</v>
      </c>
      <c r="C38" s="821">
        <v>16076.743408163265</v>
      </c>
      <c r="D38" s="821">
        <v>21416.043981049563</v>
      </c>
      <c r="E38" s="821">
        <v>20123.853540816326</v>
      </c>
      <c r="F38" s="821">
        <v>21639.391932944607</v>
      </c>
      <c r="G38" s="821">
        <v>26369.532072886297</v>
      </c>
      <c r="H38" s="821">
        <v>26267.06347521866</v>
      </c>
      <c r="I38" s="821">
        <v>32979.312989795922</v>
      </c>
    </row>
    <row r="39" spans="1:9" s="91" customFormat="1" ht="21" customHeight="1">
      <c r="A39" s="89" t="s">
        <v>127</v>
      </c>
      <c r="B39" s="821">
        <v>15354.910319241983</v>
      </c>
      <c r="C39" s="821">
        <v>19975.160561224489</v>
      </c>
      <c r="D39" s="821">
        <v>22785.952271137026</v>
      </c>
      <c r="E39" s="821">
        <v>23867.677508746357</v>
      </c>
      <c r="F39" s="821">
        <v>24853.180272594753</v>
      </c>
      <c r="G39" s="821">
        <v>25827.461374635568</v>
      </c>
      <c r="H39" s="821">
        <v>26058.915397959187</v>
      </c>
      <c r="I39" s="821">
        <v>28757.033913994172</v>
      </c>
    </row>
    <row r="40" spans="1:9" s="91" customFormat="1" ht="21" customHeight="1">
      <c r="A40" s="89" t="s">
        <v>133</v>
      </c>
      <c r="B40" s="821">
        <v>0</v>
      </c>
      <c r="C40" s="821">
        <v>0</v>
      </c>
      <c r="D40" s="821">
        <v>0</v>
      </c>
      <c r="E40" s="821">
        <v>0</v>
      </c>
      <c r="F40" s="821">
        <v>0</v>
      </c>
      <c r="G40" s="821">
        <v>0</v>
      </c>
      <c r="H40" s="821">
        <v>0</v>
      </c>
      <c r="I40" s="821">
        <v>0</v>
      </c>
    </row>
    <row r="41" spans="1:9" s="91" customFormat="1" ht="21" customHeight="1">
      <c r="A41" s="89" t="s">
        <v>451</v>
      </c>
      <c r="B41" s="821">
        <v>0</v>
      </c>
      <c r="C41" s="821">
        <v>0</v>
      </c>
      <c r="D41" s="821">
        <v>0</v>
      </c>
      <c r="E41" s="821">
        <v>0</v>
      </c>
      <c r="F41" s="821">
        <v>0</v>
      </c>
      <c r="G41" s="821">
        <v>0</v>
      </c>
      <c r="H41" s="821">
        <v>0</v>
      </c>
      <c r="I41" s="821">
        <v>0</v>
      </c>
    </row>
    <row r="42" spans="1:9" s="92" customFormat="1" ht="18.75" thickBot="1">
      <c r="A42" s="514" t="s">
        <v>109</v>
      </c>
      <c r="B42" s="822">
        <v>18060.828498542276</v>
      </c>
      <c r="C42" s="822">
        <v>12015.088867346938</v>
      </c>
      <c r="D42" s="822">
        <v>20108.58632361516</v>
      </c>
      <c r="E42" s="822">
        <v>11618.384437317784</v>
      </c>
      <c r="F42" s="822">
        <v>2877.3532390670553</v>
      </c>
      <c r="G42" s="822">
        <v>7653.8501749271145</v>
      </c>
      <c r="H42" s="822">
        <v>5910.2547099125368</v>
      </c>
      <c r="I42" s="822">
        <v>9831.5814329446057</v>
      </c>
    </row>
    <row r="43" spans="1:9" ht="24" customHeight="1" thickTop="1" thickBot="1">
      <c r="A43" s="35" t="s">
        <v>452</v>
      </c>
      <c r="B43" s="820">
        <v>61897.138654518953</v>
      </c>
      <c r="C43" s="820">
        <v>57158.437838192418</v>
      </c>
      <c r="D43" s="820">
        <v>65079.938750728863</v>
      </c>
      <c r="E43" s="820">
        <v>76307.286743440229</v>
      </c>
      <c r="F43" s="820">
        <v>86348.328686588909</v>
      </c>
      <c r="G43" s="820">
        <v>92012.915284256567</v>
      </c>
      <c r="H43" s="820">
        <v>97956.574768221573</v>
      </c>
      <c r="I43" s="820">
        <v>105791.48636443149</v>
      </c>
    </row>
    <row r="44" spans="1:9" s="91" customFormat="1" ht="21" customHeight="1" thickTop="1">
      <c r="A44" s="89" t="s">
        <v>148</v>
      </c>
      <c r="B44" s="821">
        <v>33135.145772594755</v>
      </c>
      <c r="C44" s="821">
        <v>38867.784256559768</v>
      </c>
      <c r="D44" s="821">
        <v>45767.594752186589</v>
      </c>
      <c r="E44" s="821">
        <v>55543.236151603494</v>
      </c>
      <c r="F44" s="821">
        <v>62503.513119533527</v>
      </c>
      <c r="G44" s="821">
        <v>70468.338192419818</v>
      </c>
      <c r="H44" s="821">
        <v>73092.740524781344</v>
      </c>
      <c r="I44" s="821">
        <v>79520.641399416912</v>
      </c>
    </row>
    <row r="45" spans="1:9" s="91" customFormat="1" ht="21" customHeight="1">
      <c r="A45" s="89" t="s">
        <v>152</v>
      </c>
      <c r="B45" s="821">
        <v>756.51890816326534</v>
      </c>
      <c r="C45" s="821">
        <v>756.2642448979592</v>
      </c>
      <c r="D45" s="821">
        <v>806.0536895043731</v>
      </c>
      <c r="E45" s="821">
        <v>806.0536895043731</v>
      </c>
      <c r="F45" s="821">
        <v>806.0536895043731</v>
      </c>
      <c r="G45" s="821">
        <v>806.0536895043731</v>
      </c>
      <c r="H45" s="821">
        <v>806.0536895043731</v>
      </c>
      <c r="I45" s="821">
        <v>806.0536895043731</v>
      </c>
    </row>
    <row r="46" spans="1:9" s="91" customFormat="1" ht="21" customHeight="1">
      <c r="A46" s="89" t="s">
        <v>156</v>
      </c>
      <c r="B46" s="821">
        <v>0</v>
      </c>
      <c r="C46" s="821">
        <v>0</v>
      </c>
      <c r="D46" s="821">
        <v>0</v>
      </c>
      <c r="E46" s="821">
        <v>0</v>
      </c>
      <c r="F46" s="821">
        <v>0</v>
      </c>
      <c r="G46" s="821">
        <v>0</v>
      </c>
      <c r="H46" s="821">
        <v>0</v>
      </c>
      <c r="I46" s="821">
        <v>0</v>
      </c>
    </row>
    <row r="47" spans="1:9" s="91" customFormat="1" ht="21" customHeight="1">
      <c r="A47" s="89" t="s">
        <v>453</v>
      </c>
      <c r="B47" s="821">
        <v>3310.5673134110789</v>
      </c>
      <c r="C47" s="821">
        <v>4840.4576909620992</v>
      </c>
      <c r="D47" s="821">
        <v>6109.8399475218657</v>
      </c>
      <c r="E47" s="821">
        <v>7349.4740758017488</v>
      </c>
      <c r="F47" s="821">
        <v>8610.3154504373178</v>
      </c>
      <c r="G47" s="821">
        <v>10053.149185131195</v>
      </c>
      <c r="H47" s="821">
        <v>10053.149185131195</v>
      </c>
      <c r="I47" s="821">
        <v>11453.601413994171</v>
      </c>
    </row>
    <row r="48" spans="1:9" s="91" customFormat="1" ht="21" customHeight="1">
      <c r="A48" s="89" t="s">
        <v>164</v>
      </c>
      <c r="B48" s="821">
        <v>24694.906660349854</v>
      </c>
      <c r="C48" s="821">
        <v>12693.931645772594</v>
      </c>
      <c r="D48" s="821">
        <v>12396.450361516036</v>
      </c>
      <c r="E48" s="821">
        <v>12608.522826530612</v>
      </c>
      <c r="F48" s="821">
        <v>14428.446427113702</v>
      </c>
      <c r="G48" s="821">
        <v>10685.374217201166</v>
      </c>
      <c r="H48" s="821">
        <v>14004.631368804665</v>
      </c>
      <c r="I48" s="821">
        <v>14011.189861516037</v>
      </c>
    </row>
    <row r="49" spans="1:9" s="91" customFormat="1" ht="21" customHeight="1">
      <c r="A49" s="513" t="s">
        <v>454</v>
      </c>
      <c r="B49" s="821">
        <v>9396.0030058309039</v>
      </c>
      <c r="C49" s="821">
        <v>0.1090860058309038</v>
      </c>
      <c r="D49" s="821">
        <v>0.1090860058309038</v>
      </c>
      <c r="E49" s="821">
        <v>0.1090860058309038</v>
      </c>
      <c r="F49" s="821">
        <v>0.1090860058309038</v>
      </c>
      <c r="G49" s="821">
        <v>0.1090860058309038</v>
      </c>
      <c r="H49" s="821">
        <v>0.1090860058309038</v>
      </c>
      <c r="I49" s="821">
        <v>0.28393877551020408</v>
      </c>
    </row>
    <row r="50" spans="1:9" s="92" customFormat="1" ht="18.75" thickBot="1">
      <c r="A50" s="515" t="s">
        <v>455</v>
      </c>
      <c r="B50" s="822">
        <v>15298.903654518948</v>
      </c>
      <c r="C50" s="822">
        <v>12693.822559766764</v>
      </c>
      <c r="D50" s="822">
        <v>12396.341275510205</v>
      </c>
      <c r="E50" s="822">
        <v>12608.413740524782</v>
      </c>
      <c r="F50" s="822">
        <v>14428.337341107872</v>
      </c>
      <c r="G50" s="822">
        <v>10685.265131195336</v>
      </c>
      <c r="H50" s="822">
        <v>14004.522282798833</v>
      </c>
      <c r="I50" s="822">
        <v>14010.905922740523</v>
      </c>
    </row>
    <row r="51" spans="1:9" ht="24" customHeight="1" thickTop="1" thickBot="1">
      <c r="A51" s="35" t="s">
        <v>456</v>
      </c>
      <c r="B51" s="820">
        <v>591992.75876093295</v>
      </c>
      <c r="C51" s="820">
        <v>715805.21146064135</v>
      </c>
      <c r="D51" s="820">
        <v>834333.20943877555</v>
      </c>
      <c r="E51" s="820">
        <v>908900.28076676396</v>
      </c>
      <c r="F51" s="820">
        <v>1037235.7086020409</v>
      </c>
      <c r="G51" s="820">
        <v>1122777.4521457728</v>
      </c>
      <c r="H51" s="820">
        <v>1135861.9702653063</v>
      </c>
      <c r="I51" s="820">
        <v>1224823.8130787173</v>
      </c>
    </row>
    <row r="52" spans="1:9" s="91" customFormat="1" ht="24" customHeight="1" thickTop="1">
      <c r="A52" s="89" t="s">
        <v>457</v>
      </c>
      <c r="B52" s="821">
        <v>8243.4030320699712</v>
      </c>
      <c r="C52" s="821">
        <v>9339.7070189504375</v>
      </c>
      <c r="D52" s="821">
        <v>12580.922153061223</v>
      </c>
      <c r="E52" s="821">
        <v>15390.870664723032</v>
      </c>
      <c r="F52" s="821">
        <v>17467.662428571428</v>
      </c>
      <c r="G52" s="821">
        <v>20239.980615160348</v>
      </c>
      <c r="H52" s="821">
        <v>20467.042913994166</v>
      </c>
      <c r="I52" s="821">
        <v>19817.888424198252</v>
      </c>
    </row>
    <row r="53" spans="1:9" s="92" customFormat="1" ht="21" customHeight="1">
      <c r="A53" s="515" t="s">
        <v>458</v>
      </c>
      <c r="B53" s="822">
        <v>0</v>
      </c>
      <c r="C53" s="822">
        <v>0</v>
      </c>
      <c r="D53" s="822">
        <v>0</v>
      </c>
      <c r="E53" s="822">
        <v>0</v>
      </c>
      <c r="F53" s="822">
        <v>0</v>
      </c>
      <c r="G53" s="822">
        <v>0</v>
      </c>
      <c r="H53" s="822">
        <v>0</v>
      </c>
      <c r="I53" s="822">
        <v>0</v>
      </c>
    </row>
    <row r="54" spans="1:9" s="92" customFormat="1" ht="21" customHeight="1">
      <c r="A54" s="515" t="s">
        <v>459</v>
      </c>
      <c r="B54" s="822">
        <v>3596.509072886297</v>
      </c>
      <c r="C54" s="822">
        <v>3519.9357040816326</v>
      </c>
      <c r="D54" s="822">
        <v>3728.2591997084551</v>
      </c>
      <c r="E54" s="822">
        <v>2798.4560087463551</v>
      </c>
      <c r="F54" s="822">
        <v>2002.1920393586008</v>
      </c>
      <c r="G54" s="822">
        <v>2208.2941924198253</v>
      </c>
      <c r="H54" s="822">
        <v>2461.8229344023321</v>
      </c>
      <c r="I54" s="822">
        <v>3327.6998600583088</v>
      </c>
    </row>
    <row r="55" spans="1:9" s="92" customFormat="1" ht="21" customHeight="1">
      <c r="A55" s="515" t="s">
        <v>460</v>
      </c>
      <c r="B55" s="822">
        <v>0</v>
      </c>
      <c r="C55" s="822">
        <v>0</v>
      </c>
      <c r="D55" s="822">
        <v>0</v>
      </c>
      <c r="E55" s="822">
        <v>0</v>
      </c>
      <c r="F55" s="822">
        <v>0</v>
      </c>
      <c r="G55" s="822">
        <v>0</v>
      </c>
      <c r="H55" s="822">
        <v>0</v>
      </c>
      <c r="I55" s="822">
        <v>0</v>
      </c>
    </row>
    <row r="56" spans="1:9" s="92" customFormat="1" ht="21" customHeight="1">
      <c r="A56" s="515" t="s">
        <v>461</v>
      </c>
      <c r="B56" s="822">
        <v>4646.8939591836734</v>
      </c>
      <c r="C56" s="822">
        <v>5819.7713148688044</v>
      </c>
      <c r="D56" s="822">
        <v>8852.6629533527703</v>
      </c>
      <c r="E56" s="822">
        <v>12592.414655976676</v>
      </c>
      <c r="F56" s="822">
        <v>15465.470389212829</v>
      </c>
      <c r="G56" s="822">
        <v>18031.686422740524</v>
      </c>
      <c r="H56" s="822">
        <v>18005.219979591835</v>
      </c>
      <c r="I56" s="822">
        <v>16490.188564139942</v>
      </c>
    </row>
    <row r="57" spans="1:9" s="92" customFormat="1" ht="21" customHeight="1">
      <c r="A57" s="515" t="s">
        <v>462</v>
      </c>
      <c r="B57" s="822">
        <v>0</v>
      </c>
      <c r="C57" s="822">
        <v>0</v>
      </c>
      <c r="D57" s="822">
        <v>0</v>
      </c>
      <c r="E57" s="822">
        <v>0</v>
      </c>
      <c r="F57" s="822">
        <v>0</v>
      </c>
      <c r="G57" s="822">
        <v>0</v>
      </c>
      <c r="H57" s="822">
        <v>0</v>
      </c>
      <c r="I57" s="822">
        <v>0</v>
      </c>
    </row>
    <row r="58" spans="1:9" s="92" customFormat="1" ht="18.75" thickBot="1">
      <c r="A58" s="514" t="s">
        <v>463</v>
      </c>
      <c r="B58" s="822">
        <v>1645645.8511865889</v>
      </c>
      <c r="C58" s="822">
        <v>1836723.0365728862</v>
      </c>
      <c r="D58" s="822">
        <v>1655293.0089664725</v>
      </c>
      <c r="E58" s="822">
        <v>1927913.8973469387</v>
      </c>
      <c r="F58" s="822">
        <v>1906712.9734241981</v>
      </c>
      <c r="G58" s="822">
        <v>1864295.8562361517</v>
      </c>
      <c r="H58" s="822">
        <v>1872117.3967959185</v>
      </c>
      <c r="I58" s="822">
        <v>1829456.4066559765</v>
      </c>
    </row>
    <row r="59" spans="1:9" ht="31.5" customHeight="1" thickTop="1" thickBot="1">
      <c r="A59" s="516" t="s">
        <v>464</v>
      </c>
      <c r="B59" s="820"/>
      <c r="C59" s="820"/>
      <c r="D59" s="820"/>
      <c r="E59" s="820"/>
      <c r="F59" s="820"/>
      <c r="G59" s="820"/>
      <c r="H59" s="820"/>
      <c r="I59" s="820"/>
    </row>
    <row r="60" spans="1:9" ht="30" customHeight="1" thickTop="1">
      <c r="A60" s="38" t="s">
        <v>465</v>
      </c>
      <c r="B60" s="823">
        <v>72546.223297376084</v>
      </c>
      <c r="C60" s="823">
        <v>83905.141972303187</v>
      </c>
      <c r="D60" s="823">
        <v>97734.411236151602</v>
      </c>
      <c r="E60" s="823">
        <v>106130.52104227406</v>
      </c>
      <c r="F60" s="823">
        <v>117681.14662244898</v>
      </c>
      <c r="G60" s="823">
        <v>104246.13940379009</v>
      </c>
      <c r="H60" s="823">
        <v>126376.6252973761</v>
      </c>
      <c r="I60" s="823">
        <v>116663.20151895043</v>
      </c>
    </row>
    <row r="61" spans="1:9" ht="21" customHeight="1">
      <c r="A61" s="40" t="s">
        <v>466</v>
      </c>
      <c r="B61" s="823">
        <v>-8731.9558804664721</v>
      </c>
      <c r="C61" s="823">
        <v>-10544.661772594754</v>
      </c>
      <c r="D61" s="823">
        <v>-13901.27451166181</v>
      </c>
      <c r="E61" s="823">
        <v>-16662.399072886295</v>
      </c>
      <c r="F61" s="823">
        <v>-23545.701253644311</v>
      </c>
      <c r="G61" s="823">
        <v>-21166.849714285712</v>
      </c>
      <c r="H61" s="823">
        <v>-25614.357049562685</v>
      </c>
      <c r="I61" s="823">
        <v>-22633.550205539355</v>
      </c>
    </row>
    <row r="62" spans="1:9" ht="21.75" customHeight="1">
      <c r="A62" s="517" t="s">
        <v>467</v>
      </c>
      <c r="B62" s="823">
        <v>63814.267416909621</v>
      </c>
      <c r="C62" s="823">
        <v>73360.480199708458</v>
      </c>
      <c r="D62" s="823">
        <v>83833.136724489785</v>
      </c>
      <c r="E62" s="823">
        <v>89468.121969387765</v>
      </c>
      <c r="F62" s="823">
        <v>94135.445368804663</v>
      </c>
      <c r="G62" s="823">
        <v>83079.289689504367</v>
      </c>
      <c r="H62" s="823">
        <v>100762.26824781339</v>
      </c>
      <c r="I62" s="823">
        <v>94029.651313411086</v>
      </c>
    </row>
    <row r="63" spans="1:9">
      <c r="A63" s="38" t="s">
        <v>468</v>
      </c>
      <c r="B63" s="823">
        <v>9823.9515772594732</v>
      </c>
      <c r="C63" s="823">
        <v>8571.4938163265306</v>
      </c>
      <c r="D63" s="823">
        <v>8261.6333367346942</v>
      </c>
      <c r="E63" s="823">
        <v>7825.9543279883374</v>
      </c>
      <c r="F63" s="823">
        <v>8281.3438965014575</v>
      </c>
      <c r="G63" s="823">
        <v>7666.9724620991265</v>
      </c>
      <c r="H63" s="823">
        <v>9470.3587142857141</v>
      </c>
      <c r="I63" s="823">
        <v>8417.1775962099127</v>
      </c>
    </row>
    <row r="64" spans="1:9">
      <c r="A64" s="40" t="s">
        <v>469</v>
      </c>
      <c r="B64" s="823">
        <v>-957.33553498542267</v>
      </c>
      <c r="C64" s="823">
        <v>-1019.8086166180759</v>
      </c>
      <c r="D64" s="823">
        <v>-1371.7548556851314</v>
      </c>
      <c r="E64" s="823">
        <v>-1519.2909854227407</v>
      </c>
      <c r="F64" s="823">
        <v>-809.60282069970833</v>
      </c>
      <c r="G64" s="823">
        <v>-1001.2511064139942</v>
      </c>
      <c r="H64" s="823">
        <v>-1257.1753571428571</v>
      </c>
      <c r="I64" s="823">
        <v>-1538.1930947521869</v>
      </c>
    </row>
    <row r="65" spans="1:9">
      <c r="A65" s="39" t="s">
        <v>470</v>
      </c>
      <c r="B65" s="823">
        <v>72680.883459183664</v>
      </c>
      <c r="C65" s="823">
        <v>80912.165399416917</v>
      </c>
      <c r="D65" s="823">
        <v>90723.015205539356</v>
      </c>
      <c r="E65" s="823">
        <v>95774.785311953354</v>
      </c>
      <c r="F65" s="823">
        <v>101607.18644460641</v>
      </c>
      <c r="G65" s="823">
        <v>89745.011045189502</v>
      </c>
      <c r="H65" s="823">
        <v>108975.45160495627</v>
      </c>
      <c r="I65" s="823">
        <v>100908.63581486882</v>
      </c>
    </row>
    <row r="66" spans="1:9">
      <c r="A66" s="38" t="s">
        <v>471</v>
      </c>
      <c r="B66" s="823">
        <v>9476.717890670554</v>
      </c>
      <c r="C66" s="823">
        <v>14642.476148688045</v>
      </c>
      <c r="D66" s="823">
        <v>9423.3831559766768</v>
      </c>
      <c r="E66" s="823">
        <v>16041.803166180758</v>
      </c>
      <c r="F66" s="823">
        <v>6688.3556720116612</v>
      </c>
      <c r="G66" s="823">
        <v>7339.1488731778436</v>
      </c>
      <c r="H66" s="823">
        <v>8965.5211822157435</v>
      </c>
      <c r="I66" s="823">
        <v>6098.4727623906711</v>
      </c>
    </row>
    <row r="67" spans="1:9">
      <c r="A67" s="38" t="s">
        <v>472</v>
      </c>
      <c r="B67" s="823">
        <v>-18603.759809037903</v>
      </c>
      <c r="C67" s="823">
        <v>-24983.839466472306</v>
      </c>
      <c r="D67" s="823">
        <v>-15047.667186588924</v>
      </c>
      <c r="E67" s="823">
        <v>-22289.7108877551</v>
      </c>
      <c r="F67" s="823">
        <v>-12706.80740670554</v>
      </c>
      <c r="G67" s="823">
        <v>-12800.196017492714</v>
      </c>
      <c r="H67" s="823">
        <v>-14558.936243440232</v>
      </c>
      <c r="I67" s="823">
        <v>-10764.034164723033</v>
      </c>
    </row>
    <row r="68" spans="1:9">
      <c r="A68" s="517" t="s">
        <v>473</v>
      </c>
      <c r="B68" s="823">
        <v>63553.841540816327</v>
      </c>
      <c r="C68" s="823">
        <v>70570.802081632646</v>
      </c>
      <c r="D68" s="823">
        <v>85098.731174927118</v>
      </c>
      <c r="E68" s="823">
        <v>89526.877590379008</v>
      </c>
      <c r="F68" s="823">
        <v>95588.734709912533</v>
      </c>
      <c r="G68" s="823">
        <v>84283.963900874645</v>
      </c>
      <c r="H68" s="823">
        <v>103382.03654373178</v>
      </c>
      <c r="I68" s="823">
        <v>96243.074412536458</v>
      </c>
    </row>
    <row r="69" spans="1:9">
      <c r="A69" s="40" t="s">
        <v>474</v>
      </c>
      <c r="B69" s="823">
        <v>-45475.996874635566</v>
      </c>
      <c r="C69" s="823">
        <v>-52673.360568513119</v>
      </c>
      <c r="D69" s="823">
        <v>-67007.98489504373</v>
      </c>
      <c r="E69" s="823">
        <v>-70657.40252040817</v>
      </c>
      <c r="F69" s="823">
        <v>-74128.618307580167</v>
      </c>
      <c r="G69" s="823">
        <v>-67732.985253644307</v>
      </c>
      <c r="H69" s="823">
        <v>-77021.512625364427</v>
      </c>
      <c r="I69" s="823">
        <v>-73187.208991253647</v>
      </c>
    </row>
    <row r="70" spans="1:9">
      <c r="A70" s="39" t="s">
        <v>475</v>
      </c>
      <c r="B70" s="823">
        <v>18077.844666180757</v>
      </c>
      <c r="C70" s="823">
        <v>17897.441513119535</v>
      </c>
      <c r="D70" s="823">
        <v>18090.746279883384</v>
      </c>
      <c r="E70" s="823">
        <v>18869.475069970846</v>
      </c>
      <c r="F70" s="823">
        <v>21460.116402332365</v>
      </c>
      <c r="G70" s="823">
        <v>16550.97864723032</v>
      </c>
      <c r="H70" s="823">
        <v>26360.523918367348</v>
      </c>
      <c r="I70" s="823">
        <v>23055.865421282797</v>
      </c>
    </row>
    <row r="71" spans="1:9">
      <c r="A71" s="39" t="s">
        <v>476</v>
      </c>
      <c r="B71" s="823">
        <v>-1487.5649037900876</v>
      </c>
      <c r="C71" s="823">
        <v>1.5247157434402332</v>
      </c>
      <c r="D71" s="823">
        <v>0.86006997084548109</v>
      </c>
      <c r="E71" s="823">
        <v>1.1322944606413994</v>
      </c>
      <c r="F71" s="823">
        <v>0.80451603498542279</v>
      </c>
      <c r="G71" s="823">
        <v>4.4924198250728867E-2</v>
      </c>
      <c r="H71" s="823">
        <v>3.6986880466472305E-2</v>
      </c>
      <c r="I71" s="823">
        <v>1.2772594752186589E-2</v>
      </c>
    </row>
    <row r="72" spans="1:9">
      <c r="A72" s="40" t="s">
        <v>477</v>
      </c>
      <c r="B72" s="823">
        <v>-1508.3012157434403</v>
      </c>
      <c r="C72" s="823">
        <v>-1.370262390670554E-3</v>
      </c>
      <c r="D72" s="823">
        <v>0</v>
      </c>
      <c r="E72" s="823">
        <v>0</v>
      </c>
      <c r="F72" s="823">
        <v>3.2122448979591836E-2</v>
      </c>
      <c r="G72" s="823">
        <v>1.7572886297376092E-2</v>
      </c>
      <c r="H72" s="823">
        <v>9.6297376093294473E-3</v>
      </c>
      <c r="I72" s="823">
        <v>1.2772594752186589E-2</v>
      </c>
    </row>
    <row r="73" spans="1:9">
      <c r="A73" s="40" t="s">
        <v>478</v>
      </c>
      <c r="B73" s="823">
        <v>20.736311953352772</v>
      </c>
      <c r="C73" s="823">
        <v>1.526086005830904</v>
      </c>
      <c r="D73" s="823">
        <v>0.86006997084548109</v>
      </c>
      <c r="E73" s="823">
        <v>1.1322944606413994</v>
      </c>
      <c r="F73" s="823">
        <v>0.77239358600583086</v>
      </c>
      <c r="G73" s="823">
        <v>2.7351311953352768E-2</v>
      </c>
      <c r="H73" s="823">
        <v>2.7357142857142854E-2</v>
      </c>
      <c r="I73" s="823">
        <v>0</v>
      </c>
    </row>
    <row r="74" spans="1:9">
      <c r="A74" s="517" t="s">
        <v>479</v>
      </c>
      <c r="B74" s="823">
        <v>1512.6351355685129</v>
      </c>
      <c r="C74" s="823">
        <v>-0.29111516034985424</v>
      </c>
      <c r="D74" s="823">
        <v>-0.24716034985422738</v>
      </c>
      <c r="E74" s="823">
        <v>-0.18672594752186589</v>
      </c>
      <c r="F74" s="823">
        <v>-0.13267784256559767</v>
      </c>
      <c r="G74" s="823">
        <v>-14.648641399416908</v>
      </c>
      <c r="H74" s="823">
        <v>-8.1116618075801755E-2</v>
      </c>
      <c r="I74" s="823">
        <v>-5.1132653061224484E-2</v>
      </c>
    </row>
    <row r="75" spans="1:9">
      <c r="A75" s="517" t="s">
        <v>1502</v>
      </c>
      <c r="B75" s="823">
        <v>1513.1242813411077</v>
      </c>
      <c r="C75" s="823">
        <v>4.3731778425655976E-6</v>
      </c>
      <c r="D75" s="823">
        <v>0</v>
      </c>
      <c r="E75" s="823">
        <v>0</v>
      </c>
      <c r="F75" s="823">
        <v>-4.9664723032069973E-3</v>
      </c>
      <c r="G75" s="823">
        <v>-14.582196793002915</v>
      </c>
      <c r="H75" s="823">
        <v>0</v>
      </c>
      <c r="I75" s="823">
        <v>-1.2244897959183673E-4</v>
      </c>
    </row>
    <row r="76" spans="1:9">
      <c r="A76" s="40" t="s">
        <v>480</v>
      </c>
      <c r="B76" s="823">
        <v>-0.48914577259475217</v>
      </c>
      <c r="C76" s="823">
        <v>-0.29111953352769676</v>
      </c>
      <c r="D76" s="823">
        <v>-0.24716034985422738</v>
      </c>
      <c r="E76" s="823">
        <v>-0.18672594752186589</v>
      </c>
      <c r="F76" s="823">
        <v>-0.12771137026239066</v>
      </c>
      <c r="G76" s="823">
        <v>-6.6444606413994162E-2</v>
      </c>
      <c r="H76" s="823">
        <v>-8.1116618075801755E-2</v>
      </c>
      <c r="I76" s="823">
        <v>-5.1010204081632655E-2</v>
      </c>
    </row>
    <row r="77" spans="1:9">
      <c r="A77" s="517" t="s">
        <v>481</v>
      </c>
      <c r="B77" s="823">
        <v>18102.914897959185</v>
      </c>
      <c r="C77" s="823">
        <v>17898.675113702622</v>
      </c>
      <c r="D77" s="823">
        <v>18091.359189504372</v>
      </c>
      <c r="E77" s="823">
        <v>18870.420638483964</v>
      </c>
      <c r="F77" s="823">
        <v>21460.788240524784</v>
      </c>
      <c r="G77" s="823">
        <v>16536.374930029153</v>
      </c>
      <c r="H77" s="823">
        <v>26360.479788629735</v>
      </c>
      <c r="I77" s="823">
        <v>23055.827061224489</v>
      </c>
    </row>
    <row r="78" spans="1:9">
      <c r="A78" s="38" t="s">
        <v>482</v>
      </c>
      <c r="B78" s="823">
        <v>9.4071516034985407</v>
      </c>
      <c r="C78" s="823">
        <v>7.6108600583090382</v>
      </c>
      <c r="D78" s="823">
        <v>41.69628279883382</v>
      </c>
      <c r="E78" s="823">
        <v>5.9315306122448979</v>
      </c>
      <c r="F78" s="823">
        <v>33.113887755102041</v>
      </c>
      <c r="G78" s="823">
        <v>4.9965393586005833</v>
      </c>
      <c r="H78" s="823">
        <v>5.6286865889212834</v>
      </c>
      <c r="I78" s="823">
        <v>6.0525437317784254</v>
      </c>
    </row>
    <row r="79" spans="1:9">
      <c r="A79" s="39" t="s">
        <v>483</v>
      </c>
      <c r="B79" s="823">
        <v>18112.322049562685</v>
      </c>
      <c r="C79" s="823">
        <v>17906.285973760932</v>
      </c>
      <c r="D79" s="823">
        <v>18133.055472303207</v>
      </c>
      <c r="E79" s="823">
        <v>18876.352169096212</v>
      </c>
      <c r="F79" s="823">
        <v>21493.902128279886</v>
      </c>
      <c r="G79" s="823">
        <v>16541.371469387755</v>
      </c>
      <c r="H79" s="823">
        <v>26366.108475218654</v>
      </c>
      <c r="I79" s="823">
        <v>23061.879604956266</v>
      </c>
    </row>
    <row r="80" spans="1:9">
      <c r="A80" s="38" t="s">
        <v>484</v>
      </c>
      <c r="B80" s="823">
        <v>-33.283263848396501</v>
      </c>
      <c r="C80" s="823">
        <v>146.1725947521866</v>
      </c>
      <c r="D80" s="823">
        <v>759.01772886297374</v>
      </c>
      <c r="E80" s="823">
        <v>86.413174927113715</v>
      </c>
      <c r="F80" s="823">
        <v>160.11567930029153</v>
      </c>
      <c r="G80" s="823">
        <v>-898.39496793002922</v>
      </c>
      <c r="H80" s="823">
        <v>-1771.1036311953351</v>
      </c>
      <c r="I80" s="823">
        <v>-1672.4022536443151</v>
      </c>
    </row>
    <row r="81" spans="1:9" ht="21" customHeight="1">
      <c r="A81" s="517" t="s">
        <v>485</v>
      </c>
      <c r="B81" s="823">
        <v>18079.038785714285</v>
      </c>
      <c r="C81" s="823">
        <v>18052.458568513121</v>
      </c>
      <c r="D81" s="823">
        <v>18892.073201166182</v>
      </c>
      <c r="E81" s="823">
        <v>18962.765344023326</v>
      </c>
      <c r="F81" s="823">
        <v>21654.017807580174</v>
      </c>
      <c r="G81" s="823">
        <v>15642.976501457724</v>
      </c>
      <c r="H81" s="823">
        <v>24595.004844023322</v>
      </c>
      <c r="I81" s="823">
        <v>21389.477351311954</v>
      </c>
    </row>
    <row r="82" spans="1:9" ht="21" customHeight="1">
      <c r="A82" s="38" t="s">
        <v>486</v>
      </c>
      <c r="B82" s="823">
        <v>0</v>
      </c>
      <c r="C82" s="823">
        <v>0</v>
      </c>
      <c r="D82" s="823">
        <v>0</v>
      </c>
      <c r="E82" s="823">
        <v>0</v>
      </c>
      <c r="F82" s="823">
        <v>0</v>
      </c>
      <c r="G82" s="823">
        <v>0</v>
      </c>
      <c r="H82" s="823">
        <v>0</v>
      </c>
      <c r="I82" s="823">
        <v>0</v>
      </c>
    </row>
    <row r="83" spans="1:9" ht="21" customHeight="1">
      <c r="A83" s="517" t="s">
        <v>487</v>
      </c>
      <c r="B83" s="823">
        <v>18079.038785714285</v>
      </c>
      <c r="C83" s="823">
        <v>18052.458568513121</v>
      </c>
      <c r="D83" s="823">
        <v>18892.073201166182</v>
      </c>
      <c r="E83" s="823">
        <v>18962.765344023326</v>
      </c>
      <c r="F83" s="823">
        <v>21654.017807580174</v>
      </c>
      <c r="G83" s="823">
        <v>15642.976501457724</v>
      </c>
      <c r="H83" s="823">
        <v>24595.004844023322</v>
      </c>
      <c r="I83" s="823">
        <v>21389.477351311954</v>
      </c>
    </row>
    <row r="84" spans="1:9" ht="18" customHeight="1" thickBot="1">
      <c r="A84" s="38" t="s">
        <v>488</v>
      </c>
      <c r="B84" s="823">
        <v>-2780.1351311953349</v>
      </c>
      <c r="C84" s="823">
        <v>-5358.6360087463563</v>
      </c>
      <c r="D84" s="823">
        <v>-6495.7319256559767</v>
      </c>
      <c r="E84" s="823">
        <v>-6354.3516034985423</v>
      </c>
      <c r="F84" s="823">
        <v>-7225.6804664723031</v>
      </c>
      <c r="G84" s="823">
        <v>-4957.711370262391</v>
      </c>
      <c r="H84" s="823">
        <v>-10590.482561224489</v>
      </c>
      <c r="I84" s="823">
        <v>-7378.5714285714284</v>
      </c>
    </row>
    <row r="85" spans="1:9" ht="24" customHeight="1" thickTop="1" thickBot="1">
      <c r="A85" s="35" t="s">
        <v>489</v>
      </c>
      <c r="B85" s="820">
        <v>15298.903654518948</v>
      </c>
      <c r="C85" s="820">
        <v>12693.822559766764</v>
      </c>
      <c r="D85" s="820">
        <v>12396.341275510205</v>
      </c>
      <c r="E85" s="820">
        <v>12608.413740524782</v>
      </c>
      <c r="F85" s="820">
        <v>14428.337341107872</v>
      </c>
      <c r="G85" s="820">
        <v>10685.265131195336</v>
      </c>
      <c r="H85" s="820">
        <v>14004.522282798833</v>
      </c>
      <c r="I85" s="820">
        <v>14010.905922740523</v>
      </c>
    </row>
    <row r="86" spans="1:9" ht="15" customHeight="1" thickTop="1" thickBot="1">
      <c r="A86" s="518"/>
      <c r="B86" s="824"/>
      <c r="C86" s="824"/>
      <c r="D86" s="824"/>
      <c r="E86" s="824"/>
      <c r="F86" s="824"/>
      <c r="G86" s="824"/>
      <c r="H86" s="824"/>
      <c r="I86" s="824"/>
    </row>
    <row r="87" spans="1:9" ht="28.5" customHeight="1" thickTop="1">
      <c r="A87" s="769"/>
      <c r="B87" s="41"/>
      <c r="C87" s="41"/>
      <c r="D87" s="41"/>
      <c r="E87" s="41"/>
      <c r="F87" s="41"/>
      <c r="G87" s="41"/>
      <c r="H87" s="41"/>
    </row>
    <row r="88" spans="1:9">
      <c r="A88" s="769"/>
      <c r="B88" s="41"/>
      <c r="C88" s="41"/>
      <c r="D88" s="41"/>
      <c r="E88" s="41"/>
      <c r="F88" s="41"/>
      <c r="G88" s="41"/>
      <c r="H88" s="41"/>
    </row>
    <row r="89" spans="1:9" ht="19.5">
      <c r="A89" s="770"/>
      <c r="B89" s="41"/>
      <c r="C89" s="41"/>
      <c r="D89" s="41"/>
      <c r="E89" s="41"/>
      <c r="F89" s="41"/>
      <c r="G89" s="41"/>
      <c r="H89" s="41"/>
    </row>
    <row r="90" spans="1:9" ht="19.5">
      <c r="A90" s="770"/>
      <c r="B90" s="41"/>
      <c r="C90" s="41"/>
      <c r="D90" s="41"/>
      <c r="E90" s="41"/>
      <c r="F90" s="41"/>
      <c r="G90" s="41"/>
      <c r="H90" s="41"/>
    </row>
    <row r="91" spans="1:9" ht="19.5">
      <c r="A91" s="770"/>
      <c r="B91" s="41"/>
      <c r="C91" s="41"/>
      <c r="D91" s="41"/>
      <c r="E91" s="41"/>
      <c r="F91" s="41"/>
      <c r="G91" s="41"/>
      <c r="H91" s="41"/>
    </row>
    <row r="92" spans="1:9" ht="19.5">
      <c r="A92" s="771"/>
      <c r="B92" s="41"/>
      <c r="C92" s="41"/>
      <c r="D92" s="41"/>
      <c r="E92" s="41"/>
      <c r="F92" s="41"/>
      <c r="G92" s="41"/>
      <c r="H92" s="41"/>
    </row>
    <row r="93" spans="1:9" ht="19.5">
      <c r="A93" s="771"/>
      <c r="B93" s="41"/>
      <c r="C93" s="41"/>
      <c r="D93" s="41"/>
      <c r="E93" s="41"/>
      <c r="F93" s="41"/>
      <c r="G93" s="41"/>
      <c r="H93" s="41"/>
    </row>
    <row r="94" spans="1:9" ht="19.5">
      <c r="A94" s="771"/>
      <c r="B94" s="41"/>
      <c r="C94" s="41"/>
      <c r="D94" s="41"/>
      <c r="E94" s="41"/>
      <c r="F94" s="41"/>
      <c r="G94" s="41"/>
      <c r="H94" s="41"/>
    </row>
    <row r="95" spans="1:9" ht="19.5">
      <c r="A95" s="770"/>
      <c r="B95" s="41"/>
      <c r="C95" s="41"/>
      <c r="D95" s="41"/>
      <c r="E95" s="41"/>
      <c r="F95" s="41"/>
      <c r="G95" s="41"/>
      <c r="H95" s="41"/>
    </row>
    <row r="96" spans="1:9" ht="19.5">
      <c r="A96" s="770"/>
      <c r="B96" s="41"/>
      <c r="C96" s="41"/>
      <c r="D96" s="41"/>
      <c r="E96" s="41"/>
      <c r="F96" s="41"/>
      <c r="G96" s="41"/>
      <c r="H96" s="41"/>
    </row>
    <row r="97" spans="1:8" ht="19.5">
      <c r="A97" s="770"/>
      <c r="B97" s="41"/>
      <c r="C97" s="41"/>
      <c r="D97" s="41"/>
      <c r="E97" s="41"/>
      <c r="F97" s="41"/>
      <c r="G97" s="41"/>
      <c r="H97" s="41"/>
    </row>
    <row r="98" spans="1:8" ht="19.5">
      <c r="A98" s="770"/>
      <c r="B98" s="41"/>
      <c r="C98" s="41"/>
      <c r="D98" s="41"/>
      <c r="E98" s="41"/>
      <c r="F98" s="41"/>
      <c r="G98" s="41"/>
      <c r="H98" s="41"/>
    </row>
    <row r="99" spans="1:8" ht="19.5">
      <c r="A99" s="770"/>
      <c r="B99" s="41"/>
      <c r="C99" s="41"/>
      <c r="D99" s="41"/>
      <c r="E99" s="41"/>
      <c r="F99" s="41"/>
      <c r="G99" s="41"/>
      <c r="H99" s="41"/>
    </row>
    <row r="100" spans="1:8" ht="19.5">
      <c r="A100" s="772"/>
      <c r="B100" s="41"/>
      <c r="C100" s="41"/>
      <c r="D100" s="41"/>
      <c r="E100" s="41"/>
      <c r="F100" s="41"/>
      <c r="G100" s="41"/>
      <c r="H100" s="41"/>
    </row>
    <row r="101" spans="1:8">
      <c r="A101" s="773"/>
      <c r="B101" s="41"/>
      <c r="C101" s="41"/>
      <c r="D101" s="41"/>
      <c r="E101" s="41"/>
      <c r="F101" s="41"/>
      <c r="G101" s="41"/>
      <c r="H101" s="41"/>
    </row>
    <row r="102" spans="1:8">
      <c r="A102" s="773"/>
      <c r="B102" s="41"/>
      <c r="C102" s="41"/>
      <c r="D102" s="41"/>
      <c r="E102" s="41"/>
      <c r="F102" s="41"/>
      <c r="G102" s="41"/>
      <c r="H102" s="41"/>
    </row>
    <row r="103" spans="1:8">
      <c r="A103" s="773"/>
      <c r="B103" s="41"/>
      <c r="C103" s="41"/>
      <c r="D103" s="41"/>
      <c r="E103" s="41"/>
      <c r="F103" s="41"/>
      <c r="G103" s="41"/>
      <c r="H103" s="41"/>
    </row>
    <row r="104" spans="1:8">
      <c r="A104" s="773"/>
      <c r="B104" s="41"/>
      <c r="C104" s="41"/>
      <c r="D104" s="41"/>
      <c r="E104" s="41"/>
      <c r="F104" s="41"/>
      <c r="G104" s="41"/>
      <c r="H104" s="41"/>
    </row>
    <row r="105" spans="1:8">
      <c r="A105" s="773"/>
      <c r="B105" s="41"/>
      <c r="C105" s="41"/>
      <c r="D105" s="41"/>
      <c r="E105" s="41"/>
      <c r="F105" s="41"/>
      <c r="G105" s="41"/>
      <c r="H105" s="41"/>
    </row>
    <row r="106" spans="1:8">
      <c r="A106" s="773"/>
      <c r="B106" s="41"/>
      <c r="C106" s="41"/>
      <c r="D106" s="41"/>
      <c r="E106" s="41"/>
      <c r="F106" s="41"/>
      <c r="G106" s="41"/>
      <c r="H106" s="41"/>
    </row>
    <row r="107" spans="1:8">
      <c r="A107" s="773"/>
      <c r="B107" s="41"/>
      <c r="C107" s="41"/>
      <c r="D107" s="41"/>
      <c r="E107" s="41"/>
      <c r="F107" s="41"/>
      <c r="G107" s="41"/>
      <c r="H107" s="41"/>
    </row>
    <row r="108" spans="1:8">
      <c r="A108" s="773"/>
      <c r="B108" s="41"/>
      <c r="C108" s="41"/>
      <c r="D108" s="41"/>
      <c r="E108" s="41"/>
      <c r="F108" s="41"/>
      <c r="G108" s="41"/>
      <c r="H108" s="41"/>
    </row>
    <row r="109" spans="1:8" ht="19.5">
      <c r="A109" s="770"/>
      <c r="B109" s="41"/>
      <c r="C109" s="41"/>
      <c r="D109" s="41"/>
      <c r="E109" s="41"/>
      <c r="F109" s="41"/>
      <c r="G109" s="41"/>
      <c r="H109" s="41"/>
    </row>
    <row r="110" spans="1:8" ht="19.5">
      <c r="A110" s="770"/>
      <c r="B110" s="41"/>
      <c r="C110" s="41"/>
      <c r="D110" s="41"/>
      <c r="E110" s="41"/>
      <c r="F110" s="41"/>
      <c r="G110" s="41"/>
      <c r="H110" s="41"/>
    </row>
    <row r="111" spans="1:8" ht="19.5">
      <c r="A111" s="771"/>
      <c r="B111" s="41"/>
      <c r="C111" s="41"/>
      <c r="D111" s="41"/>
      <c r="E111" s="41"/>
      <c r="F111" s="41"/>
      <c r="G111" s="41"/>
      <c r="H111" s="41"/>
    </row>
    <row r="112" spans="1:8" ht="19.5">
      <c r="A112" s="771"/>
      <c r="B112" s="41"/>
      <c r="C112" s="41"/>
      <c r="D112" s="41"/>
      <c r="E112" s="41"/>
      <c r="F112" s="41"/>
      <c r="G112" s="41"/>
      <c r="H112" s="41"/>
    </row>
    <row r="113" spans="1:8" ht="19.5">
      <c r="A113" s="771"/>
      <c r="B113" s="41"/>
      <c r="C113" s="41"/>
      <c r="D113" s="41"/>
      <c r="E113" s="41"/>
      <c r="F113" s="41"/>
      <c r="G113" s="41"/>
      <c r="H113" s="41"/>
    </row>
    <row r="114" spans="1:8" ht="19.5">
      <c r="A114" s="770"/>
      <c r="B114" s="41"/>
      <c r="C114" s="41"/>
      <c r="D114" s="41"/>
      <c r="E114" s="41"/>
      <c r="F114" s="41"/>
      <c r="G114" s="41"/>
      <c r="H114" s="41"/>
    </row>
    <row r="115" spans="1:8" ht="19.5">
      <c r="A115" s="770"/>
      <c r="B115" s="41"/>
      <c r="C115" s="41"/>
      <c r="D115" s="41"/>
      <c r="E115" s="41"/>
      <c r="F115" s="41"/>
      <c r="G115" s="41"/>
      <c r="H115" s="41"/>
    </row>
    <row r="116" spans="1:8" ht="19.5">
      <c r="A116" s="770"/>
      <c r="B116" s="41"/>
      <c r="C116" s="41"/>
      <c r="D116" s="41"/>
      <c r="E116" s="41"/>
      <c r="F116" s="41"/>
      <c r="G116" s="41"/>
      <c r="H116" s="41"/>
    </row>
    <row r="117" spans="1:8" ht="19.5">
      <c r="A117" s="770"/>
      <c r="B117" s="41"/>
      <c r="C117" s="41"/>
      <c r="D117" s="41"/>
      <c r="E117" s="41"/>
      <c r="F117" s="41"/>
      <c r="G117" s="41"/>
      <c r="H117" s="41"/>
    </row>
    <row r="118" spans="1:8" ht="19.5">
      <c r="A118" s="770"/>
      <c r="B118" s="41"/>
      <c r="C118" s="41"/>
      <c r="D118" s="41"/>
      <c r="E118" s="41"/>
      <c r="F118" s="41"/>
      <c r="G118" s="41"/>
      <c r="H118" s="41"/>
    </row>
    <row r="119" spans="1:8" ht="19.5">
      <c r="A119" s="770"/>
      <c r="B119" s="41"/>
      <c r="C119" s="41"/>
      <c r="D119" s="41"/>
      <c r="E119" s="41"/>
      <c r="F119" s="41"/>
      <c r="G119" s="41"/>
      <c r="H119" s="41"/>
    </row>
    <row r="120" spans="1:8" ht="19.5">
      <c r="A120" s="770"/>
      <c r="B120" s="41"/>
      <c r="C120" s="41"/>
      <c r="D120" s="41"/>
      <c r="E120" s="41"/>
      <c r="F120" s="41"/>
      <c r="G120" s="41"/>
      <c r="H120" s="41"/>
    </row>
    <row r="121" spans="1:8" ht="19.5">
      <c r="A121" s="771"/>
      <c r="B121" s="41"/>
      <c r="C121" s="41"/>
      <c r="D121" s="41"/>
      <c r="E121" s="41"/>
      <c r="F121" s="41"/>
      <c r="G121" s="41"/>
      <c r="H121" s="41"/>
    </row>
    <row r="122" spans="1:8" ht="19.5">
      <c r="A122" s="770"/>
      <c r="B122" s="41"/>
      <c r="C122" s="41"/>
      <c r="D122" s="41"/>
      <c r="E122" s="41"/>
      <c r="F122" s="41"/>
      <c r="G122" s="41"/>
      <c r="H122" s="41"/>
    </row>
    <row r="123" spans="1:8" ht="19.5">
      <c r="A123" s="770"/>
      <c r="B123" s="41"/>
      <c r="C123" s="41"/>
      <c r="D123" s="41"/>
      <c r="E123" s="41"/>
      <c r="F123" s="41"/>
      <c r="G123" s="41"/>
      <c r="H123" s="41"/>
    </row>
    <row r="124" spans="1:8" ht="19.5">
      <c r="A124" s="770"/>
      <c r="B124" s="41"/>
      <c r="C124" s="41"/>
      <c r="D124" s="41"/>
      <c r="E124" s="41"/>
      <c r="F124" s="41"/>
      <c r="G124" s="41"/>
      <c r="H124" s="41"/>
    </row>
    <row r="125" spans="1:8" ht="19.5">
      <c r="A125" s="770"/>
      <c r="B125" s="41"/>
      <c r="C125" s="41"/>
      <c r="D125" s="41"/>
      <c r="E125" s="41"/>
      <c r="F125" s="41"/>
      <c r="G125" s="41"/>
      <c r="H125" s="41"/>
    </row>
    <row r="126" spans="1:8" ht="19.5">
      <c r="A126" s="770"/>
      <c r="B126" s="41"/>
      <c r="C126" s="41"/>
      <c r="D126" s="41"/>
      <c r="E126" s="41"/>
      <c r="F126" s="41"/>
      <c r="G126" s="41"/>
      <c r="H126" s="41"/>
    </row>
    <row r="127" spans="1:8" ht="19.5">
      <c r="A127" s="771"/>
      <c r="B127" s="41"/>
      <c r="C127" s="41"/>
      <c r="D127" s="41"/>
      <c r="E127" s="41"/>
      <c r="F127" s="41"/>
      <c r="G127" s="41"/>
      <c r="H127" s="41"/>
    </row>
    <row r="128" spans="1:8" ht="19.5">
      <c r="A128" s="770"/>
      <c r="B128" s="41"/>
      <c r="C128" s="41"/>
      <c r="D128" s="41"/>
      <c r="E128" s="41"/>
      <c r="F128" s="41"/>
      <c r="G128" s="41"/>
      <c r="H128" s="41"/>
    </row>
    <row r="129" spans="1:8" ht="19.5">
      <c r="A129" s="770"/>
      <c r="B129" s="41"/>
      <c r="C129" s="41"/>
      <c r="D129" s="41"/>
      <c r="E129" s="41"/>
      <c r="F129" s="41"/>
      <c r="G129" s="41"/>
      <c r="H129" s="41"/>
    </row>
    <row r="130" spans="1:8" ht="19.5">
      <c r="A130" s="770"/>
      <c r="B130" s="41"/>
      <c r="C130" s="41"/>
      <c r="D130" s="41"/>
      <c r="E130" s="41"/>
      <c r="F130" s="41"/>
      <c r="G130" s="41"/>
      <c r="H130" s="41"/>
    </row>
    <row r="131" spans="1:8" ht="19.5">
      <c r="A131" s="771"/>
      <c r="B131" s="41"/>
      <c r="C131" s="41"/>
      <c r="D131" s="41"/>
      <c r="E131" s="41"/>
      <c r="F131" s="41"/>
      <c r="G131" s="41"/>
      <c r="H131" s="41"/>
    </row>
    <row r="132" spans="1:8" ht="19.5">
      <c r="A132" s="770"/>
      <c r="B132" s="41"/>
      <c r="C132" s="41"/>
      <c r="D132" s="41"/>
      <c r="E132" s="41"/>
      <c r="F132" s="41"/>
      <c r="G132" s="41"/>
      <c r="H132" s="41"/>
    </row>
    <row r="133" spans="1:8" ht="19.5">
      <c r="A133" s="770"/>
      <c r="B133" s="41"/>
      <c r="C133" s="41"/>
      <c r="D133" s="41"/>
      <c r="E133" s="41"/>
      <c r="F133" s="41"/>
      <c r="G133" s="41"/>
      <c r="H133" s="41"/>
    </row>
    <row r="134" spans="1:8" ht="19.5">
      <c r="A134" s="770"/>
      <c r="B134" s="41"/>
      <c r="C134" s="41"/>
      <c r="D134" s="41"/>
      <c r="E134" s="41"/>
      <c r="F134" s="41"/>
      <c r="G134" s="41"/>
      <c r="H134" s="41"/>
    </row>
    <row r="135" spans="1:8" ht="19.5">
      <c r="A135" s="770"/>
      <c r="B135" s="41"/>
      <c r="C135" s="41"/>
      <c r="D135" s="41"/>
      <c r="E135" s="41"/>
      <c r="F135" s="41"/>
      <c r="G135" s="41"/>
      <c r="H135" s="41"/>
    </row>
    <row r="136" spans="1:8" ht="19.5">
      <c r="A136" s="771"/>
      <c r="B136" s="41"/>
      <c r="C136" s="41"/>
      <c r="D136" s="41"/>
      <c r="E136" s="41"/>
      <c r="F136" s="41"/>
      <c r="G136" s="41"/>
      <c r="H136" s="41"/>
    </row>
    <row r="137" spans="1:8" ht="19.5">
      <c r="A137" s="770"/>
      <c r="B137" s="41"/>
      <c r="C137" s="41"/>
      <c r="D137" s="41"/>
      <c r="E137" s="41"/>
      <c r="F137" s="41"/>
      <c r="G137" s="41"/>
      <c r="H137" s="41"/>
    </row>
    <row r="138" spans="1:8" ht="19.5">
      <c r="A138" s="770"/>
      <c r="B138" s="41"/>
      <c r="C138" s="41"/>
      <c r="D138" s="41"/>
      <c r="E138" s="41"/>
      <c r="F138" s="41"/>
      <c r="G138" s="41"/>
      <c r="H138" s="41"/>
    </row>
    <row r="139" spans="1:8" ht="19.5">
      <c r="A139" s="770"/>
      <c r="B139" s="41"/>
      <c r="C139" s="41"/>
      <c r="D139" s="41"/>
      <c r="E139" s="41"/>
      <c r="F139" s="41"/>
      <c r="G139" s="41"/>
      <c r="H139" s="41"/>
    </row>
    <row r="140" spans="1:8" ht="19.5">
      <c r="A140" s="770"/>
      <c r="B140" s="41"/>
      <c r="C140" s="41"/>
      <c r="D140" s="41"/>
      <c r="E140" s="41"/>
      <c r="F140" s="41"/>
      <c r="G140" s="41"/>
      <c r="H140" s="41"/>
    </row>
    <row r="141" spans="1:8" ht="19.5">
      <c r="A141" s="771"/>
      <c r="B141" s="41"/>
      <c r="C141" s="41"/>
      <c r="D141" s="41"/>
      <c r="E141" s="41"/>
      <c r="F141" s="41"/>
      <c r="G141" s="41"/>
      <c r="H141" s="41"/>
    </row>
    <row r="142" spans="1:8" ht="19.5">
      <c r="A142" s="771"/>
      <c r="B142" s="41"/>
      <c r="C142" s="41"/>
      <c r="D142" s="41"/>
      <c r="E142" s="41"/>
      <c r="F142" s="41"/>
      <c r="G142" s="41"/>
      <c r="H142" s="41"/>
    </row>
    <row r="143" spans="1:8" ht="19.5">
      <c r="A143" s="771"/>
      <c r="B143" s="41"/>
      <c r="C143" s="41"/>
      <c r="D143" s="41"/>
      <c r="E143" s="41"/>
      <c r="F143" s="41"/>
      <c r="G143" s="41"/>
      <c r="H143" s="41"/>
    </row>
    <row r="144" spans="1:8" ht="19.5">
      <c r="A144" s="770"/>
      <c r="B144" s="41"/>
      <c r="C144" s="41"/>
      <c r="D144" s="41"/>
      <c r="E144" s="41"/>
      <c r="F144" s="41"/>
      <c r="G144" s="41"/>
      <c r="H144" s="41"/>
    </row>
    <row r="145" spans="1:8" ht="19.5">
      <c r="A145" s="770"/>
      <c r="B145" s="41"/>
      <c r="C145" s="41"/>
      <c r="D145" s="41"/>
      <c r="E145" s="41"/>
      <c r="F145" s="41"/>
      <c r="G145" s="41"/>
      <c r="H145" s="41"/>
    </row>
    <row r="146" spans="1:8" ht="19.5">
      <c r="A146" s="774"/>
      <c r="B146" s="41"/>
      <c r="C146" s="41"/>
      <c r="D146" s="41"/>
      <c r="E146" s="41"/>
      <c r="F146" s="41"/>
      <c r="G146" s="41"/>
      <c r="H146" s="41"/>
    </row>
    <row r="147" spans="1:8" ht="19.5">
      <c r="A147" s="771"/>
      <c r="B147" s="41"/>
      <c r="C147" s="41"/>
      <c r="D147" s="41"/>
      <c r="E147" s="41"/>
      <c r="F147" s="41"/>
      <c r="G147" s="41"/>
      <c r="H147" s="41"/>
    </row>
    <row r="148" spans="1:8" ht="19.5">
      <c r="A148" s="770"/>
      <c r="B148" s="41"/>
      <c r="C148" s="41"/>
      <c r="D148" s="41"/>
      <c r="E148" s="41"/>
      <c r="F148" s="41"/>
      <c r="G148" s="41"/>
      <c r="H148" s="41"/>
    </row>
    <row r="149" spans="1:8" ht="19.5">
      <c r="A149" s="770"/>
      <c r="B149" s="41"/>
      <c r="C149" s="41"/>
      <c r="D149" s="41"/>
      <c r="E149" s="41"/>
      <c r="F149" s="41"/>
      <c r="G149" s="41"/>
      <c r="H149" s="41"/>
    </row>
    <row r="150" spans="1:8" ht="19.5">
      <c r="A150" s="770"/>
      <c r="B150" s="41"/>
      <c r="C150" s="41"/>
      <c r="D150" s="41"/>
      <c r="E150" s="41"/>
      <c r="F150" s="41"/>
      <c r="G150" s="41"/>
      <c r="H150" s="41"/>
    </row>
    <row r="151" spans="1:8" ht="19.5">
      <c r="A151" s="771"/>
      <c r="B151" s="41"/>
      <c r="C151" s="41"/>
      <c r="D151" s="41"/>
      <c r="E151" s="41"/>
      <c r="F151" s="41"/>
      <c r="G151" s="41"/>
      <c r="H151" s="41"/>
    </row>
    <row r="152" spans="1:8" ht="19.5">
      <c r="A152" s="770"/>
      <c r="B152" s="41"/>
      <c r="C152" s="41"/>
      <c r="D152" s="41"/>
      <c r="E152" s="41"/>
      <c r="F152" s="41"/>
      <c r="G152" s="41"/>
      <c r="H152" s="41"/>
    </row>
    <row r="153" spans="1:8" ht="19.5">
      <c r="A153" s="770"/>
      <c r="B153" s="41"/>
      <c r="C153" s="41"/>
      <c r="D153" s="41"/>
      <c r="E153" s="41"/>
      <c r="F153" s="41"/>
      <c r="G153" s="41"/>
      <c r="H153" s="41"/>
    </row>
    <row r="154" spans="1:8" ht="19.5">
      <c r="A154" s="770"/>
      <c r="B154" s="41"/>
      <c r="C154" s="41"/>
      <c r="D154" s="41"/>
      <c r="E154" s="41"/>
      <c r="F154" s="41"/>
      <c r="G154" s="41"/>
      <c r="H154" s="41"/>
    </row>
    <row r="155" spans="1:8" ht="19.5">
      <c r="A155" s="771"/>
      <c r="B155" s="41"/>
      <c r="C155" s="41"/>
      <c r="D155" s="41"/>
      <c r="E155" s="41"/>
      <c r="F155" s="41"/>
      <c r="G155" s="41"/>
      <c r="H155" s="41"/>
    </row>
    <row r="156" spans="1:8" ht="19.5">
      <c r="A156" s="770"/>
      <c r="B156" s="41"/>
      <c r="C156" s="41"/>
      <c r="D156" s="41"/>
      <c r="E156" s="41"/>
      <c r="F156" s="41"/>
      <c r="G156" s="41"/>
      <c r="H156" s="41"/>
    </row>
    <row r="157" spans="1:8" ht="19.5">
      <c r="A157" s="770"/>
      <c r="B157" s="41"/>
      <c r="C157" s="41"/>
      <c r="D157" s="41"/>
      <c r="E157" s="41"/>
      <c r="F157" s="41"/>
      <c r="G157" s="41"/>
      <c r="H157" s="41"/>
    </row>
    <row r="158" spans="1:8" ht="19.5">
      <c r="A158" s="770"/>
      <c r="B158" s="41"/>
      <c r="C158" s="41"/>
      <c r="D158" s="41"/>
      <c r="E158" s="41"/>
      <c r="F158" s="41"/>
      <c r="G158" s="41"/>
      <c r="H158" s="41"/>
    </row>
    <row r="159" spans="1:8" ht="19.5">
      <c r="A159" s="771"/>
      <c r="B159" s="41"/>
      <c r="C159" s="41"/>
      <c r="D159" s="41"/>
      <c r="E159" s="41"/>
      <c r="F159" s="41"/>
      <c r="G159" s="41"/>
      <c r="H159" s="41"/>
    </row>
    <row r="160" spans="1:8" ht="19.5">
      <c r="A160" s="770"/>
      <c r="B160" s="41"/>
      <c r="C160" s="41"/>
      <c r="D160" s="41"/>
      <c r="E160" s="41"/>
      <c r="F160" s="41"/>
      <c r="G160" s="41"/>
      <c r="H160" s="41"/>
    </row>
    <row r="161" spans="1:8" ht="19.5">
      <c r="A161" s="770"/>
      <c r="B161" s="41"/>
      <c r="C161" s="41"/>
      <c r="D161" s="41"/>
      <c r="E161" s="41"/>
      <c r="F161" s="41"/>
      <c r="G161" s="41"/>
      <c r="H161" s="41"/>
    </row>
    <row r="162" spans="1:8" ht="19.5">
      <c r="A162" s="770"/>
      <c r="B162" s="41"/>
      <c r="C162" s="41"/>
      <c r="D162" s="41"/>
      <c r="E162" s="41"/>
      <c r="F162" s="41"/>
      <c r="G162" s="41"/>
      <c r="H162" s="41"/>
    </row>
    <row r="163" spans="1:8" ht="19.5">
      <c r="A163" s="775"/>
      <c r="B163" s="41"/>
      <c r="C163" s="41"/>
      <c r="D163" s="41"/>
      <c r="E163" s="41"/>
      <c r="F163" s="41"/>
      <c r="G163" s="41"/>
      <c r="H163" s="41"/>
    </row>
    <row r="164" spans="1:8" ht="19.5">
      <c r="A164" s="775"/>
      <c r="B164" s="41"/>
      <c r="C164" s="41"/>
      <c r="D164" s="41"/>
      <c r="E164" s="41"/>
      <c r="F164" s="41"/>
      <c r="G164" s="41"/>
      <c r="H164" s="41"/>
    </row>
    <row r="165" spans="1:8" ht="19.5">
      <c r="A165" s="775"/>
      <c r="B165" s="41"/>
      <c r="C165" s="41"/>
      <c r="D165" s="41"/>
      <c r="E165" s="41"/>
      <c r="F165" s="41"/>
      <c r="G165" s="41"/>
      <c r="H165" s="41"/>
    </row>
    <row r="166" spans="1:8" ht="19.5">
      <c r="A166" s="772"/>
      <c r="B166" s="41"/>
      <c r="C166" s="41"/>
      <c r="D166" s="41"/>
      <c r="E166" s="41"/>
      <c r="F166" s="41"/>
      <c r="G166" s="41"/>
      <c r="H166" s="41"/>
    </row>
    <row r="167" spans="1:8" ht="19.5">
      <c r="A167" s="772"/>
      <c r="B167" s="41"/>
      <c r="C167" s="41"/>
      <c r="D167" s="41"/>
      <c r="E167" s="41"/>
      <c r="F167" s="41"/>
      <c r="G167" s="41"/>
      <c r="H167" s="41"/>
    </row>
    <row r="168" spans="1:8" ht="19.5">
      <c r="A168" s="771"/>
      <c r="B168" s="41"/>
      <c r="C168" s="41"/>
      <c r="D168" s="41"/>
      <c r="E168" s="41"/>
      <c r="F168" s="41"/>
      <c r="G168" s="41"/>
      <c r="H168" s="41"/>
    </row>
    <row r="169" spans="1:8" ht="19.5">
      <c r="A169" s="770"/>
      <c r="B169" s="41"/>
      <c r="C169" s="41"/>
      <c r="D169" s="41"/>
      <c r="E169" s="41"/>
      <c r="F169" s="41"/>
      <c r="G169" s="41"/>
      <c r="H169" s="41"/>
    </row>
    <row r="170" spans="1:8" ht="19.5">
      <c r="A170" s="770"/>
      <c r="B170" s="41"/>
      <c r="C170" s="41"/>
      <c r="D170" s="41"/>
      <c r="E170" s="41"/>
      <c r="F170" s="41"/>
      <c r="G170" s="41"/>
      <c r="H170" s="41"/>
    </row>
    <row r="171" spans="1:8" ht="19.5">
      <c r="A171" s="770"/>
      <c r="B171" s="41"/>
      <c r="C171" s="41"/>
      <c r="D171" s="41"/>
      <c r="E171" s="41"/>
      <c r="F171" s="41"/>
      <c r="G171" s="41"/>
      <c r="H171" s="41"/>
    </row>
    <row r="172" spans="1:8" ht="19.5">
      <c r="A172" s="770"/>
      <c r="B172" s="41"/>
      <c r="C172" s="41"/>
      <c r="D172" s="41"/>
      <c r="E172" s="41"/>
      <c r="F172" s="41"/>
      <c r="G172" s="41"/>
      <c r="H172" s="41"/>
    </row>
    <row r="173" spans="1:8" ht="19.5">
      <c r="A173" s="770"/>
      <c r="B173" s="41"/>
      <c r="C173" s="41"/>
      <c r="D173" s="41"/>
      <c r="E173" s="41"/>
      <c r="F173" s="41"/>
      <c r="G173" s="41"/>
      <c r="H173" s="41"/>
    </row>
    <row r="174" spans="1:8" ht="19.5">
      <c r="A174" s="771"/>
      <c r="B174" s="41"/>
      <c r="C174" s="41"/>
      <c r="D174" s="41"/>
      <c r="E174" s="41"/>
      <c r="F174" s="41"/>
      <c r="G174" s="41"/>
      <c r="H174" s="41"/>
    </row>
    <row r="175" spans="1:8" ht="19.5">
      <c r="A175" s="770"/>
      <c r="B175" s="41"/>
      <c r="C175" s="41"/>
      <c r="D175" s="41"/>
      <c r="E175" s="41"/>
      <c r="F175" s="41"/>
      <c r="G175" s="41"/>
      <c r="H175" s="41"/>
    </row>
    <row r="176" spans="1:8" ht="19.5">
      <c r="A176" s="770"/>
      <c r="B176" s="41"/>
      <c r="C176" s="41"/>
      <c r="D176" s="41"/>
      <c r="E176" s="41"/>
      <c r="F176" s="41"/>
      <c r="G176" s="41"/>
      <c r="H176" s="41"/>
    </row>
    <row r="177" spans="1:8" ht="19.5">
      <c r="A177" s="770"/>
      <c r="B177" s="41"/>
      <c r="C177" s="41"/>
      <c r="D177" s="41"/>
      <c r="E177" s="41"/>
      <c r="F177" s="41"/>
      <c r="G177" s="41"/>
      <c r="H177" s="41"/>
    </row>
    <row r="178" spans="1:8" ht="19.5">
      <c r="A178" s="770"/>
      <c r="B178" s="41"/>
      <c r="C178" s="41"/>
      <c r="D178" s="41"/>
      <c r="E178" s="41"/>
      <c r="F178" s="41"/>
      <c r="G178" s="41"/>
      <c r="H178" s="41"/>
    </row>
    <row r="179" spans="1:8" ht="19.5">
      <c r="A179" s="771"/>
      <c r="B179" s="41"/>
      <c r="C179" s="41"/>
      <c r="D179" s="41"/>
      <c r="E179" s="41"/>
      <c r="F179" s="41"/>
      <c r="G179" s="41"/>
      <c r="H179" s="41"/>
    </row>
    <row r="180" spans="1:8" ht="19.5">
      <c r="A180" s="771"/>
      <c r="B180" s="41"/>
      <c r="C180" s="41"/>
      <c r="D180" s="41"/>
      <c r="E180" s="41"/>
      <c r="F180" s="41"/>
      <c r="G180" s="41"/>
      <c r="H180" s="41"/>
    </row>
    <row r="181" spans="1:8" ht="19.5">
      <c r="A181" s="770"/>
      <c r="B181" s="41"/>
      <c r="C181" s="41"/>
      <c r="D181" s="41"/>
      <c r="E181" s="41"/>
      <c r="F181" s="41"/>
      <c r="G181" s="41"/>
      <c r="H181" s="41"/>
    </row>
    <row r="182" spans="1:8" ht="19.5">
      <c r="A182" s="770"/>
      <c r="B182" s="41"/>
      <c r="C182" s="41"/>
      <c r="D182" s="41"/>
      <c r="E182" s="41"/>
      <c r="F182" s="41"/>
      <c r="G182" s="41"/>
      <c r="H182" s="41"/>
    </row>
    <row r="183" spans="1:8" ht="19.5">
      <c r="A183" s="770"/>
      <c r="B183" s="41"/>
      <c r="C183" s="41"/>
      <c r="D183" s="41"/>
      <c r="E183" s="41"/>
      <c r="F183" s="41"/>
      <c r="G183" s="41"/>
      <c r="H183" s="41"/>
    </row>
    <row r="184" spans="1:8" ht="19.5">
      <c r="A184" s="771"/>
      <c r="B184" s="41"/>
      <c r="C184" s="41"/>
      <c r="D184" s="41"/>
      <c r="E184" s="41"/>
      <c r="F184" s="41"/>
      <c r="G184" s="41"/>
      <c r="H184" s="41"/>
    </row>
    <row r="185" spans="1:8" ht="19.5">
      <c r="A185" s="771"/>
      <c r="B185" s="41"/>
      <c r="C185" s="41"/>
      <c r="D185" s="41"/>
      <c r="E185" s="41"/>
      <c r="F185" s="41"/>
      <c r="G185" s="41"/>
      <c r="H185" s="41"/>
    </row>
    <row r="186" spans="1:8" ht="19.5">
      <c r="A186" s="771"/>
      <c r="B186" s="41"/>
      <c r="C186" s="41"/>
      <c r="D186" s="41"/>
      <c r="E186" s="41"/>
      <c r="F186" s="41"/>
      <c r="G186" s="41"/>
      <c r="H186" s="41"/>
    </row>
    <row r="187" spans="1:8" ht="19.5">
      <c r="A187" s="771"/>
      <c r="B187" s="41"/>
      <c r="C187" s="41"/>
      <c r="D187" s="41"/>
      <c r="E187" s="41"/>
      <c r="F187" s="41"/>
      <c r="G187" s="41"/>
      <c r="H187" s="41"/>
    </row>
    <row r="188" spans="1:8" ht="19.5">
      <c r="A188" s="771"/>
      <c r="B188" s="41"/>
      <c r="C188" s="41"/>
      <c r="D188" s="41"/>
      <c r="E188" s="41"/>
      <c r="F188" s="41"/>
      <c r="G188" s="41"/>
      <c r="H188" s="41"/>
    </row>
    <row r="189" spans="1:8" ht="19.5">
      <c r="A189" s="771"/>
      <c r="B189" s="41"/>
      <c r="C189" s="41"/>
      <c r="D189" s="41"/>
      <c r="E189" s="41"/>
      <c r="F189" s="41"/>
      <c r="G189" s="41"/>
      <c r="H189" s="41"/>
    </row>
    <row r="190" spans="1:8" ht="19.5">
      <c r="A190" s="770"/>
      <c r="B190" s="41"/>
      <c r="C190" s="41"/>
      <c r="D190" s="41"/>
      <c r="E190" s="41"/>
      <c r="F190" s="41"/>
      <c r="G190" s="41"/>
      <c r="H190" s="41"/>
    </row>
    <row r="191" spans="1:8" ht="19.5">
      <c r="A191" s="770"/>
      <c r="B191" s="41"/>
      <c r="C191" s="41"/>
      <c r="D191" s="41"/>
      <c r="E191" s="41"/>
      <c r="F191" s="41"/>
      <c r="G191" s="41"/>
      <c r="H191" s="41"/>
    </row>
    <row r="192" spans="1:8" ht="19.5">
      <c r="A192" s="770"/>
      <c r="B192" s="41"/>
      <c r="C192" s="41"/>
      <c r="D192" s="41"/>
      <c r="E192" s="41"/>
      <c r="F192" s="41"/>
      <c r="G192" s="41"/>
      <c r="H192" s="41"/>
    </row>
    <row r="193" spans="1:8" ht="19.5">
      <c r="A193" s="771"/>
      <c r="B193" s="41"/>
      <c r="C193" s="41"/>
      <c r="D193" s="41"/>
      <c r="E193" s="41"/>
      <c r="F193" s="41"/>
      <c r="G193" s="41"/>
      <c r="H193" s="41"/>
    </row>
    <row r="194" spans="1:8" ht="19.5">
      <c r="A194" s="770"/>
      <c r="B194" s="41"/>
      <c r="C194" s="41"/>
      <c r="D194" s="41"/>
      <c r="E194" s="41"/>
      <c r="F194" s="41"/>
      <c r="G194" s="41"/>
      <c r="H194" s="41"/>
    </row>
    <row r="195" spans="1:8" ht="19.5">
      <c r="A195" s="770"/>
      <c r="B195" s="41"/>
      <c r="C195" s="41"/>
      <c r="D195" s="41"/>
      <c r="E195" s="41"/>
      <c r="F195" s="41"/>
      <c r="G195" s="41"/>
      <c r="H195" s="41"/>
    </row>
    <row r="196" spans="1:8" ht="19.5">
      <c r="A196" s="774"/>
      <c r="B196" s="41"/>
      <c r="C196" s="41"/>
      <c r="D196" s="41"/>
      <c r="E196" s="41"/>
      <c r="F196" s="41"/>
      <c r="G196" s="41"/>
      <c r="H196" s="41"/>
    </row>
    <row r="197" spans="1:8" ht="19.5">
      <c r="A197" s="770"/>
      <c r="B197" s="41"/>
      <c r="C197" s="41"/>
      <c r="D197" s="41"/>
      <c r="E197" s="41"/>
      <c r="F197" s="41"/>
      <c r="G197" s="41"/>
      <c r="H197" s="41"/>
    </row>
    <row r="198" spans="1:8" ht="19.5">
      <c r="A198" s="771"/>
      <c r="B198" s="41"/>
      <c r="C198" s="41"/>
      <c r="D198" s="41"/>
      <c r="E198" s="41"/>
      <c r="F198" s="41"/>
      <c r="G198" s="41"/>
      <c r="H198" s="41"/>
    </row>
    <row r="199" spans="1:8" ht="19.5">
      <c r="A199" s="770"/>
      <c r="B199" s="41"/>
      <c r="C199" s="41"/>
      <c r="D199" s="41"/>
      <c r="E199" s="41"/>
      <c r="F199" s="41"/>
      <c r="G199" s="41"/>
      <c r="H199" s="41"/>
    </row>
    <row r="200" spans="1:8" ht="19.5">
      <c r="A200" s="770"/>
      <c r="B200" s="41"/>
      <c r="C200" s="41"/>
      <c r="D200" s="41"/>
      <c r="E200" s="41"/>
      <c r="F200" s="41"/>
      <c r="G200" s="41"/>
      <c r="H200" s="41"/>
    </row>
    <row r="201" spans="1:8" ht="19.5">
      <c r="A201" s="771"/>
      <c r="B201" s="41"/>
      <c r="C201" s="41"/>
      <c r="D201" s="41"/>
      <c r="E201" s="41"/>
      <c r="F201" s="41"/>
      <c r="G201" s="41"/>
      <c r="H201" s="41"/>
    </row>
    <row r="202" spans="1:8" ht="19.5">
      <c r="A202" s="770"/>
      <c r="B202" s="41"/>
      <c r="C202" s="41"/>
      <c r="D202" s="41"/>
      <c r="E202" s="41"/>
      <c r="F202" s="41"/>
      <c r="G202" s="41"/>
      <c r="H202" s="41"/>
    </row>
    <row r="203" spans="1:8" ht="19.5">
      <c r="A203" s="770"/>
      <c r="B203" s="41"/>
      <c r="C203" s="41"/>
      <c r="D203" s="41"/>
      <c r="E203" s="41"/>
      <c r="F203" s="41"/>
      <c r="G203" s="41"/>
      <c r="H203" s="41"/>
    </row>
    <row r="204" spans="1:8" ht="19.5">
      <c r="A204" s="771"/>
      <c r="B204" s="41"/>
      <c r="C204" s="41"/>
      <c r="D204" s="41"/>
      <c r="E204" s="41"/>
      <c r="F204" s="41"/>
      <c r="G204" s="41"/>
      <c r="H204" s="41"/>
    </row>
    <row r="205" spans="1:8" ht="19.5">
      <c r="A205" s="770"/>
      <c r="B205" s="41"/>
      <c r="C205" s="41"/>
      <c r="D205" s="41"/>
      <c r="E205" s="41"/>
      <c r="F205" s="41"/>
      <c r="G205" s="41"/>
      <c r="H205" s="41"/>
    </row>
    <row r="206" spans="1:8" ht="19.5">
      <c r="A206" s="770"/>
      <c r="B206" s="41"/>
      <c r="C206" s="41"/>
      <c r="D206" s="41"/>
      <c r="E206" s="41"/>
      <c r="F206" s="41"/>
      <c r="G206" s="41"/>
      <c r="H206" s="41"/>
    </row>
    <row r="207" spans="1:8" ht="19.5">
      <c r="A207" s="770"/>
      <c r="B207" s="41"/>
      <c r="C207" s="41"/>
      <c r="D207" s="41"/>
      <c r="E207" s="41"/>
      <c r="F207" s="41"/>
      <c r="G207" s="41"/>
      <c r="H207" s="41"/>
    </row>
    <row r="208" spans="1:8" ht="19.5">
      <c r="A208" s="770"/>
      <c r="B208" s="41"/>
      <c r="C208" s="41"/>
      <c r="D208" s="41"/>
      <c r="E208" s="41"/>
      <c r="F208" s="41"/>
      <c r="G208" s="41"/>
      <c r="H208" s="41"/>
    </row>
    <row r="209" spans="1:8" ht="19.5">
      <c r="A209" s="770"/>
      <c r="B209" s="41"/>
      <c r="C209" s="41"/>
      <c r="D209" s="41"/>
      <c r="E209" s="41"/>
      <c r="F209" s="41"/>
      <c r="G209" s="41"/>
      <c r="H209" s="41"/>
    </row>
    <row r="210" spans="1:8" ht="19.5">
      <c r="A210" s="770"/>
      <c r="B210" s="41"/>
      <c r="C210" s="41"/>
      <c r="D210" s="41"/>
      <c r="E210" s="41"/>
      <c r="F210" s="41"/>
      <c r="G210" s="41"/>
      <c r="H210" s="41"/>
    </row>
    <row r="211" spans="1:8" ht="19.5">
      <c r="A211" s="770"/>
      <c r="B211" s="41"/>
      <c r="C211" s="41"/>
      <c r="D211" s="41"/>
      <c r="E211" s="41"/>
      <c r="F211" s="41"/>
      <c r="G211" s="41"/>
      <c r="H211" s="41"/>
    </row>
    <row r="212" spans="1:8" ht="19.5">
      <c r="A212" s="770"/>
      <c r="B212" s="41"/>
      <c r="C212" s="41"/>
      <c r="D212" s="41"/>
      <c r="E212" s="41"/>
      <c r="F212" s="41"/>
      <c r="G212" s="41"/>
      <c r="H212" s="41"/>
    </row>
    <row r="213" spans="1:8" ht="19.5">
      <c r="A213" s="771"/>
      <c r="B213" s="41"/>
      <c r="C213" s="41"/>
      <c r="D213" s="41"/>
      <c r="E213" s="41"/>
      <c r="F213" s="41"/>
      <c r="G213" s="41"/>
      <c r="H213" s="41"/>
    </row>
    <row r="214" spans="1:8" ht="19.5">
      <c r="A214" s="770"/>
      <c r="B214" s="41"/>
      <c r="C214" s="41"/>
      <c r="D214" s="41"/>
      <c r="E214" s="41"/>
      <c r="F214" s="41"/>
      <c r="G214" s="41"/>
      <c r="H214" s="41"/>
    </row>
    <row r="215" spans="1:8" ht="19.5">
      <c r="A215" s="770"/>
      <c r="B215" s="41"/>
      <c r="C215" s="41"/>
      <c r="D215" s="41"/>
      <c r="E215" s="41"/>
      <c r="F215" s="41"/>
      <c r="G215" s="41"/>
      <c r="H215" s="41"/>
    </row>
    <row r="216" spans="1:8" ht="19.5">
      <c r="A216" s="770"/>
      <c r="B216" s="41"/>
      <c r="C216" s="41"/>
      <c r="D216" s="41"/>
      <c r="E216" s="41"/>
      <c r="F216" s="41"/>
      <c r="G216" s="41"/>
      <c r="H216" s="41"/>
    </row>
    <row r="217" spans="1:8" ht="19.5">
      <c r="A217" s="770"/>
      <c r="B217" s="41"/>
      <c r="C217" s="41"/>
      <c r="D217" s="41"/>
      <c r="E217" s="41"/>
      <c r="F217" s="41"/>
      <c r="G217" s="41"/>
      <c r="H217" s="41"/>
    </row>
    <row r="218" spans="1:8" ht="19.5">
      <c r="A218" s="770"/>
      <c r="B218" s="41"/>
      <c r="C218" s="41"/>
      <c r="D218" s="41"/>
      <c r="E218" s="41"/>
      <c r="F218" s="41"/>
      <c r="G218" s="41"/>
      <c r="H218" s="41"/>
    </row>
    <row r="219" spans="1:8" ht="19.5">
      <c r="A219" s="771"/>
      <c r="B219" s="41"/>
      <c r="C219" s="41"/>
      <c r="D219" s="41"/>
      <c r="E219" s="41"/>
      <c r="F219" s="41"/>
      <c r="G219" s="41"/>
      <c r="H219" s="41"/>
    </row>
    <row r="220" spans="1:8" ht="19.5">
      <c r="A220" s="770"/>
      <c r="B220" s="41"/>
      <c r="C220" s="41"/>
      <c r="D220" s="41"/>
      <c r="E220" s="41"/>
      <c r="F220" s="41"/>
      <c r="G220" s="41"/>
      <c r="H220" s="41"/>
    </row>
    <row r="221" spans="1:8" ht="19.5">
      <c r="A221" s="770"/>
      <c r="B221" s="41"/>
      <c r="C221" s="41"/>
      <c r="D221" s="41"/>
      <c r="E221" s="41"/>
      <c r="F221" s="41"/>
      <c r="G221" s="41"/>
      <c r="H221" s="41"/>
    </row>
    <row r="222" spans="1:8" ht="19.5">
      <c r="A222" s="771"/>
      <c r="B222" s="41"/>
      <c r="C222" s="41"/>
      <c r="D222" s="41"/>
      <c r="E222" s="41"/>
      <c r="F222" s="41"/>
      <c r="G222" s="41"/>
      <c r="H222" s="41"/>
    </row>
    <row r="223" spans="1:8" ht="19.5">
      <c r="A223" s="770"/>
      <c r="B223" s="41"/>
      <c r="C223" s="41"/>
      <c r="D223" s="41"/>
      <c r="E223" s="41"/>
      <c r="F223" s="41"/>
      <c r="G223" s="41"/>
      <c r="H223" s="41"/>
    </row>
    <row r="224" spans="1:8" ht="19.5">
      <c r="A224" s="770"/>
      <c r="B224" s="41"/>
      <c r="C224" s="41"/>
      <c r="D224" s="41"/>
      <c r="E224" s="41"/>
      <c r="F224" s="41"/>
      <c r="G224" s="41"/>
      <c r="H224" s="41"/>
    </row>
    <row r="225" spans="1:8" ht="19.5">
      <c r="A225" s="770"/>
      <c r="B225" s="41"/>
      <c r="C225" s="41"/>
      <c r="D225" s="41"/>
      <c r="E225" s="41"/>
      <c r="F225" s="41"/>
      <c r="G225" s="41"/>
      <c r="H225" s="41"/>
    </row>
    <row r="226" spans="1:8" ht="19.5">
      <c r="A226" s="776"/>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V8" sqref="V8"/>
    </sheetView>
  </sheetViews>
  <sheetFormatPr defaultColWidth="11.42578125" defaultRowHeight="15"/>
  <cols>
    <col min="1" max="1" width="64.140625" style="526" customWidth="1"/>
    <col min="2" max="2" width="25" style="68" bestFit="1" customWidth="1"/>
    <col min="3" max="3" width="24.42578125" style="68" bestFit="1" customWidth="1"/>
    <col min="4" max="4" width="25.85546875" style="68" bestFit="1" customWidth="1"/>
    <col min="5" max="8" width="25" style="68" bestFit="1" customWidth="1"/>
    <col min="9" max="9" width="25" style="538" bestFit="1" customWidth="1"/>
    <col min="10" max="11" width="21.28515625" style="68" bestFit="1" customWidth="1"/>
    <col min="12" max="12" width="24.42578125" style="68" bestFit="1" customWidth="1"/>
    <col min="13" max="13" width="23.28515625" style="68" bestFit="1" customWidth="1"/>
    <col min="14" max="14" width="24.42578125" style="68" bestFit="1" customWidth="1"/>
    <col min="15" max="15" width="23.85546875" style="68" bestFit="1" customWidth="1"/>
    <col min="16" max="16" width="27.28515625" style="68" customWidth="1"/>
    <col min="17" max="17" width="3.7109375" style="158" customWidth="1"/>
    <col min="18" max="18" width="11.140625" style="721" bestFit="1" customWidth="1"/>
    <col min="19" max="256" width="11.42578125" style="721"/>
    <col min="257" max="257" width="64.140625" style="721" customWidth="1"/>
    <col min="258" max="258" width="25" style="721" bestFit="1" customWidth="1"/>
    <col min="259" max="259" width="24.42578125" style="721" bestFit="1" customWidth="1"/>
    <col min="260" max="260" width="25.85546875" style="721" bestFit="1" customWidth="1"/>
    <col min="261" max="263" width="25" style="721" bestFit="1" customWidth="1"/>
    <col min="264" max="264" width="23.28515625" style="721" bestFit="1" customWidth="1"/>
    <col min="265" max="265" width="25" style="721" bestFit="1" customWidth="1"/>
    <col min="266" max="267" width="21.28515625" style="721" bestFit="1" customWidth="1"/>
    <col min="268" max="268" width="24.42578125" style="721" bestFit="1" customWidth="1"/>
    <col min="269" max="269" width="23.28515625" style="721" bestFit="1" customWidth="1"/>
    <col min="270" max="270" width="24.42578125" style="721" bestFit="1" customWidth="1"/>
    <col min="271" max="271" width="23.85546875" style="721" bestFit="1" customWidth="1"/>
    <col min="272" max="272" width="27.28515625" style="721" customWidth="1"/>
    <col min="273" max="273" width="3.7109375" style="721" customWidth="1"/>
    <col min="274" max="274" width="11.140625" style="721" bestFit="1" customWidth="1"/>
    <col min="275" max="512" width="11.42578125" style="721"/>
    <col min="513" max="513" width="64.140625" style="721" customWidth="1"/>
    <col min="514" max="514" width="25" style="721" bestFit="1" customWidth="1"/>
    <col min="515" max="515" width="24.42578125" style="721" bestFit="1" customWidth="1"/>
    <col min="516" max="516" width="25.85546875" style="721" bestFit="1" customWidth="1"/>
    <col min="517" max="519" width="25" style="721" bestFit="1" customWidth="1"/>
    <col min="520" max="520" width="23.28515625" style="721" bestFit="1" customWidth="1"/>
    <col min="521" max="521" width="25" style="721" bestFit="1" customWidth="1"/>
    <col min="522" max="523" width="21.28515625" style="721" bestFit="1" customWidth="1"/>
    <col min="524" max="524" width="24.42578125" style="721" bestFit="1" customWidth="1"/>
    <col min="525" max="525" width="23.28515625" style="721" bestFit="1" customWidth="1"/>
    <col min="526" max="526" width="24.42578125" style="721" bestFit="1" customWidth="1"/>
    <col min="527" max="527" width="23.85546875" style="721" bestFit="1" customWidth="1"/>
    <col min="528" max="528" width="27.28515625" style="721" customWidth="1"/>
    <col min="529" max="529" width="3.7109375" style="721" customWidth="1"/>
    <col min="530" max="530" width="11.140625" style="721" bestFit="1" customWidth="1"/>
    <col min="531" max="768" width="11.42578125" style="721"/>
    <col min="769" max="769" width="64.140625" style="721" customWidth="1"/>
    <col min="770" max="770" width="25" style="721" bestFit="1" customWidth="1"/>
    <col min="771" max="771" width="24.42578125" style="721" bestFit="1" customWidth="1"/>
    <col min="772" max="772" width="25.85546875" style="721" bestFit="1" customWidth="1"/>
    <col min="773" max="775" width="25" style="721" bestFit="1" customWidth="1"/>
    <col min="776" max="776" width="23.28515625" style="721" bestFit="1" customWidth="1"/>
    <col min="777" max="777" width="25" style="721" bestFit="1" customWidth="1"/>
    <col min="778" max="779" width="21.28515625" style="721" bestFit="1" customWidth="1"/>
    <col min="780" max="780" width="24.42578125" style="721" bestFit="1" customWidth="1"/>
    <col min="781" max="781" width="23.28515625" style="721" bestFit="1" customWidth="1"/>
    <col min="782" max="782" width="24.42578125" style="721" bestFit="1" customWidth="1"/>
    <col min="783" max="783" width="23.85546875" style="721" bestFit="1" customWidth="1"/>
    <col min="784" max="784" width="27.28515625" style="721" customWidth="1"/>
    <col min="785" max="785" width="3.7109375" style="721" customWidth="1"/>
    <col min="786" max="786" width="11.140625" style="721" bestFit="1" customWidth="1"/>
    <col min="787" max="1024" width="11.42578125" style="721"/>
    <col min="1025" max="1025" width="64.140625" style="721" customWidth="1"/>
    <col min="1026" max="1026" width="25" style="721" bestFit="1" customWidth="1"/>
    <col min="1027" max="1027" width="24.42578125" style="721" bestFit="1" customWidth="1"/>
    <col min="1028" max="1028" width="25.85546875" style="721" bestFit="1" customWidth="1"/>
    <col min="1029" max="1031" width="25" style="721" bestFit="1" customWidth="1"/>
    <col min="1032" max="1032" width="23.28515625" style="721" bestFit="1" customWidth="1"/>
    <col min="1033" max="1033" width="25" style="721" bestFit="1" customWidth="1"/>
    <col min="1034" max="1035" width="21.28515625" style="721" bestFit="1" customWidth="1"/>
    <col min="1036" max="1036" width="24.42578125" style="721" bestFit="1" customWidth="1"/>
    <col min="1037" max="1037" width="23.28515625" style="721" bestFit="1" customWidth="1"/>
    <col min="1038" max="1038" width="24.42578125" style="721" bestFit="1" customWidth="1"/>
    <col min="1039" max="1039" width="23.85546875" style="721" bestFit="1" customWidth="1"/>
    <col min="1040" max="1040" width="27.28515625" style="721" customWidth="1"/>
    <col min="1041" max="1041" width="3.7109375" style="721" customWidth="1"/>
    <col min="1042" max="1042" width="11.140625" style="721" bestFit="1" customWidth="1"/>
    <col min="1043" max="1280" width="11.42578125" style="721"/>
    <col min="1281" max="1281" width="64.140625" style="721" customWidth="1"/>
    <col min="1282" max="1282" width="25" style="721" bestFit="1" customWidth="1"/>
    <col min="1283" max="1283" width="24.42578125" style="721" bestFit="1" customWidth="1"/>
    <col min="1284" max="1284" width="25.85546875" style="721" bestFit="1" customWidth="1"/>
    <col min="1285" max="1287" width="25" style="721" bestFit="1" customWidth="1"/>
    <col min="1288" max="1288" width="23.28515625" style="721" bestFit="1" customWidth="1"/>
    <col min="1289" max="1289" width="25" style="721" bestFit="1" customWidth="1"/>
    <col min="1290" max="1291" width="21.28515625" style="721" bestFit="1" customWidth="1"/>
    <col min="1292" max="1292" width="24.42578125" style="721" bestFit="1" customWidth="1"/>
    <col min="1293" max="1293" width="23.28515625" style="721" bestFit="1" customWidth="1"/>
    <col min="1294" max="1294" width="24.42578125" style="721" bestFit="1" customWidth="1"/>
    <col min="1295" max="1295" width="23.85546875" style="721" bestFit="1" customWidth="1"/>
    <col min="1296" max="1296" width="27.28515625" style="721" customWidth="1"/>
    <col min="1297" max="1297" width="3.7109375" style="721" customWidth="1"/>
    <col min="1298" max="1298" width="11.140625" style="721" bestFit="1" customWidth="1"/>
    <col min="1299" max="1536" width="11.42578125" style="721"/>
    <col min="1537" max="1537" width="64.140625" style="721" customWidth="1"/>
    <col min="1538" max="1538" width="25" style="721" bestFit="1" customWidth="1"/>
    <col min="1539" max="1539" width="24.42578125" style="721" bestFit="1" customWidth="1"/>
    <col min="1540" max="1540" width="25.85546875" style="721" bestFit="1" customWidth="1"/>
    <col min="1541" max="1543" width="25" style="721" bestFit="1" customWidth="1"/>
    <col min="1544" max="1544" width="23.28515625" style="721" bestFit="1" customWidth="1"/>
    <col min="1545" max="1545" width="25" style="721" bestFit="1" customWidth="1"/>
    <col min="1546" max="1547" width="21.28515625" style="721" bestFit="1" customWidth="1"/>
    <col min="1548" max="1548" width="24.42578125" style="721" bestFit="1" customWidth="1"/>
    <col min="1549" max="1549" width="23.28515625" style="721" bestFit="1" customWidth="1"/>
    <col min="1550" max="1550" width="24.42578125" style="721" bestFit="1" customWidth="1"/>
    <col min="1551" max="1551" width="23.85546875" style="721" bestFit="1" customWidth="1"/>
    <col min="1552" max="1552" width="27.28515625" style="721" customWidth="1"/>
    <col min="1553" max="1553" width="3.7109375" style="721" customWidth="1"/>
    <col min="1554" max="1554" width="11.140625" style="721" bestFit="1" customWidth="1"/>
    <col min="1555" max="1792" width="11.42578125" style="721"/>
    <col min="1793" max="1793" width="64.140625" style="721" customWidth="1"/>
    <col min="1794" max="1794" width="25" style="721" bestFit="1" customWidth="1"/>
    <col min="1795" max="1795" width="24.42578125" style="721" bestFit="1" customWidth="1"/>
    <col min="1796" max="1796" width="25.85546875" style="721" bestFit="1" customWidth="1"/>
    <col min="1797" max="1799" width="25" style="721" bestFit="1" customWidth="1"/>
    <col min="1800" max="1800" width="23.28515625" style="721" bestFit="1" customWidth="1"/>
    <col min="1801" max="1801" width="25" style="721" bestFit="1" customWidth="1"/>
    <col min="1802" max="1803" width="21.28515625" style="721" bestFit="1" customWidth="1"/>
    <col min="1804" max="1804" width="24.42578125" style="721" bestFit="1" customWidth="1"/>
    <col min="1805" max="1805" width="23.28515625" style="721" bestFit="1" customWidth="1"/>
    <col min="1806" max="1806" width="24.42578125" style="721" bestFit="1" customWidth="1"/>
    <col min="1807" max="1807" width="23.85546875" style="721" bestFit="1" customWidth="1"/>
    <col min="1808" max="1808" width="27.28515625" style="721" customWidth="1"/>
    <col min="1809" max="1809" width="3.7109375" style="721" customWidth="1"/>
    <col min="1810" max="1810" width="11.140625" style="721" bestFit="1" customWidth="1"/>
    <col min="1811" max="2048" width="11.42578125" style="721"/>
    <col min="2049" max="2049" width="64.140625" style="721" customWidth="1"/>
    <col min="2050" max="2050" width="25" style="721" bestFit="1" customWidth="1"/>
    <col min="2051" max="2051" width="24.42578125" style="721" bestFit="1" customWidth="1"/>
    <col min="2052" max="2052" width="25.85546875" style="721" bestFit="1" customWidth="1"/>
    <col min="2053" max="2055" width="25" style="721" bestFit="1" customWidth="1"/>
    <col min="2056" max="2056" width="23.28515625" style="721" bestFit="1" customWidth="1"/>
    <col min="2057" max="2057" width="25" style="721" bestFit="1" customWidth="1"/>
    <col min="2058" max="2059" width="21.28515625" style="721" bestFit="1" customWidth="1"/>
    <col min="2060" max="2060" width="24.42578125" style="721" bestFit="1" customWidth="1"/>
    <col min="2061" max="2061" width="23.28515625" style="721" bestFit="1" customWidth="1"/>
    <col min="2062" max="2062" width="24.42578125" style="721" bestFit="1" customWidth="1"/>
    <col min="2063" max="2063" width="23.85546875" style="721" bestFit="1" customWidth="1"/>
    <col min="2064" max="2064" width="27.28515625" style="721" customWidth="1"/>
    <col min="2065" max="2065" width="3.7109375" style="721" customWidth="1"/>
    <col min="2066" max="2066" width="11.140625" style="721" bestFit="1" customWidth="1"/>
    <col min="2067" max="2304" width="11.42578125" style="721"/>
    <col min="2305" max="2305" width="64.140625" style="721" customWidth="1"/>
    <col min="2306" max="2306" width="25" style="721" bestFit="1" customWidth="1"/>
    <col min="2307" max="2307" width="24.42578125" style="721" bestFit="1" customWidth="1"/>
    <col min="2308" max="2308" width="25.85546875" style="721" bestFit="1" customWidth="1"/>
    <col min="2309" max="2311" width="25" style="721" bestFit="1" customWidth="1"/>
    <col min="2312" max="2312" width="23.28515625" style="721" bestFit="1" customWidth="1"/>
    <col min="2313" max="2313" width="25" style="721" bestFit="1" customWidth="1"/>
    <col min="2314" max="2315" width="21.28515625" style="721" bestFit="1" customWidth="1"/>
    <col min="2316" max="2316" width="24.42578125" style="721" bestFit="1" customWidth="1"/>
    <col min="2317" max="2317" width="23.28515625" style="721" bestFit="1" customWidth="1"/>
    <col min="2318" max="2318" width="24.42578125" style="721" bestFit="1" customWidth="1"/>
    <col min="2319" max="2319" width="23.85546875" style="721" bestFit="1" customWidth="1"/>
    <col min="2320" max="2320" width="27.28515625" style="721" customWidth="1"/>
    <col min="2321" max="2321" width="3.7109375" style="721" customWidth="1"/>
    <col min="2322" max="2322" width="11.140625" style="721" bestFit="1" customWidth="1"/>
    <col min="2323" max="2560" width="11.42578125" style="721"/>
    <col min="2561" max="2561" width="64.140625" style="721" customWidth="1"/>
    <col min="2562" max="2562" width="25" style="721" bestFit="1" customWidth="1"/>
    <col min="2563" max="2563" width="24.42578125" style="721" bestFit="1" customWidth="1"/>
    <col min="2564" max="2564" width="25.85546875" style="721" bestFit="1" customWidth="1"/>
    <col min="2565" max="2567" width="25" style="721" bestFit="1" customWidth="1"/>
    <col min="2568" max="2568" width="23.28515625" style="721" bestFit="1" customWidth="1"/>
    <col min="2569" max="2569" width="25" style="721" bestFit="1" customWidth="1"/>
    <col min="2570" max="2571" width="21.28515625" style="721" bestFit="1" customWidth="1"/>
    <col min="2572" max="2572" width="24.42578125" style="721" bestFit="1" customWidth="1"/>
    <col min="2573" max="2573" width="23.28515625" style="721" bestFit="1" customWidth="1"/>
    <col min="2574" max="2574" width="24.42578125" style="721" bestFit="1" customWidth="1"/>
    <col min="2575" max="2575" width="23.85546875" style="721" bestFit="1" customWidth="1"/>
    <col min="2576" max="2576" width="27.28515625" style="721" customWidth="1"/>
    <col min="2577" max="2577" width="3.7109375" style="721" customWidth="1"/>
    <col min="2578" max="2578" width="11.140625" style="721" bestFit="1" customWidth="1"/>
    <col min="2579" max="2816" width="11.42578125" style="721"/>
    <col min="2817" max="2817" width="64.140625" style="721" customWidth="1"/>
    <col min="2818" max="2818" width="25" style="721" bestFit="1" customWidth="1"/>
    <col min="2819" max="2819" width="24.42578125" style="721" bestFit="1" customWidth="1"/>
    <col min="2820" max="2820" width="25.85546875" style="721" bestFit="1" customWidth="1"/>
    <col min="2821" max="2823" width="25" style="721" bestFit="1" customWidth="1"/>
    <col min="2824" max="2824" width="23.28515625" style="721" bestFit="1" customWidth="1"/>
    <col min="2825" max="2825" width="25" style="721" bestFit="1" customWidth="1"/>
    <col min="2826" max="2827" width="21.28515625" style="721" bestFit="1" customWidth="1"/>
    <col min="2828" max="2828" width="24.42578125" style="721" bestFit="1" customWidth="1"/>
    <col min="2829" max="2829" width="23.28515625" style="721" bestFit="1" customWidth="1"/>
    <col min="2830" max="2830" width="24.42578125" style="721" bestFit="1" customWidth="1"/>
    <col min="2831" max="2831" width="23.85546875" style="721" bestFit="1" customWidth="1"/>
    <col min="2832" max="2832" width="27.28515625" style="721" customWidth="1"/>
    <col min="2833" max="2833" width="3.7109375" style="721" customWidth="1"/>
    <col min="2834" max="2834" width="11.140625" style="721" bestFit="1" customWidth="1"/>
    <col min="2835" max="3072" width="11.42578125" style="721"/>
    <col min="3073" max="3073" width="64.140625" style="721" customWidth="1"/>
    <col min="3074" max="3074" width="25" style="721" bestFit="1" customWidth="1"/>
    <col min="3075" max="3075" width="24.42578125" style="721" bestFit="1" customWidth="1"/>
    <col min="3076" max="3076" width="25.85546875" style="721" bestFit="1" customWidth="1"/>
    <col min="3077" max="3079" width="25" style="721" bestFit="1" customWidth="1"/>
    <col min="3080" max="3080" width="23.28515625" style="721" bestFit="1" customWidth="1"/>
    <col min="3081" max="3081" width="25" style="721" bestFit="1" customWidth="1"/>
    <col min="3082" max="3083" width="21.28515625" style="721" bestFit="1" customWidth="1"/>
    <col min="3084" max="3084" width="24.42578125" style="721" bestFit="1" customWidth="1"/>
    <col min="3085" max="3085" width="23.28515625" style="721" bestFit="1" customWidth="1"/>
    <col min="3086" max="3086" width="24.42578125" style="721" bestFit="1" customWidth="1"/>
    <col min="3087" max="3087" width="23.85546875" style="721" bestFit="1" customWidth="1"/>
    <col min="3088" max="3088" width="27.28515625" style="721" customWidth="1"/>
    <col min="3089" max="3089" width="3.7109375" style="721" customWidth="1"/>
    <col min="3090" max="3090" width="11.140625" style="721" bestFit="1" customWidth="1"/>
    <col min="3091" max="3328" width="11.42578125" style="721"/>
    <col min="3329" max="3329" width="64.140625" style="721" customWidth="1"/>
    <col min="3330" max="3330" width="25" style="721" bestFit="1" customWidth="1"/>
    <col min="3331" max="3331" width="24.42578125" style="721" bestFit="1" customWidth="1"/>
    <col min="3332" max="3332" width="25.85546875" style="721" bestFit="1" customWidth="1"/>
    <col min="3333" max="3335" width="25" style="721" bestFit="1" customWidth="1"/>
    <col min="3336" max="3336" width="23.28515625" style="721" bestFit="1" customWidth="1"/>
    <col min="3337" max="3337" width="25" style="721" bestFit="1" customWidth="1"/>
    <col min="3338" max="3339" width="21.28515625" style="721" bestFit="1" customWidth="1"/>
    <col min="3340" max="3340" width="24.42578125" style="721" bestFit="1" customWidth="1"/>
    <col min="3341" max="3341" width="23.28515625" style="721" bestFit="1" customWidth="1"/>
    <col min="3342" max="3342" width="24.42578125" style="721" bestFit="1" customWidth="1"/>
    <col min="3343" max="3343" width="23.85546875" style="721" bestFit="1" customWidth="1"/>
    <col min="3344" max="3344" width="27.28515625" style="721" customWidth="1"/>
    <col min="3345" max="3345" width="3.7109375" style="721" customWidth="1"/>
    <col min="3346" max="3346" width="11.140625" style="721" bestFit="1" customWidth="1"/>
    <col min="3347" max="3584" width="11.42578125" style="721"/>
    <col min="3585" max="3585" width="64.140625" style="721" customWidth="1"/>
    <col min="3586" max="3586" width="25" style="721" bestFit="1" customWidth="1"/>
    <col min="3587" max="3587" width="24.42578125" style="721" bestFit="1" customWidth="1"/>
    <col min="3588" max="3588" width="25.85546875" style="721" bestFit="1" customWidth="1"/>
    <col min="3589" max="3591" width="25" style="721" bestFit="1" customWidth="1"/>
    <col min="3592" max="3592" width="23.28515625" style="721" bestFit="1" customWidth="1"/>
    <col min="3593" max="3593" width="25" style="721" bestFit="1" customWidth="1"/>
    <col min="3594" max="3595" width="21.28515625" style="721" bestFit="1" customWidth="1"/>
    <col min="3596" max="3596" width="24.42578125" style="721" bestFit="1" customWidth="1"/>
    <col min="3597" max="3597" width="23.28515625" style="721" bestFit="1" customWidth="1"/>
    <col min="3598" max="3598" width="24.42578125" style="721" bestFit="1" customWidth="1"/>
    <col min="3599" max="3599" width="23.85546875" style="721" bestFit="1" customWidth="1"/>
    <col min="3600" max="3600" width="27.28515625" style="721" customWidth="1"/>
    <col min="3601" max="3601" width="3.7109375" style="721" customWidth="1"/>
    <col min="3602" max="3602" width="11.140625" style="721" bestFit="1" customWidth="1"/>
    <col min="3603" max="3840" width="11.42578125" style="721"/>
    <col min="3841" max="3841" width="64.140625" style="721" customWidth="1"/>
    <col min="3842" max="3842" width="25" style="721" bestFit="1" customWidth="1"/>
    <col min="3843" max="3843" width="24.42578125" style="721" bestFit="1" customWidth="1"/>
    <col min="3844" max="3844" width="25.85546875" style="721" bestFit="1" customWidth="1"/>
    <col min="3845" max="3847" width="25" style="721" bestFit="1" customWidth="1"/>
    <col min="3848" max="3848" width="23.28515625" style="721" bestFit="1" customWidth="1"/>
    <col min="3849" max="3849" width="25" style="721" bestFit="1" customWidth="1"/>
    <col min="3850" max="3851" width="21.28515625" style="721" bestFit="1" customWidth="1"/>
    <col min="3852" max="3852" width="24.42578125" style="721" bestFit="1" customWidth="1"/>
    <col min="3853" max="3853" width="23.28515625" style="721" bestFit="1" customWidth="1"/>
    <col min="3854" max="3854" width="24.42578125" style="721" bestFit="1" customWidth="1"/>
    <col min="3855" max="3855" width="23.85546875" style="721" bestFit="1" customWidth="1"/>
    <col min="3856" max="3856" width="27.28515625" style="721" customWidth="1"/>
    <col min="3857" max="3857" width="3.7109375" style="721" customWidth="1"/>
    <col min="3858" max="3858" width="11.140625" style="721" bestFit="1" customWidth="1"/>
    <col min="3859" max="4096" width="11.42578125" style="721"/>
    <col min="4097" max="4097" width="64.140625" style="721" customWidth="1"/>
    <col min="4098" max="4098" width="25" style="721" bestFit="1" customWidth="1"/>
    <col min="4099" max="4099" width="24.42578125" style="721" bestFit="1" customWidth="1"/>
    <col min="4100" max="4100" width="25.85546875" style="721" bestFit="1" customWidth="1"/>
    <col min="4101" max="4103" width="25" style="721" bestFit="1" customWidth="1"/>
    <col min="4104" max="4104" width="23.28515625" style="721" bestFit="1" customWidth="1"/>
    <col min="4105" max="4105" width="25" style="721" bestFit="1" customWidth="1"/>
    <col min="4106" max="4107" width="21.28515625" style="721" bestFit="1" customWidth="1"/>
    <col min="4108" max="4108" width="24.42578125" style="721" bestFit="1" customWidth="1"/>
    <col min="4109" max="4109" width="23.28515625" style="721" bestFit="1" customWidth="1"/>
    <col min="4110" max="4110" width="24.42578125" style="721" bestFit="1" customWidth="1"/>
    <col min="4111" max="4111" width="23.85546875" style="721" bestFit="1" customWidth="1"/>
    <col min="4112" max="4112" width="27.28515625" style="721" customWidth="1"/>
    <col min="4113" max="4113" width="3.7109375" style="721" customWidth="1"/>
    <col min="4114" max="4114" width="11.140625" style="721" bestFit="1" customWidth="1"/>
    <col min="4115" max="4352" width="11.42578125" style="721"/>
    <col min="4353" max="4353" width="64.140625" style="721" customWidth="1"/>
    <col min="4354" max="4354" width="25" style="721" bestFit="1" customWidth="1"/>
    <col min="4355" max="4355" width="24.42578125" style="721" bestFit="1" customWidth="1"/>
    <col min="4356" max="4356" width="25.85546875" style="721" bestFit="1" customWidth="1"/>
    <col min="4357" max="4359" width="25" style="721" bestFit="1" customWidth="1"/>
    <col min="4360" max="4360" width="23.28515625" style="721" bestFit="1" customWidth="1"/>
    <col min="4361" max="4361" width="25" style="721" bestFit="1" customWidth="1"/>
    <col min="4362" max="4363" width="21.28515625" style="721" bestFit="1" customWidth="1"/>
    <col min="4364" max="4364" width="24.42578125" style="721" bestFit="1" customWidth="1"/>
    <col min="4365" max="4365" width="23.28515625" style="721" bestFit="1" customWidth="1"/>
    <col min="4366" max="4366" width="24.42578125" style="721" bestFit="1" customWidth="1"/>
    <col min="4367" max="4367" width="23.85546875" style="721" bestFit="1" customWidth="1"/>
    <col min="4368" max="4368" width="27.28515625" style="721" customWidth="1"/>
    <col min="4369" max="4369" width="3.7109375" style="721" customWidth="1"/>
    <col min="4370" max="4370" width="11.140625" style="721" bestFit="1" customWidth="1"/>
    <col min="4371" max="4608" width="11.42578125" style="721"/>
    <col min="4609" max="4609" width="64.140625" style="721" customWidth="1"/>
    <col min="4610" max="4610" width="25" style="721" bestFit="1" customWidth="1"/>
    <col min="4611" max="4611" width="24.42578125" style="721" bestFit="1" customWidth="1"/>
    <col min="4612" max="4612" width="25.85546875" style="721" bestFit="1" customWidth="1"/>
    <col min="4613" max="4615" width="25" style="721" bestFit="1" customWidth="1"/>
    <col min="4616" max="4616" width="23.28515625" style="721" bestFit="1" customWidth="1"/>
    <col min="4617" max="4617" width="25" style="721" bestFit="1" customWidth="1"/>
    <col min="4618" max="4619" width="21.28515625" style="721" bestFit="1" customWidth="1"/>
    <col min="4620" max="4620" width="24.42578125" style="721" bestFit="1" customWidth="1"/>
    <col min="4621" max="4621" width="23.28515625" style="721" bestFit="1" customWidth="1"/>
    <col min="4622" max="4622" width="24.42578125" style="721" bestFit="1" customWidth="1"/>
    <col min="4623" max="4623" width="23.85546875" style="721" bestFit="1" customWidth="1"/>
    <col min="4624" max="4624" width="27.28515625" style="721" customWidth="1"/>
    <col min="4625" max="4625" width="3.7109375" style="721" customWidth="1"/>
    <col min="4626" max="4626" width="11.140625" style="721" bestFit="1" customWidth="1"/>
    <col min="4627" max="4864" width="11.42578125" style="721"/>
    <col min="4865" max="4865" width="64.140625" style="721" customWidth="1"/>
    <col min="4866" max="4866" width="25" style="721" bestFit="1" customWidth="1"/>
    <col min="4867" max="4867" width="24.42578125" style="721" bestFit="1" customWidth="1"/>
    <col min="4868" max="4868" width="25.85546875" style="721" bestFit="1" customWidth="1"/>
    <col min="4869" max="4871" width="25" style="721" bestFit="1" customWidth="1"/>
    <col min="4872" max="4872" width="23.28515625" style="721" bestFit="1" customWidth="1"/>
    <col min="4873" max="4873" width="25" style="721" bestFit="1" customWidth="1"/>
    <col min="4874" max="4875" width="21.28515625" style="721" bestFit="1" customWidth="1"/>
    <col min="4876" max="4876" width="24.42578125" style="721" bestFit="1" customWidth="1"/>
    <col min="4877" max="4877" width="23.28515625" style="721" bestFit="1" customWidth="1"/>
    <col min="4878" max="4878" width="24.42578125" style="721" bestFit="1" customWidth="1"/>
    <col min="4879" max="4879" width="23.85546875" style="721" bestFit="1" customWidth="1"/>
    <col min="4880" max="4880" width="27.28515625" style="721" customWidth="1"/>
    <col min="4881" max="4881" width="3.7109375" style="721" customWidth="1"/>
    <col min="4882" max="4882" width="11.140625" style="721" bestFit="1" customWidth="1"/>
    <col min="4883" max="5120" width="11.42578125" style="721"/>
    <col min="5121" max="5121" width="64.140625" style="721" customWidth="1"/>
    <col min="5122" max="5122" width="25" style="721" bestFit="1" customWidth="1"/>
    <col min="5123" max="5123" width="24.42578125" style="721" bestFit="1" customWidth="1"/>
    <col min="5124" max="5124" width="25.85546875" style="721" bestFit="1" customWidth="1"/>
    <col min="5125" max="5127" width="25" style="721" bestFit="1" customWidth="1"/>
    <col min="5128" max="5128" width="23.28515625" style="721" bestFit="1" customWidth="1"/>
    <col min="5129" max="5129" width="25" style="721" bestFit="1" customWidth="1"/>
    <col min="5130" max="5131" width="21.28515625" style="721" bestFit="1" customWidth="1"/>
    <col min="5132" max="5132" width="24.42578125" style="721" bestFit="1" customWidth="1"/>
    <col min="5133" max="5133" width="23.28515625" style="721" bestFit="1" customWidth="1"/>
    <col min="5134" max="5134" width="24.42578125" style="721" bestFit="1" customWidth="1"/>
    <col min="5135" max="5135" width="23.85546875" style="721" bestFit="1" customWidth="1"/>
    <col min="5136" max="5136" width="27.28515625" style="721" customWidth="1"/>
    <col min="5137" max="5137" width="3.7109375" style="721" customWidth="1"/>
    <col min="5138" max="5138" width="11.140625" style="721" bestFit="1" customWidth="1"/>
    <col min="5139" max="5376" width="11.42578125" style="721"/>
    <col min="5377" max="5377" width="64.140625" style="721" customWidth="1"/>
    <col min="5378" max="5378" width="25" style="721" bestFit="1" customWidth="1"/>
    <col min="5379" max="5379" width="24.42578125" style="721" bestFit="1" customWidth="1"/>
    <col min="5380" max="5380" width="25.85546875" style="721" bestFit="1" customWidth="1"/>
    <col min="5381" max="5383" width="25" style="721" bestFit="1" customWidth="1"/>
    <col min="5384" max="5384" width="23.28515625" style="721" bestFit="1" customWidth="1"/>
    <col min="5385" max="5385" width="25" style="721" bestFit="1" customWidth="1"/>
    <col min="5386" max="5387" width="21.28515625" style="721" bestFit="1" customWidth="1"/>
    <col min="5388" max="5388" width="24.42578125" style="721" bestFit="1" customWidth="1"/>
    <col min="5389" max="5389" width="23.28515625" style="721" bestFit="1" customWidth="1"/>
    <col min="5390" max="5390" width="24.42578125" style="721" bestFit="1" customWidth="1"/>
    <col min="5391" max="5391" width="23.85546875" style="721" bestFit="1" customWidth="1"/>
    <col min="5392" max="5392" width="27.28515625" style="721" customWidth="1"/>
    <col min="5393" max="5393" width="3.7109375" style="721" customWidth="1"/>
    <col min="5394" max="5394" width="11.140625" style="721" bestFit="1" customWidth="1"/>
    <col min="5395" max="5632" width="11.42578125" style="721"/>
    <col min="5633" max="5633" width="64.140625" style="721" customWidth="1"/>
    <col min="5634" max="5634" width="25" style="721" bestFit="1" customWidth="1"/>
    <col min="5635" max="5635" width="24.42578125" style="721" bestFit="1" customWidth="1"/>
    <col min="5636" max="5636" width="25.85546875" style="721" bestFit="1" customWidth="1"/>
    <col min="5637" max="5639" width="25" style="721" bestFit="1" customWidth="1"/>
    <col min="5640" max="5640" width="23.28515625" style="721" bestFit="1" customWidth="1"/>
    <col min="5641" max="5641" width="25" style="721" bestFit="1" customWidth="1"/>
    <col min="5642" max="5643" width="21.28515625" style="721" bestFit="1" customWidth="1"/>
    <col min="5644" max="5644" width="24.42578125" style="721" bestFit="1" customWidth="1"/>
    <col min="5645" max="5645" width="23.28515625" style="721" bestFit="1" customWidth="1"/>
    <col min="5646" max="5646" width="24.42578125" style="721" bestFit="1" customWidth="1"/>
    <col min="5647" max="5647" width="23.85546875" style="721" bestFit="1" customWidth="1"/>
    <col min="5648" max="5648" width="27.28515625" style="721" customWidth="1"/>
    <col min="5649" max="5649" width="3.7109375" style="721" customWidth="1"/>
    <col min="5650" max="5650" width="11.140625" style="721" bestFit="1" customWidth="1"/>
    <col min="5651" max="5888" width="11.42578125" style="721"/>
    <col min="5889" max="5889" width="64.140625" style="721" customWidth="1"/>
    <col min="5890" max="5890" width="25" style="721" bestFit="1" customWidth="1"/>
    <col min="5891" max="5891" width="24.42578125" style="721" bestFit="1" customWidth="1"/>
    <col min="5892" max="5892" width="25.85546875" style="721" bestFit="1" customWidth="1"/>
    <col min="5893" max="5895" width="25" style="721" bestFit="1" customWidth="1"/>
    <col min="5896" max="5896" width="23.28515625" style="721" bestFit="1" customWidth="1"/>
    <col min="5897" max="5897" width="25" style="721" bestFit="1" customWidth="1"/>
    <col min="5898" max="5899" width="21.28515625" style="721" bestFit="1" customWidth="1"/>
    <col min="5900" max="5900" width="24.42578125" style="721" bestFit="1" customWidth="1"/>
    <col min="5901" max="5901" width="23.28515625" style="721" bestFit="1" customWidth="1"/>
    <col min="5902" max="5902" width="24.42578125" style="721" bestFit="1" customWidth="1"/>
    <col min="5903" max="5903" width="23.85546875" style="721" bestFit="1" customWidth="1"/>
    <col min="5904" max="5904" width="27.28515625" style="721" customWidth="1"/>
    <col min="5905" max="5905" width="3.7109375" style="721" customWidth="1"/>
    <col min="5906" max="5906" width="11.140625" style="721" bestFit="1" customWidth="1"/>
    <col min="5907" max="6144" width="11.42578125" style="721"/>
    <col min="6145" max="6145" width="64.140625" style="721" customWidth="1"/>
    <col min="6146" max="6146" width="25" style="721" bestFit="1" customWidth="1"/>
    <col min="6147" max="6147" width="24.42578125" style="721" bestFit="1" customWidth="1"/>
    <col min="6148" max="6148" width="25.85546875" style="721" bestFit="1" customWidth="1"/>
    <col min="6149" max="6151" width="25" style="721" bestFit="1" customWidth="1"/>
    <col min="6152" max="6152" width="23.28515625" style="721" bestFit="1" customWidth="1"/>
    <col min="6153" max="6153" width="25" style="721" bestFit="1" customWidth="1"/>
    <col min="6154" max="6155" width="21.28515625" style="721" bestFit="1" customWidth="1"/>
    <col min="6156" max="6156" width="24.42578125" style="721" bestFit="1" customWidth="1"/>
    <col min="6157" max="6157" width="23.28515625" style="721" bestFit="1" customWidth="1"/>
    <col min="6158" max="6158" width="24.42578125" style="721" bestFit="1" customWidth="1"/>
    <col min="6159" max="6159" width="23.85546875" style="721" bestFit="1" customWidth="1"/>
    <col min="6160" max="6160" width="27.28515625" style="721" customWidth="1"/>
    <col min="6161" max="6161" width="3.7109375" style="721" customWidth="1"/>
    <col min="6162" max="6162" width="11.140625" style="721" bestFit="1" customWidth="1"/>
    <col min="6163" max="6400" width="11.42578125" style="721"/>
    <col min="6401" max="6401" width="64.140625" style="721" customWidth="1"/>
    <col min="6402" max="6402" width="25" style="721" bestFit="1" customWidth="1"/>
    <col min="6403" max="6403" width="24.42578125" style="721" bestFit="1" customWidth="1"/>
    <col min="6404" max="6404" width="25.85546875" style="721" bestFit="1" customWidth="1"/>
    <col min="6405" max="6407" width="25" style="721" bestFit="1" customWidth="1"/>
    <col min="6408" max="6408" width="23.28515625" style="721" bestFit="1" customWidth="1"/>
    <col min="6409" max="6409" width="25" style="721" bestFit="1" customWidth="1"/>
    <col min="6410" max="6411" width="21.28515625" style="721" bestFit="1" customWidth="1"/>
    <col min="6412" max="6412" width="24.42578125" style="721" bestFit="1" customWidth="1"/>
    <col min="6413" max="6413" width="23.28515625" style="721" bestFit="1" customWidth="1"/>
    <col min="6414" max="6414" width="24.42578125" style="721" bestFit="1" customWidth="1"/>
    <col min="6415" max="6415" width="23.85546875" style="721" bestFit="1" customWidth="1"/>
    <col min="6416" max="6416" width="27.28515625" style="721" customWidth="1"/>
    <col min="6417" max="6417" width="3.7109375" style="721" customWidth="1"/>
    <col min="6418" max="6418" width="11.140625" style="721" bestFit="1" customWidth="1"/>
    <col min="6419" max="6656" width="11.42578125" style="721"/>
    <col min="6657" max="6657" width="64.140625" style="721" customWidth="1"/>
    <col min="6658" max="6658" width="25" style="721" bestFit="1" customWidth="1"/>
    <col min="6659" max="6659" width="24.42578125" style="721" bestFit="1" customWidth="1"/>
    <col min="6660" max="6660" width="25.85546875" style="721" bestFit="1" customWidth="1"/>
    <col min="6661" max="6663" width="25" style="721" bestFit="1" customWidth="1"/>
    <col min="6664" max="6664" width="23.28515625" style="721" bestFit="1" customWidth="1"/>
    <col min="6665" max="6665" width="25" style="721" bestFit="1" customWidth="1"/>
    <col min="6666" max="6667" width="21.28515625" style="721" bestFit="1" customWidth="1"/>
    <col min="6668" max="6668" width="24.42578125" style="721" bestFit="1" customWidth="1"/>
    <col min="6669" max="6669" width="23.28515625" style="721" bestFit="1" customWidth="1"/>
    <col min="6670" max="6670" width="24.42578125" style="721" bestFit="1" customWidth="1"/>
    <col min="6671" max="6671" width="23.85546875" style="721" bestFit="1" customWidth="1"/>
    <col min="6672" max="6672" width="27.28515625" style="721" customWidth="1"/>
    <col min="6673" max="6673" width="3.7109375" style="721" customWidth="1"/>
    <col min="6674" max="6674" width="11.140625" style="721" bestFit="1" customWidth="1"/>
    <col min="6675" max="6912" width="11.42578125" style="721"/>
    <col min="6913" max="6913" width="64.140625" style="721" customWidth="1"/>
    <col min="6914" max="6914" width="25" style="721" bestFit="1" customWidth="1"/>
    <col min="6915" max="6915" width="24.42578125" style="721" bestFit="1" customWidth="1"/>
    <col min="6916" max="6916" width="25.85546875" style="721" bestFit="1" customWidth="1"/>
    <col min="6917" max="6919" width="25" style="721" bestFit="1" customWidth="1"/>
    <col min="6920" max="6920" width="23.28515625" style="721" bestFit="1" customWidth="1"/>
    <col min="6921" max="6921" width="25" style="721" bestFit="1" customWidth="1"/>
    <col min="6922" max="6923" width="21.28515625" style="721" bestFit="1" customWidth="1"/>
    <col min="6924" max="6924" width="24.42578125" style="721" bestFit="1" customWidth="1"/>
    <col min="6925" max="6925" width="23.28515625" style="721" bestFit="1" customWidth="1"/>
    <col min="6926" max="6926" width="24.42578125" style="721" bestFit="1" customWidth="1"/>
    <col min="6927" max="6927" width="23.85546875" style="721" bestFit="1" customWidth="1"/>
    <col min="6928" max="6928" width="27.28515625" style="721" customWidth="1"/>
    <col min="6929" max="6929" width="3.7109375" style="721" customWidth="1"/>
    <col min="6930" max="6930" width="11.140625" style="721" bestFit="1" customWidth="1"/>
    <col min="6931" max="7168" width="11.42578125" style="721"/>
    <col min="7169" max="7169" width="64.140625" style="721" customWidth="1"/>
    <col min="7170" max="7170" width="25" style="721" bestFit="1" customWidth="1"/>
    <col min="7171" max="7171" width="24.42578125" style="721" bestFit="1" customWidth="1"/>
    <col min="7172" max="7172" width="25.85546875" style="721" bestFit="1" customWidth="1"/>
    <col min="7173" max="7175" width="25" style="721" bestFit="1" customWidth="1"/>
    <col min="7176" max="7176" width="23.28515625" style="721" bestFit="1" customWidth="1"/>
    <col min="7177" max="7177" width="25" style="721" bestFit="1" customWidth="1"/>
    <col min="7178" max="7179" width="21.28515625" style="721" bestFit="1" customWidth="1"/>
    <col min="7180" max="7180" width="24.42578125" style="721" bestFit="1" customWidth="1"/>
    <col min="7181" max="7181" width="23.28515625" style="721" bestFit="1" customWidth="1"/>
    <col min="7182" max="7182" width="24.42578125" style="721" bestFit="1" customWidth="1"/>
    <col min="7183" max="7183" width="23.85546875" style="721" bestFit="1" customWidth="1"/>
    <col min="7184" max="7184" width="27.28515625" style="721" customWidth="1"/>
    <col min="7185" max="7185" width="3.7109375" style="721" customWidth="1"/>
    <col min="7186" max="7186" width="11.140625" style="721" bestFit="1" customWidth="1"/>
    <col min="7187" max="7424" width="11.42578125" style="721"/>
    <col min="7425" max="7425" width="64.140625" style="721" customWidth="1"/>
    <col min="7426" max="7426" width="25" style="721" bestFit="1" customWidth="1"/>
    <col min="7427" max="7427" width="24.42578125" style="721" bestFit="1" customWidth="1"/>
    <col min="7428" max="7428" width="25.85546875" style="721" bestFit="1" customWidth="1"/>
    <col min="7429" max="7431" width="25" style="721" bestFit="1" customWidth="1"/>
    <col min="7432" max="7432" width="23.28515625" style="721" bestFit="1" customWidth="1"/>
    <col min="7433" max="7433" width="25" style="721" bestFit="1" customWidth="1"/>
    <col min="7434" max="7435" width="21.28515625" style="721" bestFit="1" customWidth="1"/>
    <col min="7436" max="7436" width="24.42578125" style="721" bestFit="1" customWidth="1"/>
    <col min="7437" max="7437" width="23.28515625" style="721" bestFit="1" customWidth="1"/>
    <col min="7438" max="7438" width="24.42578125" style="721" bestFit="1" customWidth="1"/>
    <col min="7439" max="7439" width="23.85546875" style="721" bestFit="1" customWidth="1"/>
    <col min="7440" max="7440" width="27.28515625" style="721" customWidth="1"/>
    <col min="7441" max="7441" width="3.7109375" style="721" customWidth="1"/>
    <col min="7442" max="7442" width="11.140625" style="721" bestFit="1" customWidth="1"/>
    <col min="7443" max="7680" width="11.42578125" style="721"/>
    <col min="7681" max="7681" width="64.140625" style="721" customWidth="1"/>
    <col min="7682" max="7682" width="25" style="721" bestFit="1" customWidth="1"/>
    <col min="7683" max="7683" width="24.42578125" style="721" bestFit="1" customWidth="1"/>
    <col min="7684" max="7684" width="25.85546875" style="721" bestFit="1" customWidth="1"/>
    <col min="7685" max="7687" width="25" style="721" bestFit="1" customWidth="1"/>
    <col min="7688" max="7688" width="23.28515625" style="721" bestFit="1" customWidth="1"/>
    <col min="7689" max="7689" width="25" style="721" bestFit="1" customWidth="1"/>
    <col min="7690" max="7691" width="21.28515625" style="721" bestFit="1" customWidth="1"/>
    <col min="7692" max="7692" width="24.42578125" style="721" bestFit="1" customWidth="1"/>
    <col min="7693" max="7693" width="23.28515625" style="721" bestFit="1" customWidth="1"/>
    <col min="7694" max="7694" width="24.42578125" style="721" bestFit="1" customWidth="1"/>
    <col min="7695" max="7695" width="23.85546875" style="721" bestFit="1" customWidth="1"/>
    <col min="7696" max="7696" width="27.28515625" style="721" customWidth="1"/>
    <col min="7697" max="7697" width="3.7109375" style="721" customWidth="1"/>
    <col min="7698" max="7698" width="11.140625" style="721" bestFit="1" customWidth="1"/>
    <col min="7699" max="7936" width="11.42578125" style="721"/>
    <col min="7937" max="7937" width="64.140625" style="721" customWidth="1"/>
    <col min="7938" max="7938" width="25" style="721" bestFit="1" customWidth="1"/>
    <col min="7939" max="7939" width="24.42578125" style="721" bestFit="1" customWidth="1"/>
    <col min="7940" max="7940" width="25.85546875" style="721" bestFit="1" customWidth="1"/>
    <col min="7941" max="7943" width="25" style="721" bestFit="1" customWidth="1"/>
    <col min="7944" max="7944" width="23.28515625" style="721" bestFit="1" customWidth="1"/>
    <col min="7945" max="7945" width="25" style="721" bestFit="1" customWidth="1"/>
    <col min="7946" max="7947" width="21.28515625" style="721" bestFit="1" customWidth="1"/>
    <col min="7948" max="7948" width="24.42578125" style="721" bestFit="1" customWidth="1"/>
    <col min="7949" max="7949" width="23.28515625" style="721" bestFit="1" customWidth="1"/>
    <col min="7950" max="7950" width="24.42578125" style="721" bestFit="1" customWidth="1"/>
    <col min="7951" max="7951" width="23.85546875" style="721" bestFit="1" customWidth="1"/>
    <col min="7952" max="7952" width="27.28515625" style="721" customWidth="1"/>
    <col min="7953" max="7953" width="3.7109375" style="721" customWidth="1"/>
    <col min="7954" max="7954" width="11.140625" style="721" bestFit="1" customWidth="1"/>
    <col min="7955" max="8192" width="11.42578125" style="721"/>
    <col min="8193" max="8193" width="64.140625" style="721" customWidth="1"/>
    <col min="8194" max="8194" width="25" style="721" bestFit="1" customWidth="1"/>
    <col min="8195" max="8195" width="24.42578125" style="721" bestFit="1" customWidth="1"/>
    <col min="8196" max="8196" width="25.85546875" style="721" bestFit="1" customWidth="1"/>
    <col min="8197" max="8199" width="25" style="721" bestFit="1" customWidth="1"/>
    <col min="8200" max="8200" width="23.28515625" style="721" bestFit="1" customWidth="1"/>
    <col min="8201" max="8201" width="25" style="721" bestFit="1" customWidth="1"/>
    <col min="8202" max="8203" width="21.28515625" style="721" bestFit="1" customWidth="1"/>
    <col min="8204" max="8204" width="24.42578125" style="721" bestFit="1" customWidth="1"/>
    <col min="8205" max="8205" width="23.28515625" style="721" bestFit="1" customWidth="1"/>
    <col min="8206" max="8206" width="24.42578125" style="721" bestFit="1" customWidth="1"/>
    <col min="8207" max="8207" width="23.85546875" style="721" bestFit="1" customWidth="1"/>
    <col min="8208" max="8208" width="27.28515625" style="721" customWidth="1"/>
    <col min="8209" max="8209" width="3.7109375" style="721" customWidth="1"/>
    <col min="8210" max="8210" width="11.140625" style="721" bestFit="1" customWidth="1"/>
    <col min="8211" max="8448" width="11.42578125" style="721"/>
    <col min="8449" max="8449" width="64.140625" style="721" customWidth="1"/>
    <col min="8450" max="8450" width="25" style="721" bestFit="1" customWidth="1"/>
    <col min="8451" max="8451" width="24.42578125" style="721" bestFit="1" customWidth="1"/>
    <col min="8452" max="8452" width="25.85546875" style="721" bestFit="1" customWidth="1"/>
    <col min="8453" max="8455" width="25" style="721" bestFit="1" customWidth="1"/>
    <col min="8456" max="8456" width="23.28515625" style="721" bestFit="1" customWidth="1"/>
    <col min="8457" max="8457" width="25" style="721" bestFit="1" customWidth="1"/>
    <col min="8458" max="8459" width="21.28515625" style="721" bestFit="1" customWidth="1"/>
    <col min="8460" max="8460" width="24.42578125" style="721" bestFit="1" customWidth="1"/>
    <col min="8461" max="8461" width="23.28515625" style="721" bestFit="1" customWidth="1"/>
    <col min="8462" max="8462" width="24.42578125" style="721" bestFit="1" customWidth="1"/>
    <col min="8463" max="8463" width="23.85546875" style="721" bestFit="1" customWidth="1"/>
    <col min="8464" max="8464" width="27.28515625" style="721" customWidth="1"/>
    <col min="8465" max="8465" width="3.7109375" style="721" customWidth="1"/>
    <col min="8466" max="8466" width="11.140625" style="721" bestFit="1" customWidth="1"/>
    <col min="8467" max="8704" width="11.42578125" style="721"/>
    <col min="8705" max="8705" width="64.140625" style="721" customWidth="1"/>
    <col min="8706" max="8706" width="25" style="721" bestFit="1" customWidth="1"/>
    <col min="8707" max="8707" width="24.42578125" style="721" bestFit="1" customWidth="1"/>
    <col min="8708" max="8708" width="25.85546875" style="721" bestFit="1" customWidth="1"/>
    <col min="8709" max="8711" width="25" style="721" bestFit="1" customWidth="1"/>
    <col min="8712" max="8712" width="23.28515625" style="721" bestFit="1" customWidth="1"/>
    <col min="8713" max="8713" width="25" style="721" bestFit="1" customWidth="1"/>
    <col min="8714" max="8715" width="21.28515625" style="721" bestFit="1" customWidth="1"/>
    <col min="8716" max="8716" width="24.42578125" style="721" bestFit="1" customWidth="1"/>
    <col min="8717" max="8717" width="23.28515625" style="721" bestFit="1" customWidth="1"/>
    <col min="8718" max="8718" width="24.42578125" style="721" bestFit="1" customWidth="1"/>
    <col min="8719" max="8719" width="23.85546875" style="721" bestFit="1" customWidth="1"/>
    <col min="8720" max="8720" width="27.28515625" style="721" customWidth="1"/>
    <col min="8721" max="8721" width="3.7109375" style="721" customWidth="1"/>
    <col min="8722" max="8722" width="11.140625" style="721" bestFit="1" customWidth="1"/>
    <col min="8723" max="8960" width="11.42578125" style="721"/>
    <col min="8961" max="8961" width="64.140625" style="721" customWidth="1"/>
    <col min="8962" max="8962" width="25" style="721" bestFit="1" customWidth="1"/>
    <col min="8963" max="8963" width="24.42578125" style="721" bestFit="1" customWidth="1"/>
    <col min="8964" max="8964" width="25.85546875" style="721" bestFit="1" customWidth="1"/>
    <col min="8965" max="8967" width="25" style="721" bestFit="1" customWidth="1"/>
    <col min="8968" max="8968" width="23.28515625" style="721" bestFit="1" customWidth="1"/>
    <col min="8969" max="8969" width="25" style="721" bestFit="1" customWidth="1"/>
    <col min="8970" max="8971" width="21.28515625" style="721" bestFit="1" customWidth="1"/>
    <col min="8972" max="8972" width="24.42578125" style="721" bestFit="1" customWidth="1"/>
    <col min="8973" max="8973" width="23.28515625" style="721" bestFit="1" customWidth="1"/>
    <col min="8974" max="8974" width="24.42578125" style="721" bestFit="1" customWidth="1"/>
    <col min="8975" max="8975" width="23.85546875" style="721" bestFit="1" customWidth="1"/>
    <col min="8976" max="8976" width="27.28515625" style="721" customWidth="1"/>
    <col min="8977" max="8977" width="3.7109375" style="721" customWidth="1"/>
    <col min="8978" max="8978" width="11.140625" style="721" bestFit="1" customWidth="1"/>
    <col min="8979" max="9216" width="11.42578125" style="721"/>
    <col min="9217" max="9217" width="64.140625" style="721" customWidth="1"/>
    <col min="9218" max="9218" width="25" style="721" bestFit="1" customWidth="1"/>
    <col min="9219" max="9219" width="24.42578125" style="721" bestFit="1" customWidth="1"/>
    <col min="9220" max="9220" width="25.85546875" style="721" bestFit="1" customWidth="1"/>
    <col min="9221" max="9223" width="25" style="721" bestFit="1" customWidth="1"/>
    <col min="9224" max="9224" width="23.28515625" style="721" bestFit="1" customWidth="1"/>
    <col min="9225" max="9225" width="25" style="721" bestFit="1" customWidth="1"/>
    <col min="9226" max="9227" width="21.28515625" style="721" bestFit="1" customWidth="1"/>
    <col min="9228" max="9228" width="24.42578125" style="721" bestFit="1" customWidth="1"/>
    <col min="9229" max="9229" width="23.28515625" style="721" bestFit="1" customWidth="1"/>
    <col min="9230" max="9230" width="24.42578125" style="721" bestFit="1" customWidth="1"/>
    <col min="9231" max="9231" width="23.85546875" style="721" bestFit="1" customWidth="1"/>
    <col min="9232" max="9232" width="27.28515625" style="721" customWidth="1"/>
    <col min="9233" max="9233" width="3.7109375" style="721" customWidth="1"/>
    <col min="9234" max="9234" width="11.140625" style="721" bestFit="1" customWidth="1"/>
    <col min="9235" max="9472" width="11.42578125" style="721"/>
    <col min="9473" max="9473" width="64.140625" style="721" customWidth="1"/>
    <col min="9474" max="9474" width="25" style="721" bestFit="1" customWidth="1"/>
    <col min="9475" max="9475" width="24.42578125" style="721" bestFit="1" customWidth="1"/>
    <col min="9476" max="9476" width="25.85546875" style="721" bestFit="1" customWidth="1"/>
    <col min="9477" max="9479" width="25" style="721" bestFit="1" customWidth="1"/>
    <col min="9480" max="9480" width="23.28515625" style="721" bestFit="1" customWidth="1"/>
    <col min="9481" max="9481" width="25" style="721" bestFit="1" customWidth="1"/>
    <col min="9482" max="9483" width="21.28515625" style="721" bestFit="1" customWidth="1"/>
    <col min="9484" max="9484" width="24.42578125" style="721" bestFit="1" customWidth="1"/>
    <col min="9485" max="9485" width="23.28515625" style="721" bestFit="1" customWidth="1"/>
    <col min="9486" max="9486" width="24.42578125" style="721" bestFit="1" customWidth="1"/>
    <col min="9487" max="9487" width="23.85546875" style="721" bestFit="1" customWidth="1"/>
    <col min="9488" max="9488" width="27.28515625" style="721" customWidth="1"/>
    <col min="9489" max="9489" width="3.7109375" style="721" customWidth="1"/>
    <col min="9490" max="9490" width="11.140625" style="721" bestFit="1" customWidth="1"/>
    <col min="9491" max="9728" width="11.42578125" style="721"/>
    <col min="9729" max="9729" width="64.140625" style="721" customWidth="1"/>
    <col min="9730" max="9730" width="25" style="721" bestFit="1" customWidth="1"/>
    <col min="9731" max="9731" width="24.42578125" style="721" bestFit="1" customWidth="1"/>
    <col min="9732" max="9732" width="25.85546875" style="721" bestFit="1" customWidth="1"/>
    <col min="9733" max="9735" width="25" style="721" bestFit="1" customWidth="1"/>
    <col min="9736" max="9736" width="23.28515625" style="721" bestFit="1" customWidth="1"/>
    <col min="9737" max="9737" width="25" style="721" bestFit="1" customWidth="1"/>
    <col min="9738" max="9739" width="21.28515625" style="721" bestFit="1" customWidth="1"/>
    <col min="9740" max="9740" width="24.42578125" style="721" bestFit="1" customWidth="1"/>
    <col min="9741" max="9741" width="23.28515625" style="721" bestFit="1" customWidth="1"/>
    <col min="9742" max="9742" width="24.42578125" style="721" bestFit="1" customWidth="1"/>
    <col min="9743" max="9743" width="23.85546875" style="721" bestFit="1" customWidth="1"/>
    <col min="9744" max="9744" width="27.28515625" style="721" customWidth="1"/>
    <col min="9745" max="9745" width="3.7109375" style="721" customWidth="1"/>
    <col min="9746" max="9746" width="11.140625" style="721" bestFit="1" customWidth="1"/>
    <col min="9747" max="9984" width="11.42578125" style="721"/>
    <col min="9985" max="9985" width="64.140625" style="721" customWidth="1"/>
    <col min="9986" max="9986" width="25" style="721" bestFit="1" customWidth="1"/>
    <col min="9987" max="9987" width="24.42578125" style="721" bestFit="1" customWidth="1"/>
    <col min="9988" max="9988" width="25.85546875" style="721" bestFit="1" customWidth="1"/>
    <col min="9989" max="9991" width="25" style="721" bestFit="1" customWidth="1"/>
    <col min="9992" max="9992" width="23.28515625" style="721" bestFit="1" customWidth="1"/>
    <col min="9993" max="9993" width="25" style="721" bestFit="1" customWidth="1"/>
    <col min="9994" max="9995" width="21.28515625" style="721" bestFit="1" customWidth="1"/>
    <col min="9996" max="9996" width="24.42578125" style="721" bestFit="1" customWidth="1"/>
    <col min="9997" max="9997" width="23.28515625" style="721" bestFit="1" customWidth="1"/>
    <col min="9998" max="9998" width="24.42578125" style="721" bestFit="1" customWidth="1"/>
    <col min="9999" max="9999" width="23.85546875" style="721" bestFit="1" customWidth="1"/>
    <col min="10000" max="10000" width="27.28515625" style="721" customWidth="1"/>
    <col min="10001" max="10001" width="3.7109375" style="721" customWidth="1"/>
    <col min="10002" max="10002" width="11.140625" style="721" bestFit="1" customWidth="1"/>
    <col min="10003" max="10240" width="11.42578125" style="721"/>
    <col min="10241" max="10241" width="64.140625" style="721" customWidth="1"/>
    <col min="10242" max="10242" width="25" style="721" bestFit="1" customWidth="1"/>
    <col min="10243" max="10243" width="24.42578125" style="721" bestFit="1" customWidth="1"/>
    <col min="10244" max="10244" width="25.85546875" style="721" bestFit="1" customWidth="1"/>
    <col min="10245" max="10247" width="25" style="721" bestFit="1" customWidth="1"/>
    <col min="10248" max="10248" width="23.28515625" style="721" bestFit="1" customWidth="1"/>
    <col min="10249" max="10249" width="25" style="721" bestFit="1" customWidth="1"/>
    <col min="10250" max="10251" width="21.28515625" style="721" bestFit="1" customWidth="1"/>
    <col min="10252" max="10252" width="24.42578125" style="721" bestFit="1" customWidth="1"/>
    <col min="10253" max="10253" width="23.28515625" style="721" bestFit="1" customWidth="1"/>
    <col min="10254" max="10254" width="24.42578125" style="721" bestFit="1" customWidth="1"/>
    <col min="10255" max="10255" width="23.85546875" style="721" bestFit="1" customWidth="1"/>
    <col min="10256" max="10256" width="27.28515625" style="721" customWidth="1"/>
    <col min="10257" max="10257" width="3.7109375" style="721" customWidth="1"/>
    <col min="10258" max="10258" width="11.140625" style="721" bestFit="1" customWidth="1"/>
    <col min="10259" max="10496" width="11.42578125" style="721"/>
    <col min="10497" max="10497" width="64.140625" style="721" customWidth="1"/>
    <col min="10498" max="10498" width="25" style="721" bestFit="1" customWidth="1"/>
    <col min="10499" max="10499" width="24.42578125" style="721" bestFit="1" customWidth="1"/>
    <col min="10500" max="10500" width="25.85546875" style="721" bestFit="1" customWidth="1"/>
    <col min="10501" max="10503" width="25" style="721" bestFit="1" customWidth="1"/>
    <col min="10504" max="10504" width="23.28515625" style="721" bestFit="1" customWidth="1"/>
    <col min="10505" max="10505" width="25" style="721" bestFit="1" customWidth="1"/>
    <col min="10506" max="10507" width="21.28515625" style="721" bestFit="1" customWidth="1"/>
    <col min="10508" max="10508" width="24.42578125" style="721" bestFit="1" customWidth="1"/>
    <col min="10509" max="10509" width="23.28515625" style="721" bestFit="1" customWidth="1"/>
    <col min="10510" max="10510" width="24.42578125" style="721" bestFit="1" customWidth="1"/>
    <col min="10511" max="10511" width="23.85546875" style="721" bestFit="1" customWidth="1"/>
    <col min="10512" max="10512" width="27.28515625" style="721" customWidth="1"/>
    <col min="10513" max="10513" width="3.7109375" style="721" customWidth="1"/>
    <col min="10514" max="10514" width="11.140625" style="721" bestFit="1" customWidth="1"/>
    <col min="10515" max="10752" width="11.42578125" style="721"/>
    <col min="10753" max="10753" width="64.140625" style="721" customWidth="1"/>
    <col min="10754" max="10754" width="25" style="721" bestFit="1" customWidth="1"/>
    <col min="10755" max="10755" width="24.42578125" style="721" bestFit="1" customWidth="1"/>
    <col min="10756" max="10756" width="25.85546875" style="721" bestFit="1" customWidth="1"/>
    <col min="10757" max="10759" width="25" style="721" bestFit="1" customWidth="1"/>
    <col min="10760" max="10760" width="23.28515625" style="721" bestFit="1" customWidth="1"/>
    <col min="10761" max="10761" width="25" style="721" bestFit="1" customWidth="1"/>
    <col min="10762" max="10763" width="21.28515625" style="721" bestFit="1" customWidth="1"/>
    <col min="10764" max="10764" width="24.42578125" style="721" bestFit="1" customWidth="1"/>
    <col min="10765" max="10765" width="23.28515625" style="721" bestFit="1" customWidth="1"/>
    <col min="10766" max="10766" width="24.42578125" style="721" bestFit="1" customWidth="1"/>
    <col min="10767" max="10767" width="23.85546875" style="721" bestFit="1" customWidth="1"/>
    <col min="10768" max="10768" width="27.28515625" style="721" customWidth="1"/>
    <col min="10769" max="10769" width="3.7109375" style="721" customWidth="1"/>
    <col min="10770" max="10770" width="11.140625" style="721" bestFit="1" customWidth="1"/>
    <col min="10771" max="11008" width="11.42578125" style="721"/>
    <col min="11009" max="11009" width="64.140625" style="721" customWidth="1"/>
    <col min="11010" max="11010" width="25" style="721" bestFit="1" customWidth="1"/>
    <col min="11011" max="11011" width="24.42578125" style="721" bestFit="1" customWidth="1"/>
    <col min="11012" max="11012" width="25.85546875" style="721" bestFit="1" customWidth="1"/>
    <col min="11013" max="11015" width="25" style="721" bestFit="1" customWidth="1"/>
    <col min="11016" max="11016" width="23.28515625" style="721" bestFit="1" customWidth="1"/>
    <col min="11017" max="11017" width="25" style="721" bestFit="1" customWidth="1"/>
    <col min="11018" max="11019" width="21.28515625" style="721" bestFit="1" customWidth="1"/>
    <col min="11020" max="11020" width="24.42578125" style="721" bestFit="1" customWidth="1"/>
    <col min="11021" max="11021" width="23.28515625" style="721" bestFit="1" customWidth="1"/>
    <col min="11022" max="11022" width="24.42578125" style="721" bestFit="1" customWidth="1"/>
    <col min="11023" max="11023" width="23.85546875" style="721" bestFit="1" customWidth="1"/>
    <col min="11024" max="11024" width="27.28515625" style="721" customWidth="1"/>
    <col min="11025" max="11025" width="3.7109375" style="721" customWidth="1"/>
    <col min="11026" max="11026" width="11.140625" style="721" bestFit="1" customWidth="1"/>
    <col min="11027" max="11264" width="11.42578125" style="721"/>
    <col min="11265" max="11265" width="64.140625" style="721" customWidth="1"/>
    <col min="11266" max="11266" width="25" style="721" bestFit="1" customWidth="1"/>
    <col min="11267" max="11267" width="24.42578125" style="721" bestFit="1" customWidth="1"/>
    <col min="11268" max="11268" width="25.85546875" style="721" bestFit="1" customWidth="1"/>
    <col min="11269" max="11271" width="25" style="721" bestFit="1" customWidth="1"/>
    <col min="11272" max="11272" width="23.28515625" style="721" bestFit="1" customWidth="1"/>
    <col min="11273" max="11273" width="25" style="721" bestFit="1" customWidth="1"/>
    <col min="11274" max="11275" width="21.28515625" style="721" bestFit="1" customWidth="1"/>
    <col min="11276" max="11276" width="24.42578125" style="721" bestFit="1" customWidth="1"/>
    <col min="11277" max="11277" width="23.28515625" style="721" bestFit="1" customWidth="1"/>
    <col min="11278" max="11278" width="24.42578125" style="721" bestFit="1" customWidth="1"/>
    <col min="11279" max="11279" width="23.85546875" style="721" bestFit="1" customWidth="1"/>
    <col min="11280" max="11280" width="27.28515625" style="721" customWidth="1"/>
    <col min="11281" max="11281" width="3.7109375" style="721" customWidth="1"/>
    <col min="11282" max="11282" width="11.140625" style="721" bestFit="1" customWidth="1"/>
    <col min="11283" max="11520" width="11.42578125" style="721"/>
    <col min="11521" max="11521" width="64.140625" style="721" customWidth="1"/>
    <col min="11522" max="11522" width="25" style="721" bestFit="1" customWidth="1"/>
    <col min="11523" max="11523" width="24.42578125" style="721" bestFit="1" customWidth="1"/>
    <col min="11524" max="11524" width="25.85546875" style="721" bestFit="1" customWidth="1"/>
    <col min="11525" max="11527" width="25" style="721" bestFit="1" customWidth="1"/>
    <col min="11528" max="11528" width="23.28515625" style="721" bestFit="1" customWidth="1"/>
    <col min="11529" max="11529" width="25" style="721" bestFit="1" customWidth="1"/>
    <col min="11530" max="11531" width="21.28515625" style="721" bestFit="1" customWidth="1"/>
    <col min="11532" max="11532" width="24.42578125" style="721" bestFit="1" customWidth="1"/>
    <col min="11533" max="11533" width="23.28515625" style="721" bestFit="1" customWidth="1"/>
    <col min="11534" max="11534" width="24.42578125" style="721" bestFit="1" customWidth="1"/>
    <col min="11535" max="11535" width="23.85546875" style="721" bestFit="1" customWidth="1"/>
    <col min="11536" max="11536" width="27.28515625" style="721" customWidth="1"/>
    <col min="11537" max="11537" width="3.7109375" style="721" customWidth="1"/>
    <col min="11538" max="11538" width="11.140625" style="721" bestFit="1" customWidth="1"/>
    <col min="11539" max="11776" width="11.42578125" style="721"/>
    <col min="11777" max="11777" width="64.140625" style="721" customWidth="1"/>
    <col min="11778" max="11778" width="25" style="721" bestFit="1" customWidth="1"/>
    <col min="11779" max="11779" width="24.42578125" style="721" bestFit="1" customWidth="1"/>
    <col min="11780" max="11780" width="25.85546875" style="721" bestFit="1" customWidth="1"/>
    <col min="11781" max="11783" width="25" style="721" bestFit="1" customWidth="1"/>
    <col min="11784" max="11784" width="23.28515625" style="721" bestFit="1" customWidth="1"/>
    <col min="11785" max="11785" width="25" style="721" bestFit="1" customWidth="1"/>
    <col min="11786" max="11787" width="21.28515625" style="721" bestFit="1" customWidth="1"/>
    <col min="11788" max="11788" width="24.42578125" style="721" bestFit="1" customWidth="1"/>
    <col min="11789" max="11789" width="23.28515625" style="721" bestFit="1" customWidth="1"/>
    <col min="11790" max="11790" width="24.42578125" style="721" bestFit="1" customWidth="1"/>
    <col min="11791" max="11791" width="23.85546875" style="721" bestFit="1" customWidth="1"/>
    <col min="11792" max="11792" width="27.28515625" style="721" customWidth="1"/>
    <col min="11793" max="11793" width="3.7109375" style="721" customWidth="1"/>
    <col min="11794" max="11794" width="11.140625" style="721" bestFit="1" customWidth="1"/>
    <col min="11795" max="12032" width="11.42578125" style="721"/>
    <col min="12033" max="12033" width="64.140625" style="721" customWidth="1"/>
    <col min="12034" max="12034" width="25" style="721" bestFit="1" customWidth="1"/>
    <col min="12035" max="12035" width="24.42578125" style="721" bestFit="1" customWidth="1"/>
    <col min="12036" max="12036" width="25.85546875" style="721" bestFit="1" customWidth="1"/>
    <col min="12037" max="12039" width="25" style="721" bestFit="1" customWidth="1"/>
    <col min="12040" max="12040" width="23.28515625" style="721" bestFit="1" customWidth="1"/>
    <col min="12041" max="12041" width="25" style="721" bestFit="1" customWidth="1"/>
    <col min="12042" max="12043" width="21.28515625" style="721" bestFit="1" customWidth="1"/>
    <col min="12044" max="12044" width="24.42578125" style="721" bestFit="1" customWidth="1"/>
    <col min="12045" max="12045" width="23.28515625" style="721" bestFit="1" customWidth="1"/>
    <col min="12046" max="12046" width="24.42578125" style="721" bestFit="1" customWidth="1"/>
    <col min="12047" max="12047" width="23.85546875" style="721" bestFit="1" customWidth="1"/>
    <col min="12048" max="12048" width="27.28515625" style="721" customWidth="1"/>
    <col min="12049" max="12049" width="3.7109375" style="721" customWidth="1"/>
    <col min="12050" max="12050" width="11.140625" style="721" bestFit="1" customWidth="1"/>
    <col min="12051" max="12288" width="11.42578125" style="721"/>
    <col min="12289" max="12289" width="64.140625" style="721" customWidth="1"/>
    <col min="12290" max="12290" width="25" style="721" bestFit="1" customWidth="1"/>
    <col min="12291" max="12291" width="24.42578125" style="721" bestFit="1" customWidth="1"/>
    <col min="12292" max="12292" width="25.85546875" style="721" bestFit="1" customWidth="1"/>
    <col min="12293" max="12295" width="25" style="721" bestFit="1" customWidth="1"/>
    <col min="12296" max="12296" width="23.28515625" style="721" bestFit="1" customWidth="1"/>
    <col min="12297" max="12297" width="25" style="721" bestFit="1" customWidth="1"/>
    <col min="12298" max="12299" width="21.28515625" style="721" bestFit="1" customWidth="1"/>
    <col min="12300" max="12300" width="24.42578125" style="721" bestFit="1" customWidth="1"/>
    <col min="12301" max="12301" width="23.28515625" style="721" bestFit="1" customWidth="1"/>
    <col min="12302" max="12302" width="24.42578125" style="721" bestFit="1" customWidth="1"/>
    <col min="12303" max="12303" width="23.85546875" style="721" bestFit="1" customWidth="1"/>
    <col min="12304" max="12304" width="27.28515625" style="721" customWidth="1"/>
    <col min="12305" max="12305" width="3.7109375" style="721" customWidth="1"/>
    <col min="12306" max="12306" width="11.140625" style="721" bestFit="1" customWidth="1"/>
    <col min="12307" max="12544" width="11.42578125" style="721"/>
    <col min="12545" max="12545" width="64.140625" style="721" customWidth="1"/>
    <col min="12546" max="12546" width="25" style="721" bestFit="1" customWidth="1"/>
    <col min="12547" max="12547" width="24.42578125" style="721" bestFit="1" customWidth="1"/>
    <col min="12548" max="12548" width="25.85546875" style="721" bestFit="1" customWidth="1"/>
    <col min="12549" max="12551" width="25" style="721" bestFit="1" customWidth="1"/>
    <col min="12552" max="12552" width="23.28515625" style="721" bestFit="1" customWidth="1"/>
    <col min="12553" max="12553" width="25" style="721" bestFit="1" customWidth="1"/>
    <col min="12554" max="12555" width="21.28515625" style="721" bestFit="1" customWidth="1"/>
    <col min="12556" max="12556" width="24.42578125" style="721" bestFit="1" customWidth="1"/>
    <col min="12557" max="12557" width="23.28515625" style="721" bestFit="1" customWidth="1"/>
    <col min="12558" max="12558" width="24.42578125" style="721" bestFit="1" customWidth="1"/>
    <col min="12559" max="12559" width="23.85546875" style="721" bestFit="1" customWidth="1"/>
    <col min="12560" max="12560" width="27.28515625" style="721" customWidth="1"/>
    <col min="12561" max="12561" width="3.7109375" style="721" customWidth="1"/>
    <col min="12562" max="12562" width="11.140625" style="721" bestFit="1" customWidth="1"/>
    <col min="12563" max="12800" width="11.42578125" style="721"/>
    <col min="12801" max="12801" width="64.140625" style="721" customWidth="1"/>
    <col min="12802" max="12802" width="25" style="721" bestFit="1" customWidth="1"/>
    <col min="12803" max="12803" width="24.42578125" style="721" bestFit="1" customWidth="1"/>
    <col min="12804" max="12804" width="25.85546875" style="721" bestFit="1" customWidth="1"/>
    <col min="12805" max="12807" width="25" style="721" bestFit="1" customWidth="1"/>
    <col min="12808" max="12808" width="23.28515625" style="721" bestFit="1" customWidth="1"/>
    <col min="12809" max="12809" width="25" style="721" bestFit="1" customWidth="1"/>
    <col min="12810" max="12811" width="21.28515625" style="721" bestFit="1" customWidth="1"/>
    <col min="12812" max="12812" width="24.42578125" style="721" bestFit="1" customWidth="1"/>
    <col min="12813" max="12813" width="23.28515625" style="721" bestFit="1" customWidth="1"/>
    <col min="12814" max="12814" width="24.42578125" style="721" bestFit="1" customWidth="1"/>
    <col min="12815" max="12815" width="23.85546875" style="721" bestFit="1" customWidth="1"/>
    <col min="12816" max="12816" width="27.28515625" style="721" customWidth="1"/>
    <col min="12817" max="12817" width="3.7109375" style="721" customWidth="1"/>
    <col min="12818" max="12818" width="11.140625" style="721" bestFit="1" customWidth="1"/>
    <col min="12819" max="13056" width="11.42578125" style="721"/>
    <col min="13057" max="13057" width="64.140625" style="721" customWidth="1"/>
    <col min="13058" max="13058" width="25" style="721" bestFit="1" customWidth="1"/>
    <col min="13059" max="13059" width="24.42578125" style="721" bestFit="1" customWidth="1"/>
    <col min="13060" max="13060" width="25.85546875" style="721" bestFit="1" customWidth="1"/>
    <col min="13061" max="13063" width="25" style="721" bestFit="1" customWidth="1"/>
    <col min="13064" max="13064" width="23.28515625" style="721" bestFit="1" customWidth="1"/>
    <col min="13065" max="13065" width="25" style="721" bestFit="1" customWidth="1"/>
    <col min="13066" max="13067" width="21.28515625" style="721" bestFit="1" customWidth="1"/>
    <col min="13068" max="13068" width="24.42578125" style="721" bestFit="1" customWidth="1"/>
    <col min="13069" max="13069" width="23.28515625" style="721" bestFit="1" customWidth="1"/>
    <col min="13070" max="13070" width="24.42578125" style="721" bestFit="1" customWidth="1"/>
    <col min="13071" max="13071" width="23.85546875" style="721" bestFit="1" customWidth="1"/>
    <col min="13072" max="13072" width="27.28515625" style="721" customWidth="1"/>
    <col min="13073" max="13073" width="3.7109375" style="721" customWidth="1"/>
    <col min="13074" max="13074" width="11.140625" style="721" bestFit="1" customWidth="1"/>
    <col min="13075" max="13312" width="11.42578125" style="721"/>
    <col min="13313" max="13313" width="64.140625" style="721" customWidth="1"/>
    <col min="13314" max="13314" width="25" style="721" bestFit="1" customWidth="1"/>
    <col min="13315" max="13315" width="24.42578125" style="721" bestFit="1" customWidth="1"/>
    <col min="13316" max="13316" width="25.85546875" style="721" bestFit="1" customWidth="1"/>
    <col min="13317" max="13319" width="25" style="721" bestFit="1" customWidth="1"/>
    <col min="13320" max="13320" width="23.28515625" style="721" bestFit="1" customWidth="1"/>
    <col min="13321" max="13321" width="25" style="721" bestFit="1" customWidth="1"/>
    <col min="13322" max="13323" width="21.28515625" style="721" bestFit="1" customWidth="1"/>
    <col min="13324" max="13324" width="24.42578125" style="721" bestFit="1" customWidth="1"/>
    <col min="13325" max="13325" width="23.28515625" style="721" bestFit="1" customWidth="1"/>
    <col min="13326" max="13326" width="24.42578125" style="721" bestFit="1" customWidth="1"/>
    <col min="13327" max="13327" width="23.85546875" style="721" bestFit="1" customWidth="1"/>
    <col min="13328" max="13328" width="27.28515625" style="721" customWidth="1"/>
    <col min="13329" max="13329" width="3.7109375" style="721" customWidth="1"/>
    <col min="13330" max="13330" width="11.140625" style="721" bestFit="1" customWidth="1"/>
    <col min="13331" max="13568" width="11.42578125" style="721"/>
    <col min="13569" max="13569" width="64.140625" style="721" customWidth="1"/>
    <col min="13570" max="13570" width="25" style="721" bestFit="1" customWidth="1"/>
    <col min="13571" max="13571" width="24.42578125" style="721" bestFit="1" customWidth="1"/>
    <col min="13572" max="13572" width="25.85546875" style="721" bestFit="1" customWidth="1"/>
    <col min="13573" max="13575" width="25" style="721" bestFit="1" customWidth="1"/>
    <col min="13576" max="13576" width="23.28515625" style="721" bestFit="1" customWidth="1"/>
    <col min="13577" max="13577" width="25" style="721" bestFit="1" customWidth="1"/>
    <col min="13578" max="13579" width="21.28515625" style="721" bestFit="1" customWidth="1"/>
    <col min="13580" max="13580" width="24.42578125" style="721" bestFit="1" customWidth="1"/>
    <col min="13581" max="13581" width="23.28515625" style="721" bestFit="1" customWidth="1"/>
    <col min="13582" max="13582" width="24.42578125" style="721" bestFit="1" customWidth="1"/>
    <col min="13583" max="13583" width="23.85546875" style="721" bestFit="1" customWidth="1"/>
    <col min="13584" max="13584" width="27.28515625" style="721" customWidth="1"/>
    <col min="13585" max="13585" width="3.7109375" style="721" customWidth="1"/>
    <col min="13586" max="13586" width="11.140625" style="721" bestFit="1" customWidth="1"/>
    <col min="13587" max="13824" width="11.42578125" style="721"/>
    <col min="13825" max="13825" width="64.140625" style="721" customWidth="1"/>
    <col min="13826" max="13826" width="25" style="721" bestFit="1" customWidth="1"/>
    <col min="13827" max="13827" width="24.42578125" style="721" bestFit="1" customWidth="1"/>
    <col min="13828" max="13828" width="25.85546875" style="721" bestFit="1" customWidth="1"/>
    <col min="13829" max="13831" width="25" style="721" bestFit="1" customWidth="1"/>
    <col min="13832" max="13832" width="23.28515625" style="721" bestFit="1" customWidth="1"/>
    <col min="13833" max="13833" width="25" style="721" bestFit="1" customWidth="1"/>
    <col min="13834" max="13835" width="21.28515625" style="721" bestFit="1" customWidth="1"/>
    <col min="13836" max="13836" width="24.42578125" style="721" bestFit="1" customWidth="1"/>
    <col min="13837" max="13837" width="23.28515625" style="721" bestFit="1" customWidth="1"/>
    <col min="13838" max="13838" width="24.42578125" style="721" bestFit="1" customWidth="1"/>
    <col min="13839" max="13839" width="23.85546875" style="721" bestFit="1" customWidth="1"/>
    <col min="13840" max="13840" width="27.28515625" style="721" customWidth="1"/>
    <col min="13841" max="13841" width="3.7109375" style="721" customWidth="1"/>
    <col min="13842" max="13842" width="11.140625" style="721" bestFit="1" customWidth="1"/>
    <col min="13843" max="14080" width="11.42578125" style="721"/>
    <col min="14081" max="14081" width="64.140625" style="721" customWidth="1"/>
    <col min="14082" max="14082" width="25" style="721" bestFit="1" customWidth="1"/>
    <col min="14083" max="14083" width="24.42578125" style="721" bestFit="1" customWidth="1"/>
    <col min="14084" max="14084" width="25.85546875" style="721" bestFit="1" customWidth="1"/>
    <col min="14085" max="14087" width="25" style="721" bestFit="1" customWidth="1"/>
    <col min="14088" max="14088" width="23.28515625" style="721" bestFit="1" customWidth="1"/>
    <col min="14089" max="14089" width="25" style="721" bestFit="1" customWidth="1"/>
    <col min="14090" max="14091" width="21.28515625" style="721" bestFit="1" customWidth="1"/>
    <col min="14092" max="14092" width="24.42578125" style="721" bestFit="1" customWidth="1"/>
    <col min="14093" max="14093" width="23.28515625" style="721" bestFit="1" customWidth="1"/>
    <col min="14094" max="14094" width="24.42578125" style="721" bestFit="1" customWidth="1"/>
    <col min="14095" max="14095" width="23.85546875" style="721" bestFit="1" customWidth="1"/>
    <col min="14096" max="14096" width="27.28515625" style="721" customWidth="1"/>
    <col min="14097" max="14097" width="3.7109375" style="721" customWidth="1"/>
    <col min="14098" max="14098" width="11.140625" style="721" bestFit="1" customWidth="1"/>
    <col min="14099" max="14336" width="11.42578125" style="721"/>
    <col min="14337" max="14337" width="64.140625" style="721" customWidth="1"/>
    <col min="14338" max="14338" width="25" style="721" bestFit="1" customWidth="1"/>
    <col min="14339" max="14339" width="24.42578125" style="721" bestFit="1" customWidth="1"/>
    <col min="14340" max="14340" width="25.85546875" style="721" bestFit="1" customWidth="1"/>
    <col min="14341" max="14343" width="25" style="721" bestFit="1" customWidth="1"/>
    <col min="14344" max="14344" width="23.28515625" style="721" bestFit="1" customWidth="1"/>
    <col min="14345" max="14345" width="25" style="721" bestFit="1" customWidth="1"/>
    <col min="14346" max="14347" width="21.28515625" style="721" bestFit="1" customWidth="1"/>
    <col min="14348" max="14348" width="24.42578125" style="721" bestFit="1" customWidth="1"/>
    <col min="14349" max="14349" width="23.28515625" style="721" bestFit="1" customWidth="1"/>
    <col min="14350" max="14350" width="24.42578125" style="721" bestFit="1" customWidth="1"/>
    <col min="14351" max="14351" width="23.85546875" style="721" bestFit="1" customWidth="1"/>
    <col min="14352" max="14352" width="27.28515625" style="721" customWidth="1"/>
    <col min="14353" max="14353" width="3.7109375" style="721" customWidth="1"/>
    <col min="14354" max="14354" width="11.140625" style="721" bestFit="1" customWidth="1"/>
    <col min="14355" max="14592" width="11.42578125" style="721"/>
    <col min="14593" max="14593" width="64.140625" style="721" customWidth="1"/>
    <col min="14594" max="14594" width="25" style="721" bestFit="1" customWidth="1"/>
    <col min="14595" max="14595" width="24.42578125" style="721" bestFit="1" customWidth="1"/>
    <col min="14596" max="14596" width="25.85546875" style="721" bestFit="1" customWidth="1"/>
    <col min="14597" max="14599" width="25" style="721" bestFit="1" customWidth="1"/>
    <col min="14600" max="14600" width="23.28515625" style="721" bestFit="1" customWidth="1"/>
    <col min="14601" max="14601" width="25" style="721" bestFit="1" customWidth="1"/>
    <col min="14602" max="14603" width="21.28515625" style="721" bestFit="1" customWidth="1"/>
    <col min="14604" max="14604" width="24.42578125" style="721" bestFit="1" customWidth="1"/>
    <col min="14605" max="14605" width="23.28515625" style="721" bestFit="1" customWidth="1"/>
    <col min="14606" max="14606" width="24.42578125" style="721" bestFit="1" customWidth="1"/>
    <col min="14607" max="14607" width="23.85546875" style="721" bestFit="1" customWidth="1"/>
    <col min="14608" max="14608" width="27.28515625" style="721" customWidth="1"/>
    <col min="14609" max="14609" width="3.7109375" style="721" customWidth="1"/>
    <col min="14610" max="14610" width="11.140625" style="721" bestFit="1" customWidth="1"/>
    <col min="14611" max="14848" width="11.42578125" style="721"/>
    <col min="14849" max="14849" width="64.140625" style="721" customWidth="1"/>
    <col min="14850" max="14850" width="25" style="721" bestFit="1" customWidth="1"/>
    <col min="14851" max="14851" width="24.42578125" style="721" bestFit="1" customWidth="1"/>
    <col min="14852" max="14852" width="25.85546875" style="721" bestFit="1" customWidth="1"/>
    <col min="14853" max="14855" width="25" style="721" bestFit="1" customWidth="1"/>
    <col min="14856" max="14856" width="23.28515625" style="721" bestFit="1" customWidth="1"/>
    <col min="14857" max="14857" width="25" style="721" bestFit="1" customWidth="1"/>
    <col min="14858" max="14859" width="21.28515625" style="721" bestFit="1" customWidth="1"/>
    <col min="14860" max="14860" width="24.42578125" style="721" bestFit="1" customWidth="1"/>
    <col min="14861" max="14861" width="23.28515625" style="721" bestFit="1" customWidth="1"/>
    <col min="14862" max="14862" width="24.42578125" style="721" bestFit="1" customWidth="1"/>
    <col min="14863" max="14863" width="23.85546875" style="721" bestFit="1" customWidth="1"/>
    <col min="14864" max="14864" width="27.28515625" style="721" customWidth="1"/>
    <col min="14865" max="14865" width="3.7109375" style="721" customWidth="1"/>
    <col min="14866" max="14866" width="11.140625" style="721" bestFit="1" customWidth="1"/>
    <col min="14867" max="15104" width="11.42578125" style="721"/>
    <col min="15105" max="15105" width="64.140625" style="721" customWidth="1"/>
    <col min="15106" max="15106" width="25" style="721" bestFit="1" customWidth="1"/>
    <col min="15107" max="15107" width="24.42578125" style="721" bestFit="1" customWidth="1"/>
    <col min="15108" max="15108" width="25.85546875" style="721" bestFit="1" customWidth="1"/>
    <col min="15109" max="15111" width="25" style="721" bestFit="1" customWidth="1"/>
    <col min="15112" max="15112" width="23.28515625" style="721" bestFit="1" customWidth="1"/>
    <col min="15113" max="15113" width="25" style="721" bestFit="1" customWidth="1"/>
    <col min="15114" max="15115" width="21.28515625" style="721" bestFit="1" customWidth="1"/>
    <col min="15116" max="15116" width="24.42578125" style="721" bestFit="1" customWidth="1"/>
    <col min="15117" max="15117" width="23.28515625" style="721" bestFit="1" customWidth="1"/>
    <col min="15118" max="15118" width="24.42578125" style="721" bestFit="1" customWidth="1"/>
    <col min="15119" max="15119" width="23.85546875" style="721" bestFit="1" customWidth="1"/>
    <col min="15120" max="15120" width="27.28515625" style="721" customWidth="1"/>
    <col min="15121" max="15121" width="3.7109375" style="721" customWidth="1"/>
    <col min="15122" max="15122" width="11.140625" style="721" bestFit="1" customWidth="1"/>
    <col min="15123" max="15360" width="11.42578125" style="721"/>
    <col min="15361" max="15361" width="64.140625" style="721" customWidth="1"/>
    <col min="15362" max="15362" width="25" style="721" bestFit="1" customWidth="1"/>
    <col min="15363" max="15363" width="24.42578125" style="721" bestFit="1" customWidth="1"/>
    <col min="15364" max="15364" width="25.85546875" style="721" bestFit="1" customWidth="1"/>
    <col min="15365" max="15367" width="25" style="721" bestFit="1" customWidth="1"/>
    <col min="15368" max="15368" width="23.28515625" style="721" bestFit="1" customWidth="1"/>
    <col min="15369" max="15369" width="25" style="721" bestFit="1" customWidth="1"/>
    <col min="15370" max="15371" width="21.28515625" style="721" bestFit="1" customWidth="1"/>
    <col min="15372" max="15372" width="24.42578125" style="721" bestFit="1" customWidth="1"/>
    <col min="15373" max="15373" width="23.28515625" style="721" bestFit="1" customWidth="1"/>
    <col min="15374" max="15374" width="24.42578125" style="721" bestFit="1" customWidth="1"/>
    <col min="15375" max="15375" width="23.85546875" style="721" bestFit="1" customWidth="1"/>
    <col min="15376" max="15376" width="27.28515625" style="721" customWidth="1"/>
    <col min="15377" max="15377" width="3.7109375" style="721" customWidth="1"/>
    <col min="15378" max="15378" width="11.140625" style="721" bestFit="1" customWidth="1"/>
    <col min="15379" max="15616" width="11.42578125" style="721"/>
    <col min="15617" max="15617" width="64.140625" style="721" customWidth="1"/>
    <col min="15618" max="15618" width="25" style="721" bestFit="1" customWidth="1"/>
    <col min="15619" max="15619" width="24.42578125" style="721" bestFit="1" customWidth="1"/>
    <col min="15620" max="15620" width="25.85546875" style="721" bestFit="1" customWidth="1"/>
    <col min="15621" max="15623" width="25" style="721" bestFit="1" customWidth="1"/>
    <col min="15624" max="15624" width="23.28515625" style="721" bestFit="1" customWidth="1"/>
    <col min="15625" max="15625" width="25" style="721" bestFit="1" customWidth="1"/>
    <col min="15626" max="15627" width="21.28515625" style="721" bestFit="1" customWidth="1"/>
    <col min="15628" max="15628" width="24.42578125" style="721" bestFit="1" customWidth="1"/>
    <col min="15629" max="15629" width="23.28515625" style="721" bestFit="1" customWidth="1"/>
    <col min="15630" max="15630" width="24.42578125" style="721" bestFit="1" customWidth="1"/>
    <col min="15631" max="15631" width="23.85546875" style="721" bestFit="1" customWidth="1"/>
    <col min="15632" max="15632" width="27.28515625" style="721" customWidth="1"/>
    <col min="15633" max="15633" width="3.7109375" style="721" customWidth="1"/>
    <col min="15634" max="15634" width="11.140625" style="721" bestFit="1" customWidth="1"/>
    <col min="15635" max="15872" width="11.42578125" style="721"/>
    <col min="15873" max="15873" width="64.140625" style="721" customWidth="1"/>
    <col min="15874" max="15874" width="25" style="721" bestFit="1" customWidth="1"/>
    <col min="15875" max="15875" width="24.42578125" style="721" bestFit="1" customWidth="1"/>
    <col min="15876" max="15876" width="25.85546875" style="721" bestFit="1" customWidth="1"/>
    <col min="15877" max="15879" width="25" style="721" bestFit="1" customWidth="1"/>
    <col min="15880" max="15880" width="23.28515625" style="721" bestFit="1" customWidth="1"/>
    <col min="15881" max="15881" width="25" style="721" bestFit="1" customWidth="1"/>
    <col min="15882" max="15883" width="21.28515625" style="721" bestFit="1" customWidth="1"/>
    <col min="15884" max="15884" width="24.42578125" style="721" bestFit="1" customWidth="1"/>
    <col min="15885" max="15885" width="23.28515625" style="721" bestFit="1" customWidth="1"/>
    <col min="15886" max="15886" width="24.42578125" style="721" bestFit="1" customWidth="1"/>
    <col min="15887" max="15887" width="23.85546875" style="721" bestFit="1" customWidth="1"/>
    <col min="15888" max="15888" width="27.28515625" style="721" customWidth="1"/>
    <col min="15889" max="15889" width="3.7109375" style="721" customWidth="1"/>
    <col min="15890" max="15890" width="11.140625" style="721" bestFit="1" customWidth="1"/>
    <col min="15891" max="16128" width="11.42578125" style="721"/>
    <col min="16129" max="16129" width="64.140625" style="721" customWidth="1"/>
    <col min="16130" max="16130" width="25" style="721" bestFit="1" customWidth="1"/>
    <col min="16131" max="16131" width="24.42578125" style="721" bestFit="1" customWidth="1"/>
    <col min="16132" max="16132" width="25.85546875" style="721" bestFit="1" customWidth="1"/>
    <col min="16133" max="16135" width="25" style="721" bestFit="1" customWidth="1"/>
    <col min="16136" max="16136" width="23.28515625" style="721" bestFit="1" customWidth="1"/>
    <col min="16137" max="16137" width="25" style="721" bestFit="1" customWidth="1"/>
    <col min="16138" max="16139" width="21.28515625" style="721" bestFit="1" customWidth="1"/>
    <col min="16140" max="16140" width="24.42578125" style="721" bestFit="1" customWidth="1"/>
    <col min="16141" max="16141" width="23.28515625" style="721" bestFit="1" customWidth="1"/>
    <col min="16142" max="16142" width="24.42578125" style="721" bestFit="1" customWidth="1"/>
    <col min="16143" max="16143" width="23.85546875" style="721" bestFit="1" customWidth="1"/>
    <col min="16144" max="16144" width="27.28515625" style="721" customWidth="1"/>
    <col min="16145" max="16145" width="3.7109375" style="721" customWidth="1"/>
    <col min="16146" max="16146" width="11.140625" style="721" bestFit="1" customWidth="1"/>
    <col min="16147" max="16384" width="11.42578125" style="721"/>
  </cols>
  <sheetData>
    <row r="1" spans="1:16" s="721" customFormat="1" ht="20.25" hidden="1">
      <c r="A1" s="524"/>
      <c r="B1" s="540"/>
      <c r="C1" s="540"/>
      <c r="D1" s="540"/>
      <c r="E1" s="540"/>
      <c r="F1" s="540"/>
      <c r="G1" s="540"/>
      <c r="H1" s="540"/>
      <c r="I1" s="538"/>
      <c r="J1" s="68"/>
      <c r="K1" s="68"/>
      <c r="L1" s="68"/>
      <c r="M1" s="68"/>
      <c r="N1" s="68"/>
      <c r="O1" s="68"/>
      <c r="P1" s="68"/>
    </row>
    <row r="2" spans="1:16" s="721" customFormat="1" ht="69" customHeight="1">
      <c r="A2" s="1164" t="s">
        <v>1085</v>
      </c>
      <c r="B2" s="1165"/>
      <c r="C2" s="1165"/>
      <c r="D2" s="1165"/>
      <c r="E2" s="1165"/>
      <c r="F2" s="1165"/>
      <c r="G2" s="1165"/>
      <c r="H2" s="1165"/>
      <c r="I2" s="1165"/>
      <c r="J2" s="1165"/>
      <c r="K2" s="1165"/>
      <c r="L2" s="1165"/>
      <c r="M2" s="1165"/>
      <c r="N2" s="1165"/>
      <c r="O2" s="1165"/>
      <c r="P2" s="1165"/>
    </row>
    <row r="3" spans="1:16" s="721" customFormat="1" ht="44.25" customHeight="1">
      <c r="A3" s="1164" t="s">
        <v>679</v>
      </c>
      <c r="B3" s="1165"/>
      <c r="C3" s="1165"/>
      <c r="D3" s="1165"/>
      <c r="E3" s="1165"/>
      <c r="F3" s="1165"/>
      <c r="G3" s="1165"/>
      <c r="H3" s="1165"/>
      <c r="I3" s="1165"/>
      <c r="J3" s="1165"/>
      <c r="K3" s="1165"/>
      <c r="L3" s="1165"/>
      <c r="M3" s="1165"/>
      <c r="N3" s="1165"/>
      <c r="O3" s="1165"/>
      <c r="P3" s="1165"/>
    </row>
    <row r="4" spans="1:16" s="721" customFormat="1" ht="44.25" customHeight="1">
      <c r="A4" s="1164" t="s">
        <v>1503</v>
      </c>
      <c r="B4" s="1165"/>
      <c r="C4" s="1165"/>
      <c r="D4" s="1165"/>
      <c r="E4" s="1165"/>
      <c r="F4" s="1165"/>
      <c r="G4" s="1165"/>
      <c r="H4" s="1165"/>
      <c r="I4" s="1165"/>
      <c r="J4" s="1165"/>
      <c r="K4" s="1165"/>
      <c r="L4" s="1165"/>
      <c r="M4" s="1165"/>
      <c r="N4" s="1165"/>
      <c r="O4" s="1165"/>
      <c r="P4" s="1165"/>
    </row>
    <row r="5" spans="1:16" s="102" customFormat="1" ht="51.75" customHeight="1">
      <c r="A5" s="1166" t="s">
        <v>1357</v>
      </c>
      <c r="B5" s="1167"/>
      <c r="C5" s="1167"/>
      <c r="D5" s="1167"/>
      <c r="E5" s="1167"/>
      <c r="F5" s="1167"/>
      <c r="G5" s="1167"/>
      <c r="H5" s="1167"/>
      <c r="I5" s="1167"/>
      <c r="J5" s="1167"/>
      <c r="K5" s="1167"/>
      <c r="L5" s="1167"/>
      <c r="M5" s="1167"/>
      <c r="N5" s="1167"/>
      <c r="O5" s="1167"/>
      <c r="P5" s="1167"/>
    </row>
    <row r="6" spans="1:16" s="721" customFormat="1" ht="3" customHeight="1">
      <c r="A6" s="525"/>
      <c r="B6" s="972"/>
      <c r="C6" s="972"/>
      <c r="D6" s="972"/>
      <c r="E6" s="972"/>
      <c r="F6" s="972"/>
      <c r="G6" s="972"/>
      <c r="H6" s="972"/>
      <c r="I6" s="972"/>
      <c r="J6" s="972"/>
      <c r="K6" s="972"/>
      <c r="L6" s="972"/>
      <c r="M6" s="972"/>
      <c r="N6" s="972"/>
      <c r="O6" s="972"/>
      <c r="P6" s="972"/>
    </row>
    <row r="7" spans="1:16" s="721" customFormat="1" ht="11.25" customHeight="1" thickBot="1">
      <c r="A7" s="526"/>
      <c r="B7" s="959"/>
      <c r="C7" s="959"/>
      <c r="D7" s="959"/>
      <c r="E7" s="959"/>
      <c r="F7" s="959"/>
      <c r="G7" s="959"/>
      <c r="H7" s="959"/>
      <c r="I7" s="73"/>
      <c r="J7" s="959"/>
      <c r="K7" s="959"/>
      <c r="L7" s="959"/>
      <c r="M7" s="959"/>
      <c r="N7" s="959"/>
      <c r="O7" s="959"/>
      <c r="P7" s="959"/>
    </row>
    <row r="8" spans="1:16" s="36" customFormat="1" ht="51.75" customHeight="1" thickTop="1" thickBot="1">
      <c r="A8" s="527"/>
      <c r="B8" s="542" t="s">
        <v>297</v>
      </c>
      <c r="C8" s="542" t="s">
        <v>298</v>
      </c>
      <c r="D8" s="542" t="s">
        <v>299</v>
      </c>
      <c r="E8" s="542" t="s">
        <v>300</v>
      </c>
      <c r="F8" s="542" t="s">
        <v>301</v>
      </c>
      <c r="G8" s="542" t="s">
        <v>302</v>
      </c>
      <c r="H8" s="542" t="s">
        <v>303</v>
      </c>
      <c r="I8" s="542" t="s">
        <v>304</v>
      </c>
      <c r="J8" s="542" t="s">
        <v>305</v>
      </c>
      <c r="K8" s="542" t="s">
        <v>306</v>
      </c>
      <c r="L8" s="542" t="s">
        <v>307</v>
      </c>
      <c r="M8" s="542" t="s">
        <v>308</v>
      </c>
      <c r="N8" s="542" t="s">
        <v>1087</v>
      </c>
      <c r="O8" s="577" t="s">
        <v>1088</v>
      </c>
      <c r="P8" s="577" t="s">
        <v>309</v>
      </c>
    </row>
    <row r="9" spans="1:16" s="144" customFormat="1" ht="36.75" customHeight="1" thickTop="1" thickBot="1">
      <c r="A9" s="143" t="s">
        <v>680</v>
      </c>
      <c r="B9" s="826">
        <v>0.1318</v>
      </c>
      <c r="C9" s="826">
        <v>0.1128</v>
      </c>
      <c r="D9" s="826">
        <v>0.12039999999999999</v>
      </c>
      <c r="E9" s="826">
        <v>0.1157</v>
      </c>
      <c r="F9" s="826">
        <v>0.11609999999999999</v>
      </c>
      <c r="G9" s="826">
        <v>0.1166</v>
      </c>
      <c r="H9" s="826">
        <v>0.1171</v>
      </c>
      <c r="I9" s="826">
        <v>0.12720000000000001</v>
      </c>
      <c r="J9" s="826">
        <v>0.56379999999999997</v>
      </c>
      <c r="K9" s="826">
        <v>0.34839999999999999</v>
      </c>
      <c r="L9" s="826">
        <v>0.13109999999999999</v>
      </c>
      <c r="M9" s="826">
        <v>0.11990000000000001</v>
      </c>
      <c r="N9" s="826">
        <v>0.10929999999999999</v>
      </c>
      <c r="O9" s="826">
        <v>0.11119999999999999</v>
      </c>
      <c r="P9" s="826">
        <v>0.1212</v>
      </c>
    </row>
    <row r="10" spans="1:16" s="102" customFormat="1" ht="36.75" customHeight="1" thickTop="1">
      <c r="A10" s="149" t="s">
        <v>681</v>
      </c>
      <c r="B10" s="827">
        <v>6182043716.8100004</v>
      </c>
      <c r="C10" s="827">
        <v>35609898066.980003</v>
      </c>
      <c r="D10" s="827">
        <v>8789211744.8400002</v>
      </c>
      <c r="E10" s="827">
        <v>6757712353.8999996</v>
      </c>
      <c r="F10" s="827">
        <v>4517946330.4799995</v>
      </c>
      <c r="G10" s="827">
        <v>2513398281.02</v>
      </c>
      <c r="H10" s="827">
        <v>2318192629.04</v>
      </c>
      <c r="I10" s="827">
        <v>874834221.04999995</v>
      </c>
      <c r="J10" s="827">
        <v>89644028.329999998</v>
      </c>
      <c r="K10" s="827">
        <v>91944400.049999997</v>
      </c>
      <c r="L10" s="827">
        <v>1202751572.4400001</v>
      </c>
      <c r="M10" s="827">
        <v>365974409.76999998</v>
      </c>
      <c r="N10" s="827">
        <v>3504831163.5300002</v>
      </c>
      <c r="O10" s="827">
        <v>1009862615.25</v>
      </c>
      <c r="P10" s="827">
        <v>73828245533.490005</v>
      </c>
    </row>
    <row r="11" spans="1:16" s="102" customFormat="1" ht="36.75" customHeight="1">
      <c r="A11" s="149" t="s">
        <v>682</v>
      </c>
      <c r="B11" s="827">
        <v>10388933.51</v>
      </c>
      <c r="C11" s="827">
        <v>0</v>
      </c>
      <c r="D11" s="827">
        <v>0</v>
      </c>
      <c r="E11" s="827">
        <v>0</v>
      </c>
      <c r="F11" s="827">
        <v>13931370.32</v>
      </c>
      <c r="G11" s="827">
        <v>0</v>
      </c>
      <c r="H11" s="827">
        <v>10440017.689999999</v>
      </c>
      <c r="I11" s="827">
        <v>0</v>
      </c>
      <c r="J11" s="827">
        <v>0</v>
      </c>
      <c r="K11" s="827">
        <v>0</v>
      </c>
      <c r="L11" s="827">
        <v>0</v>
      </c>
      <c r="M11" s="827">
        <v>0</v>
      </c>
      <c r="N11" s="827">
        <v>0</v>
      </c>
      <c r="O11" s="827">
        <v>0</v>
      </c>
      <c r="P11" s="827">
        <v>34760321.520000003</v>
      </c>
    </row>
    <row r="12" spans="1:16" s="145" customFormat="1" ht="36.75" customHeight="1">
      <c r="A12" s="149" t="s">
        <v>683</v>
      </c>
      <c r="B12" s="827">
        <v>5198613763.7299995</v>
      </c>
      <c r="C12" s="827">
        <v>2283343583.3099999</v>
      </c>
      <c r="D12" s="827">
        <v>4613892194.9799995</v>
      </c>
      <c r="E12" s="827">
        <v>5229918479.3100004</v>
      </c>
      <c r="F12" s="827">
        <v>3798058953.8000002</v>
      </c>
      <c r="G12" s="827">
        <v>1231392073.79</v>
      </c>
      <c r="H12" s="827">
        <v>773795769.27999997</v>
      </c>
      <c r="I12" s="827">
        <v>639735123.13999999</v>
      </c>
      <c r="J12" s="827">
        <v>75524135.140000001</v>
      </c>
      <c r="K12" s="827">
        <v>165743355.80000001</v>
      </c>
      <c r="L12" s="827">
        <v>910041082.02999997</v>
      </c>
      <c r="M12" s="827">
        <v>370057856.82999998</v>
      </c>
      <c r="N12" s="827">
        <v>267536620.58000001</v>
      </c>
      <c r="O12" s="827">
        <v>611057411.16999996</v>
      </c>
      <c r="P12" s="827">
        <v>26168710402.889999</v>
      </c>
    </row>
    <row r="13" spans="1:16" s="145" customFormat="1" ht="36.75" customHeight="1">
      <c r="A13" s="149" t="s">
        <v>684</v>
      </c>
      <c r="B13" s="827">
        <v>3825201668.8800001</v>
      </c>
      <c r="C13" s="827">
        <v>1141540977.28</v>
      </c>
      <c r="D13" s="827">
        <v>9652370583.3899994</v>
      </c>
      <c r="E13" s="827">
        <v>929278837.08000004</v>
      </c>
      <c r="F13" s="827">
        <v>3486025904.5500002</v>
      </c>
      <c r="G13" s="827">
        <v>1612211068.9200001</v>
      </c>
      <c r="H13" s="827">
        <v>1249880123.23</v>
      </c>
      <c r="I13" s="827">
        <v>389668816.64999998</v>
      </c>
      <c r="J13" s="827">
        <v>0</v>
      </c>
      <c r="K13" s="827">
        <v>0</v>
      </c>
      <c r="L13" s="827">
        <v>1632771931.8499999</v>
      </c>
      <c r="M13" s="827">
        <v>535689272.48000002</v>
      </c>
      <c r="N13" s="827">
        <v>1807335364.1199999</v>
      </c>
      <c r="O13" s="827">
        <v>526833523.85000002</v>
      </c>
      <c r="P13" s="827">
        <v>26788808072.279999</v>
      </c>
    </row>
    <row r="14" spans="1:16" s="145" customFormat="1" ht="36.75" customHeight="1">
      <c r="A14" s="149" t="s">
        <v>685</v>
      </c>
      <c r="B14" s="827">
        <v>4535210365.8900003</v>
      </c>
      <c r="C14" s="827">
        <v>4296881520.4899998</v>
      </c>
      <c r="D14" s="827">
        <v>3586005860.8800001</v>
      </c>
      <c r="E14" s="827">
        <v>5713943941.5500002</v>
      </c>
      <c r="F14" s="827">
        <v>3570985774.8400002</v>
      </c>
      <c r="G14" s="827">
        <v>2417733208.5500002</v>
      </c>
      <c r="H14" s="827">
        <v>2594375125.8899999</v>
      </c>
      <c r="I14" s="827">
        <v>0</v>
      </c>
      <c r="J14" s="827">
        <v>0</v>
      </c>
      <c r="K14" s="827">
        <v>175628323.53</v>
      </c>
      <c r="L14" s="827">
        <v>1299846036.98</v>
      </c>
      <c r="M14" s="827">
        <v>631758265.63</v>
      </c>
      <c r="N14" s="827">
        <v>5471497640.1499996</v>
      </c>
      <c r="O14" s="827">
        <v>817733875.92999995</v>
      </c>
      <c r="P14" s="827">
        <v>35111599940.309998</v>
      </c>
    </row>
    <row r="15" spans="1:16" s="145" customFormat="1" ht="36.75" customHeight="1" thickBot="1">
      <c r="A15" s="149" t="s">
        <v>686</v>
      </c>
      <c r="B15" s="827">
        <v>8970255566.8199997</v>
      </c>
      <c r="C15" s="827">
        <v>9844875922.2800007</v>
      </c>
      <c r="D15" s="827">
        <v>9981251169.2099991</v>
      </c>
      <c r="E15" s="827">
        <v>8374366155.6499996</v>
      </c>
      <c r="F15" s="827">
        <v>6797922356.6999998</v>
      </c>
      <c r="G15" s="827">
        <v>4059762495.0500002</v>
      </c>
      <c r="H15" s="827">
        <v>3831749519.3000002</v>
      </c>
      <c r="I15" s="827">
        <v>10018755713.52</v>
      </c>
      <c r="J15" s="827">
        <v>158434353.13999999</v>
      </c>
      <c r="K15" s="827">
        <v>384727094.26999998</v>
      </c>
      <c r="L15" s="827">
        <v>6974521555.5900002</v>
      </c>
      <c r="M15" s="827">
        <v>1790368437.6800001</v>
      </c>
      <c r="N15" s="827">
        <v>4744524670.1499996</v>
      </c>
      <c r="O15" s="827">
        <v>5901826905.9099998</v>
      </c>
      <c r="P15" s="827">
        <v>81833341915.270004</v>
      </c>
    </row>
    <row r="16" spans="1:16" s="145" customFormat="1" ht="36.75" customHeight="1" thickTop="1" thickBot="1">
      <c r="A16" s="962" t="s">
        <v>687</v>
      </c>
      <c r="B16" s="828">
        <v>28721714015.639999</v>
      </c>
      <c r="C16" s="828">
        <v>53176540070.339996</v>
      </c>
      <c r="D16" s="828">
        <v>36622731553.300003</v>
      </c>
      <c r="E16" s="828">
        <v>27005219767.490002</v>
      </c>
      <c r="F16" s="828">
        <v>22184870690.689999</v>
      </c>
      <c r="G16" s="828">
        <v>11834497127.33</v>
      </c>
      <c r="H16" s="828">
        <v>10778433184.43</v>
      </c>
      <c r="I16" s="828">
        <v>11922993874.360001</v>
      </c>
      <c r="J16" s="828">
        <v>323602516.61000001</v>
      </c>
      <c r="K16" s="828">
        <v>818043173.64999998</v>
      </c>
      <c r="L16" s="828">
        <v>12019932178.889999</v>
      </c>
      <c r="M16" s="828">
        <v>3693848242.3899999</v>
      </c>
      <c r="N16" s="828">
        <v>15795725458.530001</v>
      </c>
      <c r="O16" s="828">
        <v>8867314332.1100006</v>
      </c>
      <c r="P16" s="828">
        <v>243765466185.76001</v>
      </c>
    </row>
    <row r="17" spans="1:16" s="146" customFormat="1" ht="36.75" customHeight="1" thickTop="1">
      <c r="A17" s="528" t="s">
        <v>688</v>
      </c>
      <c r="B17" s="829">
        <v>15325025821.7745</v>
      </c>
      <c r="C17" s="829">
        <v>14094976267.949499</v>
      </c>
      <c r="D17" s="829">
        <v>18419719295.561001</v>
      </c>
      <c r="E17" s="829">
        <v>14170447226.2145</v>
      </c>
      <c r="F17" s="829">
        <v>11980179567.896999</v>
      </c>
      <c r="G17" s="829">
        <v>6925446350.6805</v>
      </c>
      <c r="H17" s="829">
        <v>6558274080.9575005</v>
      </c>
      <c r="I17" s="829">
        <v>10341537146.473</v>
      </c>
      <c r="J17" s="829">
        <v>173539180.16800001</v>
      </c>
      <c r="K17" s="829">
        <v>549597008.07749999</v>
      </c>
      <c r="L17" s="829">
        <v>8947800265.6560001</v>
      </c>
      <c r="M17" s="829">
        <v>2606043344.5085001</v>
      </c>
      <c r="N17" s="829">
        <v>9805322906.4384995</v>
      </c>
      <c r="O17" s="829">
        <v>6900755557.0165005</v>
      </c>
      <c r="P17" s="829">
        <v>126798664019.37199</v>
      </c>
    </row>
    <row r="18" spans="1:16" s="148" customFormat="1" ht="36.75" customHeight="1" thickBot="1">
      <c r="A18" s="147" t="s">
        <v>689</v>
      </c>
      <c r="B18" s="830">
        <v>0.53359999999999996</v>
      </c>
      <c r="C18" s="830">
        <v>0.2651</v>
      </c>
      <c r="D18" s="830">
        <v>0.503</v>
      </c>
      <c r="E18" s="830">
        <v>0.52470000000000006</v>
      </c>
      <c r="F18" s="830">
        <v>0.54</v>
      </c>
      <c r="G18" s="830">
        <v>0.58520000000000005</v>
      </c>
      <c r="H18" s="830">
        <v>0.60850000000000004</v>
      </c>
      <c r="I18" s="830">
        <v>0.86739999999999995</v>
      </c>
      <c r="J18" s="830">
        <v>0.5363</v>
      </c>
      <c r="K18" s="830">
        <v>0.67179999999999995</v>
      </c>
      <c r="L18" s="830">
        <v>0.74439999999999995</v>
      </c>
      <c r="M18" s="830">
        <v>0.70550000000000002</v>
      </c>
      <c r="N18" s="830">
        <v>0.62080000000000002</v>
      </c>
      <c r="O18" s="830">
        <v>0.7782</v>
      </c>
      <c r="P18" s="830">
        <v>0.5202</v>
      </c>
    </row>
    <row r="19" spans="1:16" s="145" customFormat="1" ht="36.75" customHeight="1" thickTop="1" thickBot="1">
      <c r="A19" s="962" t="s">
        <v>690</v>
      </c>
      <c r="B19" s="828">
        <v>1532502582.1775</v>
      </c>
      <c r="C19" s="828">
        <v>1409497626.7950001</v>
      </c>
      <c r="D19" s="828">
        <v>1841971929.5560999</v>
      </c>
      <c r="E19" s="828">
        <v>1417044722.6215</v>
      </c>
      <c r="F19" s="828">
        <v>1198017956.7897</v>
      </c>
      <c r="G19" s="828">
        <v>692544635.06809998</v>
      </c>
      <c r="H19" s="828">
        <v>655827408.09580004</v>
      </c>
      <c r="I19" s="828">
        <v>1034153714.6473</v>
      </c>
      <c r="J19" s="828">
        <v>17353918.016800001</v>
      </c>
      <c r="K19" s="828">
        <v>54959700.807800002</v>
      </c>
      <c r="L19" s="828">
        <v>894780026.56560004</v>
      </c>
      <c r="M19" s="828">
        <v>260604334.45089999</v>
      </c>
      <c r="N19" s="828">
        <v>980532290.64390004</v>
      </c>
      <c r="O19" s="828">
        <v>690075555.70169997</v>
      </c>
      <c r="P19" s="828">
        <v>12679866401.937201</v>
      </c>
    </row>
    <row r="20" spans="1:16" s="145" customFormat="1" ht="36.75" customHeight="1" thickTop="1">
      <c r="A20" s="149" t="s">
        <v>691</v>
      </c>
      <c r="B20" s="827">
        <v>1377031254</v>
      </c>
      <c r="C20" s="827">
        <v>1672639436</v>
      </c>
      <c r="D20" s="827">
        <v>1645138713</v>
      </c>
      <c r="E20" s="827">
        <v>1774224873</v>
      </c>
      <c r="F20" s="827">
        <v>1147668342</v>
      </c>
      <c r="G20" s="827">
        <v>557540495</v>
      </c>
      <c r="H20" s="827">
        <v>510999404</v>
      </c>
      <c r="I20" s="827">
        <v>1054148684</v>
      </c>
      <c r="J20" s="827">
        <v>107502003</v>
      </c>
      <c r="K20" s="827">
        <v>194434809</v>
      </c>
      <c r="L20" s="827">
        <v>827635232</v>
      </c>
      <c r="M20" s="827">
        <v>217934952</v>
      </c>
      <c r="N20" s="827">
        <v>1005521056</v>
      </c>
      <c r="O20" s="827">
        <v>624083306</v>
      </c>
      <c r="P20" s="827">
        <v>12716502559</v>
      </c>
    </row>
    <row r="21" spans="1:16" s="145" customFormat="1" ht="36.75" customHeight="1">
      <c r="A21" s="149" t="s">
        <v>692</v>
      </c>
      <c r="B21" s="827">
        <v>0</v>
      </c>
      <c r="C21" s="827">
        <v>0</v>
      </c>
      <c r="D21" s="827">
        <v>0</v>
      </c>
      <c r="E21" s="827">
        <v>0</v>
      </c>
      <c r="F21" s="827">
        <v>0</v>
      </c>
      <c r="G21" s="827">
        <v>0</v>
      </c>
      <c r="H21" s="827">
        <v>0</v>
      </c>
      <c r="I21" s="827">
        <v>0</v>
      </c>
      <c r="J21" s="827">
        <v>0</v>
      </c>
      <c r="K21" s="827">
        <v>0</v>
      </c>
      <c r="L21" s="827">
        <v>0</v>
      </c>
      <c r="M21" s="827">
        <v>0</v>
      </c>
      <c r="N21" s="827">
        <v>0</v>
      </c>
      <c r="O21" s="827">
        <v>0</v>
      </c>
      <c r="P21" s="827">
        <v>0</v>
      </c>
    </row>
    <row r="22" spans="1:16" s="145" customFormat="1" ht="36.75" customHeight="1">
      <c r="A22" s="151" t="s">
        <v>693</v>
      </c>
      <c r="B22" s="827">
        <v>0</v>
      </c>
      <c r="C22" s="827">
        <v>0</v>
      </c>
      <c r="D22" s="827">
        <v>0</v>
      </c>
      <c r="E22" s="827">
        <v>0</v>
      </c>
      <c r="F22" s="827">
        <v>0</v>
      </c>
      <c r="G22" s="827">
        <v>0</v>
      </c>
      <c r="H22" s="827">
        <v>0</v>
      </c>
      <c r="I22" s="827">
        <v>0</v>
      </c>
      <c r="J22" s="827">
        <v>0</v>
      </c>
      <c r="K22" s="827">
        <v>0</v>
      </c>
      <c r="L22" s="827">
        <v>0</v>
      </c>
      <c r="M22" s="827">
        <v>0</v>
      </c>
      <c r="N22" s="827">
        <v>0</v>
      </c>
      <c r="O22" s="827">
        <v>0</v>
      </c>
      <c r="P22" s="827">
        <v>0</v>
      </c>
    </row>
    <row r="23" spans="1:16" s="145" customFormat="1" ht="36.75" customHeight="1" thickBot="1">
      <c r="A23" s="149" t="s">
        <v>694</v>
      </c>
      <c r="B23" s="827">
        <v>328</v>
      </c>
      <c r="C23" s="827">
        <v>92106</v>
      </c>
      <c r="D23" s="827">
        <v>0</v>
      </c>
      <c r="E23" s="827">
        <v>34982</v>
      </c>
      <c r="F23" s="827">
        <v>9659</v>
      </c>
      <c r="G23" s="827">
        <v>0</v>
      </c>
      <c r="H23" s="827">
        <v>705</v>
      </c>
      <c r="I23" s="827">
        <v>0</v>
      </c>
      <c r="J23" s="827">
        <v>9660231</v>
      </c>
      <c r="K23" s="827">
        <v>2975208</v>
      </c>
      <c r="L23" s="827">
        <v>0</v>
      </c>
      <c r="M23" s="827">
        <v>507</v>
      </c>
      <c r="N23" s="827">
        <v>0</v>
      </c>
      <c r="O23" s="827">
        <v>0</v>
      </c>
      <c r="P23" s="827">
        <v>12773726</v>
      </c>
    </row>
    <row r="24" spans="1:16" s="145" customFormat="1" ht="36.75" customHeight="1" thickTop="1" thickBot="1">
      <c r="A24" s="962" t="s">
        <v>695</v>
      </c>
      <c r="B24" s="828">
        <v>1377030926</v>
      </c>
      <c r="C24" s="828">
        <v>1672547330</v>
      </c>
      <c r="D24" s="828">
        <v>1645138713</v>
      </c>
      <c r="E24" s="828">
        <v>1774189891</v>
      </c>
      <c r="F24" s="828">
        <v>1147658683</v>
      </c>
      <c r="G24" s="828">
        <v>557540495</v>
      </c>
      <c r="H24" s="828">
        <v>510998699</v>
      </c>
      <c r="I24" s="828">
        <v>1054148684</v>
      </c>
      <c r="J24" s="828">
        <v>97841772</v>
      </c>
      <c r="K24" s="828">
        <v>191459601</v>
      </c>
      <c r="L24" s="828">
        <v>827635232</v>
      </c>
      <c r="M24" s="828">
        <v>217934445</v>
      </c>
      <c r="N24" s="828">
        <v>1005521056</v>
      </c>
      <c r="O24" s="828">
        <v>624083306</v>
      </c>
      <c r="P24" s="828">
        <v>12703728833</v>
      </c>
    </row>
    <row r="25" spans="1:16" s="145" customFormat="1" ht="36.75" customHeight="1" thickTop="1">
      <c r="A25" s="149" t="s">
        <v>696</v>
      </c>
      <c r="B25" s="827">
        <v>539679613</v>
      </c>
      <c r="C25" s="827">
        <v>0</v>
      </c>
      <c r="D25" s="827">
        <v>479056667</v>
      </c>
      <c r="E25" s="827">
        <v>446833333</v>
      </c>
      <c r="F25" s="827">
        <v>205632980</v>
      </c>
      <c r="G25" s="827">
        <v>210000000</v>
      </c>
      <c r="H25" s="827">
        <v>217228344</v>
      </c>
      <c r="I25" s="827">
        <v>120000000</v>
      </c>
      <c r="J25" s="827">
        <v>0</v>
      </c>
      <c r="K25" s="827">
        <v>0</v>
      </c>
      <c r="L25" s="827">
        <v>219371520</v>
      </c>
      <c r="M25" s="827">
        <v>80000000</v>
      </c>
      <c r="N25" s="827">
        <v>21927690</v>
      </c>
      <c r="O25" s="827">
        <v>0</v>
      </c>
      <c r="P25" s="827">
        <v>2539730147</v>
      </c>
    </row>
    <row r="26" spans="1:16" s="145" customFormat="1" ht="36.75" customHeight="1">
      <c r="A26" s="149" t="s">
        <v>697</v>
      </c>
      <c r="B26" s="827">
        <v>0</v>
      </c>
      <c r="C26" s="827">
        <v>0</v>
      </c>
      <c r="D26" s="827">
        <v>0</v>
      </c>
      <c r="E26" s="827">
        <v>0</v>
      </c>
      <c r="F26" s="827">
        <v>0</v>
      </c>
      <c r="G26" s="827">
        <v>0</v>
      </c>
      <c r="H26" s="827">
        <v>0</v>
      </c>
      <c r="I26" s="827">
        <v>0</v>
      </c>
      <c r="J26" s="827">
        <v>0</v>
      </c>
      <c r="K26" s="827">
        <v>0</v>
      </c>
      <c r="L26" s="827">
        <v>0</v>
      </c>
      <c r="M26" s="827">
        <v>0</v>
      </c>
      <c r="N26" s="827">
        <v>0</v>
      </c>
      <c r="O26" s="827">
        <v>0</v>
      </c>
      <c r="P26" s="827">
        <v>0</v>
      </c>
    </row>
    <row r="27" spans="1:16" s="150" customFormat="1" ht="36.75" customHeight="1">
      <c r="A27" s="149" t="s">
        <v>698</v>
      </c>
      <c r="B27" s="827">
        <v>0</v>
      </c>
      <c r="C27" s="827">
        <v>0</v>
      </c>
      <c r="D27" s="827">
        <v>0</v>
      </c>
      <c r="E27" s="827">
        <v>0</v>
      </c>
      <c r="F27" s="827">
        <v>0</v>
      </c>
      <c r="G27" s="827">
        <v>0</v>
      </c>
      <c r="H27" s="827">
        <v>0</v>
      </c>
      <c r="I27" s="827">
        <v>0</v>
      </c>
      <c r="J27" s="827">
        <v>0</v>
      </c>
      <c r="K27" s="827">
        <v>0</v>
      </c>
      <c r="L27" s="827">
        <v>0</v>
      </c>
      <c r="M27" s="827">
        <v>0</v>
      </c>
      <c r="N27" s="827">
        <v>0</v>
      </c>
      <c r="O27" s="827">
        <v>0</v>
      </c>
      <c r="P27" s="827">
        <v>0</v>
      </c>
    </row>
    <row r="28" spans="1:16" s="145" customFormat="1" ht="36.75" customHeight="1">
      <c r="A28" s="149" t="s">
        <v>699</v>
      </c>
      <c r="B28" s="827">
        <v>539679613</v>
      </c>
      <c r="C28" s="827">
        <v>0</v>
      </c>
      <c r="D28" s="827">
        <v>479056667</v>
      </c>
      <c r="E28" s="827">
        <v>446833333</v>
      </c>
      <c r="F28" s="827">
        <v>205632980</v>
      </c>
      <c r="G28" s="827">
        <v>210000000</v>
      </c>
      <c r="H28" s="827">
        <v>217228344</v>
      </c>
      <c r="I28" s="827">
        <v>120000000</v>
      </c>
      <c r="J28" s="827">
        <v>0</v>
      </c>
      <c r="K28" s="827">
        <v>0</v>
      </c>
      <c r="L28" s="827">
        <v>219371520</v>
      </c>
      <c r="M28" s="827">
        <v>80000000</v>
      </c>
      <c r="N28" s="827">
        <v>21927690</v>
      </c>
      <c r="O28" s="827">
        <v>0</v>
      </c>
      <c r="P28" s="827">
        <v>2539730147</v>
      </c>
    </row>
    <row r="29" spans="1:16" s="359" customFormat="1" ht="36.75" customHeight="1">
      <c r="A29" s="151" t="s">
        <v>700</v>
      </c>
      <c r="B29" s="827">
        <v>104416710</v>
      </c>
      <c r="C29" s="827">
        <v>83949314</v>
      </c>
      <c r="D29" s="827">
        <v>94143190</v>
      </c>
      <c r="E29" s="827">
        <v>163023094</v>
      </c>
      <c r="F29" s="827">
        <v>37726123</v>
      </c>
      <c r="G29" s="827">
        <v>44717857</v>
      </c>
      <c r="H29" s="827">
        <v>40134331</v>
      </c>
      <c r="I29" s="827">
        <v>143127011</v>
      </c>
      <c r="J29" s="827">
        <v>0</v>
      </c>
      <c r="K29" s="827">
        <v>0</v>
      </c>
      <c r="L29" s="827">
        <v>126459666</v>
      </c>
      <c r="M29" s="827">
        <v>14453034</v>
      </c>
      <c r="N29" s="827">
        <v>52939376</v>
      </c>
      <c r="O29" s="827">
        <v>144242674</v>
      </c>
      <c r="P29" s="827">
        <v>1049332380</v>
      </c>
    </row>
    <row r="30" spans="1:16" s="152" customFormat="1" ht="36.75" customHeight="1" thickBot="1">
      <c r="A30" s="151" t="s">
        <v>701</v>
      </c>
      <c r="B30" s="827">
        <v>0</v>
      </c>
      <c r="C30" s="827">
        <v>0</v>
      </c>
      <c r="D30" s="827">
        <v>0</v>
      </c>
      <c r="E30" s="827">
        <v>0</v>
      </c>
      <c r="F30" s="827">
        <v>0</v>
      </c>
      <c r="G30" s="827">
        <v>0</v>
      </c>
      <c r="H30" s="827">
        <v>0</v>
      </c>
      <c r="I30" s="827">
        <v>0</v>
      </c>
      <c r="J30" s="827">
        <v>0</v>
      </c>
      <c r="K30" s="827">
        <v>0</v>
      </c>
      <c r="L30" s="827">
        <v>0</v>
      </c>
      <c r="M30" s="827">
        <v>0</v>
      </c>
      <c r="N30" s="827">
        <v>0</v>
      </c>
      <c r="O30" s="827">
        <v>0</v>
      </c>
      <c r="P30" s="827">
        <v>0</v>
      </c>
    </row>
    <row r="31" spans="1:16" s="145" customFormat="1" ht="36.75" customHeight="1" thickTop="1" thickBot="1">
      <c r="A31" s="153" t="s">
        <v>702</v>
      </c>
      <c r="B31" s="828">
        <v>644096323</v>
      </c>
      <c r="C31" s="828">
        <v>83949314</v>
      </c>
      <c r="D31" s="828">
        <v>573199857</v>
      </c>
      <c r="E31" s="828">
        <v>609856427</v>
      </c>
      <c r="F31" s="828">
        <v>243359103</v>
      </c>
      <c r="G31" s="828">
        <v>254717857</v>
      </c>
      <c r="H31" s="828">
        <v>257362675</v>
      </c>
      <c r="I31" s="828">
        <v>263127011</v>
      </c>
      <c r="J31" s="828">
        <v>0</v>
      </c>
      <c r="K31" s="828">
        <v>0</v>
      </c>
      <c r="L31" s="828">
        <v>345831186</v>
      </c>
      <c r="M31" s="828">
        <v>94453034</v>
      </c>
      <c r="N31" s="828">
        <v>74867066</v>
      </c>
      <c r="O31" s="828">
        <v>144242674</v>
      </c>
      <c r="P31" s="828">
        <v>3589062527</v>
      </c>
    </row>
    <row r="32" spans="1:16" s="145" customFormat="1" ht="36.75" customHeight="1" thickTop="1">
      <c r="A32" s="151" t="s">
        <v>703</v>
      </c>
      <c r="B32" s="827">
        <v>0</v>
      </c>
      <c r="C32" s="827">
        <v>60341357</v>
      </c>
      <c r="D32" s="827">
        <v>0</v>
      </c>
      <c r="E32" s="827">
        <v>644319723</v>
      </c>
      <c r="F32" s="827">
        <v>0</v>
      </c>
      <c r="G32" s="827">
        <v>0</v>
      </c>
      <c r="H32" s="827">
        <v>0</v>
      </c>
      <c r="I32" s="827">
        <v>0</v>
      </c>
      <c r="J32" s="827">
        <v>0</v>
      </c>
      <c r="K32" s="827">
        <v>0</v>
      </c>
      <c r="L32" s="827">
        <v>0</v>
      </c>
      <c r="M32" s="827">
        <v>0</v>
      </c>
      <c r="N32" s="827">
        <v>0</v>
      </c>
      <c r="O32" s="827">
        <v>0</v>
      </c>
      <c r="P32" s="827">
        <v>704661080</v>
      </c>
    </row>
    <row r="33" spans="1:16" s="145" customFormat="1" ht="36.75" customHeight="1" thickBot="1">
      <c r="A33" s="151" t="s">
        <v>704</v>
      </c>
      <c r="B33" s="827">
        <v>585240</v>
      </c>
      <c r="C33" s="827">
        <v>106929275</v>
      </c>
      <c r="D33" s="827">
        <v>957014</v>
      </c>
      <c r="E33" s="827">
        <v>100221396</v>
      </c>
      <c r="F33" s="827">
        <v>150863</v>
      </c>
      <c r="G33" s="827">
        <v>4769936</v>
      </c>
      <c r="H33" s="827">
        <v>488800</v>
      </c>
      <c r="I33" s="827">
        <v>1445556</v>
      </c>
      <c r="J33" s="827">
        <v>0</v>
      </c>
      <c r="K33" s="827">
        <v>0</v>
      </c>
      <c r="L33" s="827">
        <v>651100</v>
      </c>
      <c r="M33" s="827">
        <v>0</v>
      </c>
      <c r="N33" s="827">
        <v>8514029</v>
      </c>
      <c r="O33" s="827">
        <v>916100</v>
      </c>
      <c r="P33" s="827">
        <v>225629309</v>
      </c>
    </row>
    <row r="34" spans="1:16" s="145" customFormat="1" ht="36.75" customHeight="1" thickTop="1" thickBot="1">
      <c r="A34" s="962" t="s">
        <v>1360</v>
      </c>
      <c r="B34" s="828">
        <v>2020542009</v>
      </c>
      <c r="C34" s="828">
        <v>1589226012</v>
      </c>
      <c r="D34" s="828">
        <v>2217381556</v>
      </c>
      <c r="E34" s="828">
        <v>1639505199</v>
      </c>
      <c r="F34" s="828">
        <v>1390866923</v>
      </c>
      <c r="G34" s="828">
        <v>807488416</v>
      </c>
      <c r="H34" s="828">
        <v>767872574</v>
      </c>
      <c r="I34" s="828">
        <v>1315830139</v>
      </c>
      <c r="J34" s="828">
        <v>97841772</v>
      </c>
      <c r="K34" s="828">
        <v>191459601</v>
      </c>
      <c r="L34" s="828">
        <v>1172815318</v>
      </c>
      <c r="M34" s="828">
        <v>312387479</v>
      </c>
      <c r="N34" s="828">
        <v>1071874093</v>
      </c>
      <c r="O34" s="828">
        <v>767409880</v>
      </c>
      <c r="P34" s="828">
        <v>15362500971</v>
      </c>
    </row>
    <row r="35" spans="1:16" s="102" customFormat="1" ht="36.75" customHeight="1" thickTop="1">
      <c r="A35" s="149" t="s">
        <v>706</v>
      </c>
      <c r="B35" s="827">
        <v>488039426.82260001</v>
      </c>
      <c r="C35" s="827">
        <v>179728385.2051</v>
      </c>
      <c r="D35" s="827">
        <v>375409626.44389999</v>
      </c>
      <c r="E35" s="827">
        <v>222460476.3786</v>
      </c>
      <c r="F35" s="827">
        <v>192848966.2103</v>
      </c>
      <c r="G35" s="827">
        <v>114943780.932</v>
      </c>
      <c r="H35" s="827">
        <v>112045165.9043</v>
      </c>
      <c r="I35" s="827">
        <v>281676424.3527</v>
      </c>
      <c r="J35" s="827">
        <v>80487853.983199999</v>
      </c>
      <c r="K35" s="827">
        <v>136499900.19229999</v>
      </c>
      <c r="L35" s="827">
        <v>278035291.43440002</v>
      </c>
      <c r="M35" s="827">
        <v>51783144.549199998</v>
      </c>
      <c r="N35" s="827">
        <v>91341802.356199995</v>
      </c>
      <c r="O35" s="827">
        <v>77334324.2984</v>
      </c>
      <c r="P35" s="827">
        <v>2682634569.0627999</v>
      </c>
    </row>
    <row r="36" spans="1:16" s="155" customFormat="1" ht="36.75" customHeight="1">
      <c r="A36" s="154" t="s">
        <v>707</v>
      </c>
      <c r="B36" s="831">
        <v>0.1966</v>
      </c>
      <c r="C36" s="831">
        <v>0.34539999999999998</v>
      </c>
      <c r="D36" s="831">
        <v>0.22800000000000001</v>
      </c>
      <c r="E36" s="831">
        <v>0.4541</v>
      </c>
      <c r="F36" s="831">
        <v>0.1221</v>
      </c>
      <c r="G36" s="831">
        <v>0.2868</v>
      </c>
      <c r="H36" s="831">
        <v>0.17480000000000001</v>
      </c>
      <c r="I36" s="831">
        <v>0.12479999999999999</v>
      </c>
      <c r="J36" s="832">
        <v>2.6800000000000001E-2</v>
      </c>
      <c r="K36" s="831">
        <v>8.8000000000000005E-3</v>
      </c>
      <c r="L36" s="831">
        <v>0.1799</v>
      </c>
      <c r="M36" s="831">
        <v>9.2399999999999996E-2</v>
      </c>
      <c r="N36" s="831">
        <v>0.49980000000000002</v>
      </c>
      <c r="O36" s="831">
        <v>8.3199999999999996E-2</v>
      </c>
      <c r="P36" s="831">
        <v>0.25419999999999998</v>
      </c>
    </row>
    <row r="37" spans="1:16" s="721" customFormat="1" ht="6" customHeight="1" thickBot="1">
      <c r="A37" s="529"/>
      <c r="B37" s="156"/>
      <c r="C37" s="156"/>
      <c r="D37" s="156"/>
      <c r="E37" s="156"/>
      <c r="F37" s="156"/>
      <c r="G37" s="156"/>
      <c r="H37" s="156"/>
      <c r="I37" s="156"/>
      <c r="J37" s="156"/>
      <c r="K37" s="156"/>
      <c r="L37" s="156"/>
      <c r="M37" s="156"/>
      <c r="N37" s="156"/>
      <c r="O37" s="156"/>
      <c r="P37" s="156"/>
    </row>
    <row r="38" spans="1:16" s="721" customFormat="1" ht="28.5" customHeight="1" thickTop="1">
      <c r="A38" s="157" t="s">
        <v>708</v>
      </c>
      <c r="B38" s="959"/>
      <c r="C38" s="959"/>
      <c r="D38" s="959"/>
      <c r="E38" s="959"/>
      <c r="F38" s="959"/>
      <c r="G38" s="959"/>
      <c r="H38" s="959"/>
      <c r="I38" s="73"/>
      <c r="J38" s="959"/>
      <c r="K38" s="959"/>
      <c r="L38" s="959"/>
      <c r="M38" s="959"/>
      <c r="N38" s="959"/>
      <c r="O38" s="959"/>
      <c r="P38" s="959"/>
    </row>
    <row r="39" spans="1:16" s="721" customFormat="1" ht="16.5" customHeight="1">
      <c r="A39" s="157"/>
      <c r="B39" s="68"/>
      <c r="C39" s="68"/>
      <c r="D39" s="68"/>
      <c r="E39" s="68"/>
      <c r="F39" s="68"/>
      <c r="G39" s="68"/>
      <c r="H39" s="68"/>
      <c r="I39" s="538"/>
      <c r="J39" s="68"/>
      <c r="K39" s="68"/>
      <c r="L39" s="68"/>
      <c r="M39" s="68"/>
      <c r="N39" s="68"/>
      <c r="O39" s="68"/>
      <c r="P39" s="68"/>
    </row>
    <row r="40" spans="1:16" s="721" customFormat="1" ht="15.75">
      <c r="A40" s="157"/>
      <c r="B40" s="68"/>
      <c r="C40" s="68"/>
      <c r="D40" s="68"/>
      <c r="E40" s="68"/>
      <c r="F40" s="68"/>
      <c r="G40" s="68"/>
      <c r="H40" s="68"/>
      <c r="I40" s="538"/>
      <c r="J40" s="68"/>
      <c r="K40" s="68"/>
      <c r="L40" s="68"/>
      <c r="M40" s="68"/>
      <c r="N40" s="68"/>
      <c r="O40" s="68"/>
      <c r="P40" s="68"/>
    </row>
    <row r="41" spans="1:16" s="721" customFormat="1">
      <c r="A41" s="526"/>
      <c r="B41" s="68"/>
      <c r="C41" s="68"/>
      <c r="D41" s="68"/>
      <c r="E41" s="68"/>
      <c r="F41" s="68"/>
      <c r="G41" s="68"/>
      <c r="H41" s="68"/>
      <c r="I41" s="538"/>
      <c r="J41" s="68"/>
      <c r="K41" s="68"/>
      <c r="L41" s="68"/>
      <c r="M41" s="68"/>
      <c r="N41" s="68"/>
      <c r="O41" s="68"/>
      <c r="P41" s="68"/>
    </row>
    <row r="42" spans="1:16" s="721" customFormat="1">
      <c r="A42" s="526"/>
      <c r="B42" s="543"/>
      <c r="C42" s="543"/>
      <c r="D42" s="543"/>
      <c r="E42" s="543"/>
      <c r="F42" s="543"/>
      <c r="G42" s="543"/>
      <c r="H42" s="543"/>
      <c r="I42" s="543"/>
      <c r="J42" s="543"/>
      <c r="K42" s="543"/>
      <c r="L42" s="543"/>
      <c r="M42" s="543"/>
      <c r="N42" s="543"/>
      <c r="O42" s="543"/>
      <c r="P42" s="543"/>
    </row>
    <row r="43" spans="1:16" s="721" customFormat="1">
      <c r="A43" s="526"/>
      <c r="B43" s="543"/>
      <c r="C43" s="543"/>
      <c r="D43" s="543"/>
      <c r="E43" s="543"/>
      <c r="F43" s="543"/>
      <c r="G43" s="543"/>
      <c r="H43" s="543"/>
      <c r="I43" s="543"/>
      <c r="J43" s="543"/>
      <c r="K43" s="543"/>
      <c r="L43" s="543"/>
      <c r="M43" s="543"/>
      <c r="N43" s="543"/>
      <c r="O43" s="543"/>
      <c r="P43" s="543"/>
    </row>
    <row r="44" spans="1:16" s="721" customFormat="1">
      <c r="A44" s="526"/>
      <c r="B44" s="68"/>
      <c r="C44" s="68"/>
      <c r="D44" s="68"/>
      <c r="E44" s="68"/>
      <c r="F44" s="68"/>
      <c r="G44" s="68"/>
      <c r="H44" s="68"/>
      <c r="I44" s="538"/>
      <c r="J44" s="68"/>
      <c r="K44" s="68"/>
      <c r="L44" s="68"/>
      <c r="M44" s="68"/>
      <c r="N44" s="68"/>
      <c r="O44" s="68"/>
      <c r="P44" s="68"/>
    </row>
    <row r="45" spans="1:16" s="721" customFormat="1">
      <c r="A45" s="526"/>
      <c r="B45" s="68"/>
      <c r="C45" s="68"/>
      <c r="D45" s="68"/>
      <c r="E45" s="68"/>
      <c r="F45" s="68"/>
      <c r="G45" s="68"/>
      <c r="H45" s="68"/>
      <c r="I45" s="538"/>
      <c r="J45" s="68"/>
      <c r="K45" s="68"/>
      <c r="L45" s="68"/>
      <c r="M45" s="68"/>
      <c r="N45" s="68"/>
      <c r="O45" s="68"/>
      <c r="P45" s="68"/>
    </row>
    <row r="46" spans="1:16" s="721" customFormat="1">
      <c r="A46" s="526"/>
      <c r="B46" s="68"/>
      <c r="C46" s="68"/>
      <c r="D46" s="68"/>
      <c r="E46" s="68"/>
      <c r="F46" s="68"/>
      <c r="G46" s="68"/>
      <c r="H46" s="68"/>
      <c r="I46" s="538"/>
      <c r="J46" s="68"/>
      <c r="K46" s="68"/>
      <c r="L46" s="68"/>
      <c r="M46" s="68"/>
      <c r="N46" s="68"/>
      <c r="O46" s="68"/>
      <c r="P46" s="68"/>
    </row>
    <row r="47" spans="1:16" s="721" customFormat="1">
      <c r="A47" s="526"/>
      <c r="B47" s="68"/>
      <c r="C47" s="68"/>
      <c r="D47" s="68"/>
      <c r="E47" s="68"/>
      <c r="F47" s="68"/>
      <c r="G47" s="68"/>
      <c r="H47" s="68"/>
      <c r="I47" s="538"/>
      <c r="J47" s="68"/>
      <c r="K47" s="68"/>
      <c r="L47" s="68"/>
      <c r="M47" s="68"/>
      <c r="N47" s="68"/>
      <c r="O47" s="68"/>
      <c r="P47" s="68"/>
    </row>
    <row r="48" spans="1:16" s="721" customFormat="1">
      <c r="A48" s="526"/>
      <c r="B48" s="68"/>
      <c r="C48" s="68"/>
      <c r="D48" s="68"/>
      <c r="E48" s="68"/>
      <c r="F48" s="68"/>
      <c r="G48" s="68"/>
      <c r="H48" s="68"/>
      <c r="I48" s="538"/>
      <c r="J48" s="68"/>
      <c r="K48" s="68"/>
      <c r="L48" s="68"/>
      <c r="M48" s="68"/>
      <c r="N48" s="68"/>
      <c r="O48" s="68"/>
      <c r="P48" s="68"/>
    </row>
    <row r="49" spans="1:16" s="721" customFormat="1">
      <c r="A49" s="526"/>
      <c r="B49" s="68"/>
      <c r="C49" s="68"/>
      <c r="D49" s="68"/>
      <c r="E49" s="68"/>
      <c r="F49" s="68"/>
      <c r="G49" s="68"/>
      <c r="H49" s="68"/>
      <c r="I49" s="538"/>
      <c r="J49" s="68"/>
      <c r="K49" s="68"/>
      <c r="L49" s="68"/>
      <c r="M49" s="68"/>
      <c r="N49" s="68"/>
      <c r="O49" s="68"/>
      <c r="P49" s="68"/>
    </row>
    <row r="50" spans="1:16" s="721" customFormat="1">
      <c r="A50" s="526"/>
      <c r="B50" s="68"/>
      <c r="C50" s="68"/>
      <c r="D50" s="68"/>
      <c r="E50" s="68"/>
      <c r="F50" s="68"/>
      <c r="G50" s="68"/>
      <c r="H50" s="68"/>
      <c r="I50" s="538"/>
      <c r="J50" s="68"/>
      <c r="K50" s="68"/>
      <c r="L50" s="68"/>
      <c r="M50" s="68"/>
      <c r="N50" s="68"/>
      <c r="O50" s="68"/>
      <c r="P50" s="68"/>
    </row>
    <row r="51" spans="1:16" s="721" customFormat="1">
      <c r="A51" s="526"/>
      <c r="B51" s="68"/>
      <c r="C51" s="68"/>
      <c r="D51" s="68"/>
      <c r="E51" s="68"/>
      <c r="F51" s="68"/>
      <c r="G51" s="68"/>
      <c r="H51" s="68"/>
      <c r="I51" s="538"/>
      <c r="J51" s="68"/>
      <c r="K51" s="68"/>
      <c r="L51" s="68"/>
      <c r="M51" s="68"/>
      <c r="N51" s="68"/>
      <c r="O51" s="68"/>
      <c r="P51" s="68"/>
    </row>
    <row r="52" spans="1:16" s="721" customFormat="1">
      <c r="A52" s="526"/>
      <c r="B52" s="68"/>
      <c r="C52" s="68"/>
      <c r="D52" s="68"/>
      <c r="E52" s="68"/>
      <c r="F52" s="68"/>
      <c r="G52" s="68"/>
      <c r="H52" s="68"/>
      <c r="I52" s="538"/>
      <c r="J52" s="68"/>
      <c r="K52" s="68"/>
      <c r="L52" s="68"/>
      <c r="M52" s="68"/>
      <c r="N52" s="68"/>
      <c r="O52" s="68"/>
      <c r="P52" s="68"/>
    </row>
    <row r="53" spans="1:16" s="721" customFormat="1">
      <c r="A53" s="526"/>
      <c r="B53" s="68"/>
      <c r="C53" s="68"/>
      <c r="D53" s="68"/>
      <c r="E53" s="68"/>
      <c r="F53" s="68"/>
      <c r="G53" s="68"/>
      <c r="H53" s="68"/>
      <c r="I53" s="538"/>
      <c r="J53" s="68"/>
      <c r="K53" s="68"/>
      <c r="L53" s="68"/>
      <c r="M53" s="68"/>
      <c r="N53" s="68"/>
      <c r="O53" s="68"/>
      <c r="P53" s="68"/>
    </row>
    <row r="54" spans="1:16" s="721" customFormat="1">
      <c r="A54" s="526"/>
      <c r="B54" s="68"/>
      <c r="C54" s="68"/>
      <c r="D54" s="68"/>
      <c r="E54" s="68"/>
      <c r="F54" s="68"/>
      <c r="G54" s="68"/>
      <c r="H54" s="68"/>
      <c r="I54" s="538"/>
      <c r="J54" s="68"/>
      <c r="K54" s="68"/>
      <c r="L54" s="68"/>
      <c r="M54" s="68"/>
      <c r="N54" s="68"/>
      <c r="O54" s="68"/>
      <c r="P54" s="68"/>
    </row>
    <row r="55" spans="1:16" s="721" customFormat="1">
      <c r="A55" s="526"/>
      <c r="B55" s="68"/>
      <c r="C55" s="68"/>
      <c r="D55" s="68"/>
      <c r="E55" s="68"/>
      <c r="F55" s="68"/>
      <c r="G55" s="68"/>
      <c r="H55" s="68"/>
      <c r="I55" s="538"/>
      <c r="J55" s="68"/>
      <c r="K55" s="68"/>
      <c r="L55" s="68"/>
      <c r="M55" s="68"/>
      <c r="N55" s="68"/>
      <c r="O55" s="68"/>
      <c r="P55" s="68"/>
    </row>
    <row r="56" spans="1:16" s="721" customFormat="1">
      <c r="A56" s="526"/>
      <c r="B56" s="68"/>
      <c r="C56" s="68"/>
      <c r="D56" s="68"/>
      <c r="E56" s="68"/>
      <c r="F56" s="68"/>
      <c r="G56" s="68"/>
      <c r="H56" s="68"/>
      <c r="I56" s="538"/>
      <c r="J56" s="68"/>
      <c r="K56" s="68"/>
      <c r="L56" s="68"/>
      <c r="M56" s="68"/>
      <c r="N56" s="68"/>
      <c r="O56" s="68"/>
      <c r="P56" s="68"/>
    </row>
    <row r="57" spans="1:16" s="721" customFormat="1">
      <c r="A57" s="526"/>
      <c r="B57" s="68"/>
      <c r="C57" s="68"/>
      <c r="D57" s="68"/>
      <c r="E57" s="68"/>
      <c r="F57" s="68"/>
      <c r="G57" s="68"/>
      <c r="H57" s="68"/>
      <c r="I57" s="538"/>
      <c r="J57" s="68"/>
      <c r="K57" s="68"/>
      <c r="L57" s="68"/>
      <c r="M57" s="68"/>
      <c r="N57" s="68"/>
      <c r="O57" s="68"/>
      <c r="P57" s="68"/>
    </row>
    <row r="58" spans="1:16" s="721" customFormat="1">
      <c r="A58" s="526"/>
      <c r="B58" s="68"/>
      <c r="C58" s="68"/>
      <c r="D58" s="68"/>
      <c r="E58" s="68"/>
      <c r="F58" s="68"/>
      <c r="G58" s="68"/>
      <c r="H58" s="68"/>
      <c r="I58" s="538"/>
      <c r="J58" s="68"/>
      <c r="K58" s="68"/>
      <c r="L58" s="68"/>
      <c r="M58" s="68"/>
      <c r="N58" s="68"/>
      <c r="O58" s="68"/>
      <c r="P58" s="68"/>
    </row>
    <row r="59" spans="1:16" s="721" customFormat="1">
      <c r="A59" s="526"/>
      <c r="B59" s="68"/>
      <c r="C59" s="68"/>
      <c r="D59" s="68"/>
      <c r="E59" s="68"/>
      <c r="F59" s="68"/>
      <c r="G59" s="68"/>
      <c r="H59" s="68"/>
      <c r="I59" s="538"/>
      <c r="J59" s="68"/>
      <c r="K59" s="68"/>
      <c r="L59" s="68"/>
      <c r="M59" s="68"/>
      <c r="N59" s="68"/>
      <c r="O59" s="68"/>
      <c r="P59" s="68"/>
    </row>
    <row r="60" spans="1:16" s="721" customFormat="1">
      <c r="A60" s="526"/>
      <c r="B60" s="68"/>
      <c r="C60" s="68"/>
      <c r="D60" s="68"/>
      <c r="E60" s="68"/>
      <c r="F60" s="68"/>
      <c r="G60" s="68"/>
      <c r="H60" s="68"/>
      <c r="I60" s="538"/>
      <c r="J60" s="68"/>
      <c r="K60" s="68"/>
      <c r="L60" s="68"/>
      <c r="M60" s="68"/>
      <c r="N60" s="68"/>
      <c r="O60" s="68"/>
      <c r="P60" s="68"/>
    </row>
    <row r="61" spans="1:16" s="721" customFormat="1">
      <c r="A61" s="526"/>
      <c r="B61" s="68"/>
      <c r="C61" s="68"/>
      <c r="D61" s="68"/>
      <c r="E61" s="68"/>
      <c r="F61" s="68"/>
      <c r="G61" s="68"/>
      <c r="H61" s="68"/>
      <c r="I61" s="538"/>
      <c r="J61" s="68"/>
      <c r="K61" s="68"/>
      <c r="L61" s="68"/>
      <c r="M61" s="68"/>
      <c r="N61" s="68"/>
      <c r="O61" s="68"/>
      <c r="P61" s="68"/>
    </row>
    <row r="62" spans="1:16" s="721" customFormat="1">
      <c r="A62" s="526"/>
      <c r="B62" s="68"/>
      <c r="C62" s="68"/>
      <c r="D62" s="68"/>
      <c r="E62" s="68"/>
      <c r="F62" s="68"/>
      <c r="G62" s="68"/>
      <c r="H62" s="68"/>
      <c r="I62" s="538"/>
      <c r="J62" s="68"/>
      <c r="K62" s="68"/>
      <c r="L62" s="68"/>
      <c r="M62" s="68"/>
      <c r="N62" s="68"/>
      <c r="O62" s="68"/>
      <c r="P62" s="68"/>
    </row>
    <row r="63" spans="1:16" s="721" customFormat="1">
      <c r="A63" s="526"/>
      <c r="B63" s="68"/>
      <c r="C63" s="68"/>
      <c r="D63" s="68"/>
      <c r="E63" s="68"/>
      <c r="F63" s="68"/>
      <c r="G63" s="68"/>
      <c r="H63" s="68"/>
      <c r="I63" s="538"/>
      <c r="J63" s="68"/>
      <c r="K63" s="68"/>
      <c r="L63" s="68"/>
      <c r="M63" s="68"/>
      <c r="N63" s="68"/>
      <c r="O63" s="68"/>
      <c r="P63" s="68"/>
    </row>
    <row r="64" spans="1:16" s="721" customFormat="1">
      <c r="A64" s="526"/>
      <c r="B64" s="68"/>
      <c r="C64" s="68"/>
      <c r="D64" s="68"/>
      <c r="E64" s="68"/>
      <c r="F64" s="68"/>
      <c r="G64" s="68"/>
      <c r="H64" s="68"/>
      <c r="I64" s="538"/>
      <c r="J64" s="68"/>
      <c r="K64" s="68"/>
      <c r="L64" s="68"/>
      <c r="M64" s="68"/>
      <c r="N64" s="68"/>
      <c r="O64" s="68"/>
      <c r="P64" s="68"/>
    </row>
    <row r="65" spans="1:16" s="721" customFormat="1">
      <c r="A65" s="526"/>
      <c r="B65" s="68"/>
      <c r="C65" s="68"/>
      <c r="D65" s="68"/>
      <c r="E65" s="68"/>
      <c r="F65" s="68"/>
      <c r="G65" s="68"/>
      <c r="H65" s="68"/>
      <c r="I65" s="538"/>
      <c r="J65" s="68"/>
      <c r="K65" s="68"/>
      <c r="L65" s="68"/>
      <c r="M65" s="68"/>
      <c r="N65" s="68"/>
      <c r="O65" s="68"/>
      <c r="P65" s="68"/>
    </row>
    <row r="66" spans="1:16" s="721" customFormat="1">
      <c r="A66" s="526"/>
      <c r="B66" s="68"/>
      <c r="C66" s="68"/>
      <c r="D66" s="68"/>
      <c r="E66" s="68"/>
      <c r="F66" s="68"/>
      <c r="G66" s="68"/>
      <c r="H66" s="68"/>
      <c r="I66" s="538"/>
      <c r="J66" s="68"/>
      <c r="K66" s="68"/>
      <c r="L66" s="68"/>
      <c r="M66" s="68"/>
      <c r="N66" s="68"/>
      <c r="O66" s="68"/>
      <c r="P66" s="68"/>
    </row>
    <row r="67" spans="1:16" s="721" customFormat="1">
      <c r="A67" s="526"/>
      <c r="B67" s="68"/>
      <c r="C67" s="68"/>
      <c r="D67" s="68"/>
      <c r="E67" s="68"/>
      <c r="F67" s="68"/>
      <c r="G67" s="68"/>
      <c r="H67" s="68"/>
      <c r="I67" s="538"/>
      <c r="J67" s="68"/>
      <c r="K67" s="68"/>
      <c r="L67" s="68"/>
      <c r="M67" s="68"/>
      <c r="N67" s="68"/>
      <c r="O67" s="68"/>
      <c r="P67" s="68"/>
    </row>
    <row r="68" spans="1:16" s="721" customFormat="1">
      <c r="A68" s="526"/>
      <c r="B68" s="68"/>
      <c r="C68" s="68"/>
      <c r="D68" s="68"/>
      <c r="E68" s="68"/>
      <c r="F68" s="68"/>
      <c r="G68" s="68"/>
      <c r="H68" s="68"/>
      <c r="I68" s="538"/>
      <c r="J68" s="68"/>
      <c r="K68" s="68"/>
      <c r="L68" s="68"/>
      <c r="M68" s="68"/>
      <c r="N68" s="68"/>
      <c r="O68" s="68"/>
      <c r="P68" s="68"/>
    </row>
    <row r="69" spans="1:16" s="721" customFormat="1">
      <c r="A69" s="526"/>
      <c r="B69" s="68"/>
      <c r="C69" s="68"/>
      <c r="D69" s="68"/>
      <c r="E69" s="68"/>
      <c r="F69" s="68"/>
      <c r="G69" s="68"/>
      <c r="H69" s="68"/>
      <c r="I69" s="538"/>
      <c r="J69" s="68"/>
      <c r="K69" s="68"/>
      <c r="L69" s="68"/>
      <c r="M69" s="68"/>
      <c r="N69" s="68"/>
      <c r="O69" s="68"/>
      <c r="P69" s="68"/>
    </row>
    <row r="70" spans="1:16" s="721" customFormat="1">
      <c r="A70" s="526"/>
      <c r="B70" s="68"/>
      <c r="C70" s="68"/>
      <c r="D70" s="68"/>
      <c r="E70" s="68"/>
      <c r="F70" s="68"/>
      <c r="G70" s="68"/>
      <c r="H70" s="68"/>
      <c r="I70" s="538"/>
      <c r="J70" s="68"/>
      <c r="K70" s="68"/>
      <c r="L70" s="68"/>
      <c r="M70" s="68"/>
      <c r="N70" s="68"/>
      <c r="O70" s="68"/>
      <c r="P70" s="68"/>
    </row>
    <row r="71" spans="1:16" s="721" customFormat="1">
      <c r="A71" s="526"/>
      <c r="B71" s="68"/>
      <c r="C71" s="68"/>
      <c r="D71" s="68"/>
      <c r="E71" s="68"/>
      <c r="F71" s="68"/>
      <c r="G71" s="68"/>
      <c r="H71" s="68"/>
      <c r="I71" s="538"/>
      <c r="J71" s="68"/>
      <c r="K71" s="68"/>
      <c r="L71" s="68"/>
      <c r="M71" s="68"/>
      <c r="N71" s="68"/>
      <c r="O71" s="68"/>
      <c r="P71" s="68"/>
    </row>
    <row r="72" spans="1:16" s="721" customFormat="1">
      <c r="A72" s="526"/>
      <c r="B72" s="68"/>
      <c r="C72" s="68"/>
      <c r="D72" s="68"/>
      <c r="E72" s="68"/>
      <c r="F72" s="68"/>
      <c r="G72" s="68"/>
      <c r="H72" s="68"/>
      <c r="I72" s="538"/>
      <c r="J72" s="68"/>
      <c r="K72" s="68"/>
      <c r="L72" s="68"/>
      <c r="M72" s="68"/>
      <c r="N72" s="68"/>
      <c r="O72" s="68"/>
      <c r="P72" s="68"/>
    </row>
    <row r="73" spans="1:16" s="721" customFormat="1">
      <c r="A73" s="526"/>
      <c r="B73" s="68"/>
      <c r="C73" s="68"/>
      <c r="D73" s="68"/>
      <c r="E73" s="68"/>
      <c r="F73" s="68"/>
      <c r="G73" s="68"/>
      <c r="H73" s="68"/>
      <c r="I73" s="538"/>
      <c r="J73" s="68"/>
      <c r="K73" s="68"/>
      <c r="L73" s="68"/>
      <c r="M73" s="68"/>
      <c r="N73" s="68"/>
      <c r="O73" s="68"/>
      <c r="P73" s="68"/>
    </row>
    <row r="74" spans="1:16" s="721" customFormat="1">
      <c r="A74" s="526"/>
      <c r="B74" s="68"/>
      <c r="C74" s="68"/>
      <c r="D74" s="68"/>
      <c r="E74" s="68"/>
      <c r="F74" s="68"/>
      <c r="G74" s="68"/>
      <c r="H74" s="68"/>
      <c r="I74" s="538"/>
      <c r="J74" s="68"/>
      <c r="K74" s="68"/>
      <c r="L74" s="68"/>
      <c r="M74" s="68"/>
      <c r="N74" s="68"/>
      <c r="O74" s="68"/>
      <c r="P74" s="68"/>
    </row>
    <row r="75" spans="1:16" s="721" customFormat="1">
      <c r="A75" s="526"/>
      <c r="B75" s="68"/>
      <c r="C75" s="68"/>
      <c r="D75" s="68"/>
      <c r="E75" s="68"/>
      <c r="F75" s="68"/>
      <c r="G75" s="68"/>
      <c r="H75" s="68"/>
      <c r="I75" s="538"/>
      <c r="J75" s="68"/>
      <c r="K75" s="68"/>
      <c r="L75" s="68"/>
      <c r="M75" s="68"/>
      <c r="N75" s="68"/>
      <c r="O75" s="68"/>
      <c r="P75" s="68"/>
    </row>
    <row r="76" spans="1:16" s="721" customFormat="1">
      <c r="A76" s="526"/>
      <c r="B76" s="68"/>
      <c r="C76" s="68"/>
      <c r="D76" s="68"/>
      <c r="E76" s="68"/>
      <c r="F76" s="68"/>
      <c r="G76" s="68"/>
      <c r="H76" s="68"/>
      <c r="I76" s="538"/>
      <c r="J76" s="68"/>
      <c r="K76" s="68"/>
      <c r="L76" s="68"/>
      <c r="M76" s="68"/>
      <c r="N76" s="68"/>
      <c r="O76" s="68"/>
      <c r="P76" s="68"/>
    </row>
    <row r="77" spans="1:16" s="721" customFormat="1">
      <c r="A77" s="526"/>
      <c r="B77" s="68"/>
      <c r="C77" s="68"/>
      <c r="D77" s="68"/>
      <c r="E77" s="68"/>
      <c r="F77" s="68"/>
      <c r="G77" s="68"/>
      <c r="H77" s="68"/>
      <c r="I77" s="538"/>
      <c r="J77" s="68"/>
      <c r="K77" s="68"/>
      <c r="L77" s="68"/>
      <c r="M77" s="68"/>
      <c r="N77" s="68"/>
      <c r="O77" s="68"/>
      <c r="P77" s="68"/>
    </row>
    <row r="78" spans="1:16" s="721" customFormat="1">
      <c r="A78" s="526"/>
      <c r="B78" s="68"/>
      <c r="C78" s="68"/>
      <c r="D78" s="68"/>
      <c r="E78" s="68"/>
      <c r="F78" s="68"/>
      <c r="G78" s="68"/>
      <c r="H78" s="68"/>
      <c r="I78" s="538"/>
      <c r="J78" s="68"/>
      <c r="K78" s="68"/>
      <c r="L78" s="68"/>
      <c r="M78" s="68"/>
      <c r="N78" s="68"/>
      <c r="O78" s="68"/>
      <c r="P78" s="68"/>
    </row>
    <row r="79" spans="1:16" s="721" customFormat="1">
      <c r="A79" s="526"/>
      <c r="B79" s="68"/>
      <c r="C79" s="68"/>
      <c r="D79" s="68"/>
      <c r="E79" s="68"/>
      <c r="F79" s="68"/>
      <c r="G79" s="68"/>
      <c r="H79" s="68"/>
      <c r="I79" s="538"/>
      <c r="J79" s="68"/>
      <c r="K79" s="68"/>
      <c r="L79" s="68"/>
      <c r="M79" s="68"/>
      <c r="N79" s="68"/>
      <c r="O79" s="68"/>
      <c r="P79" s="68"/>
    </row>
    <row r="80" spans="1:16" s="721" customFormat="1">
      <c r="A80" s="526"/>
      <c r="B80" s="68"/>
      <c r="C80" s="68"/>
      <c r="D80" s="68"/>
      <c r="E80" s="68"/>
      <c r="F80" s="68"/>
      <c r="G80" s="68"/>
      <c r="H80" s="68"/>
      <c r="I80" s="538"/>
      <c r="J80" s="68"/>
      <c r="K80" s="68"/>
      <c r="L80" s="68"/>
      <c r="M80" s="68"/>
      <c r="N80" s="68"/>
      <c r="O80" s="68"/>
      <c r="P80" s="68"/>
    </row>
    <row r="81" spans="1:16" s="721" customFormat="1">
      <c r="A81" s="526"/>
      <c r="B81" s="68"/>
      <c r="C81" s="68"/>
      <c r="D81" s="68"/>
      <c r="E81" s="68"/>
      <c r="F81" s="68"/>
      <c r="G81" s="68"/>
      <c r="H81" s="68"/>
      <c r="I81" s="538"/>
      <c r="J81" s="68"/>
      <c r="K81" s="68"/>
      <c r="L81" s="68"/>
      <c r="M81" s="68"/>
      <c r="N81" s="68"/>
      <c r="O81" s="68"/>
      <c r="P81" s="68"/>
    </row>
    <row r="82" spans="1:16" s="721" customFormat="1">
      <c r="A82" s="526"/>
      <c r="B82" s="68"/>
      <c r="C82" s="68"/>
      <c r="D82" s="68"/>
      <c r="E82" s="68"/>
      <c r="F82" s="68"/>
      <c r="G82" s="68"/>
      <c r="H82" s="68"/>
      <c r="I82" s="538"/>
      <c r="J82" s="68"/>
      <c r="K82" s="68"/>
      <c r="L82" s="68"/>
      <c r="M82" s="68"/>
      <c r="N82" s="68"/>
      <c r="O82" s="68"/>
      <c r="P82" s="68"/>
    </row>
    <row r="83" spans="1:16" s="721" customFormat="1">
      <c r="A83" s="526"/>
      <c r="B83" s="68"/>
      <c r="C83" s="68"/>
      <c r="D83" s="68"/>
      <c r="E83" s="68"/>
      <c r="F83" s="68"/>
      <c r="G83" s="68"/>
      <c r="H83" s="68"/>
      <c r="I83" s="538"/>
      <c r="J83" s="68"/>
      <c r="K83" s="68"/>
      <c r="L83" s="68"/>
      <c r="M83" s="68"/>
      <c r="N83" s="68"/>
      <c r="O83" s="68"/>
      <c r="P83" s="68"/>
    </row>
    <row r="84" spans="1:16" s="721" customFormat="1">
      <c r="A84" s="526"/>
      <c r="B84" s="68"/>
      <c r="C84" s="68"/>
      <c r="D84" s="68"/>
      <c r="E84" s="68"/>
      <c r="F84" s="68"/>
      <c r="G84" s="68"/>
      <c r="H84" s="68"/>
      <c r="I84" s="538"/>
      <c r="J84" s="68"/>
      <c r="K84" s="68"/>
      <c r="L84" s="68"/>
      <c r="M84" s="68"/>
      <c r="N84" s="68"/>
      <c r="O84" s="68"/>
      <c r="P84" s="68"/>
    </row>
    <row r="85" spans="1:16" s="721" customFormat="1">
      <c r="A85" s="526"/>
      <c r="B85" s="68"/>
      <c r="C85" s="68"/>
      <c r="D85" s="68"/>
      <c r="E85" s="68"/>
      <c r="F85" s="68"/>
      <c r="G85" s="68"/>
      <c r="H85" s="68"/>
      <c r="I85" s="538"/>
      <c r="J85" s="68"/>
      <c r="K85" s="68"/>
      <c r="L85" s="68"/>
      <c r="M85" s="68"/>
      <c r="N85" s="68"/>
      <c r="O85" s="68"/>
      <c r="P85" s="68"/>
    </row>
    <row r="86" spans="1:16" s="721" customFormat="1">
      <c r="A86" s="526"/>
      <c r="B86" s="68"/>
      <c r="C86" s="68"/>
      <c r="D86" s="68"/>
      <c r="E86" s="68"/>
      <c r="F86" s="68"/>
      <c r="G86" s="68"/>
      <c r="H86" s="68"/>
      <c r="I86" s="538"/>
      <c r="J86" s="68"/>
      <c r="K86" s="68"/>
      <c r="L86" s="68"/>
      <c r="M86" s="68"/>
      <c r="N86" s="68"/>
      <c r="O86" s="68"/>
      <c r="P86" s="68"/>
    </row>
    <row r="87" spans="1:16" s="721" customFormat="1">
      <c r="A87" s="526"/>
      <c r="B87" s="68"/>
      <c r="C87" s="68"/>
      <c r="D87" s="68"/>
      <c r="E87" s="68"/>
      <c r="F87" s="68"/>
      <c r="G87" s="68"/>
      <c r="H87" s="68"/>
      <c r="I87" s="538"/>
      <c r="J87" s="68"/>
      <c r="K87" s="68"/>
      <c r="L87" s="68"/>
      <c r="M87" s="68"/>
      <c r="N87" s="68"/>
      <c r="O87" s="68"/>
      <c r="P87" s="68"/>
    </row>
    <row r="88" spans="1:16" s="721" customFormat="1">
      <c r="A88" s="526"/>
      <c r="B88" s="68"/>
      <c r="C88" s="68"/>
      <c r="D88" s="68"/>
      <c r="E88" s="68"/>
      <c r="F88" s="68"/>
      <c r="G88" s="68"/>
      <c r="H88" s="68"/>
      <c r="I88" s="538"/>
      <c r="J88" s="68"/>
      <c r="K88" s="68"/>
      <c r="L88" s="68"/>
      <c r="M88" s="68"/>
      <c r="N88" s="68"/>
      <c r="O88" s="68"/>
      <c r="P88" s="68"/>
    </row>
    <row r="89" spans="1:16" s="721" customFormat="1">
      <c r="A89" s="526"/>
      <c r="B89" s="68"/>
      <c r="C89" s="68"/>
      <c r="D89" s="68"/>
      <c r="E89" s="68"/>
      <c r="F89" s="68"/>
      <c r="G89" s="68"/>
      <c r="H89" s="68"/>
      <c r="I89" s="538"/>
      <c r="J89" s="68"/>
      <c r="K89" s="68"/>
      <c r="L89" s="68"/>
      <c r="M89" s="68"/>
      <c r="N89" s="68"/>
      <c r="O89" s="68"/>
      <c r="P89" s="68"/>
    </row>
    <row r="90" spans="1:16" s="721" customFormat="1">
      <c r="A90" s="526"/>
      <c r="B90" s="68"/>
      <c r="C90" s="68"/>
      <c r="D90" s="68"/>
      <c r="E90" s="68"/>
      <c r="F90" s="68"/>
      <c r="G90" s="68"/>
      <c r="H90" s="68"/>
      <c r="I90" s="538"/>
      <c r="J90" s="68"/>
      <c r="K90" s="68"/>
      <c r="L90" s="68"/>
      <c r="M90" s="68"/>
      <c r="N90" s="68"/>
      <c r="O90" s="68"/>
      <c r="P90" s="68"/>
    </row>
    <row r="91" spans="1:16" s="721" customFormat="1">
      <c r="A91" s="526"/>
      <c r="B91" s="68"/>
      <c r="C91" s="68"/>
      <c r="D91" s="68"/>
      <c r="E91" s="68"/>
      <c r="F91" s="68"/>
      <c r="G91" s="68"/>
      <c r="H91" s="68"/>
      <c r="I91" s="538"/>
      <c r="J91" s="68"/>
      <c r="K91" s="68"/>
      <c r="L91" s="68"/>
      <c r="M91" s="68"/>
      <c r="N91" s="68"/>
      <c r="O91" s="68"/>
      <c r="P91" s="68"/>
    </row>
    <row r="92" spans="1:16" s="721" customFormat="1">
      <c r="A92" s="526"/>
      <c r="B92" s="68"/>
      <c r="C92" s="68"/>
      <c r="D92" s="68"/>
      <c r="E92" s="68"/>
      <c r="F92" s="68"/>
      <c r="G92" s="68"/>
      <c r="H92" s="68"/>
      <c r="I92" s="538"/>
      <c r="J92" s="68"/>
      <c r="K92" s="68"/>
      <c r="L92" s="68"/>
      <c r="M92" s="68"/>
      <c r="N92" s="68"/>
      <c r="O92" s="68"/>
      <c r="P92" s="68"/>
    </row>
    <row r="93" spans="1:16" s="721" customFormat="1">
      <c r="A93" s="526"/>
      <c r="B93" s="68"/>
      <c r="C93" s="68"/>
      <c r="D93" s="68"/>
      <c r="E93" s="68"/>
      <c r="F93" s="68"/>
      <c r="G93" s="68"/>
      <c r="H93" s="68"/>
      <c r="I93" s="538"/>
      <c r="J93" s="68"/>
      <c r="K93" s="68"/>
      <c r="L93" s="68"/>
      <c r="M93" s="68"/>
      <c r="N93" s="68"/>
      <c r="O93" s="68"/>
      <c r="P93" s="68"/>
    </row>
    <row r="94" spans="1:16" s="721" customFormat="1">
      <c r="A94" s="526"/>
      <c r="B94" s="68"/>
      <c r="C94" s="68"/>
      <c r="D94" s="68"/>
      <c r="E94" s="68"/>
      <c r="F94" s="68"/>
      <c r="G94" s="68"/>
      <c r="H94" s="68"/>
      <c r="I94" s="538"/>
      <c r="J94" s="68"/>
      <c r="K94" s="68"/>
      <c r="L94" s="68"/>
      <c r="M94" s="68"/>
      <c r="N94" s="68"/>
      <c r="O94" s="68"/>
      <c r="P94" s="68"/>
    </row>
    <row r="95" spans="1:16" s="721" customFormat="1">
      <c r="A95" s="526"/>
      <c r="B95" s="68"/>
      <c r="C95" s="68"/>
      <c r="D95" s="68"/>
      <c r="E95" s="68"/>
      <c r="F95" s="68"/>
      <c r="G95" s="68"/>
      <c r="H95" s="68"/>
      <c r="I95" s="538"/>
      <c r="J95" s="68"/>
      <c r="K95" s="68"/>
      <c r="L95" s="68"/>
      <c r="M95" s="68"/>
      <c r="N95" s="68"/>
      <c r="O95" s="68"/>
      <c r="P95" s="68"/>
    </row>
    <row r="96" spans="1:16" s="721" customFormat="1">
      <c r="A96" s="526"/>
      <c r="B96" s="68"/>
      <c r="C96" s="68"/>
      <c r="D96" s="68"/>
      <c r="E96" s="68"/>
      <c r="F96" s="68"/>
      <c r="G96" s="68"/>
      <c r="H96" s="68"/>
      <c r="I96" s="538"/>
      <c r="J96" s="68"/>
      <c r="K96" s="68"/>
      <c r="L96" s="68"/>
      <c r="M96" s="68"/>
      <c r="N96" s="68"/>
      <c r="O96" s="68"/>
      <c r="P96" s="68"/>
    </row>
    <row r="97" spans="1:16" s="721" customFormat="1">
      <c r="A97" s="526"/>
      <c r="B97" s="68"/>
      <c r="C97" s="68"/>
      <c r="D97" s="68"/>
      <c r="E97" s="68"/>
      <c r="F97" s="68"/>
      <c r="G97" s="68"/>
      <c r="H97" s="68"/>
      <c r="I97" s="538"/>
      <c r="J97" s="68"/>
      <c r="K97" s="68"/>
      <c r="L97" s="68"/>
      <c r="M97" s="68"/>
      <c r="N97" s="68"/>
      <c r="O97" s="68"/>
      <c r="P97" s="68"/>
    </row>
    <row r="98" spans="1:16" s="721" customFormat="1">
      <c r="A98" s="526"/>
      <c r="B98" s="68"/>
      <c r="C98" s="68"/>
      <c r="D98" s="68"/>
      <c r="E98" s="68"/>
      <c r="F98" s="68"/>
      <c r="G98" s="68"/>
      <c r="H98" s="68"/>
      <c r="I98" s="538"/>
      <c r="J98" s="68"/>
      <c r="K98" s="68"/>
      <c r="L98" s="68"/>
      <c r="M98" s="68"/>
      <c r="N98" s="68"/>
      <c r="O98" s="68"/>
      <c r="P98" s="68"/>
    </row>
    <row r="99" spans="1:16" s="721" customFormat="1">
      <c r="A99" s="526"/>
      <c r="B99" s="68"/>
      <c r="C99" s="68"/>
      <c r="D99" s="68"/>
      <c r="E99" s="68"/>
      <c r="F99" s="68"/>
      <c r="G99" s="68"/>
      <c r="H99" s="68"/>
      <c r="I99" s="538"/>
      <c r="J99" s="68"/>
      <c r="K99" s="68"/>
      <c r="L99" s="68"/>
      <c r="M99" s="68"/>
      <c r="N99" s="68"/>
      <c r="O99" s="68"/>
      <c r="P99" s="68"/>
    </row>
    <row r="100" spans="1:16" s="721" customFormat="1">
      <c r="A100" s="526"/>
      <c r="B100" s="68"/>
      <c r="C100" s="68"/>
      <c r="D100" s="68"/>
      <c r="E100" s="68"/>
      <c r="F100" s="68"/>
      <c r="G100" s="68"/>
      <c r="H100" s="68"/>
      <c r="I100" s="538"/>
      <c r="J100" s="68"/>
      <c r="K100" s="68"/>
      <c r="L100" s="68"/>
      <c r="M100" s="68"/>
      <c r="N100" s="68"/>
      <c r="O100" s="68"/>
      <c r="P100" s="68"/>
    </row>
    <row r="101" spans="1:16" s="721" customFormat="1">
      <c r="A101" s="526"/>
      <c r="B101" s="68"/>
      <c r="C101" s="68"/>
      <c r="D101" s="68"/>
      <c r="E101" s="68"/>
      <c r="F101" s="68"/>
      <c r="G101" s="68"/>
      <c r="H101" s="68"/>
      <c r="I101" s="538"/>
      <c r="J101" s="68"/>
      <c r="K101" s="68"/>
      <c r="L101" s="68"/>
      <c r="M101" s="68"/>
      <c r="N101" s="68"/>
      <c r="O101" s="68"/>
      <c r="P101" s="68"/>
    </row>
    <row r="102" spans="1:16" s="721" customFormat="1">
      <c r="A102" s="526"/>
      <c r="B102" s="68"/>
      <c r="C102" s="68"/>
      <c r="D102" s="68"/>
      <c r="E102" s="68"/>
      <c r="F102" s="68"/>
      <c r="G102" s="68"/>
      <c r="H102" s="68"/>
      <c r="I102" s="538"/>
      <c r="J102" s="68"/>
      <c r="K102" s="68"/>
      <c r="L102" s="68"/>
      <c r="M102" s="68"/>
      <c r="N102" s="68"/>
      <c r="O102" s="68"/>
      <c r="P102" s="68"/>
    </row>
    <row r="103" spans="1:16" s="721" customFormat="1">
      <c r="A103" s="526"/>
      <c r="B103" s="68"/>
      <c r="C103" s="68"/>
      <c r="D103" s="68"/>
      <c r="E103" s="68"/>
      <c r="F103" s="68"/>
      <c r="G103" s="68"/>
      <c r="H103" s="68"/>
      <c r="I103" s="538"/>
      <c r="J103" s="68"/>
      <c r="K103" s="68"/>
      <c r="L103" s="68"/>
      <c r="M103" s="68"/>
      <c r="N103" s="68"/>
      <c r="O103" s="68"/>
      <c r="P103" s="68"/>
    </row>
    <row r="104" spans="1:16" s="721" customFormat="1">
      <c r="A104" s="526"/>
      <c r="B104" s="68"/>
      <c r="C104" s="68"/>
      <c r="D104" s="68"/>
      <c r="E104" s="68"/>
      <c r="F104" s="68"/>
      <c r="G104" s="68"/>
      <c r="H104" s="68"/>
      <c r="I104" s="538"/>
      <c r="J104" s="68"/>
      <c r="K104" s="68"/>
      <c r="L104" s="68"/>
      <c r="M104" s="68"/>
      <c r="N104" s="68"/>
      <c r="O104" s="68"/>
      <c r="P104" s="68"/>
    </row>
    <row r="105" spans="1:16" s="721" customFormat="1">
      <c r="A105" s="526"/>
      <c r="B105" s="68"/>
      <c r="C105" s="68"/>
      <c r="D105" s="68"/>
      <c r="E105" s="68"/>
      <c r="F105" s="68"/>
      <c r="G105" s="68"/>
      <c r="H105" s="68"/>
      <c r="I105" s="538"/>
      <c r="J105" s="68"/>
      <c r="K105" s="68"/>
      <c r="L105" s="68"/>
      <c r="M105" s="68"/>
      <c r="N105" s="68"/>
      <c r="O105" s="68"/>
      <c r="P105" s="68"/>
    </row>
    <row r="106" spans="1:16" s="721" customFormat="1">
      <c r="A106" s="526"/>
      <c r="B106" s="68"/>
      <c r="C106" s="68"/>
      <c r="D106" s="68"/>
      <c r="E106" s="68"/>
      <c r="F106" s="68"/>
      <c r="G106" s="68"/>
      <c r="H106" s="68"/>
      <c r="I106" s="538"/>
      <c r="J106" s="68"/>
      <c r="K106" s="68"/>
      <c r="L106" s="68"/>
      <c r="M106" s="68"/>
      <c r="N106" s="68"/>
      <c r="O106" s="68"/>
      <c r="P106" s="68"/>
    </row>
    <row r="107" spans="1:16" s="721" customFormat="1">
      <c r="A107" s="526"/>
      <c r="B107" s="68"/>
      <c r="C107" s="68"/>
      <c r="D107" s="68"/>
      <c r="E107" s="68"/>
      <c r="F107" s="68"/>
      <c r="G107" s="68"/>
      <c r="H107" s="68"/>
      <c r="I107" s="538"/>
      <c r="J107" s="68"/>
      <c r="K107" s="68"/>
      <c r="L107" s="68"/>
      <c r="M107" s="68"/>
      <c r="N107" s="68"/>
      <c r="O107" s="68"/>
      <c r="P107" s="68"/>
    </row>
    <row r="108" spans="1:16" s="721" customFormat="1">
      <c r="A108" s="526"/>
      <c r="B108" s="68"/>
      <c r="C108" s="68"/>
      <c r="D108" s="68"/>
      <c r="E108" s="68"/>
      <c r="F108" s="68"/>
      <c r="G108" s="68"/>
      <c r="H108" s="68"/>
      <c r="I108" s="538"/>
      <c r="J108" s="68"/>
      <c r="K108" s="68"/>
      <c r="L108" s="68"/>
      <c r="M108" s="68"/>
      <c r="N108" s="68"/>
      <c r="O108" s="68"/>
      <c r="P108" s="68"/>
    </row>
    <row r="109" spans="1:16" s="721" customFormat="1">
      <c r="A109" s="526"/>
      <c r="B109" s="68"/>
      <c r="C109" s="68"/>
      <c r="D109" s="68"/>
      <c r="E109" s="68"/>
      <c r="F109" s="68"/>
      <c r="G109" s="68"/>
      <c r="H109" s="68"/>
      <c r="I109" s="538"/>
      <c r="J109" s="68"/>
      <c r="K109" s="68"/>
      <c r="L109" s="68"/>
      <c r="M109" s="68"/>
      <c r="N109" s="68"/>
      <c r="O109" s="68"/>
      <c r="P109" s="68"/>
    </row>
    <row r="110" spans="1:16" s="721" customFormat="1">
      <c r="A110" s="526"/>
      <c r="B110" s="68"/>
      <c r="C110" s="68"/>
      <c r="D110" s="68"/>
      <c r="E110" s="68"/>
      <c r="F110" s="68"/>
      <c r="G110" s="68"/>
      <c r="H110" s="68"/>
      <c r="I110" s="538"/>
      <c r="J110" s="68"/>
      <c r="K110" s="68"/>
      <c r="L110" s="68"/>
      <c r="M110" s="68"/>
      <c r="N110" s="68"/>
      <c r="O110" s="68"/>
      <c r="P110" s="68"/>
    </row>
    <row r="111" spans="1:16" s="721" customFormat="1">
      <c r="A111" s="526"/>
      <c r="B111" s="68"/>
      <c r="C111" s="68"/>
      <c r="D111" s="68"/>
      <c r="E111" s="68"/>
      <c r="F111" s="68"/>
      <c r="G111" s="68"/>
      <c r="H111" s="68"/>
      <c r="I111" s="538"/>
      <c r="J111" s="68"/>
      <c r="K111" s="68"/>
      <c r="L111" s="68"/>
      <c r="M111" s="68"/>
      <c r="N111" s="68"/>
      <c r="O111" s="68"/>
      <c r="P111" s="68"/>
    </row>
    <row r="112" spans="1:16" s="721" customFormat="1">
      <c r="A112" s="526"/>
      <c r="B112" s="68"/>
      <c r="C112" s="68"/>
      <c r="D112" s="68"/>
      <c r="E112" s="68"/>
      <c r="F112" s="68"/>
      <c r="G112" s="68"/>
      <c r="H112" s="68"/>
      <c r="I112" s="538"/>
      <c r="J112" s="68"/>
      <c r="K112" s="68"/>
      <c r="L112" s="68"/>
      <c r="M112" s="68"/>
      <c r="N112" s="68"/>
      <c r="O112" s="68"/>
      <c r="P112" s="68"/>
    </row>
    <row r="113" spans="1:16" s="721" customFormat="1">
      <c r="A113" s="526"/>
      <c r="B113" s="68"/>
      <c r="C113" s="68"/>
      <c r="D113" s="68"/>
      <c r="E113" s="68"/>
      <c r="F113" s="68"/>
      <c r="G113" s="68"/>
      <c r="H113" s="68"/>
      <c r="I113" s="538"/>
      <c r="J113" s="68"/>
      <c r="K113" s="68"/>
      <c r="L113" s="68"/>
      <c r="M113" s="68"/>
      <c r="N113" s="68"/>
      <c r="O113" s="68"/>
      <c r="P113" s="68"/>
    </row>
    <row r="114" spans="1:16" s="721" customFormat="1">
      <c r="A114" s="526"/>
      <c r="B114" s="68"/>
      <c r="C114" s="68"/>
      <c r="D114" s="68"/>
      <c r="E114" s="68"/>
      <c r="F114" s="68"/>
      <c r="G114" s="68"/>
      <c r="H114" s="68"/>
      <c r="I114" s="538"/>
      <c r="J114" s="68"/>
      <c r="K114" s="68"/>
      <c r="L114" s="68"/>
      <c r="M114" s="68"/>
      <c r="N114" s="68"/>
      <c r="O114" s="68"/>
      <c r="P114" s="68"/>
    </row>
    <row r="115" spans="1:16" s="721" customFormat="1">
      <c r="A115" s="526"/>
      <c r="B115" s="68"/>
      <c r="C115" s="68"/>
      <c r="D115" s="68"/>
      <c r="E115" s="68"/>
      <c r="F115" s="68"/>
      <c r="G115" s="68"/>
      <c r="H115" s="68"/>
      <c r="I115" s="538"/>
      <c r="J115" s="68"/>
      <c r="K115" s="68"/>
      <c r="L115" s="68"/>
      <c r="M115" s="68"/>
      <c r="N115" s="68"/>
      <c r="O115" s="68"/>
      <c r="P115" s="68"/>
    </row>
    <row r="116" spans="1:16" s="721" customFormat="1">
      <c r="A116" s="526"/>
      <c r="B116" s="68"/>
      <c r="C116" s="68"/>
      <c r="D116" s="68"/>
      <c r="E116" s="68"/>
      <c r="F116" s="68"/>
      <c r="G116" s="68"/>
      <c r="H116" s="68"/>
      <c r="I116" s="538"/>
      <c r="J116" s="68"/>
      <c r="K116" s="68"/>
      <c r="L116" s="68"/>
      <c r="M116" s="68"/>
      <c r="N116" s="68"/>
      <c r="O116" s="68"/>
      <c r="P116" s="68"/>
    </row>
    <row r="117" spans="1:16" s="721" customFormat="1">
      <c r="A117" s="526"/>
      <c r="B117" s="68"/>
      <c r="C117" s="68"/>
      <c r="D117" s="68"/>
      <c r="E117" s="68"/>
      <c r="F117" s="68"/>
      <c r="G117" s="68"/>
      <c r="H117" s="68"/>
      <c r="I117" s="538"/>
      <c r="J117" s="68"/>
      <c r="K117" s="68"/>
      <c r="L117" s="68"/>
      <c r="M117" s="68"/>
      <c r="N117" s="68"/>
      <c r="O117" s="68"/>
      <c r="P117" s="68"/>
    </row>
    <row r="118" spans="1:16" s="721" customFormat="1">
      <c r="A118" s="526"/>
      <c r="B118" s="68"/>
      <c r="C118" s="68"/>
      <c r="D118" s="68"/>
      <c r="E118" s="68"/>
      <c r="F118" s="68"/>
      <c r="G118" s="68"/>
      <c r="H118" s="68"/>
      <c r="I118" s="538"/>
      <c r="J118" s="68"/>
      <c r="K118" s="68"/>
      <c r="L118" s="68"/>
      <c r="M118" s="68"/>
      <c r="N118" s="68"/>
      <c r="O118" s="68"/>
      <c r="P118" s="68"/>
    </row>
    <row r="119" spans="1:16" s="721" customFormat="1">
      <c r="A119" s="526"/>
      <c r="B119" s="68"/>
      <c r="C119" s="68"/>
      <c r="D119" s="68"/>
      <c r="E119" s="68"/>
      <c r="F119" s="68"/>
      <c r="G119" s="68"/>
      <c r="H119" s="68"/>
      <c r="I119" s="538"/>
      <c r="J119" s="68"/>
      <c r="K119" s="68"/>
      <c r="L119" s="68"/>
      <c r="M119" s="68"/>
      <c r="N119" s="68"/>
      <c r="O119" s="68"/>
      <c r="P119" s="68"/>
    </row>
    <row r="120" spans="1:16" s="721" customFormat="1">
      <c r="A120" s="526"/>
      <c r="B120" s="68"/>
      <c r="C120" s="68"/>
      <c r="D120" s="68"/>
      <c r="E120" s="68"/>
      <c r="F120" s="68"/>
      <c r="G120" s="68"/>
      <c r="H120" s="68"/>
      <c r="I120" s="538"/>
      <c r="J120" s="68"/>
      <c r="K120" s="68"/>
      <c r="L120" s="68"/>
      <c r="M120" s="68"/>
      <c r="N120" s="68"/>
      <c r="O120" s="68"/>
      <c r="P120" s="68"/>
    </row>
    <row r="121" spans="1:16" s="721" customFormat="1">
      <c r="A121" s="526"/>
      <c r="B121" s="68"/>
      <c r="C121" s="68"/>
      <c r="D121" s="68"/>
      <c r="E121" s="68"/>
      <c r="F121" s="68"/>
      <c r="G121" s="68"/>
      <c r="H121" s="68"/>
      <c r="I121" s="538"/>
      <c r="J121" s="68"/>
      <c r="K121" s="68"/>
      <c r="L121" s="68"/>
      <c r="M121" s="68"/>
      <c r="N121" s="68"/>
      <c r="O121" s="68"/>
      <c r="P121" s="68"/>
    </row>
    <row r="122" spans="1:16" s="721" customFormat="1">
      <c r="A122" s="526"/>
      <c r="B122" s="68"/>
      <c r="C122" s="68"/>
      <c r="D122" s="68"/>
      <c r="E122" s="68"/>
      <c r="F122" s="68"/>
      <c r="G122" s="68"/>
      <c r="H122" s="68"/>
      <c r="I122" s="538"/>
      <c r="J122" s="68"/>
      <c r="K122" s="68"/>
      <c r="L122" s="68"/>
      <c r="M122" s="68"/>
      <c r="N122" s="68"/>
      <c r="O122" s="68"/>
      <c r="P122" s="68"/>
    </row>
    <row r="123" spans="1:16" s="721" customFormat="1">
      <c r="A123" s="526"/>
      <c r="B123" s="68"/>
      <c r="C123" s="68"/>
      <c r="D123" s="68"/>
      <c r="E123" s="68"/>
      <c r="F123" s="68"/>
      <c r="G123" s="68"/>
      <c r="H123" s="68"/>
      <c r="I123" s="538"/>
      <c r="J123" s="68"/>
      <c r="K123" s="68"/>
      <c r="L123" s="68"/>
      <c r="M123" s="68"/>
      <c r="N123" s="68"/>
      <c r="O123" s="68"/>
      <c r="P123" s="68"/>
    </row>
    <row r="124" spans="1:16" s="721" customFormat="1">
      <c r="A124" s="526"/>
      <c r="B124" s="68"/>
      <c r="C124" s="68"/>
      <c r="D124" s="68"/>
      <c r="E124" s="68"/>
      <c r="F124" s="68"/>
      <c r="G124" s="68"/>
      <c r="H124" s="68"/>
      <c r="I124" s="538"/>
      <c r="J124" s="68"/>
      <c r="K124" s="68"/>
      <c r="L124" s="68"/>
      <c r="M124" s="68"/>
      <c r="N124" s="68"/>
      <c r="O124" s="68"/>
      <c r="P124" s="68"/>
    </row>
    <row r="125" spans="1:16" s="721" customFormat="1">
      <c r="A125" s="526"/>
      <c r="B125" s="68"/>
      <c r="C125" s="68"/>
      <c r="D125" s="68"/>
      <c r="E125" s="68"/>
      <c r="F125" s="68"/>
      <c r="G125" s="68"/>
      <c r="H125" s="68"/>
      <c r="I125" s="538"/>
      <c r="J125" s="68"/>
      <c r="K125" s="68"/>
      <c r="L125" s="68"/>
      <c r="M125" s="68"/>
      <c r="N125" s="68"/>
      <c r="O125" s="68"/>
      <c r="P125" s="68"/>
    </row>
    <row r="126" spans="1:16" s="721" customFormat="1">
      <c r="A126" s="526"/>
      <c r="B126" s="68"/>
      <c r="C126" s="68"/>
      <c r="D126" s="68"/>
      <c r="E126" s="68"/>
      <c r="F126" s="68"/>
      <c r="G126" s="68"/>
      <c r="H126" s="68"/>
      <c r="I126" s="538"/>
      <c r="J126" s="68"/>
      <c r="K126" s="68"/>
      <c r="L126" s="68"/>
      <c r="M126" s="68"/>
      <c r="N126" s="68"/>
      <c r="O126" s="68"/>
      <c r="P126" s="68"/>
    </row>
    <row r="127" spans="1:16" s="721" customFormat="1">
      <c r="A127" s="526"/>
      <c r="B127" s="68"/>
      <c r="C127" s="68"/>
      <c r="D127" s="68"/>
      <c r="E127" s="68"/>
      <c r="F127" s="68"/>
      <c r="G127" s="68"/>
      <c r="H127" s="68"/>
      <c r="I127" s="538"/>
      <c r="J127" s="68"/>
      <c r="K127" s="68"/>
      <c r="L127" s="68"/>
      <c r="M127" s="68"/>
      <c r="N127" s="68"/>
      <c r="O127" s="68"/>
      <c r="P127" s="68"/>
    </row>
    <row r="128" spans="1:16" s="721" customFormat="1">
      <c r="A128" s="526"/>
      <c r="B128" s="68"/>
      <c r="C128" s="68"/>
      <c r="D128" s="68"/>
      <c r="E128" s="68"/>
      <c r="F128" s="68"/>
      <c r="G128" s="68"/>
      <c r="H128" s="68"/>
      <c r="I128" s="538"/>
      <c r="J128" s="68"/>
      <c r="K128" s="68"/>
      <c r="L128" s="68"/>
      <c r="M128" s="68"/>
      <c r="N128" s="68"/>
      <c r="O128" s="68"/>
      <c r="P128" s="68"/>
    </row>
    <row r="129" spans="1:16" s="721" customFormat="1">
      <c r="A129" s="526"/>
      <c r="B129" s="68"/>
      <c r="C129" s="68"/>
      <c r="D129" s="68"/>
      <c r="E129" s="68"/>
      <c r="F129" s="68"/>
      <c r="G129" s="68"/>
      <c r="H129" s="68"/>
      <c r="I129" s="538"/>
      <c r="J129" s="68"/>
      <c r="K129" s="68"/>
      <c r="L129" s="68"/>
      <c r="M129" s="68"/>
      <c r="N129" s="68"/>
      <c r="O129" s="68"/>
      <c r="P129" s="68"/>
    </row>
    <row r="130" spans="1:16" s="721" customFormat="1">
      <c r="A130" s="526"/>
      <c r="B130" s="68"/>
      <c r="C130" s="68"/>
      <c r="D130" s="68"/>
      <c r="E130" s="68"/>
      <c r="F130" s="68"/>
      <c r="G130" s="68"/>
      <c r="H130" s="68"/>
      <c r="I130" s="538"/>
      <c r="J130" s="68"/>
      <c r="K130" s="68"/>
      <c r="L130" s="68"/>
      <c r="M130" s="68"/>
      <c r="N130" s="68"/>
      <c r="O130" s="68"/>
      <c r="P130" s="68"/>
    </row>
    <row r="131" spans="1:16" s="721" customFormat="1">
      <c r="A131" s="526"/>
      <c r="B131" s="68"/>
      <c r="C131" s="68"/>
      <c r="D131" s="68"/>
      <c r="E131" s="68"/>
      <c r="F131" s="68"/>
      <c r="G131" s="68"/>
      <c r="H131" s="68"/>
      <c r="I131" s="538"/>
      <c r="J131" s="68"/>
      <c r="K131" s="68"/>
      <c r="L131" s="68"/>
      <c r="M131" s="68"/>
      <c r="N131" s="68"/>
      <c r="O131" s="68"/>
      <c r="P131" s="68"/>
    </row>
    <row r="132" spans="1:16" s="721" customFormat="1">
      <c r="A132" s="526"/>
      <c r="B132" s="68"/>
      <c r="C132" s="68"/>
      <c r="D132" s="68"/>
      <c r="E132" s="68"/>
      <c r="F132" s="68"/>
      <c r="G132" s="68"/>
      <c r="H132" s="68"/>
      <c r="I132" s="538"/>
      <c r="J132" s="68"/>
      <c r="K132" s="68"/>
      <c r="L132" s="68"/>
      <c r="M132" s="68"/>
      <c r="N132" s="68"/>
      <c r="O132" s="68"/>
      <c r="P132" s="68"/>
    </row>
    <row r="133" spans="1:16" s="721" customFormat="1">
      <c r="A133" s="526"/>
      <c r="B133" s="68"/>
      <c r="C133" s="68"/>
      <c r="D133" s="68"/>
      <c r="E133" s="68"/>
      <c r="F133" s="68"/>
      <c r="G133" s="68"/>
      <c r="H133" s="68"/>
      <c r="I133" s="538"/>
      <c r="J133" s="68"/>
      <c r="K133" s="68"/>
      <c r="L133" s="68"/>
      <c r="M133" s="68"/>
      <c r="N133" s="68"/>
      <c r="O133" s="68"/>
      <c r="P133" s="68"/>
    </row>
    <row r="134" spans="1:16" s="721" customFormat="1">
      <c r="A134" s="526"/>
      <c r="B134" s="68"/>
      <c r="C134" s="68"/>
      <c r="D134" s="68"/>
      <c r="E134" s="68"/>
      <c r="F134" s="68"/>
      <c r="G134" s="68"/>
      <c r="H134" s="68"/>
      <c r="I134" s="538"/>
      <c r="J134" s="68"/>
      <c r="K134" s="68"/>
      <c r="L134" s="68"/>
      <c r="M134" s="68"/>
      <c r="N134" s="68"/>
      <c r="O134" s="68"/>
      <c r="P134" s="68"/>
    </row>
    <row r="135" spans="1:16" s="721" customFormat="1">
      <c r="A135" s="526"/>
      <c r="B135" s="68"/>
      <c r="C135" s="68"/>
      <c r="D135" s="68"/>
      <c r="E135" s="68"/>
      <c r="F135" s="68"/>
      <c r="G135" s="68"/>
      <c r="H135" s="68"/>
      <c r="I135" s="538"/>
      <c r="J135" s="68"/>
      <c r="K135" s="68"/>
      <c r="L135" s="68"/>
      <c r="M135" s="68"/>
      <c r="N135" s="68"/>
      <c r="O135" s="68"/>
      <c r="P135" s="68"/>
    </row>
    <row r="136" spans="1:16" s="721" customFormat="1">
      <c r="A136" s="526"/>
      <c r="B136" s="68"/>
      <c r="C136" s="68"/>
      <c r="D136" s="68"/>
      <c r="E136" s="68"/>
      <c r="F136" s="68"/>
      <c r="G136" s="68"/>
      <c r="H136" s="68"/>
      <c r="I136" s="538"/>
      <c r="J136" s="68"/>
      <c r="K136" s="68"/>
      <c r="L136" s="68"/>
      <c r="M136" s="68"/>
      <c r="N136" s="68"/>
      <c r="O136" s="68"/>
      <c r="P136" s="68"/>
    </row>
    <row r="137" spans="1:16" s="721" customFormat="1">
      <c r="A137" s="526"/>
      <c r="B137" s="68"/>
      <c r="C137" s="68"/>
      <c r="D137" s="68"/>
      <c r="E137" s="68"/>
      <c r="F137" s="68"/>
      <c r="G137" s="68"/>
      <c r="H137" s="68"/>
      <c r="I137" s="538"/>
      <c r="J137" s="68"/>
      <c r="K137" s="68"/>
      <c r="L137" s="68"/>
      <c r="M137" s="68"/>
      <c r="N137" s="68"/>
      <c r="O137" s="68"/>
      <c r="P137" s="68"/>
    </row>
    <row r="138" spans="1:16" s="721" customFormat="1">
      <c r="A138" s="526"/>
      <c r="B138" s="68"/>
      <c r="C138" s="68"/>
      <c r="D138" s="68"/>
      <c r="E138" s="68"/>
      <c r="F138" s="68"/>
      <c r="G138" s="68"/>
      <c r="H138" s="68"/>
      <c r="I138" s="538"/>
      <c r="J138" s="68"/>
      <c r="K138" s="68"/>
      <c r="L138" s="68"/>
      <c r="M138" s="68"/>
      <c r="N138" s="68"/>
      <c r="O138" s="68"/>
      <c r="P138" s="68"/>
    </row>
    <row r="139" spans="1:16" s="721" customFormat="1">
      <c r="A139" s="526"/>
      <c r="B139" s="68"/>
      <c r="C139" s="68"/>
      <c r="D139" s="68"/>
      <c r="E139" s="68"/>
      <c r="F139" s="68"/>
      <c r="G139" s="68"/>
      <c r="H139" s="68"/>
      <c r="I139" s="538"/>
      <c r="J139" s="68"/>
      <c r="K139" s="68"/>
      <c r="L139" s="68"/>
      <c r="M139" s="68"/>
      <c r="N139" s="68"/>
      <c r="O139" s="68"/>
      <c r="P139" s="68"/>
    </row>
    <row r="140" spans="1:16" s="721" customFormat="1">
      <c r="A140" s="526"/>
      <c r="B140" s="68"/>
      <c r="C140" s="68"/>
      <c r="D140" s="68"/>
      <c r="E140" s="68"/>
      <c r="F140" s="68"/>
      <c r="G140" s="68"/>
      <c r="H140" s="68"/>
      <c r="I140" s="538"/>
      <c r="J140" s="68"/>
      <c r="K140" s="68"/>
      <c r="L140" s="68"/>
      <c r="M140" s="68"/>
      <c r="N140" s="68"/>
      <c r="O140" s="68"/>
      <c r="P140" s="68"/>
    </row>
    <row r="141" spans="1:16" s="721" customFormat="1">
      <c r="A141" s="526"/>
      <c r="B141" s="68"/>
      <c r="C141" s="68"/>
      <c r="D141" s="68"/>
      <c r="E141" s="68"/>
      <c r="F141" s="68"/>
      <c r="G141" s="68"/>
      <c r="H141" s="68"/>
      <c r="I141" s="538"/>
      <c r="J141" s="68"/>
      <c r="K141" s="68"/>
      <c r="L141" s="68"/>
      <c r="M141" s="68"/>
      <c r="N141" s="68"/>
      <c r="O141" s="68"/>
      <c r="P141" s="68"/>
    </row>
    <row r="142" spans="1:16" s="721" customFormat="1">
      <c r="A142" s="526"/>
      <c r="B142" s="68"/>
      <c r="C142" s="68"/>
      <c r="D142" s="68"/>
      <c r="E142" s="68"/>
      <c r="F142" s="68"/>
      <c r="G142" s="68"/>
      <c r="H142" s="68"/>
      <c r="I142" s="538"/>
      <c r="J142" s="68"/>
      <c r="K142" s="68"/>
      <c r="L142" s="68"/>
      <c r="M142" s="68"/>
      <c r="N142" s="68"/>
      <c r="O142" s="68"/>
      <c r="P142" s="68"/>
    </row>
    <row r="143" spans="1:16" s="721" customFormat="1">
      <c r="A143" s="526"/>
      <c r="B143" s="68"/>
      <c r="C143" s="68"/>
      <c r="D143" s="68"/>
      <c r="E143" s="68"/>
      <c r="F143" s="68"/>
      <c r="G143" s="68"/>
      <c r="H143" s="68"/>
      <c r="I143" s="538"/>
      <c r="J143" s="68"/>
      <c r="K143" s="68"/>
      <c r="L143" s="68"/>
      <c r="M143" s="68"/>
      <c r="N143" s="68"/>
      <c r="O143" s="68"/>
      <c r="P143" s="68"/>
    </row>
    <row r="144" spans="1:16" s="721" customFormat="1">
      <c r="A144" s="526"/>
      <c r="B144" s="68"/>
      <c r="C144" s="68"/>
      <c r="D144" s="68"/>
      <c r="E144" s="68"/>
      <c r="F144" s="68"/>
      <c r="G144" s="68"/>
      <c r="H144" s="68"/>
      <c r="I144" s="538"/>
      <c r="J144" s="68"/>
      <c r="K144" s="68"/>
      <c r="L144" s="68"/>
      <c r="M144" s="68"/>
      <c r="N144" s="68"/>
      <c r="O144" s="68"/>
      <c r="P144" s="68"/>
    </row>
    <row r="145" spans="1:16" s="721" customFormat="1">
      <c r="A145" s="526"/>
      <c r="B145" s="68"/>
      <c r="C145" s="68"/>
      <c r="D145" s="68"/>
      <c r="E145" s="68"/>
      <c r="F145" s="68"/>
      <c r="G145" s="68"/>
      <c r="H145" s="68"/>
      <c r="I145" s="538"/>
      <c r="J145" s="68"/>
      <c r="K145" s="68"/>
      <c r="L145" s="68"/>
      <c r="M145" s="68"/>
      <c r="N145" s="68"/>
      <c r="O145" s="68"/>
      <c r="P145" s="68"/>
    </row>
    <row r="146" spans="1:16" s="721" customFormat="1">
      <c r="A146" s="526"/>
      <c r="B146" s="68"/>
      <c r="C146" s="68"/>
      <c r="D146" s="68"/>
      <c r="E146" s="68"/>
      <c r="F146" s="68"/>
      <c r="G146" s="68"/>
      <c r="H146" s="68"/>
      <c r="I146" s="538"/>
      <c r="J146" s="68"/>
      <c r="K146" s="68"/>
      <c r="L146" s="68"/>
      <c r="M146" s="68"/>
      <c r="N146" s="68"/>
      <c r="O146" s="68"/>
      <c r="P146" s="68"/>
    </row>
    <row r="147" spans="1:16" s="721" customFormat="1">
      <c r="A147" s="526"/>
      <c r="B147" s="68"/>
      <c r="C147" s="68"/>
      <c r="D147" s="68"/>
      <c r="E147" s="68"/>
      <c r="F147" s="68"/>
      <c r="G147" s="68"/>
      <c r="H147" s="68"/>
      <c r="I147" s="538"/>
      <c r="J147" s="68"/>
      <c r="K147" s="68"/>
      <c r="L147" s="68"/>
      <c r="M147" s="68"/>
      <c r="N147" s="68"/>
      <c r="O147" s="68"/>
      <c r="P147" s="68"/>
    </row>
    <row r="148" spans="1:16" s="721" customFormat="1">
      <c r="A148" s="526"/>
      <c r="B148" s="68"/>
      <c r="C148" s="68"/>
      <c r="D148" s="68"/>
      <c r="E148" s="68"/>
      <c r="F148" s="68"/>
      <c r="G148" s="68"/>
      <c r="H148" s="68"/>
      <c r="I148" s="538"/>
      <c r="J148" s="68"/>
      <c r="K148" s="68"/>
      <c r="L148" s="68"/>
      <c r="M148" s="68"/>
      <c r="N148" s="68"/>
      <c r="O148" s="68"/>
      <c r="P148" s="68"/>
    </row>
    <row r="149" spans="1:16" s="721" customFormat="1">
      <c r="A149" s="526"/>
      <c r="B149" s="68"/>
      <c r="C149" s="68"/>
      <c r="D149" s="68"/>
      <c r="E149" s="68"/>
      <c r="F149" s="68"/>
      <c r="G149" s="68"/>
      <c r="H149" s="68"/>
      <c r="I149" s="538"/>
      <c r="J149" s="68"/>
      <c r="K149" s="68"/>
      <c r="L149" s="68"/>
      <c r="M149" s="68"/>
      <c r="N149" s="68"/>
      <c r="O149" s="68"/>
      <c r="P149" s="68"/>
    </row>
    <row r="150" spans="1:16" s="721" customFormat="1">
      <c r="A150" s="526"/>
      <c r="B150" s="68"/>
      <c r="C150" s="68"/>
      <c r="D150" s="68"/>
      <c r="E150" s="68"/>
      <c r="F150" s="68"/>
      <c r="G150" s="68"/>
      <c r="H150" s="68"/>
      <c r="I150" s="538"/>
      <c r="J150" s="68"/>
      <c r="K150" s="68"/>
      <c r="L150" s="68"/>
      <c r="M150" s="68"/>
      <c r="N150" s="68"/>
      <c r="O150" s="68"/>
      <c r="P150" s="68"/>
    </row>
    <row r="151" spans="1:16" s="721" customFormat="1">
      <c r="A151" s="526"/>
      <c r="B151" s="68"/>
      <c r="C151" s="68"/>
      <c r="D151" s="68"/>
      <c r="E151" s="68"/>
      <c r="F151" s="68"/>
      <c r="G151" s="68"/>
      <c r="H151" s="68"/>
      <c r="I151" s="538"/>
      <c r="J151" s="68"/>
      <c r="K151" s="68"/>
      <c r="L151" s="68"/>
      <c r="M151" s="68"/>
      <c r="N151" s="68"/>
      <c r="O151" s="68"/>
      <c r="P151" s="68"/>
    </row>
    <row r="152" spans="1:16" s="721" customFormat="1">
      <c r="A152" s="526"/>
      <c r="B152" s="68"/>
      <c r="C152" s="68"/>
      <c r="D152" s="68"/>
      <c r="E152" s="68"/>
      <c r="F152" s="68"/>
      <c r="G152" s="68"/>
      <c r="H152" s="68"/>
      <c r="I152" s="538"/>
      <c r="J152" s="68"/>
      <c r="K152" s="68"/>
      <c r="L152" s="68"/>
      <c r="M152" s="68"/>
      <c r="N152" s="68"/>
      <c r="O152" s="68"/>
      <c r="P152" s="68"/>
    </row>
    <row r="153" spans="1:16" s="721" customFormat="1">
      <c r="A153" s="526"/>
      <c r="B153" s="68"/>
      <c r="C153" s="68"/>
      <c r="D153" s="68"/>
      <c r="E153" s="68"/>
      <c r="F153" s="68"/>
      <c r="G153" s="68"/>
      <c r="H153" s="68"/>
      <c r="I153" s="538"/>
      <c r="J153" s="68"/>
      <c r="K153" s="68"/>
      <c r="L153" s="68"/>
      <c r="M153" s="68"/>
      <c r="N153" s="68"/>
      <c r="O153" s="68"/>
      <c r="P153" s="68"/>
    </row>
    <row r="154" spans="1:16" s="721" customFormat="1">
      <c r="A154" s="526"/>
      <c r="B154" s="68"/>
      <c r="C154" s="68"/>
      <c r="D154" s="68"/>
      <c r="E154" s="68"/>
      <c r="F154" s="68"/>
      <c r="G154" s="68"/>
      <c r="H154" s="68"/>
      <c r="I154" s="538"/>
      <c r="J154" s="68"/>
      <c r="K154" s="68"/>
      <c r="L154" s="68"/>
      <c r="M154" s="68"/>
      <c r="N154" s="68"/>
      <c r="O154" s="68"/>
      <c r="P154" s="68"/>
    </row>
    <row r="155" spans="1:16" s="721" customFormat="1">
      <c r="A155" s="526"/>
      <c r="B155" s="68"/>
      <c r="C155" s="68"/>
      <c r="D155" s="68"/>
      <c r="E155" s="68"/>
      <c r="F155" s="68"/>
      <c r="G155" s="68"/>
      <c r="H155" s="68"/>
      <c r="I155" s="538"/>
      <c r="J155" s="68"/>
      <c r="K155" s="68"/>
      <c r="L155" s="68"/>
      <c r="M155" s="68"/>
      <c r="N155" s="68"/>
      <c r="O155" s="68"/>
      <c r="P155" s="68"/>
    </row>
    <row r="156" spans="1:16" s="721" customFormat="1">
      <c r="A156" s="526"/>
      <c r="B156" s="68"/>
      <c r="C156" s="68"/>
      <c r="D156" s="68"/>
      <c r="E156" s="68"/>
      <c r="F156" s="68"/>
      <c r="G156" s="68"/>
      <c r="H156" s="68"/>
      <c r="I156" s="538"/>
      <c r="J156" s="68"/>
      <c r="K156" s="68"/>
      <c r="L156" s="68"/>
      <c r="M156" s="68"/>
      <c r="N156" s="68"/>
      <c r="O156" s="68"/>
      <c r="P156" s="68"/>
    </row>
    <row r="157" spans="1:16" s="721" customFormat="1">
      <c r="A157" s="526"/>
      <c r="B157" s="68"/>
      <c r="C157" s="68"/>
      <c r="D157" s="68"/>
      <c r="E157" s="68"/>
      <c r="F157" s="68"/>
      <c r="G157" s="68"/>
      <c r="H157" s="68"/>
      <c r="I157" s="538"/>
      <c r="J157" s="68"/>
      <c r="K157" s="68"/>
      <c r="L157" s="68"/>
      <c r="M157" s="68"/>
      <c r="N157" s="68"/>
      <c r="O157" s="68"/>
      <c r="P157" s="68"/>
    </row>
    <row r="158" spans="1:16" s="721" customFormat="1">
      <c r="A158" s="526"/>
      <c r="B158" s="68"/>
      <c r="C158" s="68"/>
      <c r="D158" s="68"/>
      <c r="E158" s="68"/>
      <c r="F158" s="68"/>
      <c r="G158" s="68"/>
      <c r="H158" s="68"/>
      <c r="I158" s="538"/>
      <c r="J158" s="68"/>
      <c r="K158" s="68"/>
      <c r="L158" s="68"/>
      <c r="M158" s="68"/>
      <c r="N158" s="68"/>
      <c r="O158" s="68"/>
      <c r="P158" s="68"/>
    </row>
    <row r="159" spans="1:16" s="721" customFormat="1">
      <c r="A159" s="526"/>
      <c r="B159" s="68"/>
      <c r="C159" s="68"/>
      <c r="D159" s="68"/>
      <c r="E159" s="68"/>
      <c r="F159" s="68"/>
      <c r="G159" s="68"/>
      <c r="H159" s="68"/>
      <c r="I159" s="538"/>
      <c r="J159" s="68"/>
      <c r="K159" s="68"/>
      <c r="L159" s="68"/>
      <c r="M159" s="68"/>
      <c r="N159" s="68"/>
      <c r="O159" s="68"/>
      <c r="P159" s="68"/>
    </row>
    <row r="160" spans="1:16" s="721" customFormat="1">
      <c r="A160" s="526"/>
      <c r="B160" s="68"/>
      <c r="C160" s="68"/>
      <c r="D160" s="68"/>
      <c r="E160" s="68"/>
      <c r="F160" s="68"/>
      <c r="G160" s="68"/>
      <c r="H160" s="68"/>
      <c r="I160" s="538"/>
      <c r="J160" s="68"/>
      <c r="K160" s="68"/>
      <c r="L160" s="68"/>
      <c r="M160" s="68"/>
      <c r="N160" s="68"/>
      <c r="O160" s="68"/>
      <c r="P160" s="68"/>
    </row>
    <row r="161" spans="1:16" s="721" customFormat="1">
      <c r="A161" s="526"/>
      <c r="B161" s="68"/>
      <c r="C161" s="68"/>
      <c r="D161" s="68"/>
      <c r="E161" s="68"/>
      <c r="F161" s="68"/>
      <c r="G161" s="68"/>
      <c r="H161" s="68"/>
      <c r="I161" s="538"/>
      <c r="J161" s="68"/>
      <c r="K161" s="68"/>
      <c r="L161" s="68"/>
      <c r="M161" s="68"/>
      <c r="N161" s="68"/>
      <c r="O161" s="68"/>
      <c r="P161" s="68"/>
    </row>
    <row r="162" spans="1:16" s="721" customFormat="1">
      <c r="A162" s="526"/>
      <c r="B162" s="68"/>
      <c r="C162" s="68"/>
      <c r="D162" s="68"/>
      <c r="E162" s="68"/>
      <c r="F162" s="68"/>
      <c r="G162" s="68"/>
      <c r="H162" s="68"/>
      <c r="I162" s="538"/>
      <c r="J162" s="68"/>
      <c r="K162" s="68"/>
      <c r="L162" s="68"/>
      <c r="M162" s="68"/>
      <c r="N162" s="68"/>
      <c r="O162" s="68"/>
      <c r="P162" s="68"/>
    </row>
    <row r="163" spans="1:16" s="721" customFormat="1">
      <c r="A163" s="526"/>
      <c r="B163" s="68"/>
      <c r="C163" s="68"/>
      <c r="D163" s="68"/>
      <c r="E163" s="68"/>
      <c r="F163" s="68"/>
      <c r="G163" s="68"/>
      <c r="H163" s="68"/>
      <c r="I163" s="538"/>
      <c r="J163" s="68"/>
      <c r="K163" s="68"/>
      <c r="L163" s="68"/>
      <c r="M163" s="68"/>
      <c r="N163" s="68"/>
      <c r="O163" s="68"/>
      <c r="P163" s="68"/>
    </row>
    <row r="164" spans="1:16" s="721" customFormat="1">
      <c r="A164" s="526"/>
      <c r="B164" s="68"/>
      <c r="C164" s="68"/>
      <c r="D164" s="68"/>
      <c r="E164" s="68"/>
      <c r="F164" s="68"/>
      <c r="G164" s="68"/>
      <c r="H164" s="68"/>
      <c r="I164" s="538"/>
      <c r="J164" s="68"/>
      <c r="K164" s="68"/>
      <c r="L164" s="68"/>
      <c r="M164" s="68"/>
      <c r="N164" s="68"/>
      <c r="O164" s="68"/>
      <c r="P164" s="68"/>
    </row>
    <row r="165" spans="1:16" s="721" customFormat="1">
      <c r="A165" s="526"/>
      <c r="B165" s="68"/>
      <c r="C165" s="68"/>
      <c r="D165" s="68"/>
      <c r="E165" s="68"/>
      <c r="F165" s="68"/>
      <c r="G165" s="68"/>
      <c r="H165" s="68"/>
      <c r="I165" s="538"/>
      <c r="J165" s="68"/>
      <c r="K165" s="68"/>
      <c r="L165" s="68"/>
      <c r="M165" s="68"/>
      <c r="N165" s="68"/>
      <c r="O165" s="68"/>
      <c r="P165" s="68"/>
    </row>
    <row r="166" spans="1:16" s="721" customFormat="1">
      <c r="A166" s="526"/>
      <c r="B166" s="68"/>
      <c r="C166" s="68"/>
      <c r="D166" s="68"/>
      <c r="E166" s="68"/>
      <c r="F166" s="68"/>
      <c r="G166" s="68"/>
      <c r="H166" s="68"/>
      <c r="I166" s="538"/>
      <c r="J166" s="68"/>
      <c r="K166" s="68"/>
      <c r="L166" s="68"/>
      <c r="M166" s="68"/>
      <c r="N166" s="68"/>
      <c r="O166" s="68"/>
      <c r="P166" s="68"/>
    </row>
    <row r="167" spans="1:16" s="721" customFormat="1">
      <c r="A167" s="526"/>
      <c r="B167" s="68"/>
      <c r="C167" s="68"/>
      <c r="D167" s="68"/>
      <c r="E167" s="68"/>
      <c r="F167" s="68"/>
      <c r="G167" s="68"/>
      <c r="H167" s="68"/>
      <c r="I167" s="538"/>
      <c r="J167" s="68"/>
      <c r="K167" s="68"/>
      <c r="L167" s="68"/>
      <c r="M167" s="68"/>
      <c r="N167" s="68"/>
      <c r="O167" s="68"/>
      <c r="P167" s="68"/>
    </row>
    <row r="168" spans="1:16" s="721" customFormat="1">
      <c r="A168" s="526"/>
      <c r="B168" s="68"/>
      <c r="C168" s="68"/>
      <c r="D168" s="68"/>
      <c r="E168" s="68"/>
      <c r="F168" s="68"/>
      <c r="G168" s="68"/>
      <c r="H168" s="68"/>
      <c r="I168" s="538"/>
      <c r="J168" s="68"/>
      <c r="K168" s="68"/>
      <c r="L168" s="68"/>
      <c r="M168" s="68"/>
      <c r="N168" s="68"/>
      <c r="O168" s="68"/>
      <c r="P168" s="68"/>
    </row>
    <row r="169" spans="1:16" s="721" customFormat="1">
      <c r="A169" s="526"/>
      <c r="B169" s="68"/>
      <c r="C169" s="68"/>
      <c r="D169" s="68"/>
      <c r="E169" s="68"/>
      <c r="F169" s="68"/>
      <c r="G169" s="68"/>
      <c r="H169" s="68"/>
      <c r="I169" s="538"/>
      <c r="J169" s="68"/>
      <c r="K169" s="68"/>
      <c r="L169" s="68"/>
      <c r="M169" s="68"/>
      <c r="N169" s="68"/>
      <c r="O169" s="68"/>
      <c r="P169" s="68"/>
    </row>
    <row r="170" spans="1:16" s="721" customFormat="1">
      <c r="A170" s="526"/>
      <c r="B170" s="68"/>
      <c r="C170" s="68"/>
      <c r="D170" s="68"/>
      <c r="E170" s="68"/>
      <c r="F170" s="68"/>
      <c r="G170" s="68"/>
      <c r="H170" s="68"/>
      <c r="I170" s="538"/>
      <c r="J170" s="68"/>
      <c r="K170" s="68"/>
      <c r="L170" s="68"/>
      <c r="M170" s="68"/>
      <c r="N170" s="68"/>
      <c r="O170" s="68"/>
      <c r="P170" s="68"/>
    </row>
    <row r="171" spans="1:16" s="721" customFormat="1">
      <c r="A171" s="526"/>
      <c r="B171" s="68"/>
      <c r="C171" s="68"/>
      <c r="D171" s="68"/>
      <c r="E171" s="68"/>
      <c r="F171" s="68"/>
      <c r="G171" s="68"/>
      <c r="H171" s="68"/>
      <c r="I171" s="538"/>
      <c r="J171" s="68"/>
      <c r="K171" s="68"/>
      <c r="L171" s="68"/>
      <c r="M171" s="68"/>
      <c r="N171" s="68"/>
      <c r="O171" s="68"/>
      <c r="P171" s="68"/>
    </row>
    <row r="172" spans="1:16" s="721" customFormat="1">
      <c r="A172" s="526"/>
      <c r="B172" s="68"/>
      <c r="C172" s="68"/>
      <c r="D172" s="68"/>
      <c r="E172" s="68"/>
      <c r="F172" s="68"/>
      <c r="G172" s="68"/>
      <c r="H172" s="68"/>
      <c r="I172" s="538"/>
      <c r="J172" s="68"/>
      <c r="K172" s="68"/>
      <c r="L172" s="68"/>
      <c r="M172" s="68"/>
      <c r="N172" s="68"/>
      <c r="O172" s="68"/>
      <c r="P172" s="68"/>
    </row>
    <row r="173" spans="1:16" s="721" customFormat="1">
      <c r="A173" s="526"/>
      <c r="B173" s="68"/>
      <c r="C173" s="68"/>
      <c r="D173" s="68"/>
      <c r="E173" s="68"/>
      <c r="F173" s="68"/>
      <c r="G173" s="68"/>
      <c r="H173" s="68"/>
      <c r="I173" s="538"/>
      <c r="J173" s="68"/>
      <c r="K173" s="68"/>
      <c r="L173" s="68"/>
      <c r="M173" s="68"/>
      <c r="N173" s="68"/>
      <c r="O173" s="68"/>
      <c r="P173" s="68"/>
    </row>
    <row r="174" spans="1:16" s="721" customFormat="1">
      <c r="A174" s="526"/>
      <c r="B174" s="68"/>
      <c r="C174" s="68"/>
      <c r="D174" s="68"/>
      <c r="E174" s="68"/>
      <c r="F174" s="68"/>
      <c r="G174" s="68"/>
      <c r="H174" s="68"/>
      <c r="I174" s="538"/>
      <c r="J174" s="68"/>
      <c r="K174" s="68"/>
      <c r="L174" s="68"/>
      <c r="M174" s="68"/>
      <c r="N174" s="68"/>
      <c r="O174" s="68"/>
      <c r="P174" s="68"/>
    </row>
    <row r="175" spans="1:16" s="721" customFormat="1">
      <c r="A175" s="526"/>
      <c r="B175" s="68"/>
      <c r="C175" s="68"/>
      <c r="D175" s="68"/>
      <c r="E175" s="68"/>
      <c r="F175" s="68"/>
      <c r="G175" s="68"/>
      <c r="H175" s="68"/>
      <c r="I175" s="538"/>
      <c r="J175" s="68"/>
      <c r="K175" s="68"/>
      <c r="L175" s="68"/>
      <c r="M175" s="68"/>
      <c r="N175" s="68"/>
      <c r="O175" s="68"/>
      <c r="P175" s="68"/>
    </row>
    <row r="176" spans="1:16" s="721" customFormat="1">
      <c r="A176" s="526"/>
      <c r="B176" s="68"/>
      <c r="C176" s="68"/>
      <c r="D176" s="68"/>
      <c r="E176" s="68"/>
      <c r="F176" s="68"/>
      <c r="G176" s="68"/>
      <c r="H176" s="68"/>
      <c r="I176" s="538"/>
      <c r="J176" s="68"/>
      <c r="K176" s="68"/>
      <c r="L176" s="68"/>
      <c r="M176" s="68"/>
      <c r="N176" s="68"/>
      <c r="O176" s="68"/>
      <c r="P176" s="68"/>
    </row>
    <row r="177" spans="1:16" s="721" customFormat="1">
      <c r="A177" s="526"/>
      <c r="B177" s="68"/>
      <c r="C177" s="68"/>
      <c r="D177" s="68"/>
      <c r="E177" s="68"/>
      <c r="F177" s="68"/>
      <c r="G177" s="68"/>
      <c r="H177" s="68"/>
      <c r="I177" s="538"/>
      <c r="J177" s="68"/>
      <c r="K177" s="68"/>
      <c r="L177" s="68"/>
      <c r="M177" s="68"/>
      <c r="N177" s="68"/>
      <c r="O177" s="68"/>
      <c r="P177" s="68"/>
    </row>
    <row r="178" spans="1:16" s="721" customFormat="1">
      <c r="A178" s="526"/>
      <c r="B178" s="68"/>
      <c r="C178" s="68"/>
      <c r="D178" s="68"/>
      <c r="E178" s="68"/>
      <c r="F178" s="68"/>
      <c r="G178" s="68"/>
      <c r="H178" s="68"/>
      <c r="I178" s="538"/>
      <c r="J178" s="68"/>
      <c r="K178" s="68"/>
      <c r="L178" s="68"/>
      <c r="M178" s="68"/>
      <c r="N178" s="68"/>
      <c r="O178" s="68"/>
      <c r="P178" s="68"/>
    </row>
    <row r="179" spans="1:16" s="721" customFormat="1">
      <c r="A179" s="526"/>
      <c r="B179" s="68"/>
      <c r="C179" s="68"/>
      <c r="D179" s="68"/>
      <c r="E179" s="68"/>
      <c r="F179" s="68"/>
      <c r="G179" s="68"/>
      <c r="H179" s="68"/>
      <c r="I179" s="538"/>
      <c r="J179" s="68"/>
      <c r="K179" s="68"/>
      <c r="L179" s="68"/>
      <c r="M179" s="68"/>
      <c r="N179" s="68"/>
      <c r="O179" s="68"/>
      <c r="P179" s="68"/>
    </row>
    <row r="180" spans="1:16" s="721" customFormat="1">
      <c r="A180" s="526"/>
      <c r="B180" s="68"/>
      <c r="C180" s="68"/>
      <c r="D180" s="68"/>
      <c r="E180" s="68"/>
      <c r="F180" s="68"/>
      <c r="G180" s="68"/>
      <c r="H180" s="68"/>
      <c r="I180" s="538"/>
      <c r="J180" s="68"/>
      <c r="K180" s="68"/>
      <c r="L180" s="68"/>
      <c r="M180" s="68"/>
      <c r="N180" s="68"/>
      <c r="O180" s="68"/>
      <c r="P180" s="68"/>
    </row>
    <row r="181" spans="1:16" s="721" customFormat="1">
      <c r="A181" s="526"/>
      <c r="B181" s="68"/>
      <c r="C181" s="68"/>
      <c r="D181" s="68"/>
      <c r="E181" s="68"/>
      <c r="F181" s="68"/>
      <c r="G181" s="68"/>
      <c r="H181" s="68"/>
      <c r="I181" s="538"/>
      <c r="J181" s="68"/>
      <c r="K181" s="68"/>
      <c r="L181" s="68"/>
      <c r="M181" s="68"/>
      <c r="N181" s="68"/>
      <c r="O181" s="68"/>
      <c r="P181" s="68"/>
    </row>
    <row r="182" spans="1:16" s="721" customFormat="1">
      <c r="A182" s="526"/>
      <c r="B182" s="68"/>
      <c r="C182" s="68"/>
      <c r="D182" s="68"/>
      <c r="E182" s="68"/>
      <c r="F182" s="68"/>
      <c r="G182" s="68"/>
      <c r="H182" s="68"/>
      <c r="I182" s="538"/>
      <c r="J182" s="68"/>
      <c r="K182" s="68"/>
      <c r="L182" s="68"/>
      <c r="M182" s="68"/>
      <c r="N182" s="68"/>
      <c r="O182" s="68"/>
      <c r="P182" s="68"/>
    </row>
    <row r="183" spans="1:16" s="721" customFormat="1">
      <c r="A183" s="526"/>
      <c r="B183" s="68"/>
      <c r="C183" s="68"/>
      <c r="D183" s="68"/>
      <c r="E183" s="68"/>
      <c r="F183" s="68"/>
      <c r="G183" s="68"/>
      <c r="H183" s="68"/>
      <c r="I183" s="538"/>
      <c r="J183" s="68"/>
      <c r="K183" s="68"/>
      <c r="L183" s="68"/>
      <c r="M183" s="68"/>
      <c r="N183" s="68"/>
      <c r="O183" s="68"/>
      <c r="P183" s="68"/>
    </row>
    <row r="184" spans="1:16" s="721" customFormat="1">
      <c r="A184" s="526"/>
      <c r="B184" s="68"/>
      <c r="C184" s="68"/>
      <c r="D184" s="68"/>
      <c r="E184" s="68"/>
      <c r="F184" s="68"/>
      <c r="G184" s="68"/>
      <c r="H184" s="68"/>
      <c r="I184" s="538"/>
      <c r="J184" s="68"/>
      <c r="K184" s="68"/>
      <c r="L184" s="68"/>
      <c r="M184" s="68"/>
      <c r="N184" s="68"/>
      <c r="O184" s="68"/>
      <c r="P184" s="68"/>
    </row>
    <row r="185" spans="1:16" s="721" customFormat="1">
      <c r="A185" s="526"/>
      <c r="B185" s="68"/>
      <c r="C185" s="68"/>
      <c r="D185" s="68"/>
      <c r="E185" s="68"/>
      <c r="F185" s="68"/>
      <c r="G185" s="68"/>
      <c r="H185" s="68"/>
      <c r="I185" s="538"/>
      <c r="J185" s="68"/>
      <c r="K185" s="68"/>
      <c r="L185" s="68"/>
      <c r="M185" s="68"/>
      <c r="N185" s="68"/>
      <c r="O185" s="68"/>
      <c r="P185" s="68"/>
    </row>
    <row r="186" spans="1:16" s="721" customFormat="1">
      <c r="A186" s="526"/>
      <c r="B186" s="68"/>
      <c r="C186" s="68"/>
      <c r="D186" s="68"/>
      <c r="E186" s="68"/>
      <c r="F186" s="68"/>
      <c r="G186" s="68"/>
      <c r="H186" s="68"/>
      <c r="I186" s="538"/>
      <c r="J186" s="68"/>
      <c r="K186" s="68"/>
      <c r="L186" s="68"/>
      <c r="M186" s="68"/>
      <c r="N186" s="68"/>
      <c r="O186" s="68"/>
      <c r="P186" s="68"/>
    </row>
    <row r="187" spans="1:16" s="721" customFormat="1">
      <c r="A187" s="526"/>
      <c r="B187" s="68"/>
      <c r="C187" s="68"/>
      <c r="D187" s="68"/>
      <c r="E187" s="68"/>
      <c r="F187" s="68"/>
      <c r="G187" s="68"/>
      <c r="H187" s="68"/>
      <c r="I187" s="538"/>
      <c r="J187" s="68"/>
      <c r="K187" s="68"/>
      <c r="L187" s="68"/>
      <c r="M187" s="68"/>
      <c r="N187" s="68"/>
      <c r="O187" s="68"/>
      <c r="P187" s="68"/>
    </row>
    <row r="188" spans="1:16" s="721" customFormat="1">
      <c r="A188" s="526"/>
      <c r="B188" s="68"/>
      <c r="C188" s="68"/>
      <c r="D188" s="68"/>
      <c r="E188" s="68"/>
      <c r="F188" s="68"/>
      <c r="G188" s="68"/>
      <c r="H188" s="68"/>
      <c r="I188" s="538"/>
      <c r="J188" s="68"/>
      <c r="K188" s="68"/>
      <c r="L188" s="68"/>
      <c r="M188" s="68"/>
      <c r="N188" s="68"/>
      <c r="O188" s="68"/>
      <c r="P188" s="68"/>
    </row>
    <row r="189" spans="1:16" s="721" customFormat="1">
      <c r="A189" s="526"/>
      <c r="B189" s="68"/>
      <c r="C189" s="68"/>
      <c r="D189" s="68"/>
      <c r="E189" s="68"/>
      <c r="F189" s="68"/>
      <c r="G189" s="68"/>
      <c r="H189" s="68"/>
      <c r="I189" s="538"/>
      <c r="J189" s="68"/>
      <c r="K189" s="68"/>
      <c r="L189" s="68"/>
      <c r="M189" s="68"/>
      <c r="N189" s="68"/>
      <c r="O189" s="68"/>
      <c r="P189" s="68"/>
    </row>
    <row r="190" spans="1:16" s="721" customFormat="1">
      <c r="A190" s="526"/>
      <c r="B190" s="68"/>
      <c r="C190" s="68"/>
      <c r="D190" s="68"/>
      <c r="E190" s="68"/>
      <c r="F190" s="68"/>
      <c r="G190" s="68"/>
      <c r="H190" s="68"/>
      <c r="I190" s="538"/>
      <c r="J190" s="68"/>
      <c r="K190" s="68"/>
      <c r="L190" s="68"/>
      <c r="M190" s="68"/>
      <c r="N190" s="68"/>
      <c r="O190" s="68"/>
      <c r="P190" s="68"/>
    </row>
    <row r="191" spans="1:16" s="721" customFormat="1">
      <c r="A191" s="526"/>
      <c r="B191" s="68"/>
      <c r="C191" s="68"/>
      <c r="D191" s="68"/>
      <c r="E191" s="68"/>
      <c r="F191" s="68"/>
      <c r="G191" s="68"/>
      <c r="H191" s="68"/>
      <c r="I191" s="538"/>
      <c r="J191" s="68"/>
      <c r="K191" s="68"/>
      <c r="L191" s="68"/>
      <c r="M191" s="68"/>
      <c r="N191" s="68"/>
      <c r="O191" s="68"/>
      <c r="P191" s="68"/>
    </row>
    <row r="192" spans="1:16" s="721" customFormat="1">
      <c r="A192" s="526"/>
      <c r="B192" s="68"/>
      <c r="C192" s="68"/>
      <c r="D192" s="68"/>
      <c r="E192" s="68"/>
      <c r="F192" s="68"/>
      <c r="G192" s="68"/>
      <c r="H192" s="68"/>
      <c r="I192" s="538"/>
      <c r="J192" s="68"/>
      <c r="K192" s="68"/>
      <c r="L192" s="68"/>
      <c r="M192" s="68"/>
      <c r="N192" s="68"/>
      <c r="O192" s="68"/>
      <c r="P192" s="68"/>
    </row>
    <row r="193" spans="1:16" s="721" customFormat="1">
      <c r="A193" s="526"/>
      <c r="B193" s="68"/>
      <c r="C193" s="68"/>
      <c r="D193" s="68"/>
      <c r="E193" s="68"/>
      <c r="F193" s="68"/>
      <c r="G193" s="68"/>
      <c r="H193" s="68"/>
      <c r="I193" s="538"/>
      <c r="J193" s="68"/>
      <c r="K193" s="68"/>
      <c r="L193" s="68"/>
      <c r="M193" s="68"/>
      <c r="N193" s="68"/>
      <c r="O193" s="68"/>
      <c r="P193" s="68"/>
    </row>
    <row r="194" spans="1:16" s="721" customFormat="1">
      <c r="A194" s="526"/>
      <c r="B194" s="68"/>
      <c r="C194" s="68"/>
      <c r="D194" s="68"/>
      <c r="E194" s="68"/>
      <c r="F194" s="68"/>
      <c r="G194" s="68"/>
      <c r="H194" s="68"/>
      <c r="I194" s="538"/>
      <c r="J194" s="68"/>
      <c r="K194" s="68"/>
      <c r="L194" s="68"/>
      <c r="M194" s="68"/>
      <c r="N194" s="68"/>
      <c r="O194" s="68"/>
      <c r="P194" s="68"/>
    </row>
    <row r="195" spans="1:16" s="721" customFormat="1">
      <c r="A195" s="526"/>
      <c r="B195" s="68"/>
      <c r="C195" s="68"/>
      <c r="D195" s="68"/>
      <c r="E195" s="68"/>
      <c r="F195" s="68"/>
      <c r="G195" s="68"/>
      <c r="H195" s="68"/>
      <c r="I195" s="538"/>
      <c r="J195" s="68"/>
      <c r="K195" s="68"/>
      <c r="L195" s="68"/>
      <c r="M195" s="68"/>
      <c r="N195" s="68"/>
      <c r="O195" s="68"/>
      <c r="P195" s="68"/>
    </row>
    <row r="196" spans="1:16" s="721" customFormat="1">
      <c r="A196" s="526"/>
      <c r="B196" s="68"/>
      <c r="C196" s="68"/>
      <c r="D196" s="68"/>
      <c r="E196" s="68"/>
      <c r="F196" s="68"/>
      <c r="G196" s="68"/>
      <c r="H196" s="68"/>
      <c r="I196" s="538"/>
      <c r="J196" s="68"/>
      <c r="K196" s="68"/>
      <c r="L196" s="68"/>
      <c r="M196" s="68"/>
      <c r="N196" s="68"/>
      <c r="O196" s="68"/>
      <c r="P196" s="68"/>
    </row>
    <row r="197" spans="1:16" s="721" customFormat="1">
      <c r="A197" s="526"/>
      <c r="B197" s="68"/>
      <c r="C197" s="68"/>
      <c r="D197" s="68"/>
      <c r="E197" s="68"/>
      <c r="F197" s="68"/>
      <c r="G197" s="68"/>
      <c r="H197" s="68"/>
      <c r="I197" s="538"/>
      <c r="J197" s="68"/>
      <c r="K197" s="68"/>
      <c r="L197" s="68"/>
      <c r="M197" s="68"/>
      <c r="N197" s="68"/>
      <c r="O197" s="68"/>
      <c r="P197" s="68"/>
    </row>
    <row r="198" spans="1:16" s="721" customFormat="1">
      <c r="A198" s="526"/>
      <c r="B198" s="68"/>
      <c r="C198" s="68"/>
      <c r="D198" s="68"/>
      <c r="E198" s="68"/>
      <c r="F198" s="68"/>
      <c r="G198" s="68"/>
      <c r="H198" s="68"/>
      <c r="I198" s="538"/>
      <c r="J198" s="68"/>
      <c r="K198" s="68"/>
      <c r="L198" s="68"/>
      <c r="M198" s="68"/>
      <c r="N198" s="68"/>
      <c r="O198" s="68"/>
      <c r="P198" s="68"/>
    </row>
    <row r="199" spans="1:16" s="721" customFormat="1">
      <c r="A199" s="526"/>
      <c r="B199" s="68"/>
      <c r="C199" s="68"/>
      <c r="D199" s="68"/>
      <c r="E199" s="68"/>
      <c r="F199" s="68"/>
      <c r="G199" s="68"/>
      <c r="H199" s="68"/>
      <c r="I199" s="538"/>
      <c r="J199" s="68"/>
      <c r="K199" s="68"/>
      <c r="L199" s="68"/>
      <c r="M199" s="68"/>
      <c r="N199" s="68"/>
      <c r="O199" s="68"/>
      <c r="P199" s="68"/>
    </row>
    <row r="200" spans="1:16" s="721" customFormat="1">
      <c r="A200" s="526"/>
      <c r="B200" s="68"/>
      <c r="C200" s="68"/>
      <c r="D200" s="68"/>
      <c r="E200" s="68"/>
      <c r="F200" s="68"/>
      <c r="G200" s="68"/>
      <c r="H200" s="68"/>
      <c r="I200" s="538"/>
      <c r="J200" s="68"/>
      <c r="K200" s="68"/>
      <c r="L200" s="68"/>
      <c r="M200" s="68"/>
      <c r="N200" s="68"/>
      <c r="O200" s="68"/>
      <c r="P200" s="6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X9" sqref="X9"/>
    </sheetView>
  </sheetViews>
  <sheetFormatPr defaultColWidth="11.42578125" defaultRowHeight="15"/>
  <cols>
    <col min="1" max="1" width="38.28515625" style="69" customWidth="1"/>
    <col min="2" max="3" width="13.85546875" style="68" customWidth="1"/>
    <col min="4" max="4" width="14.42578125" style="68" bestFit="1" customWidth="1"/>
    <col min="5" max="15" width="13.85546875" style="68" customWidth="1"/>
    <col min="16" max="16" width="14.85546875" style="68" bestFit="1" customWidth="1"/>
    <col min="17" max="17" width="12.140625" style="68" customWidth="1"/>
    <col min="18" max="18" width="2.5703125" style="73" customWidth="1"/>
    <col min="19" max="256" width="11.42578125" style="721"/>
    <col min="257" max="257" width="38.28515625" style="721" customWidth="1"/>
    <col min="258" max="259" width="13.85546875" style="721" customWidth="1"/>
    <col min="260" max="260" width="14.42578125" style="721" bestFit="1" customWidth="1"/>
    <col min="261" max="271" width="13.85546875" style="721" customWidth="1"/>
    <col min="272" max="272" width="14.85546875" style="721" bestFit="1" customWidth="1"/>
    <col min="273" max="273" width="12.140625" style="721" customWidth="1"/>
    <col min="274" max="274" width="2.5703125" style="721" customWidth="1"/>
    <col min="275" max="512" width="11.42578125" style="721"/>
    <col min="513" max="513" width="38.28515625" style="721" customWidth="1"/>
    <col min="514" max="515" width="13.85546875" style="721" customWidth="1"/>
    <col min="516" max="516" width="14.42578125" style="721" bestFit="1" customWidth="1"/>
    <col min="517" max="527" width="13.85546875" style="721" customWidth="1"/>
    <col min="528" max="528" width="14.85546875" style="721" bestFit="1" customWidth="1"/>
    <col min="529" max="529" width="12.140625" style="721" customWidth="1"/>
    <col min="530" max="530" width="2.5703125" style="721" customWidth="1"/>
    <col min="531" max="768" width="11.42578125" style="721"/>
    <col min="769" max="769" width="38.28515625" style="721" customWidth="1"/>
    <col min="770" max="771" width="13.85546875" style="721" customWidth="1"/>
    <col min="772" max="772" width="14.42578125" style="721" bestFit="1" customWidth="1"/>
    <col min="773" max="783" width="13.85546875" style="721" customWidth="1"/>
    <col min="784" max="784" width="14.85546875" style="721" bestFit="1" customWidth="1"/>
    <col min="785" max="785" width="12.140625" style="721" customWidth="1"/>
    <col min="786" max="786" width="2.5703125" style="721" customWidth="1"/>
    <col min="787" max="1024" width="11.42578125" style="721"/>
    <col min="1025" max="1025" width="38.28515625" style="721" customWidth="1"/>
    <col min="1026" max="1027" width="13.85546875" style="721" customWidth="1"/>
    <col min="1028" max="1028" width="14.42578125" style="721" bestFit="1" customWidth="1"/>
    <col min="1029" max="1039" width="13.85546875" style="721" customWidth="1"/>
    <col min="1040" max="1040" width="14.85546875" style="721" bestFit="1" customWidth="1"/>
    <col min="1041" max="1041" width="12.140625" style="721" customWidth="1"/>
    <col min="1042" max="1042" width="2.5703125" style="721" customWidth="1"/>
    <col min="1043" max="1280" width="11.42578125" style="721"/>
    <col min="1281" max="1281" width="38.28515625" style="721" customWidth="1"/>
    <col min="1282" max="1283" width="13.85546875" style="721" customWidth="1"/>
    <col min="1284" max="1284" width="14.42578125" style="721" bestFit="1" customWidth="1"/>
    <col min="1285" max="1295" width="13.85546875" style="721" customWidth="1"/>
    <col min="1296" max="1296" width="14.85546875" style="721" bestFit="1" customWidth="1"/>
    <col min="1297" max="1297" width="12.140625" style="721" customWidth="1"/>
    <col min="1298" max="1298" width="2.5703125" style="721" customWidth="1"/>
    <col min="1299" max="1536" width="11.42578125" style="721"/>
    <col min="1537" max="1537" width="38.28515625" style="721" customWidth="1"/>
    <col min="1538" max="1539" width="13.85546875" style="721" customWidth="1"/>
    <col min="1540" max="1540" width="14.42578125" style="721" bestFit="1" customWidth="1"/>
    <col min="1541" max="1551" width="13.85546875" style="721" customWidth="1"/>
    <col min="1552" max="1552" width="14.85546875" style="721" bestFit="1" customWidth="1"/>
    <col min="1553" max="1553" width="12.140625" style="721" customWidth="1"/>
    <col min="1554" max="1554" width="2.5703125" style="721" customWidth="1"/>
    <col min="1555" max="1792" width="11.42578125" style="721"/>
    <col min="1793" max="1793" width="38.28515625" style="721" customWidth="1"/>
    <col min="1794" max="1795" width="13.85546875" style="721" customWidth="1"/>
    <col min="1796" max="1796" width="14.42578125" style="721" bestFit="1" customWidth="1"/>
    <col min="1797" max="1807" width="13.85546875" style="721" customWidth="1"/>
    <col min="1808" max="1808" width="14.85546875" style="721" bestFit="1" customWidth="1"/>
    <col min="1809" max="1809" width="12.140625" style="721" customWidth="1"/>
    <col min="1810" max="1810" width="2.5703125" style="721" customWidth="1"/>
    <col min="1811" max="2048" width="11.42578125" style="721"/>
    <col min="2049" max="2049" width="38.28515625" style="721" customWidth="1"/>
    <col min="2050" max="2051" width="13.85546875" style="721" customWidth="1"/>
    <col min="2052" max="2052" width="14.42578125" style="721" bestFit="1" customWidth="1"/>
    <col min="2053" max="2063" width="13.85546875" style="721" customWidth="1"/>
    <col min="2064" max="2064" width="14.85546875" style="721" bestFit="1" customWidth="1"/>
    <col min="2065" max="2065" width="12.140625" style="721" customWidth="1"/>
    <col min="2066" max="2066" width="2.5703125" style="721" customWidth="1"/>
    <col min="2067" max="2304" width="11.42578125" style="721"/>
    <col min="2305" max="2305" width="38.28515625" style="721" customWidth="1"/>
    <col min="2306" max="2307" width="13.85546875" style="721" customWidth="1"/>
    <col min="2308" max="2308" width="14.42578125" style="721" bestFit="1" customWidth="1"/>
    <col min="2309" max="2319" width="13.85546875" style="721" customWidth="1"/>
    <col min="2320" max="2320" width="14.85546875" style="721" bestFit="1" customWidth="1"/>
    <col min="2321" max="2321" width="12.140625" style="721" customWidth="1"/>
    <col min="2322" max="2322" width="2.5703125" style="721" customWidth="1"/>
    <col min="2323" max="2560" width="11.42578125" style="721"/>
    <col min="2561" max="2561" width="38.28515625" style="721" customWidth="1"/>
    <col min="2562" max="2563" width="13.85546875" style="721" customWidth="1"/>
    <col min="2564" max="2564" width="14.42578125" style="721" bestFit="1" customWidth="1"/>
    <col min="2565" max="2575" width="13.85546875" style="721" customWidth="1"/>
    <col min="2576" max="2576" width="14.85546875" style="721" bestFit="1" customWidth="1"/>
    <col min="2577" max="2577" width="12.140625" style="721" customWidth="1"/>
    <col min="2578" max="2578" width="2.5703125" style="721" customWidth="1"/>
    <col min="2579" max="2816" width="11.42578125" style="721"/>
    <col min="2817" max="2817" width="38.28515625" style="721" customWidth="1"/>
    <col min="2818" max="2819" width="13.85546875" style="721" customWidth="1"/>
    <col min="2820" max="2820" width="14.42578125" style="721" bestFit="1" customWidth="1"/>
    <col min="2821" max="2831" width="13.85546875" style="721" customWidth="1"/>
    <col min="2832" max="2832" width="14.85546875" style="721" bestFit="1" customWidth="1"/>
    <col min="2833" max="2833" width="12.140625" style="721" customWidth="1"/>
    <col min="2834" max="2834" width="2.5703125" style="721" customWidth="1"/>
    <col min="2835" max="3072" width="11.42578125" style="721"/>
    <col min="3073" max="3073" width="38.28515625" style="721" customWidth="1"/>
    <col min="3074" max="3075" width="13.85546875" style="721" customWidth="1"/>
    <col min="3076" max="3076" width="14.42578125" style="721" bestFit="1" customWidth="1"/>
    <col min="3077" max="3087" width="13.85546875" style="721" customWidth="1"/>
    <col min="3088" max="3088" width="14.85546875" style="721" bestFit="1" customWidth="1"/>
    <col min="3089" max="3089" width="12.140625" style="721" customWidth="1"/>
    <col min="3090" max="3090" width="2.5703125" style="721" customWidth="1"/>
    <col min="3091" max="3328" width="11.42578125" style="721"/>
    <col min="3329" max="3329" width="38.28515625" style="721" customWidth="1"/>
    <col min="3330" max="3331" width="13.85546875" style="721" customWidth="1"/>
    <col min="3332" max="3332" width="14.42578125" style="721" bestFit="1" customWidth="1"/>
    <col min="3333" max="3343" width="13.85546875" style="721" customWidth="1"/>
    <col min="3344" max="3344" width="14.85546875" style="721" bestFit="1" customWidth="1"/>
    <col min="3345" max="3345" width="12.140625" style="721" customWidth="1"/>
    <col min="3346" max="3346" width="2.5703125" style="721" customWidth="1"/>
    <col min="3347" max="3584" width="11.42578125" style="721"/>
    <col min="3585" max="3585" width="38.28515625" style="721" customWidth="1"/>
    <col min="3586" max="3587" width="13.85546875" style="721" customWidth="1"/>
    <col min="3588" max="3588" width="14.42578125" style="721" bestFit="1" customWidth="1"/>
    <col min="3589" max="3599" width="13.85546875" style="721" customWidth="1"/>
    <col min="3600" max="3600" width="14.85546875" style="721" bestFit="1" customWidth="1"/>
    <col min="3601" max="3601" width="12.140625" style="721" customWidth="1"/>
    <col min="3602" max="3602" width="2.5703125" style="721" customWidth="1"/>
    <col min="3603" max="3840" width="11.42578125" style="721"/>
    <col min="3841" max="3841" width="38.28515625" style="721" customWidth="1"/>
    <col min="3842" max="3843" width="13.85546875" style="721" customWidth="1"/>
    <col min="3844" max="3844" width="14.42578125" style="721" bestFit="1" customWidth="1"/>
    <col min="3845" max="3855" width="13.85546875" style="721" customWidth="1"/>
    <col min="3856" max="3856" width="14.85546875" style="721" bestFit="1" customWidth="1"/>
    <col min="3857" max="3857" width="12.140625" style="721" customWidth="1"/>
    <col min="3858" max="3858" width="2.5703125" style="721" customWidth="1"/>
    <col min="3859" max="4096" width="11.42578125" style="721"/>
    <col min="4097" max="4097" width="38.28515625" style="721" customWidth="1"/>
    <col min="4098" max="4099" width="13.85546875" style="721" customWidth="1"/>
    <col min="4100" max="4100" width="14.42578125" style="721" bestFit="1" customWidth="1"/>
    <col min="4101" max="4111" width="13.85546875" style="721" customWidth="1"/>
    <col min="4112" max="4112" width="14.85546875" style="721" bestFit="1" customWidth="1"/>
    <col min="4113" max="4113" width="12.140625" style="721" customWidth="1"/>
    <col min="4114" max="4114" width="2.5703125" style="721" customWidth="1"/>
    <col min="4115" max="4352" width="11.42578125" style="721"/>
    <col min="4353" max="4353" width="38.28515625" style="721" customWidth="1"/>
    <col min="4354" max="4355" width="13.85546875" style="721" customWidth="1"/>
    <col min="4356" max="4356" width="14.42578125" style="721" bestFit="1" customWidth="1"/>
    <col min="4357" max="4367" width="13.85546875" style="721" customWidth="1"/>
    <col min="4368" max="4368" width="14.85546875" style="721" bestFit="1" customWidth="1"/>
    <col min="4369" max="4369" width="12.140625" style="721" customWidth="1"/>
    <col min="4370" max="4370" width="2.5703125" style="721" customWidth="1"/>
    <col min="4371" max="4608" width="11.42578125" style="721"/>
    <col min="4609" max="4609" width="38.28515625" style="721" customWidth="1"/>
    <col min="4610" max="4611" width="13.85546875" style="721" customWidth="1"/>
    <col min="4612" max="4612" width="14.42578125" style="721" bestFit="1" customWidth="1"/>
    <col min="4613" max="4623" width="13.85546875" style="721" customWidth="1"/>
    <col min="4624" max="4624" width="14.85546875" style="721" bestFit="1" customWidth="1"/>
    <col min="4625" max="4625" width="12.140625" style="721" customWidth="1"/>
    <col min="4626" max="4626" width="2.5703125" style="721" customWidth="1"/>
    <col min="4627" max="4864" width="11.42578125" style="721"/>
    <col min="4865" max="4865" width="38.28515625" style="721" customWidth="1"/>
    <col min="4866" max="4867" width="13.85546875" style="721" customWidth="1"/>
    <col min="4868" max="4868" width="14.42578125" style="721" bestFit="1" customWidth="1"/>
    <col min="4869" max="4879" width="13.85546875" style="721" customWidth="1"/>
    <col min="4880" max="4880" width="14.85546875" style="721" bestFit="1" customWidth="1"/>
    <col min="4881" max="4881" width="12.140625" style="721" customWidth="1"/>
    <col min="4882" max="4882" width="2.5703125" style="721" customWidth="1"/>
    <col min="4883" max="5120" width="11.42578125" style="721"/>
    <col min="5121" max="5121" width="38.28515625" style="721" customWidth="1"/>
    <col min="5122" max="5123" width="13.85546875" style="721" customWidth="1"/>
    <col min="5124" max="5124" width="14.42578125" style="721" bestFit="1" customWidth="1"/>
    <col min="5125" max="5135" width="13.85546875" style="721" customWidth="1"/>
    <col min="5136" max="5136" width="14.85546875" style="721" bestFit="1" customWidth="1"/>
    <col min="5137" max="5137" width="12.140625" style="721" customWidth="1"/>
    <col min="5138" max="5138" width="2.5703125" style="721" customWidth="1"/>
    <col min="5139" max="5376" width="11.42578125" style="721"/>
    <col min="5377" max="5377" width="38.28515625" style="721" customWidth="1"/>
    <col min="5378" max="5379" width="13.85546875" style="721" customWidth="1"/>
    <col min="5380" max="5380" width="14.42578125" style="721" bestFit="1" customWidth="1"/>
    <col min="5381" max="5391" width="13.85546875" style="721" customWidth="1"/>
    <col min="5392" max="5392" width="14.85546875" style="721" bestFit="1" customWidth="1"/>
    <col min="5393" max="5393" width="12.140625" style="721" customWidth="1"/>
    <col min="5394" max="5394" width="2.5703125" style="721" customWidth="1"/>
    <col min="5395" max="5632" width="11.42578125" style="721"/>
    <col min="5633" max="5633" width="38.28515625" style="721" customWidth="1"/>
    <col min="5634" max="5635" width="13.85546875" style="721" customWidth="1"/>
    <col min="5636" max="5636" width="14.42578125" style="721" bestFit="1" customWidth="1"/>
    <col min="5637" max="5647" width="13.85546875" style="721" customWidth="1"/>
    <col min="5648" max="5648" width="14.85546875" style="721" bestFit="1" customWidth="1"/>
    <col min="5649" max="5649" width="12.140625" style="721" customWidth="1"/>
    <col min="5650" max="5650" width="2.5703125" style="721" customWidth="1"/>
    <col min="5651" max="5888" width="11.42578125" style="721"/>
    <col min="5889" max="5889" width="38.28515625" style="721" customWidth="1"/>
    <col min="5890" max="5891" width="13.85546875" style="721" customWidth="1"/>
    <col min="5892" max="5892" width="14.42578125" style="721" bestFit="1" customWidth="1"/>
    <col min="5893" max="5903" width="13.85546875" style="721" customWidth="1"/>
    <col min="5904" max="5904" width="14.85546875" style="721" bestFit="1" customWidth="1"/>
    <col min="5905" max="5905" width="12.140625" style="721" customWidth="1"/>
    <col min="5906" max="5906" width="2.5703125" style="721" customWidth="1"/>
    <col min="5907" max="6144" width="11.42578125" style="721"/>
    <col min="6145" max="6145" width="38.28515625" style="721" customWidth="1"/>
    <col min="6146" max="6147" width="13.85546875" style="721" customWidth="1"/>
    <col min="6148" max="6148" width="14.42578125" style="721" bestFit="1" customWidth="1"/>
    <col min="6149" max="6159" width="13.85546875" style="721" customWidth="1"/>
    <col min="6160" max="6160" width="14.85546875" style="721" bestFit="1" customWidth="1"/>
    <col min="6161" max="6161" width="12.140625" style="721" customWidth="1"/>
    <col min="6162" max="6162" width="2.5703125" style="721" customWidth="1"/>
    <col min="6163" max="6400" width="11.42578125" style="721"/>
    <col min="6401" max="6401" width="38.28515625" style="721" customWidth="1"/>
    <col min="6402" max="6403" width="13.85546875" style="721" customWidth="1"/>
    <col min="6404" max="6404" width="14.42578125" style="721" bestFit="1" customWidth="1"/>
    <col min="6405" max="6415" width="13.85546875" style="721" customWidth="1"/>
    <col min="6416" max="6416" width="14.85546875" style="721" bestFit="1" customWidth="1"/>
    <col min="6417" max="6417" width="12.140625" style="721" customWidth="1"/>
    <col min="6418" max="6418" width="2.5703125" style="721" customWidth="1"/>
    <col min="6419" max="6656" width="11.42578125" style="721"/>
    <col min="6657" max="6657" width="38.28515625" style="721" customWidth="1"/>
    <col min="6658" max="6659" width="13.85546875" style="721" customWidth="1"/>
    <col min="6660" max="6660" width="14.42578125" style="721" bestFit="1" customWidth="1"/>
    <col min="6661" max="6671" width="13.85546875" style="721" customWidth="1"/>
    <col min="6672" max="6672" width="14.85546875" style="721" bestFit="1" customWidth="1"/>
    <col min="6673" max="6673" width="12.140625" style="721" customWidth="1"/>
    <col min="6674" max="6674" width="2.5703125" style="721" customWidth="1"/>
    <col min="6675" max="6912" width="11.42578125" style="721"/>
    <col min="6913" max="6913" width="38.28515625" style="721" customWidth="1"/>
    <col min="6914" max="6915" width="13.85546875" style="721" customWidth="1"/>
    <col min="6916" max="6916" width="14.42578125" style="721" bestFit="1" customWidth="1"/>
    <col min="6917" max="6927" width="13.85546875" style="721" customWidth="1"/>
    <col min="6928" max="6928" width="14.85546875" style="721" bestFit="1" customWidth="1"/>
    <col min="6929" max="6929" width="12.140625" style="721" customWidth="1"/>
    <col min="6930" max="6930" width="2.5703125" style="721" customWidth="1"/>
    <col min="6931" max="7168" width="11.42578125" style="721"/>
    <col min="7169" max="7169" width="38.28515625" style="721" customWidth="1"/>
    <col min="7170" max="7171" width="13.85546875" style="721" customWidth="1"/>
    <col min="7172" max="7172" width="14.42578125" style="721" bestFit="1" customWidth="1"/>
    <col min="7173" max="7183" width="13.85546875" style="721" customWidth="1"/>
    <col min="7184" max="7184" width="14.85546875" style="721" bestFit="1" customWidth="1"/>
    <col min="7185" max="7185" width="12.140625" style="721" customWidth="1"/>
    <col min="7186" max="7186" width="2.5703125" style="721" customWidth="1"/>
    <col min="7187" max="7424" width="11.42578125" style="721"/>
    <col min="7425" max="7425" width="38.28515625" style="721" customWidth="1"/>
    <col min="7426" max="7427" width="13.85546875" style="721" customWidth="1"/>
    <col min="7428" max="7428" width="14.42578125" style="721" bestFit="1" customWidth="1"/>
    <col min="7429" max="7439" width="13.85546875" style="721" customWidth="1"/>
    <col min="7440" max="7440" width="14.85546875" style="721" bestFit="1" customWidth="1"/>
    <col min="7441" max="7441" width="12.140625" style="721" customWidth="1"/>
    <col min="7442" max="7442" width="2.5703125" style="721" customWidth="1"/>
    <col min="7443" max="7680" width="11.42578125" style="721"/>
    <col min="7681" max="7681" width="38.28515625" style="721" customWidth="1"/>
    <col min="7682" max="7683" width="13.85546875" style="721" customWidth="1"/>
    <col min="7684" max="7684" width="14.42578125" style="721" bestFit="1" customWidth="1"/>
    <col min="7685" max="7695" width="13.85546875" style="721" customWidth="1"/>
    <col min="7696" max="7696" width="14.85546875" style="721" bestFit="1" customWidth="1"/>
    <col min="7697" max="7697" width="12.140625" style="721" customWidth="1"/>
    <col min="7698" max="7698" width="2.5703125" style="721" customWidth="1"/>
    <col min="7699" max="7936" width="11.42578125" style="721"/>
    <col min="7937" max="7937" width="38.28515625" style="721" customWidth="1"/>
    <col min="7938" max="7939" width="13.85546875" style="721" customWidth="1"/>
    <col min="7940" max="7940" width="14.42578125" style="721" bestFit="1" customWidth="1"/>
    <col min="7941" max="7951" width="13.85546875" style="721" customWidth="1"/>
    <col min="7952" max="7952" width="14.85546875" style="721" bestFit="1" customWidth="1"/>
    <col min="7953" max="7953" width="12.140625" style="721" customWidth="1"/>
    <col min="7954" max="7954" width="2.5703125" style="721" customWidth="1"/>
    <col min="7955" max="8192" width="11.42578125" style="721"/>
    <col min="8193" max="8193" width="38.28515625" style="721" customWidth="1"/>
    <col min="8194" max="8195" width="13.85546875" style="721" customWidth="1"/>
    <col min="8196" max="8196" width="14.42578125" style="721" bestFit="1" customWidth="1"/>
    <col min="8197" max="8207" width="13.85546875" style="721" customWidth="1"/>
    <col min="8208" max="8208" width="14.85546875" style="721" bestFit="1" customWidth="1"/>
    <col min="8209" max="8209" width="12.140625" style="721" customWidth="1"/>
    <col min="8210" max="8210" width="2.5703125" style="721" customWidth="1"/>
    <col min="8211" max="8448" width="11.42578125" style="721"/>
    <col min="8449" max="8449" width="38.28515625" style="721" customWidth="1"/>
    <col min="8450" max="8451" width="13.85546875" style="721" customWidth="1"/>
    <col min="8452" max="8452" width="14.42578125" style="721" bestFit="1" customWidth="1"/>
    <col min="8453" max="8463" width="13.85546875" style="721" customWidth="1"/>
    <col min="8464" max="8464" width="14.85546875" style="721" bestFit="1" customWidth="1"/>
    <col min="8465" max="8465" width="12.140625" style="721" customWidth="1"/>
    <col min="8466" max="8466" width="2.5703125" style="721" customWidth="1"/>
    <col min="8467" max="8704" width="11.42578125" style="721"/>
    <col min="8705" max="8705" width="38.28515625" style="721" customWidth="1"/>
    <col min="8706" max="8707" width="13.85546875" style="721" customWidth="1"/>
    <col min="8708" max="8708" width="14.42578125" style="721" bestFit="1" customWidth="1"/>
    <col min="8709" max="8719" width="13.85546875" style="721" customWidth="1"/>
    <col min="8720" max="8720" width="14.85546875" style="721" bestFit="1" customWidth="1"/>
    <col min="8721" max="8721" width="12.140625" style="721" customWidth="1"/>
    <col min="8722" max="8722" width="2.5703125" style="721" customWidth="1"/>
    <col min="8723" max="8960" width="11.42578125" style="721"/>
    <col min="8961" max="8961" width="38.28515625" style="721" customWidth="1"/>
    <col min="8962" max="8963" width="13.85546875" style="721" customWidth="1"/>
    <col min="8964" max="8964" width="14.42578125" style="721" bestFit="1" customWidth="1"/>
    <col min="8965" max="8975" width="13.85546875" style="721" customWidth="1"/>
    <col min="8976" max="8976" width="14.85546875" style="721" bestFit="1" customWidth="1"/>
    <col min="8977" max="8977" width="12.140625" style="721" customWidth="1"/>
    <col min="8978" max="8978" width="2.5703125" style="721" customWidth="1"/>
    <col min="8979" max="9216" width="11.42578125" style="721"/>
    <col min="9217" max="9217" width="38.28515625" style="721" customWidth="1"/>
    <col min="9218" max="9219" width="13.85546875" style="721" customWidth="1"/>
    <col min="9220" max="9220" width="14.42578125" style="721" bestFit="1" customWidth="1"/>
    <col min="9221" max="9231" width="13.85546875" style="721" customWidth="1"/>
    <col min="9232" max="9232" width="14.85546875" style="721" bestFit="1" customWidth="1"/>
    <col min="9233" max="9233" width="12.140625" style="721" customWidth="1"/>
    <col min="9234" max="9234" width="2.5703125" style="721" customWidth="1"/>
    <col min="9235" max="9472" width="11.42578125" style="721"/>
    <col min="9473" max="9473" width="38.28515625" style="721" customWidth="1"/>
    <col min="9474" max="9475" width="13.85546875" style="721" customWidth="1"/>
    <col min="9476" max="9476" width="14.42578125" style="721" bestFit="1" customWidth="1"/>
    <col min="9477" max="9487" width="13.85546875" style="721" customWidth="1"/>
    <col min="9488" max="9488" width="14.85546875" style="721" bestFit="1" customWidth="1"/>
    <col min="9489" max="9489" width="12.140625" style="721" customWidth="1"/>
    <col min="9490" max="9490" width="2.5703125" style="721" customWidth="1"/>
    <col min="9491" max="9728" width="11.42578125" style="721"/>
    <col min="9729" max="9729" width="38.28515625" style="721" customWidth="1"/>
    <col min="9730" max="9731" width="13.85546875" style="721" customWidth="1"/>
    <col min="9732" max="9732" width="14.42578125" style="721" bestFit="1" customWidth="1"/>
    <col min="9733" max="9743" width="13.85546875" style="721" customWidth="1"/>
    <col min="9744" max="9744" width="14.85546875" style="721" bestFit="1" customWidth="1"/>
    <col min="9745" max="9745" width="12.140625" style="721" customWidth="1"/>
    <col min="9746" max="9746" width="2.5703125" style="721" customWidth="1"/>
    <col min="9747" max="9984" width="11.42578125" style="721"/>
    <col min="9985" max="9985" width="38.28515625" style="721" customWidth="1"/>
    <col min="9986" max="9987" width="13.85546875" style="721" customWidth="1"/>
    <col min="9988" max="9988" width="14.42578125" style="721" bestFit="1" customWidth="1"/>
    <col min="9989" max="9999" width="13.85546875" style="721" customWidth="1"/>
    <col min="10000" max="10000" width="14.85546875" style="721" bestFit="1" customWidth="1"/>
    <col min="10001" max="10001" width="12.140625" style="721" customWidth="1"/>
    <col min="10002" max="10002" width="2.5703125" style="721" customWidth="1"/>
    <col min="10003" max="10240" width="11.42578125" style="721"/>
    <col min="10241" max="10241" width="38.28515625" style="721" customWidth="1"/>
    <col min="10242" max="10243" width="13.85546875" style="721" customWidth="1"/>
    <col min="10244" max="10244" width="14.42578125" style="721" bestFit="1" customWidth="1"/>
    <col min="10245" max="10255" width="13.85546875" style="721" customWidth="1"/>
    <col min="10256" max="10256" width="14.85546875" style="721" bestFit="1" customWidth="1"/>
    <col min="10257" max="10257" width="12.140625" style="721" customWidth="1"/>
    <col min="10258" max="10258" width="2.5703125" style="721" customWidth="1"/>
    <col min="10259" max="10496" width="11.42578125" style="721"/>
    <col min="10497" max="10497" width="38.28515625" style="721" customWidth="1"/>
    <col min="10498" max="10499" width="13.85546875" style="721" customWidth="1"/>
    <col min="10500" max="10500" width="14.42578125" style="721" bestFit="1" customWidth="1"/>
    <col min="10501" max="10511" width="13.85546875" style="721" customWidth="1"/>
    <col min="10512" max="10512" width="14.85546875" style="721" bestFit="1" customWidth="1"/>
    <col min="10513" max="10513" width="12.140625" style="721" customWidth="1"/>
    <col min="10514" max="10514" width="2.5703125" style="721" customWidth="1"/>
    <col min="10515" max="10752" width="11.42578125" style="721"/>
    <col min="10753" max="10753" width="38.28515625" style="721" customWidth="1"/>
    <col min="10754" max="10755" width="13.85546875" style="721" customWidth="1"/>
    <col min="10756" max="10756" width="14.42578125" style="721" bestFit="1" customWidth="1"/>
    <col min="10757" max="10767" width="13.85546875" style="721" customWidth="1"/>
    <col min="10768" max="10768" width="14.85546875" style="721" bestFit="1" customWidth="1"/>
    <col min="10769" max="10769" width="12.140625" style="721" customWidth="1"/>
    <col min="10770" max="10770" width="2.5703125" style="721" customWidth="1"/>
    <col min="10771" max="11008" width="11.42578125" style="721"/>
    <col min="11009" max="11009" width="38.28515625" style="721" customWidth="1"/>
    <col min="11010" max="11011" width="13.85546875" style="721" customWidth="1"/>
    <col min="11012" max="11012" width="14.42578125" style="721" bestFit="1" customWidth="1"/>
    <col min="11013" max="11023" width="13.85546875" style="721" customWidth="1"/>
    <col min="11024" max="11024" width="14.85546875" style="721" bestFit="1" customWidth="1"/>
    <col min="11025" max="11025" width="12.140625" style="721" customWidth="1"/>
    <col min="11026" max="11026" width="2.5703125" style="721" customWidth="1"/>
    <col min="11027" max="11264" width="11.42578125" style="721"/>
    <col min="11265" max="11265" width="38.28515625" style="721" customWidth="1"/>
    <col min="11266" max="11267" width="13.85546875" style="721" customWidth="1"/>
    <col min="11268" max="11268" width="14.42578125" style="721" bestFit="1" customWidth="1"/>
    <col min="11269" max="11279" width="13.85546875" style="721" customWidth="1"/>
    <col min="11280" max="11280" width="14.85546875" style="721" bestFit="1" customWidth="1"/>
    <col min="11281" max="11281" width="12.140625" style="721" customWidth="1"/>
    <col min="11282" max="11282" width="2.5703125" style="721" customWidth="1"/>
    <col min="11283" max="11520" width="11.42578125" style="721"/>
    <col min="11521" max="11521" width="38.28515625" style="721" customWidth="1"/>
    <col min="11522" max="11523" width="13.85546875" style="721" customWidth="1"/>
    <col min="11524" max="11524" width="14.42578125" style="721" bestFit="1" customWidth="1"/>
    <col min="11525" max="11535" width="13.85546875" style="721" customWidth="1"/>
    <col min="11536" max="11536" width="14.85546875" style="721" bestFit="1" customWidth="1"/>
    <col min="11537" max="11537" width="12.140625" style="721" customWidth="1"/>
    <col min="11538" max="11538" width="2.5703125" style="721" customWidth="1"/>
    <col min="11539" max="11776" width="11.42578125" style="721"/>
    <col min="11777" max="11777" width="38.28515625" style="721" customWidth="1"/>
    <col min="11778" max="11779" width="13.85546875" style="721" customWidth="1"/>
    <col min="11780" max="11780" width="14.42578125" style="721" bestFit="1" customWidth="1"/>
    <col min="11781" max="11791" width="13.85546875" style="721" customWidth="1"/>
    <col min="11792" max="11792" width="14.85546875" style="721" bestFit="1" customWidth="1"/>
    <col min="11793" max="11793" width="12.140625" style="721" customWidth="1"/>
    <col min="11794" max="11794" width="2.5703125" style="721" customWidth="1"/>
    <col min="11795" max="12032" width="11.42578125" style="721"/>
    <col min="12033" max="12033" width="38.28515625" style="721" customWidth="1"/>
    <col min="12034" max="12035" width="13.85546875" style="721" customWidth="1"/>
    <col min="12036" max="12036" width="14.42578125" style="721" bestFit="1" customWidth="1"/>
    <col min="12037" max="12047" width="13.85546875" style="721" customWidth="1"/>
    <col min="12048" max="12048" width="14.85546875" style="721" bestFit="1" customWidth="1"/>
    <col min="12049" max="12049" width="12.140625" style="721" customWidth="1"/>
    <col min="12050" max="12050" width="2.5703125" style="721" customWidth="1"/>
    <col min="12051" max="12288" width="11.42578125" style="721"/>
    <col min="12289" max="12289" width="38.28515625" style="721" customWidth="1"/>
    <col min="12290" max="12291" width="13.85546875" style="721" customWidth="1"/>
    <col min="12292" max="12292" width="14.42578125" style="721" bestFit="1" customWidth="1"/>
    <col min="12293" max="12303" width="13.85546875" style="721" customWidth="1"/>
    <col min="12304" max="12304" width="14.85546875" style="721" bestFit="1" customWidth="1"/>
    <col min="12305" max="12305" width="12.140625" style="721" customWidth="1"/>
    <col min="12306" max="12306" width="2.5703125" style="721" customWidth="1"/>
    <col min="12307" max="12544" width="11.42578125" style="721"/>
    <col min="12545" max="12545" width="38.28515625" style="721" customWidth="1"/>
    <col min="12546" max="12547" width="13.85546875" style="721" customWidth="1"/>
    <col min="12548" max="12548" width="14.42578125" style="721" bestFit="1" customWidth="1"/>
    <col min="12549" max="12559" width="13.85546875" style="721" customWidth="1"/>
    <col min="12560" max="12560" width="14.85546875" style="721" bestFit="1" customWidth="1"/>
    <col min="12561" max="12561" width="12.140625" style="721" customWidth="1"/>
    <col min="12562" max="12562" width="2.5703125" style="721" customWidth="1"/>
    <col min="12563" max="12800" width="11.42578125" style="721"/>
    <col min="12801" max="12801" width="38.28515625" style="721" customWidth="1"/>
    <col min="12802" max="12803" width="13.85546875" style="721" customWidth="1"/>
    <col min="12804" max="12804" width="14.42578125" style="721" bestFit="1" customWidth="1"/>
    <col min="12805" max="12815" width="13.85546875" style="721" customWidth="1"/>
    <col min="12816" max="12816" width="14.85546875" style="721" bestFit="1" customWidth="1"/>
    <col min="12817" max="12817" width="12.140625" style="721" customWidth="1"/>
    <col min="12818" max="12818" width="2.5703125" style="721" customWidth="1"/>
    <col min="12819" max="13056" width="11.42578125" style="721"/>
    <col min="13057" max="13057" width="38.28515625" style="721" customWidth="1"/>
    <col min="13058" max="13059" width="13.85546875" style="721" customWidth="1"/>
    <col min="13060" max="13060" width="14.42578125" style="721" bestFit="1" customWidth="1"/>
    <col min="13061" max="13071" width="13.85546875" style="721" customWidth="1"/>
    <col min="13072" max="13072" width="14.85546875" style="721" bestFit="1" customWidth="1"/>
    <col min="13073" max="13073" width="12.140625" style="721" customWidth="1"/>
    <col min="13074" max="13074" width="2.5703125" style="721" customWidth="1"/>
    <col min="13075" max="13312" width="11.42578125" style="721"/>
    <col min="13313" max="13313" width="38.28515625" style="721" customWidth="1"/>
    <col min="13314" max="13315" width="13.85546875" style="721" customWidth="1"/>
    <col min="13316" max="13316" width="14.42578125" style="721" bestFit="1" customWidth="1"/>
    <col min="13317" max="13327" width="13.85546875" style="721" customWidth="1"/>
    <col min="13328" max="13328" width="14.85546875" style="721" bestFit="1" customWidth="1"/>
    <col min="13329" max="13329" width="12.140625" style="721" customWidth="1"/>
    <col min="13330" max="13330" width="2.5703125" style="721" customWidth="1"/>
    <col min="13331" max="13568" width="11.42578125" style="721"/>
    <col min="13569" max="13569" width="38.28515625" style="721" customWidth="1"/>
    <col min="13570" max="13571" width="13.85546875" style="721" customWidth="1"/>
    <col min="13572" max="13572" width="14.42578125" style="721" bestFit="1" customWidth="1"/>
    <col min="13573" max="13583" width="13.85546875" style="721" customWidth="1"/>
    <col min="13584" max="13584" width="14.85546875" style="721" bestFit="1" customWidth="1"/>
    <col min="13585" max="13585" width="12.140625" style="721" customWidth="1"/>
    <col min="13586" max="13586" width="2.5703125" style="721" customWidth="1"/>
    <col min="13587" max="13824" width="11.42578125" style="721"/>
    <col min="13825" max="13825" width="38.28515625" style="721" customWidth="1"/>
    <col min="13826" max="13827" width="13.85546875" style="721" customWidth="1"/>
    <col min="13828" max="13828" width="14.42578125" style="721" bestFit="1" customWidth="1"/>
    <col min="13829" max="13839" width="13.85546875" style="721" customWidth="1"/>
    <col min="13840" max="13840" width="14.85546875" style="721" bestFit="1" customWidth="1"/>
    <col min="13841" max="13841" width="12.140625" style="721" customWidth="1"/>
    <col min="13842" max="13842" width="2.5703125" style="721" customWidth="1"/>
    <col min="13843" max="14080" width="11.42578125" style="721"/>
    <col min="14081" max="14081" width="38.28515625" style="721" customWidth="1"/>
    <col min="14082" max="14083" width="13.85546875" style="721" customWidth="1"/>
    <col min="14084" max="14084" width="14.42578125" style="721" bestFit="1" customWidth="1"/>
    <col min="14085" max="14095" width="13.85546875" style="721" customWidth="1"/>
    <col min="14096" max="14096" width="14.85546875" style="721" bestFit="1" customWidth="1"/>
    <col min="14097" max="14097" width="12.140625" style="721" customWidth="1"/>
    <col min="14098" max="14098" width="2.5703125" style="721" customWidth="1"/>
    <col min="14099" max="14336" width="11.42578125" style="721"/>
    <col min="14337" max="14337" width="38.28515625" style="721" customWidth="1"/>
    <col min="14338" max="14339" width="13.85546875" style="721" customWidth="1"/>
    <col min="14340" max="14340" width="14.42578125" style="721" bestFit="1" customWidth="1"/>
    <col min="14341" max="14351" width="13.85546875" style="721" customWidth="1"/>
    <col min="14352" max="14352" width="14.85546875" style="721" bestFit="1" customWidth="1"/>
    <col min="14353" max="14353" width="12.140625" style="721" customWidth="1"/>
    <col min="14354" max="14354" width="2.5703125" style="721" customWidth="1"/>
    <col min="14355" max="14592" width="11.42578125" style="721"/>
    <col min="14593" max="14593" width="38.28515625" style="721" customWidth="1"/>
    <col min="14594" max="14595" width="13.85546875" style="721" customWidth="1"/>
    <col min="14596" max="14596" width="14.42578125" style="721" bestFit="1" customWidth="1"/>
    <col min="14597" max="14607" width="13.85546875" style="721" customWidth="1"/>
    <col min="14608" max="14608" width="14.85546875" style="721" bestFit="1" customWidth="1"/>
    <col min="14609" max="14609" width="12.140625" style="721" customWidth="1"/>
    <col min="14610" max="14610" width="2.5703125" style="721" customWidth="1"/>
    <col min="14611" max="14848" width="11.42578125" style="721"/>
    <col min="14849" max="14849" width="38.28515625" style="721" customWidth="1"/>
    <col min="14850" max="14851" width="13.85546875" style="721" customWidth="1"/>
    <col min="14852" max="14852" width="14.42578125" style="721" bestFit="1" customWidth="1"/>
    <col min="14853" max="14863" width="13.85546875" style="721" customWidth="1"/>
    <col min="14864" max="14864" width="14.85546875" style="721" bestFit="1" customWidth="1"/>
    <col min="14865" max="14865" width="12.140625" style="721" customWidth="1"/>
    <col min="14866" max="14866" width="2.5703125" style="721" customWidth="1"/>
    <col min="14867" max="15104" width="11.42578125" style="721"/>
    <col min="15105" max="15105" width="38.28515625" style="721" customWidth="1"/>
    <col min="15106" max="15107" width="13.85546875" style="721" customWidth="1"/>
    <col min="15108" max="15108" width="14.42578125" style="721" bestFit="1" customWidth="1"/>
    <col min="15109" max="15119" width="13.85546875" style="721" customWidth="1"/>
    <col min="15120" max="15120" width="14.85546875" style="721" bestFit="1" customWidth="1"/>
    <col min="15121" max="15121" width="12.140625" style="721" customWidth="1"/>
    <col min="15122" max="15122" width="2.5703125" style="721" customWidth="1"/>
    <col min="15123" max="15360" width="11.42578125" style="721"/>
    <col min="15361" max="15361" width="38.28515625" style="721" customWidth="1"/>
    <col min="15362" max="15363" width="13.85546875" style="721" customWidth="1"/>
    <col min="15364" max="15364" width="14.42578125" style="721" bestFit="1" customWidth="1"/>
    <col min="15365" max="15375" width="13.85546875" style="721" customWidth="1"/>
    <col min="15376" max="15376" width="14.85546875" style="721" bestFit="1" customWidth="1"/>
    <col min="15377" max="15377" width="12.140625" style="721" customWidth="1"/>
    <col min="15378" max="15378" width="2.5703125" style="721" customWidth="1"/>
    <col min="15379" max="15616" width="11.42578125" style="721"/>
    <col min="15617" max="15617" width="38.28515625" style="721" customWidth="1"/>
    <col min="15618" max="15619" width="13.85546875" style="721" customWidth="1"/>
    <col min="15620" max="15620" width="14.42578125" style="721" bestFit="1" customWidth="1"/>
    <col min="15621" max="15631" width="13.85546875" style="721" customWidth="1"/>
    <col min="15632" max="15632" width="14.85546875" style="721" bestFit="1" customWidth="1"/>
    <col min="15633" max="15633" width="12.140625" style="721" customWidth="1"/>
    <col min="15634" max="15634" width="2.5703125" style="721" customWidth="1"/>
    <col min="15635" max="15872" width="11.42578125" style="721"/>
    <col min="15873" max="15873" width="38.28515625" style="721" customWidth="1"/>
    <col min="15874" max="15875" width="13.85546875" style="721" customWidth="1"/>
    <col min="15876" max="15876" width="14.42578125" style="721" bestFit="1" customWidth="1"/>
    <col min="15877" max="15887" width="13.85546875" style="721" customWidth="1"/>
    <col min="15888" max="15888" width="14.85546875" style="721" bestFit="1" customWidth="1"/>
    <col min="15889" max="15889" width="12.140625" style="721" customWidth="1"/>
    <col min="15890" max="15890" width="2.5703125" style="721" customWidth="1"/>
    <col min="15891" max="16128" width="11.42578125" style="721"/>
    <col min="16129" max="16129" width="38.28515625" style="721" customWidth="1"/>
    <col min="16130" max="16131" width="13.85546875" style="721" customWidth="1"/>
    <col min="16132" max="16132" width="14.42578125" style="721" bestFit="1" customWidth="1"/>
    <col min="16133" max="16143" width="13.85546875" style="721" customWidth="1"/>
    <col min="16144" max="16144" width="14.85546875" style="721" bestFit="1" customWidth="1"/>
    <col min="16145" max="16145" width="12.140625" style="721" customWidth="1"/>
    <col min="16146" max="16146" width="2.5703125" style="721" customWidth="1"/>
    <col min="16147" max="16384" width="11.42578125" style="721"/>
  </cols>
  <sheetData>
    <row r="1" spans="1:17" s="72" customFormat="1" ht="3.75" customHeight="1">
      <c r="A1" s="159">
        <v>0</v>
      </c>
      <c r="B1" s="530"/>
      <c r="C1" s="530"/>
      <c r="D1" s="530"/>
      <c r="E1" s="530"/>
      <c r="F1" s="530"/>
      <c r="G1" s="530"/>
      <c r="H1" s="530"/>
      <c r="I1" s="530"/>
      <c r="J1" s="530"/>
      <c r="K1" s="530"/>
      <c r="L1" s="530"/>
      <c r="M1" s="530"/>
      <c r="N1" s="530"/>
      <c r="O1" s="530"/>
      <c r="P1" s="530"/>
      <c r="Q1" s="530"/>
    </row>
    <row r="2" spans="1:17" s="72" customFormat="1" ht="38.25" customHeight="1">
      <c r="A2" s="1169" t="s">
        <v>1085</v>
      </c>
      <c r="B2" s="1169"/>
      <c r="C2" s="1169"/>
      <c r="D2" s="1169"/>
      <c r="E2" s="1169"/>
      <c r="F2" s="1169"/>
      <c r="G2" s="1169"/>
      <c r="H2" s="1169"/>
      <c r="I2" s="1169"/>
      <c r="J2" s="1169"/>
      <c r="K2" s="1169"/>
      <c r="L2" s="1169"/>
      <c r="M2" s="1169"/>
      <c r="N2" s="1169"/>
      <c r="O2" s="1169"/>
      <c r="P2" s="1169"/>
      <c r="Q2" s="1169"/>
    </row>
    <row r="3" spans="1:17" s="72" customFormat="1" ht="20.25" customHeight="1">
      <c r="A3" s="1169" t="s">
        <v>709</v>
      </c>
      <c r="B3" s="1169"/>
      <c r="C3" s="1169"/>
      <c r="D3" s="1169"/>
      <c r="E3" s="1169"/>
      <c r="F3" s="1169"/>
      <c r="G3" s="1169"/>
      <c r="H3" s="1169"/>
      <c r="I3" s="1169"/>
      <c r="J3" s="1169"/>
      <c r="K3" s="1169"/>
      <c r="L3" s="1169"/>
      <c r="M3" s="1169"/>
      <c r="N3" s="1169"/>
      <c r="O3" s="1169"/>
      <c r="P3" s="1169"/>
      <c r="Q3" s="1169"/>
    </row>
    <row r="4" spans="1:17" s="72" customFormat="1" ht="20.25" customHeight="1">
      <c r="A4" s="1169" t="s">
        <v>1503</v>
      </c>
      <c r="B4" s="1169"/>
      <c r="C4" s="1169"/>
      <c r="D4" s="1169"/>
      <c r="E4" s="1169"/>
      <c r="F4" s="1169"/>
      <c r="G4" s="1169"/>
      <c r="H4" s="1169"/>
      <c r="I4" s="1169"/>
      <c r="J4" s="1169"/>
      <c r="K4" s="1169"/>
      <c r="L4" s="1169"/>
      <c r="M4" s="1169"/>
      <c r="N4" s="1169"/>
      <c r="O4" s="1169"/>
      <c r="P4" s="1169"/>
      <c r="Q4" s="1169"/>
    </row>
    <row r="5" spans="1:17" s="160" customFormat="1" ht="39" customHeight="1">
      <c r="A5" s="1170" t="s">
        <v>1356</v>
      </c>
      <c r="B5" s="1170"/>
      <c r="C5" s="1170"/>
      <c r="D5" s="1170"/>
      <c r="E5" s="1170"/>
      <c r="F5" s="1170"/>
      <c r="G5" s="1170"/>
      <c r="H5" s="1170"/>
      <c r="I5" s="1170"/>
      <c r="J5" s="1170"/>
      <c r="K5" s="1170"/>
      <c r="L5" s="1170"/>
      <c r="M5" s="1170"/>
      <c r="N5" s="1170"/>
      <c r="O5" s="1170"/>
      <c r="P5" s="1170"/>
      <c r="Q5" s="1170"/>
    </row>
    <row r="6" spans="1:17" s="721" customFormat="1" ht="7.5" customHeight="1">
      <c r="A6" s="161"/>
      <c r="B6" s="959"/>
      <c r="C6" s="959"/>
      <c r="D6" s="959"/>
      <c r="E6" s="959"/>
      <c r="F6" s="959"/>
      <c r="G6" s="959"/>
      <c r="H6" s="959"/>
      <c r="I6" s="959"/>
      <c r="J6" s="959"/>
      <c r="K6" s="959"/>
      <c r="L6" s="959"/>
      <c r="M6" s="959"/>
      <c r="N6" s="959"/>
      <c r="O6" s="959"/>
      <c r="P6" s="959"/>
      <c r="Q6" s="959"/>
    </row>
    <row r="7" spans="1:17" s="721" customFormat="1" ht="10.5" customHeight="1" thickBot="1">
      <c r="A7" s="162"/>
      <c r="B7" s="163"/>
      <c r="C7" s="163"/>
      <c r="D7" s="163"/>
      <c r="E7" s="163"/>
      <c r="F7" s="163"/>
      <c r="G7" s="164"/>
      <c r="H7" s="164"/>
      <c r="I7" s="164"/>
      <c r="J7" s="881"/>
      <c r="K7" s="164"/>
      <c r="L7" s="164"/>
      <c r="M7" s="164"/>
      <c r="N7" s="164"/>
      <c r="O7" s="164"/>
      <c r="P7" s="164"/>
      <c r="Q7" s="164"/>
    </row>
    <row r="8" spans="1:17" s="721" customFormat="1" ht="41.25" customHeight="1" thickTop="1" thickBot="1">
      <c r="A8" s="165"/>
      <c r="B8" s="973" t="s">
        <v>297</v>
      </c>
      <c r="C8" s="973" t="s">
        <v>298</v>
      </c>
      <c r="D8" s="973" t="s">
        <v>299</v>
      </c>
      <c r="E8" s="973" t="s">
        <v>300</v>
      </c>
      <c r="F8" s="973" t="s">
        <v>301</v>
      </c>
      <c r="G8" s="973" t="s">
        <v>302</v>
      </c>
      <c r="H8" s="973" t="s">
        <v>303</v>
      </c>
      <c r="I8" s="973" t="s">
        <v>304</v>
      </c>
      <c r="J8" s="973" t="s">
        <v>305</v>
      </c>
      <c r="K8" s="973" t="s">
        <v>306</v>
      </c>
      <c r="L8" s="973" t="s">
        <v>307</v>
      </c>
      <c r="M8" s="973" t="s">
        <v>308</v>
      </c>
      <c r="N8" s="973" t="s">
        <v>1087</v>
      </c>
      <c r="O8" s="973" t="s">
        <v>1088</v>
      </c>
      <c r="P8" s="533" t="s">
        <v>309</v>
      </c>
      <c r="Q8" s="974" t="s">
        <v>710</v>
      </c>
    </row>
    <row r="9" spans="1:17" s="721" customFormat="1" ht="31.5" customHeight="1" thickTop="1">
      <c r="A9" s="166" t="s">
        <v>711</v>
      </c>
      <c r="B9" s="167">
        <v>18563956.970349997</v>
      </c>
      <c r="C9" s="167">
        <v>15502807.187969999</v>
      </c>
      <c r="D9" s="167">
        <v>24213524.47648</v>
      </c>
      <c r="E9" s="167">
        <v>18083608.914580002</v>
      </c>
      <c r="F9" s="167">
        <v>15488162.759709999</v>
      </c>
      <c r="G9" s="167">
        <v>7722011.2000200003</v>
      </c>
      <c r="H9" s="167">
        <v>7247388.2791599995</v>
      </c>
      <c r="I9" s="167">
        <v>9748707.4420400001</v>
      </c>
      <c r="J9" s="167">
        <v>200754.14987999998</v>
      </c>
      <c r="K9" s="167">
        <v>683883.63991999999</v>
      </c>
      <c r="L9" s="167">
        <v>9509588.4142399989</v>
      </c>
      <c r="M9" s="167">
        <v>2846085.9738499997</v>
      </c>
      <c r="N9" s="167">
        <v>11237343.904649999</v>
      </c>
      <c r="O9" s="167">
        <v>7075500.0073599992</v>
      </c>
      <c r="P9" s="167">
        <v>148123323.32021001</v>
      </c>
      <c r="Q9" s="168">
        <v>0.96691968317412325</v>
      </c>
    </row>
    <row r="10" spans="1:17" s="721" customFormat="1" ht="31.5" customHeight="1">
      <c r="A10" s="166" t="s">
        <v>712</v>
      </c>
      <c r="B10" s="167">
        <v>74896.682840000009</v>
      </c>
      <c r="C10" s="167">
        <v>68189.392540000001</v>
      </c>
      <c r="D10" s="167">
        <v>72945.949099999998</v>
      </c>
      <c r="E10" s="167">
        <v>39377.231270000004</v>
      </c>
      <c r="F10" s="167">
        <v>46987.268100000001</v>
      </c>
      <c r="G10" s="167">
        <v>24974.570050000002</v>
      </c>
      <c r="H10" s="167">
        <v>34572.200229999995</v>
      </c>
      <c r="I10" s="167">
        <v>64143.356829999997</v>
      </c>
      <c r="J10" s="167">
        <v>709.16372999999999</v>
      </c>
      <c r="K10" s="167">
        <v>515.98770000000002</v>
      </c>
      <c r="L10" s="167">
        <v>58831.118630000004</v>
      </c>
      <c r="M10" s="167">
        <v>9170.1025600000012</v>
      </c>
      <c r="N10" s="167">
        <v>16919.449250000001</v>
      </c>
      <c r="O10" s="167">
        <v>20600.315739999998</v>
      </c>
      <c r="P10" s="167">
        <v>532832.78856999998</v>
      </c>
      <c r="Q10" s="168">
        <v>3.4782267880604191E-3</v>
      </c>
    </row>
    <row r="11" spans="1:17" s="721" customFormat="1" ht="31.5" customHeight="1">
      <c r="A11" s="166" t="s">
        <v>713</v>
      </c>
      <c r="B11" s="167">
        <v>309123.53431999998</v>
      </c>
      <c r="C11" s="167">
        <v>96204.042489999993</v>
      </c>
      <c r="D11" s="167">
        <v>408097.83842000004</v>
      </c>
      <c r="E11" s="167">
        <v>499651.51075000002</v>
      </c>
      <c r="F11" s="167">
        <v>232479.96263999998</v>
      </c>
      <c r="G11" s="167">
        <v>90030.33404999999</v>
      </c>
      <c r="H11" s="167">
        <v>88801.84375</v>
      </c>
      <c r="I11" s="167">
        <v>6731.5294400000002</v>
      </c>
      <c r="J11" s="167">
        <v>63.677250000000001</v>
      </c>
      <c r="K11" s="167">
        <v>0</v>
      </c>
      <c r="L11" s="167">
        <v>60764.339140000004</v>
      </c>
      <c r="M11" s="167">
        <v>47758.859560000004</v>
      </c>
      <c r="N11" s="167">
        <v>58951.312439999994</v>
      </c>
      <c r="O11" s="167">
        <v>36518.692719999999</v>
      </c>
      <c r="P11" s="167">
        <v>1935177.47697</v>
      </c>
      <c r="Q11" s="168">
        <v>1.263245484218912E-2</v>
      </c>
    </row>
    <row r="12" spans="1:17" s="721" customFormat="1" ht="31.5" customHeight="1">
      <c r="A12" s="166" t="s">
        <v>714</v>
      </c>
      <c r="B12" s="167">
        <v>7607.5735500000001</v>
      </c>
      <c r="C12" s="167">
        <v>2627.94121</v>
      </c>
      <c r="D12" s="167">
        <v>10178.65209</v>
      </c>
      <c r="E12" s="167">
        <v>11244.407810000001</v>
      </c>
      <c r="F12" s="167">
        <v>7217.3298700000005</v>
      </c>
      <c r="G12" s="167">
        <v>2975.7503700000002</v>
      </c>
      <c r="H12" s="167">
        <v>2384.4634100000003</v>
      </c>
      <c r="I12" s="167">
        <v>309.40373</v>
      </c>
      <c r="J12" s="167">
        <v>4.1390200000000004</v>
      </c>
      <c r="K12" s="167">
        <v>0</v>
      </c>
      <c r="L12" s="167">
        <v>2762.5927700000002</v>
      </c>
      <c r="M12" s="167">
        <v>1396.2470700000001</v>
      </c>
      <c r="N12" s="167">
        <v>1939.8790200000001</v>
      </c>
      <c r="O12" s="167">
        <v>1233.91113</v>
      </c>
      <c r="P12" s="167">
        <v>51882.291050000007</v>
      </c>
      <c r="Q12" s="168">
        <v>3.3867730820463565E-4</v>
      </c>
    </row>
    <row r="13" spans="1:17" s="721" customFormat="1" ht="31.5" customHeight="1">
      <c r="A13" s="166" t="s">
        <v>715</v>
      </c>
      <c r="B13" s="167">
        <v>59013.239719999998</v>
      </c>
      <c r="C13" s="167">
        <v>61702.274069999999</v>
      </c>
      <c r="D13" s="167">
        <v>158810.63946999999</v>
      </c>
      <c r="E13" s="167">
        <v>279456.15237999998</v>
      </c>
      <c r="F13" s="167">
        <v>52536.607539999997</v>
      </c>
      <c r="G13" s="167">
        <v>14938.34606</v>
      </c>
      <c r="H13" s="167">
        <v>51330.138909999994</v>
      </c>
      <c r="I13" s="167">
        <v>8966.01476</v>
      </c>
      <c r="J13" s="167">
        <v>0</v>
      </c>
      <c r="K13" s="167">
        <v>0</v>
      </c>
      <c r="L13" s="167">
        <v>24224.50273</v>
      </c>
      <c r="M13" s="167">
        <v>5065.3518300000005</v>
      </c>
      <c r="N13" s="167">
        <v>4573.4760700000006</v>
      </c>
      <c r="O13" s="167">
        <v>14776.84325</v>
      </c>
      <c r="P13" s="167">
        <v>735393.58678999997</v>
      </c>
      <c r="Q13" s="168">
        <v>4.8005035129417102E-3</v>
      </c>
    </row>
    <row r="14" spans="1:17" s="721" customFormat="1" ht="31.5" customHeight="1">
      <c r="A14" s="166" t="s">
        <v>716</v>
      </c>
      <c r="B14" s="167">
        <v>7044.4213200000004</v>
      </c>
      <c r="C14" s="167">
        <v>7252.9045300000007</v>
      </c>
      <c r="D14" s="167">
        <v>17650.782159999999</v>
      </c>
      <c r="E14" s="167">
        <v>34563.565310000005</v>
      </c>
      <c r="F14" s="167">
        <v>7272.0664800000004</v>
      </c>
      <c r="G14" s="167">
        <v>2360.8103599999999</v>
      </c>
      <c r="H14" s="167">
        <v>5843.2347900000004</v>
      </c>
      <c r="I14" s="167">
        <v>1740.41165</v>
      </c>
      <c r="J14" s="167">
        <v>0</v>
      </c>
      <c r="K14" s="167">
        <v>0</v>
      </c>
      <c r="L14" s="167">
        <v>4471.5453399999997</v>
      </c>
      <c r="M14" s="167">
        <v>699.2867</v>
      </c>
      <c r="N14" s="167">
        <v>579.0880699999999</v>
      </c>
      <c r="O14" s="167">
        <v>2286.0960299999997</v>
      </c>
      <c r="P14" s="167">
        <v>91764.212739999988</v>
      </c>
      <c r="Q14" s="168">
        <v>5.9901858478743342E-4</v>
      </c>
    </row>
    <row r="15" spans="1:17" s="721" customFormat="1" ht="31.5" customHeight="1">
      <c r="A15" s="166" t="s">
        <v>717</v>
      </c>
      <c r="B15" s="167">
        <v>43487.806369999998</v>
      </c>
      <c r="C15" s="167">
        <v>32295.448399999997</v>
      </c>
      <c r="D15" s="167">
        <v>47631.818169999999</v>
      </c>
      <c r="E15" s="167">
        <v>86106.767680000004</v>
      </c>
      <c r="F15" s="167">
        <v>32413.205249999999</v>
      </c>
      <c r="G15" s="167">
        <v>25276.953420000002</v>
      </c>
      <c r="H15" s="167">
        <v>33421.871809999997</v>
      </c>
      <c r="I15" s="167">
        <v>1530.32493</v>
      </c>
      <c r="J15" s="167">
        <v>0</v>
      </c>
      <c r="K15" s="167">
        <v>0</v>
      </c>
      <c r="L15" s="167">
        <v>10903.6191</v>
      </c>
      <c r="M15" s="167">
        <v>3432.0697999999998</v>
      </c>
      <c r="N15" s="167">
        <v>5940.5994700000001</v>
      </c>
      <c r="O15" s="167">
        <v>4221.09951</v>
      </c>
      <c r="P15" s="167">
        <v>326661.58391000004</v>
      </c>
      <c r="Q15" s="168">
        <v>2.1323820458484075E-3</v>
      </c>
    </row>
    <row r="16" spans="1:17" s="721" customFormat="1" ht="31.5" customHeight="1">
      <c r="A16" s="166" t="s">
        <v>718</v>
      </c>
      <c r="B16" s="167">
        <v>13724.783670000001</v>
      </c>
      <c r="C16" s="167">
        <v>9541.7846199999985</v>
      </c>
      <c r="D16" s="167">
        <v>14245.889380000001</v>
      </c>
      <c r="E16" s="167">
        <v>27537.823539999998</v>
      </c>
      <c r="F16" s="167">
        <v>10197.275900000001</v>
      </c>
      <c r="G16" s="167">
        <v>9310.3285500000002</v>
      </c>
      <c r="H16" s="167">
        <v>8757.6105299999999</v>
      </c>
      <c r="I16" s="167">
        <v>765.16274999999996</v>
      </c>
      <c r="J16" s="167">
        <v>0</v>
      </c>
      <c r="K16" s="167">
        <v>0</v>
      </c>
      <c r="L16" s="167">
        <v>5451.8104000000003</v>
      </c>
      <c r="M16" s="167">
        <v>941.46630000000005</v>
      </c>
      <c r="N16" s="167">
        <v>1666.04306</v>
      </c>
      <c r="O16" s="167">
        <v>1860.11088</v>
      </c>
      <c r="P16" s="167">
        <v>104000.08958</v>
      </c>
      <c r="Q16" s="168">
        <v>6.7889196253979552E-4</v>
      </c>
    </row>
    <row r="17" spans="1:17" s="721" customFormat="1" ht="31.5" customHeight="1">
      <c r="A17" s="166" t="s">
        <v>719</v>
      </c>
      <c r="B17" s="167">
        <v>96961.681299999997</v>
      </c>
      <c r="C17" s="167">
        <v>32658.109359999999</v>
      </c>
      <c r="D17" s="167">
        <v>60008.809609999997</v>
      </c>
      <c r="E17" s="167">
        <v>52129.726740000006</v>
      </c>
      <c r="F17" s="167">
        <v>25849.166730000001</v>
      </c>
      <c r="G17" s="167">
        <v>55274.410990000004</v>
      </c>
      <c r="H17" s="167">
        <v>18772.04162</v>
      </c>
      <c r="I17" s="167">
        <v>2957.1346699999999</v>
      </c>
      <c r="J17" s="167">
        <v>19.135930000000002</v>
      </c>
      <c r="K17" s="167">
        <v>0</v>
      </c>
      <c r="L17" s="167">
        <v>13811.14941</v>
      </c>
      <c r="M17" s="167">
        <v>11852.02821</v>
      </c>
      <c r="N17" s="167">
        <v>4298.0224600000001</v>
      </c>
      <c r="O17" s="167">
        <v>7574.6356799999994</v>
      </c>
      <c r="P17" s="167">
        <v>382166.05271000002</v>
      </c>
      <c r="Q17" s="168">
        <v>2.4947042121613032E-3</v>
      </c>
    </row>
    <row r="18" spans="1:17" s="721" customFormat="1" ht="31.5" customHeight="1">
      <c r="A18" s="166" t="s">
        <v>720</v>
      </c>
      <c r="B18" s="167">
        <v>57714.2048</v>
      </c>
      <c r="C18" s="167">
        <v>21587.779839999999</v>
      </c>
      <c r="D18" s="167">
        <v>27681.238300000001</v>
      </c>
      <c r="E18" s="167">
        <v>31528.912530000001</v>
      </c>
      <c r="F18" s="167">
        <v>13740.03998</v>
      </c>
      <c r="G18" s="167">
        <v>25749.889920000001</v>
      </c>
      <c r="H18" s="167">
        <v>10568.593800000001</v>
      </c>
      <c r="I18" s="167">
        <v>2365.7077799999997</v>
      </c>
      <c r="J18" s="167">
        <v>15.30874</v>
      </c>
      <c r="K18" s="167">
        <v>0</v>
      </c>
      <c r="L18" s="167">
        <v>11048.919460000001</v>
      </c>
      <c r="M18" s="167">
        <v>5346.4880499999999</v>
      </c>
      <c r="N18" s="167">
        <v>2428.7567799999997</v>
      </c>
      <c r="O18" s="167">
        <v>5240.11006</v>
      </c>
      <c r="P18" s="167">
        <v>215015.95004</v>
      </c>
      <c r="Q18" s="168">
        <v>1.4035814862229299E-3</v>
      </c>
    </row>
    <row r="19" spans="1:17" s="721" customFormat="1" ht="31.5" customHeight="1">
      <c r="A19" s="166" t="s">
        <v>721</v>
      </c>
      <c r="B19" s="167">
        <v>138706.41115</v>
      </c>
      <c r="C19" s="167">
        <v>182236.83394000001</v>
      </c>
      <c r="D19" s="167">
        <v>396653.57299000002</v>
      </c>
      <c r="E19" s="167">
        <v>207619.11946000002</v>
      </c>
      <c r="F19" s="167">
        <v>154852.20142</v>
      </c>
      <c r="G19" s="167">
        <v>63361.595299999994</v>
      </c>
      <c r="H19" s="167">
        <v>99433.848389999999</v>
      </c>
      <c r="I19" s="167">
        <v>70679.560799999992</v>
      </c>
      <c r="J19" s="167">
        <v>274.39999999999998</v>
      </c>
      <c r="K19" s="167">
        <v>0</v>
      </c>
      <c r="L19" s="167">
        <v>191329.93236000001</v>
      </c>
      <c r="M19" s="167">
        <v>38778.381049999996</v>
      </c>
      <c r="N19" s="167">
        <v>56835.969389999998</v>
      </c>
      <c r="O19" s="167">
        <v>87443.898019999993</v>
      </c>
      <c r="P19" s="167">
        <v>1688205.7242699999</v>
      </c>
      <c r="Q19" s="168">
        <v>1.1020272212736465E-2</v>
      </c>
    </row>
    <row r="20" spans="1:17" s="721" customFormat="1" ht="31.5" customHeight="1" thickBot="1">
      <c r="A20" s="166" t="s">
        <v>722</v>
      </c>
      <c r="B20" s="167">
        <v>104637.0889</v>
      </c>
      <c r="C20" s="167">
        <v>149165.10428999999</v>
      </c>
      <c r="D20" s="167">
        <v>272367.86725000001</v>
      </c>
      <c r="E20" s="167">
        <v>170732.04522</v>
      </c>
      <c r="F20" s="167">
        <v>104198.10398</v>
      </c>
      <c r="G20" s="167">
        <v>45913.484369999998</v>
      </c>
      <c r="H20" s="167">
        <v>82833.643079999994</v>
      </c>
      <c r="I20" s="167">
        <v>70256.142760000002</v>
      </c>
      <c r="J20" s="167">
        <v>137.19999999999999</v>
      </c>
      <c r="K20" s="167">
        <v>0</v>
      </c>
      <c r="L20" s="167">
        <v>191329.93234999999</v>
      </c>
      <c r="M20" s="167">
        <v>31369.212789999998</v>
      </c>
      <c r="N20" s="167">
        <v>34393.578700000005</v>
      </c>
      <c r="O20" s="167">
        <v>78963.431400000001</v>
      </c>
      <c r="P20" s="167">
        <v>1336296.8350899997</v>
      </c>
      <c r="Q20" s="168">
        <v>8.7230807643883905E-3</v>
      </c>
    </row>
    <row r="21" spans="1:17" s="721" customFormat="1" ht="31.5" customHeight="1" thickTop="1" thickBot="1">
      <c r="A21" s="169" t="s">
        <v>723</v>
      </c>
      <c r="B21" s="408">
        <v>19211249.643210001</v>
      </c>
      <c r="C21" s="408">
        <v>15907903.896229999</v>
      </c>
      <c r="D21" s="408">
        <v>25284727.155140001</v>
      </c>
      <c r="E21" s="408">
        <v>19208572.191590004</v>
      </c>
      <c r="F21" s="408">
        <v>15986293.90329</v>
      </c>
      <c r="G21" s="408">
        <v>7970892.8398400005</v>
      </c>
      <c r="H21" s="408">
        <v>7539148.0236400003</v>
      </c>
      <c r="I21" s="408">
        <v>9839572.0066400003</v>
      </c>
      <c r="J21" s="408">
        <v>201111.36305999997</v>
      </c>
      <c r="K21" s="408">
        <v>683883.63991999999</v>
      </c>
      <c r="L21" s="408">
        <v>9810621.9569800012</v>
      </c>
      <c r="M21" s="408">
        <v>2952972.6642999998</v>
      </c>
      <c r="N21" s="408">
        <v>11367943.28448</v>
      </c>
      <c r="O21" s="408">
        <v>7226035.1765399994</v>
      </c>
      <c r="P21" s="408">
        <v>153190927.74485996</v>
      </c>
      <c r="Q21" s="170">
        <v>1</v>
      </c>
    </row>
    <row r="22" spans="1:17" s="721" customFormat="1" ht="31.5" customHeight="1" thickTop="1">
      <c r="A22" s="171" t="s">
        <v>724</v>
      </c>
      <c r="B22" s="409">
        <v>265624.75508000003</v>
      </c>
      <c r="C22" s="409">
        <v>258364.90703</v>
      </c>
      <c r="D22" s="409">
        <v>415070.37828</v>
      </c>
      <c r="E22" s="409">
        <v>314983.98568000004</v>
      </c>
      <c r="F22" s="409">
        <v>189612.08431000001</v>
      </c>
      <c r="G22" s="409">
        <v>111284.83362</v>
      </c>
      <c r="H22" s="409">
        <v>144959.74583999999</v>
      </c>
      <c r="I22" s="409">
        <v>139580.18549999999</v>
      </c>
      <c r="J22" s="409">
        <v>865.81149000000005</v>
      </c>
      <c r="K22" s="409">
        <v>515.98770000000002</v>
      </c>
      <c r="L22" s="409">
        <v>273895.91895000002</v>
      </c>
      <c r="M22" s="409">
        <v>48922.803469999999</v>
      </c>
      <c r="N22" s="409">
        <v>57926.794880000009</v>
      </c>
      <c r="O22" s="409">
        <v>110183.97524</v>
      </c>
      <c r="P22" s="409">
        <v>2331792.1670699995</v>
      </c>
      <c r="Q22" s="535"/>
    </row>
    <row r="23" spans="1:17" s="174" customFormat="1" ht="31.5" customHeight="1" thickBot="1">
      <c r="A23" s="172" t="s">
        <v>725</v>
      </c>
      <c r="B23" s="173">
        <v>0.12540722826097384</v>
      </c>
      <c r="C23" s="173">
        <v>0.10384364224704397</v>
      </c>
      <c r="D23" s="173">
        <v>0.16505368514545329</v>
      </c>
      <c r="E23" s="173">
        <v>0.12538975038771191</v>
      </c>
      <c r="F23" s="173">
        <v>0.10435535666913141</v>
      </c>
      <c r="G23" s="173">
        <v>5.2032407905483483E-2</v>
      </c>
      <c r="H23" s="173">
        <v>4.9214063356261398E-2</v>
      </c>
      <c r="I23" s="173">
        <v>6.4230774964871562E-2</v>
      </c>
      <c r="J23" s="173">
        <v>1.312815099566155E-3</v>
      </c>
      <c r="K23" s="173">
        <v>4.4642567937117697E-3</v>
      </c>
      <c r="L23" s="173">
        <v>6.4041794781213329E-2</v>
      </c>
      <c r="M23" s="173">
        <v>1.9276420005877804E-2</v>
      </c>
      <c r="N23" s="173">
        <v>7.4207679604978635E-2</v>
      </c>
      <c r="O23" s="173">
        <v>4.7170124777721735E-2</v>
      </c>
      <c r="P23" s="173">
        <v>1</v>
      </c>
      <c r="Q23" s="173"/>
    </row>
    <row r="24" spans="1:17" s="721" customFormat="1" ht="13.5" customHeight="1" thickTop="1">
      <c r="A24" s="975" t="s">
        <v>726</v>
      </c>
      <c r="B24" s="175"/>
      <c r="C24" s="175"/>
      <c r="D24" s="175"/>
      <c r="E24" s="175"/>
      <c r="F24" s="175"/>
      <c r="G24" s="976"/>
      <c r="H24" s="976"/>
      <c r="I24" s="976"/>
      <c r="J24" s="976"/>
      <c r="K24" s="976"/>
      <c r="L24" s="976"/>
      <c r="M24" s="976"/>
      <c r="N24" s="976"/>
      <c r="O24" s="976"/>
      <c r="P24" s="976"/>
      <c r="Q24" s="976"/>
    </row>
    <row r="25" spans="1:17" s="721" customFormat="1" ht="40.5" customHeight="1">
      <c r="A25" s="1168" t="s">
        <v>354</v>
      </c>
      <c r="B25" s="1168"/>
      <c r="C25" s="1168"/>
      <c r="D25" s="1168"/>
      <c r="E25" s="1168"/>
      <c r="F25" s="1168"/>
      <c r="G25" s="1168"/>
      <c r="H25" s="1168"/>
      <c r="I25" s="1168"/>
      <c r="J25" s="1168"/>
      <c r="K25" s="1168"/>
      <c r="L25" s="1168"/>
      <c r="M25" s="1168"/>
      <c r="N25" s="1168"/>
      <c r="O25" s="1168"/>
      <c r="P25" s="1168"/>
      <c r="Q25" s="1168"/>
    </row>
    <row r="26" spans="1:17" s="721" customFormat="1" ht="39" customHeight="1">
      <c r="A26" s="1168" t="s">
        <v>355</v>
      </c>
      <c r="B26" s="1168"/>
      <c r="C26" s="1168"/>
      <c r="D26" s="1168"/>
      <c r="E26" s="1168"/>
      <c r="F26" s="1168"/>
      <c r="G26" s="1168"/>
      <c r="H26" s="1168"/>
      <c r="I26" s="1168"/>
      <c r="J26" s="1168"/>
      <c r="K26" s="1168"/>
      <c r="L26" s="1168"/>
      <c r="M26" s="1168"/>
      <c r="N26" s="1168"/>
      <c r="O26" s="1168"/>
      <c r="P26" s="1168"/>
      <c r="Q26" s="1168"/>
    </row>
    <row r="27" spans="1:17" s="721" customFormat="1" ht="12" customHeight="1">
      <c r="A27" s="975" t="s">
        <v>727</v>
      </c>
      <c r="B27" s="176"/>
      <c r="C27" s="176"/>
      <c r="D27" s="176"/>
      <c r="E27" s="176"/>
      <c r="F27" s="176"/>
      <c r="G27" s="977"/>
      <c r="H27" s="977"/>
      <c r="I27" s="977"/>
      <c r="J27" s="977"/>
      <c r="K27" s="977"/>
      <c r="L27" s="977"/>
      <c r="M27" s="977"/>
      <c r="N27" s="977"/>
      <c r="O27" s="977"/>
      <c r="P27" s="977"/>
      <c r="Q27" s="977"/>
    </row>
    <row r="28" spans="1:17" s="721" customFormat="1" ht="9" customHeight="1">
      <c r="A28" s="177"/>
      <c r="B28" s="178"/>
      <c r="C28" s="178"/>
      <c r="D28" s="178"/>
      <c r="E28" s="178"/>
      <c r="F28" s="178"/>
      <c r="G28" s="332"/>
      <c r="H28" s="332"/>
      <c r="I28" s="332"/>
      <c r="J28" s="332"/>
      <c r="K28" s="332"/>
      <c r="L28" s="332"/>
      <c r="M28" s="332"/>
      <c r="N28" s="332"/>
      <c r="O28" s="332"/>
      <c r="P28" s="332"/>
      <c r="Q28" s="332"/>
    </row>
    <row r="29" spans="1:17" s="721" customFormat="1" ht="9" customHeight="1">
      <c r="A29" s="177"/>
      <c r="B29" s="178"/>
      <c r="C29" s="178"/>
      <c r="D29" s="178"/>
      <c r="E29" s="178"/>
      <c r="F29" s="178"/>
      <c r="G29" s="332"/>
      <c r="H29" s="332"/>
      <c r="I29" s="332"/>
      <c r="J29" s="332"/>
      <c r="K29" s="332"/>
      <c r="L29" s="332"/>
      <c r="M29" s="332"/>
      <c r="N29" s="332"/>
      <c r="O29" s="332"/>
      <c r="P29" s="332"/>
      <c r="Q29" s="332"/>
    </row>
    <row r="30" spans="1:17" s="721" customFormat="1" ht="9" customHeight="1">
      <c r="A30" s="177"/>
      <c r="B30" s="178"/>
      <c r="C30" s="178"/>
      <c r="D30" s="178"/>
      <c r="E30" s="178"/>
      <c r="F30" s="178"/>
      <c r="G30" s="332"/>
      <c r="H30" s="332"/>
      <c r="I30" s="332"/>
      <c r="J30" s="332"/>
      <c r="K30" s="332"/>
      <c r="L30" s="332"/>
      <c r="M30" s="332"/>
      <c r="N30" s="332"/>
      <c r="O30" s="332"/>
      <c r="P30" s="332"/>
      <c r="Q30" s="332"/>
    </row>
    <row r="31" spans="1:17" s="721" customFormat="1" ht="9" customHeight="1">
      <c r="A31" s="177"/>
      <c r="B31" s="178"/>
      <c r="C31" s="178"/>
      <c r="D31" s="178"/>
      <c r="E31" s="178"/>
      <c r="F31" s="178"/>
      <c r="G31" s="332"/>
      <c r="H31" s="332"/>
      <c r="I31" s="332"/>
      <c r="J31" s="332"/>
      <c r="K31" s="332"/>
      <c r="L31" s="332"/>
      <c r="M31" s="332"/>
      <c r="N31" s="332"/>
      <c r="O31" s="332"/>
      <c r="P31" s="332"/>
      <c r="Q31" s="332"/>
    </row>
    <row r="32" spans="1:17" s="721" customFormat="1" ht="9" customHeight="1">
      <c r="A32" s="177"/>
      <c r="B32" s="178"/>
      <c r="C32" s="178"/>
      <c r="D32" s="178"/>
      <c r="E32" s="178"/>
      <c r="F32" s="178"/>
      <c r="G32" s="332"/>
      <c r="H32" s="332"/>
      <c r="I32" s="332"/>
      <c r="J32" s="332"/>
      <c r="K32" s="332"/>
      <c r="L32" s="332"/>
      <c r="M32" s="332"/>
      <c r="N32" s="332"/>
      <c r="O32" s="332"/>
      <c r="P32" s="332"/>
      <c r="Q32" s="332"/>
    </row>
    <row r="33" spans="1:17" s="721" customFormat="1" ht="9" customHeight="1">
      <c r="A33" s="179"/>
      <c r="B33" s="178"/>
      <c r="C33" s="178"/>
      <c r="D33" s="178"/>
      <c r="E33" s="178"/>
      <c r="F33" s="178"/>
      <c r="G33" s="332"/>
      <c r="H33" s="332"/>
      <c r="I33" s="332"/>
      <c r="J33" s="332"/>
      <c r="K33" s="332"/>
      <c r="L33" s="332"/>
      <c r="M33" s="332"/>
      <c r="N33" s="332"/>
      <c r="O33" s="332"/>
      <c r="P33" s="332"/>
      <c r="Q33" s="332"/>
    </row>
    <row r="34" spans="1:17" s="721" customFormat="1" ht="9" customHeight="1">
      <c r="A34" s="177"/>
      <c r="B34" s="178"/>
      <c r="C34" s="178"/>
      <c r="D34" s="178"/>
      <c r="E34" s="178"/>
      <c r="F34" s="178"/>
      <c r="G34" s="332"/>
      <c r="H34" s="332"/>
      <c r="I34" s="332"/>
      <c r="J34" s="332"/>
      <c r="K34" s="332"/>
      <c r="L34" s="332"/>
      <c r="M34" s="332"/>
      <c r="N34" s="332"/>
      <c r="O34" s="332"/>
      <c r="P34" s="332"/>
      <c r="Q34" s="332"/>
    </row>
    <row r="35" spans="1:17" s="721" customFormat="1" ht="9" customHeight="1">
      <c r="A35" s="177"/>
      <c r="B35" s="178"/>
      <c r="C35" s="178"/>
      <c r="D35" s="178"/>
      <c r="E35" s="178"/>
      <c r="F35" s="178"/>
      <c r="G35" s="332"/>
      <c r="H35" s="332"/>
      <c r="I35" s="332"/>
      <c r="J35" s="332"/>
      <c r="K35" s="332"/>
      <c r="L35" s="332"/>
      <c r="M35" s="332"/>
      <c r="N35" s="332"/>
      <c r="O35" s="332"/>
      <c r="P35" s="332"/>
      <c r="Q35" s="332"/>
    </row>
    <row r="36" spans="1:17" s="721" customFormat="1" ht="9" customHeight="1">
      <c r="A36" s="177"/>
      <c r="B36" s="178"/>
      <c r="C36" s="178"/>
      <c r="D36" s="178"/>
      <c r="E36" s="178"/>
      <c r="F36" s="178"/>
      <c r="G36" s="332"/>
      <c r="H36" s="332"/>
      <c r="I36" s="332"/>
      <c r="J36" s="332"/>
      <c r="K36" s="332"/>
      <c r="L36" s="332"/>
      <c r="M36" s="332"/>
      <c r="N36" s="332"/>
      <c r="O36" s="332"/>
      <c r="P36" s="332"/>
      <c r="Q36" s="332"/>
    </row>
    <row r="37" spans="1:17" s="721" customFormat="1" ht="9" customHeight="1">
      <c r="A37" s="177"/>
      <c r="B37" s="178"/>
      <c r="C37" s="178"/>
      <c r="D37" s="178"/>
      <c r="E37" s="178"/>
      <c r="F37" s="178"/>
      <c r="G37" s="332"/>
      <c r="H37" s="332"/>
      <c r="I37" s="332"/>
      <c r="J37" s="332"/>
      <c r="K37" s="332"/>
      <c r="L37" s="332"/>
      <c r="M37" s="332"/>
      <c r="N37" s="332"/>
      <c r="O37" s="332"/>
      <c r="P37" s="332"/>
      <c r="Q37" s="332"/>
    </row>
    <row r="38" spans="1:17" s="721" customFormat="1" ht="9" customHeight="1">
      <c r="A38" s="177"/>
      <c r="B38" s="178"/>
      <c r="C38" s="178"/>
      <c r="D38" s="178"/>
      <c r="E38" s="178"/>
      <c r="F38" s="178"/>
      <c r="G38" s="332"/>
      <c r="H38" s="332"/>
      <c r="I38" s="332"/>
      <c r="J38" s="332"/>
      <c r="K38" s="332"/>
      <c r="L38" s="332"/>
      <c r="M38" s="332"/>
      <c r="N38" s="332"/>
      <c r="O38" s="332"/>
      <c r="P38" s="332"/>
      <c r="Q38" s="332"/>
    </row>
    <row r="39" spans="1:17" s="721" customFormat="1" ht="9" customHeight="1">
      <c r="A39" s="179"/>
      <c r="B39" s="178"/>
      <c r="C39" s="178"/>
      <c r="D39" s="178"/>
      <c r="E39" s="178"/>
      <c r="F39" s="178"/>
      <c r="G39" s="332"/>
      <c r="H39" s="332"/>
      <c r="I39" s="332"/>
      <c r="J39" s="332"/>
      <c r="K39" s="332"/>
      <c r="L39" s="332"/>
      <c r="M39" s="332"/>
      <c r="N39" s="332"/>
      <c r="O39" s="332"/>
      <c r="P39" s="332"/>
      <c r="Q39" s="332"/>
    </row>
    <row r="40" spans="1:17" s="721" customFormat="1" ht="9" customHeight="1">
      <c r="A40" s="177"/>
      <c r="B40" s="178"/>
      <c r="C40" s="178"/>
      <c r="D40" s="178"/>
      <c r="E40" s="178"/>
      <c r="F40" s="178"/>
      <c r="G40" s="332"/>
      <c r="H40" s="332"/>
      <c r="I40" s="332"/>
      <c r="J40" s="332"/>
      <c r="K40" s="332"/>
      <c r="L40" s="332"/>
      <c r="M40" s="332"/>
      <c r="N40" s="332"/>
      <c r="O40" s="332"/>
      <c r="P40" s="332"/>
      <c r="Q40" s="332"/>
    </row>
    <row r="41" spans="1:17" s="721" customFormat="1" ht="9" customHeight="1">
      <c r="A41" s="177"/>
      <c r="B41" s="178"/>
      <c r="C41" s="178"/>
      <c r="D41" s="178"/>
      <c r="E41" s="178"/>
      <c r="F41" s="178"/>
      <c r="G41" s="332"/>
      <c r="H41" s="332"/>
      <c r="I41" s="332"/>
      <c r="J41" s="332"/>
      <c r="K41" s="332"/>
      <c r="L41" s="332"/>
      <c r="M41" s="332"/>
      <c r="N41" s="332"/>
      <c r="O41" s="332"/>
      <c r="P41" s="332"/>
      <c r="Q41" s="332"/>
    </row>
    <row r="42" spans="1:17" s="721" customFormat="1" ht="9" customHeight="1">
      <c r="A42" s="177"/>
      <c r="B42" s="178"/>
      <c r="C42" s="178"/>
      <c r="D42" s="178"/>
      <c r="E42" s="178"/>
      <c r="F42" s="178"/>
      <c r="G42" s="332"/>
      <c r="H42" s="332"/>
      <c r="I42" s="332"/>
      <c r="J42" s="332"/>
      <c r="K42" s="332"/>
      <c r="L42" s="332"/>
      <c r="M42" s="332"/>
      <c r="N42" s="332"/>
      <c r="O42" s="332"/>
      <c r="P42" s="332"/>
      <c r="Q42" s="332"/>
    </row>
    <row r="43" spans="1:17" s="721" customFormat="1" ht="9" customHeight="1">
      <c r="A43" s="177"/>
      <c r="B43" s="178"/>
      <c r="C43" s="178"/>
      <c r="D43" s="178"/>
      <c r="E43" s="178"/>
      <c r="F43" s="178"/>
      <c r="G43" s="332"/>
      <c r="H43" s="332"/>
      <c r="I43" s="332"/>
      <c r="J43" s="332"/>
      <c r="K43" s="332"/>
      <c r="L43" s="332"/>
      <c r="M43" s="332"/>
      <c r="N43" s="332"/>
      <c r="O43" s="332"/>
      <c r="P43" s="332"/>
      <c r="Q43" s="332"/>
    </row>
    <row r="44" spans="1:17" s="721" customFormat="1" ht="9" customHeight="1">
      <c r="A44" s="177"/>
      <c r="B44" s="178"/>
      <c r="C44" s="178"/>
      <c r="D44" s="178"/>
      <c r="E44" s="178"/>
      <c r="F44" s="178"/>
      <c r="G44" s="332"/>
      <c r="H44" s="332"/>
      <c r="I44" s="332"/>
      <c r="J44" s="332"/>
      <c r="K44" s="332"/>
      <c r="L44" s="332"/>
      <c r="M44" s="332"/>
      <c r="N44" s="332"/>
      <c r="O44" s="332"/>
      <c r="P44" s="332"/>
      <c r="Q44" s="332"/>
    </row>
    <row r="45" spans="1:17" s="721" customFormat="1" ht="9" customHeight="1">
      <c r="A45" s="179"/>
      <c r="B45" s="178"/>
      <c r="C45" s="178"/>
      <c r="D45" s="178"/>
      <c r="E45" s="178"/>
      <c r="F45" s="178"/>
      <c r="G45" s="332"/>
      <c r="H45" s="332"/>
      <c r="I45" s="332"/>
      <c r="J45" s="332"/>
      <c r="K45" s="332"/>
      <c r="L45" s="332"/>
      <c r="M45" s="332"/>
      <c r="N45" s="332"/>
      <c r="O45" s="332"/>
      <c r="P45" s="332"/>
      <c r="Q45" s="332"/>
    </row>
    <row r="46" spans="1:17" s="721" customFormat="1" ht="9" customHeight="1">
      <c r="A46" s="177"/>
      <c r="B46" s="178"/>
      <c r="C46" s="178"/>
      <c r="D46" s="178"/>
      <c r="E46" s="178"/>
      <c r="F46" s="178"/>
      <c r="G46" s="332"/>
      <c r="H46" s="332"/>
      <c r="I46" s="332"/>
      <c r="J46" s="332"/>
      <c r="K46" s="332"/>
      <c r="L46" s="332"/>
      <c r="M46" s="332"/>
      <c r="N46" s="332"/>
      <c r="O46" s="332"/>
      <c r="P46" s="332"/>
      <c r="Q46" s="332"/>
    </row>
    <row r="47" spans="1:17" s="721" customFormat="1" ht="9" customHeight="1">
      <c r="A47" s="177"/>
      <c r="B47" s="178"/>
      <c r="C47" s="178"/>
      <c r="D47" s="178"/>
      <c r="E47" s="178"/>
      <c r="F47" s="178"/>
      <c r="G47" s="332"/>
      <c r="H47" s="332"/>
      <c r="I47" s="332"/>
      <c r="J47" s="332"/>
      <c r="K47" s="332"/>
      <c r="L47" s="332"/>
      <c r="M47" s="332"/>
      <c r="N47" s="332"/>
      <c r="O47" s="332"/>
      <c r="P47" s="332"/>
      <c r="Q47" s="332"/>
    </row>
    <row r="48" spans="1:17" s="721" customFormat="1" ht="9" customHeight="1">
      <c r="A48" s="177"/>
      <c r="B48" s="178"/>
      <c r="C48" s="178"/>
      <c r="D48" s="178"/>
      <c r="E48" s="178"/>
      <c r="F48" s="178"/>
      <c r="G48" s="332"/>
      <c r="H48" s="332"/>
      <c r="I48" s="332"/>
      <c r="J48" s="332"/>
      <c r="K48" s="332"/>
      <c r="L48" s="332"/>
      <c r="M48" s="332"/>
      <c r="N48" s="332"/>
      <c r="O48" s="332"/>
      <c r="P48" s="332"/>
      <c r="Q48" s="332"/>
    </row>
    <row r="49" spans="1:17" s="721" customFormat="1" ht="9" customHeight="1">
      <c r="A49" s="177"/>
      <c r="B49" s="178"/>
      <c r="C49" s="178"/>
      <c r="D49" s="178"/>
      <c r="E49" s="178"/>
      <c r="F49" s="178"/>
      <c r="G49" s="332"/>
      <c r="H49" s="332"/>
      <c r="I49" s="332"/>
      <c r="J49" s="332"/>
      <c r="K49" s="332"/>
      <c r="L49" s="332"/>
      <c r="M49" s="332"/>
      <c r="N49" s="332"/>
      <c r="O49" s="332"/>
      <c r="P49" s="332"/>
      <c r="Q49" s="332"/>
    </row>
    <row r="50" spans="1:17" s="721" customFormat="1" ht="9" customHeight="1">
      <c r="A50" s="179"/>
      <c r="B50" s="178"/>
      <c r="C50" s="178"/>
      <c r="D50" s="178"/>
      <c r="E50" s="178"/>
      <c r="F50" s="178"/>
      <c r="G50" s="332"/>
      <c r="H50" s="332"/>
      <c r="I50" s="332"/>
      <c r="J50" s="332"/>
      <c r="K50" s="332"/>
      <c r="L50" s="332"/>
      <c r="M50" s="332"/>
      <c r="N50" s="332"/>
      <c r="O50" s="332"/>
      <c r="P50" s="332"/>
      <c r="Q50" s="332"/>
    </row>
    <row r="51" spans="1:17" s="721" customFormat="1" ht="9" customHeight="1">
      <c r="A51" s="180"/>
      <c r="B51" s="178"/>
      <c r="C51" s="178"/>
      <c r="D51" s="178"/>
      <c r="E51" s="178"/>
      <c r="F51" s="178"/>
      <c r="G51" s="332"/>
      <c r="H51" s="332"/>
      <c r="I51" s="332"/>
      <c r="J51" s="332"/>
      <c r="K51" s="332"/>
      <c r="L51" s="332"/>
      <c r="M51" s="332"/>
      <c r="N51" s="332"/>
      <c r="O51" s="332"/>
      <c r="P51" s="332"/>
      <c r="Q51" s="332"/>
    </row>
    <row r="52" spans="1:17" s="721" customFormat="1" ht="9" customHeight="1">
      <c r="A52" s="180"/>
      <c r="B52" s="178"/>
      <c r="C52" s="178"/>
      <c r="D52" s="178"/>
      <c r="E52" s="178"/>
      <c r="F52" s="178"/>
      <c r="G52" s="332"/>
      <c r="H52" s="332"/>
      <c r="I52" s="332"/>
      <c r="J52" s="332"/>
      <c r="K52" s="332"/>
      <c r="L52" s="332"/>
      <c r="M52" s="332"/>
      <c r="N52" s="332"/>
      <c r="O52" s="332"/>
      <c r="P52" s="332"/>
      <c r="Q52" s="332"/>
    </row>
    <row r="53" spans="1:17" s="721" customFormat="1" ht="9" customHeight="1">
      <c r="A53" s="180"/>
      <c r="B53" s="178"/>
      <c r="C53" s="178"/>
      <c r="D53" s="178"/>
      <c r="E53" s="178"/>
      <c r="F53" s="178"/>
      <c r="G53" s="332"/>
      <c r="H53" s="332"/>
      <c r="I53" s="332"/>
      <c r="J53" s="332"/>
      <c r="K53" s="332"/>
      <c r="L53" s="332"/>
      <c r="M53" s="332"/>
      <c r="N53" s="332"/>
      <c r="O53" s="332"/>
      <c r="P53" s="332"/>
      <c r="Q53" s="332"/>
    </row>
    <row r="54" spans="1:17" s="721" customFormat="1" ht="9" customHeight="1">
      <c r="A54" s="180"/>
      <c r="B54" s="178"/>
      <c r="C54" s="178"/>
      <c r="D54" s="178"/>
      <c r="E54" s="178"/>
      <c r="F54" s="178"/>
      <c r="G54" s="332"/>
      <c r="H54" s="332"/>
      <c r="I54" s="332"/>
      <c r="J54" s="332"/>
      <c r="K54" s="332"/>
      <c r="L54" s="332"/>
      <c r="M54" s="332"/>
      <c r="N54" s="332"/>
      <c r="O54" s="332"/>
      <c r="P54" s="332"/>
      <c r="Q54" s="332"/>
    </row>
    <row r="55" spans="1:17" s="721" customFormat="1" ht="9" customHeight="1">
      <c r="A55" s="181"/>
      <c r="B55" s="178"/>
      <c r="C55" s="178"/>
      <c r="D55" s="178"/>
      <c r="E55" s="178"/>
      <c r="F55" s="178"/>
      <c r="G55" s="332"/>
      <c r="H55" s="332"/>
      <c r="I55" s="332"/>
      <c r="J55" s="332"/>
      <c r="K55" s="332"/>
      <c r="L55" s="332"/>
      <c r="M55" s="332"/>
      <c r="N55" s="332"/>
      <c r="O55" s="332"/>
      <c r="P55" s="332"/>
      <c r="Q55" s="332"/>
    </row>
    <row r="56" spans="1:17" s="721" customFormat="1" ht="9" customHeight="1">
      <c r="A56" s="181"/>
      <c r="B56" s="178"/>
      <c r="C56" s="178"/>
      <c r="D56" s="178"/>
      <c r="E56" s="178"/>
      <c r="F56" s="178"/>
      <c r="G56" s="332"/>
      <c r="H56" s="332"/>
      <c r="I56" s="332"/>
      <c r="J56" s="332"/>
      <c r="K56" s="332"/>
      <c r="L56" s="332"/>
      <c r="M56" s="332"/>
      <c r="N56" s="332"/>
      <c r="O56" s="332"/>
      <c r="P56" s="332"/>
      <c r="Q56" s="332"/>
    </row>
    <row r="57" spans="1:17" s="721" customFormat="1" ht="9" customHeight="1">
      <c r="A57" s="182"/>
      <c r="B57" s="178"/>
      <c r="C57" s="178"/>
      <c r="D57" s="178"/>
      <c r="E57" s="178"/>
      <c r="F57" s="178"/>
      <c r="G57" s="332"/>
      <c r="H57" s="332"/>
      <c r="I57" s="332"/>
      <c r="J57" s="332"/>
      <c r="K57" s="332"/>
      <c r="L57" s="332"/>
      <c r="M57" s="332"/>
      <c r="N57" s="332"/>
      <c r="O57" s="332"/>
      <c r="P57" s="332"/>
      <c r="Q57" s="332"/>
    </row>
    <row r="58" spans="1:17" s="721" customFormat="1" ht="9" customHeight="1">
      <c r="A58" s="177"/>
      <c r="B58" s="178"/>
      <c r="C58" s="178"/>
      <c r="D58" s="178"/>
      <c r="E58" s="178"/>
      <c r="F58" s="178"/>
      <c r="G58" s="332"/>
      <c r="H58" s="332"/>
      <c r="I58" s="332"/>
      <c r="J58" s="332"/>
      <c r="K58" s="332"/>
      <c r="L58" s="332"/>
      <c r="M58" s="332"/>
      <c r="N58" s="332"/>
      <c r="O58" s="332"/>
      <c r="P58" s="332"/>
      <c r="Q58" s="332"/>
    </row>
    <row r="59" spans="1:17" s="721" customFormat="1" ht="9" customHeight="1">
      <c r="A59" s="177"/>
      <c r="B59" s="178"/>
      <c r="C59" s="178"/>
      <c r="D59" s="178"/>
      <c r="E59" s="178"/>
      <c r="F59" s="178"/>
      <c r="G59" s="332"/>
      <c r="H59" s="332"/>
      <c r="I59" s="332"/>
      <c r="J59" s="332"/>
      <c r="K59" s="332"/>
      <c r="L59" s="332"/>
      <c r="M59" s="332"/>
      <c r="N59" s="332"/>
      <c r="O59" s="332"/>
      <c r="P59" s="332"/>
      <c r="Q59" s="332"/>
    </row>
    <row r="60" spans="1:17" s="721" customFormat="1" ht="9" customHeight="1">
      <c r="A60" s="177"/>
      <c r="B60" s="178"/>
      <c r="C60" s="178"/>
      <c r="D60" s="178"/>
      <c r="E60" s="178"/>
      <c r="F60" s="178"/>
      <c r="G60" s="332"/>
      <c r="H60" s="332"/>
      <c r="I60" s="332"/>
      <c r="J60" s="332"/>
      <c r="K60" s="332"/>
      <c r="L60" s="332"/>
      <c r="M60" s="332"/>
      <c r="N60" s="332"/>
      <c r="O60" s="332"/>
      <c r="P60" s="332"/>
      <c r="Q60" s="332"/>
    </row>
    <row r="61" spans="1:17" s="721" customFormat="1" ht="9" customHeight="1">
      <c r="A61" s="177"/>
      <c r="B61" s="178"/>
      <c r="C61" s="178"/>
      <c r="D61" s="178"/>
      <c r="E61" s="178"/>
      <c r="F61" s="178"/>
      <c r="G61" s="332"/>
      <c r="H61" s="332"/>
      <c r="I61" s="332"/>
      <c r="J61" s="332"/>
      <c r="K61" s="332"/>
      <c r="L61" s="332"/>
      <c r="M61" s="332"/>
      <c r="N61" s="332"/>
      <c r="O61" s="332"/>
      <c r="P61" s="332"/>
      <c r="Q61" s="332"/>
    </row>
    <row r="62" spans="1:17" s="721" customFormat="1" ht="9" customHeight="1">
      <c r="A62" s="180"/>
      <c r="B62" s="178"/>
      <c r="C62" s="178"/>
      <c r="D62" s="178"/>
      <c r="E62" s="178"/>
      <c r="F62" s="178"/>
      <c r="G62" s="332"/>
      <c r="H62" s="332"/>
      <c r="I62" s="332"/>
      <c r="J62" s="332"/>
      <c r="K62" s="332"/>
      <c r="L62" s="332"/>
      <c r="M62" s="332"/>
      <c r="N62" s="332"/>
      <c r="O62" s="332"/>
      <c r="P62" s="332"/>
      <c r="Q62" s="332"/>
    </row>
    <row r="63" spans="1:17" s="721" customFormat="1" ht="9" customHeight="1">
      <c r="A63" s="182"/>
      <c r="B63" s="178"/>
      <c r="C63" s="178"/>
      <c r="D63" s="178"/>
      <c r="E63" s="178"/>
      <c r="F63" s="178"/>
      <c r="G63" s="332"/>
      <c r="H63" s="332"/>
      <c r="I63" s="332"/>
      <c r="J63" s="332"/>
      <c r="K63" s="332"/>
      <c r="L63" s="332"/>
      <c r="M63" s="332"/>
      <c r="N63" s="332"/>
      <c r="O63" s="332"/>
      <c r="P63" s="332"/>
      <c r="Q63" s="332"/>
    </row>
    <row r="64" spans="1:17" s="721" customFormat="1" ht="9" customHeight="1">
      <c r="A64" s="177"/>
      <c r="B64" s="178"/>
      <c r="C64" s="178"/>
      <c r="D64" s="178"/>
      <c r="E64" s="178"/>
      <c r="F64" s="178"/>
      <c r="G64" s="332"/>
      <c r="H64" s="332"/>
      <c r="I64" s="332"/>
      <c r="J64" s="332"/>
      <c r="K64" s="332"/>
      <c r="L64" s="332"/>
      <c r="M64" s="332"/>
      <c r="N64" s="332"/>
      <c r="O64" s="332"/>
      <c r="P64" s="332"/>
      <c r="Q64" s="332"/>
    </row>
    <row r="65" spans="1:17" s="721" customFormat="1" ht="9" customHeight="1">
      <c r="A65" s="177"/>
      <c r="B65" s="178"/>
      <c r="C65" s="178"/>
      <c r="D65" s="178"/>
      <c r="E65" s="178"/>
      <c r="F65" s="178"/>
      <c r="G65" s="332"/>
      <c r="H65" s="332"/>
      <c r="I65" s="332"/>
      <c r="J65" s="332"/>
      <c r="K65" s="332"/>
      <c r="L65" s="332"/>
      <c r="M65" s="332"/>
      <c r="N65" s="332"/>
      <c r="O65" s="332"/>
      <c r="P65" s="332"/>
      <c r="Q65" s="332"/>
    </row>
    <row r="66" spans="1:17" s="721" customFormat="1" ht="9" customHeight="1">
      <c r="A66" s="177"/>
      <c r="B66" s="178"/>
      <c r="C66" s="178"/>
      <c r="D66" s="178"/>
      <c r="E66" s="178"/>
      <c r="F66" s="178"/>
      <c r="G66" s="332"/>
      <c r="H66" s="332"/>
      <c r="I66" s="332"/>
      <c r="J66" s="332"/>
      <c r="K66" s="332"/>
      <c r="L66" s="332"/>
      <c r="M66" s="332"/>
      <c r="N66" s="332"/>
      <c r="O66" s="332"/>
      <c r="P66" s="332"/>
      <c r="Q66" s="332"/>
    </row>
    <row r="67" spans="1:17" s="721" customFormat="1" ht="9" customHeight="1">
      <c r="A67" s="177"/>
      <c r="B67" s="178"/>
      <c r="C67" s="178"/>
      <c r="D67" s="178"/>
      <c r="E67" s="178"/>
      <c r="F67" s="178"/>
      <c r="G67" s="332"/>
      <c r="H67" s="332"/>
      <c r="I67" s="332"/>
      <c r="J67" s="332"/>
      <c r="K67" s="332"/>
      <c r="L67" s="332"/>
      <c r="M67" s="332"/>
      <c r="N67" s="332"/>
      <c r="O67" s="332"/>
      <c r="P67" s="332"/>
      <c r="Q67" s="332"/>
    </row>
    <row r="68" spans="1:17" s="721" customFormat="1" ht="9" customHeight="1">
      <c r="A68" s="180"/>
      <c r="B68" s="178"/>
      <c r="C68" s="178"/>
      <c r="D68" s="178"/>
      <c r="E68" s="178"/>
      <c r="F68" s="178"/>
      <c r="G68" s="332"/>
      <c r="H68" s="332"/>
      <c r="I68" s="332"/>
      <c r="J68" s="332"/>
      <c r="K68" s="332"/>
      <c r="L68" s="332"/>
      <c r="M68" s="332"/>
      <c r="N68" s="332"/>
      <c r="O68" s="332"/>
      <c r="P68" s="332"/>
      <c r="Q68" s="332"/>
    </row>
    <row r="69" spans="1:17" s="721" customFormat="1" ht="9" customHeight="1">
      <c r="A69" s="182"/>
      <c r="B69" s="178"/>
      <c r="C69" s="178"/>
      <c r="D69" s="178"/>
      <c r="E69" s="178"/>
      <c r="F69" s="178"/>
      <c r="G69" s="332"/>
      <c r="H69" s="332"/>
      <c r="I69" s="332"/>
      <c r="J69" s="332"/>
      <c r="K69" s="332"/>
      <c r="L69" s="332"/>
      <c r="M69" s="332"/>
      <c r="N69" s="332"/>
      <c r="O69" s="332"/>
      <c r="P69" s="332"/>
      <c r="Q69" s="332"/>
    </row>
    <row r="70" spans="1:17" s="721" customFormat="1" ht="9" customHeight="1">
      <c r="A70" s="177"/>
      <c r="B70" s="178"/>
      <c r="C70" s="178"/>
      <c r="D70" s="178"/>
      <c r="E70" s="178"/>
      <c r="F70" s="178"/>
      <c r="G70" s="332"/>
      <c r="H70" s="332"/>
      <c r="I70" s="332"/>
      <c r="J70" s="332"/>
      <c r="K70" s="332"/>
      <c r="L70" s="332"/>
      <c r="M70" s="332"/>
      <c r="N70" s="332"/>
      <c r="O70" s="332"/>
      <c r="P70" s="332"/>
      <c r="Q70" s="332"/>
    </row>
    <row r="71" spans="1:17" s="721" customFormat="1" ht="9" customHeight="1">
      <c r="A71" s="177"/>
      <c r="B71" s="178"/>
      <c r="C71" s="178"/>
      <c r="D71" s="178"/>
      <c r="E71" s="178"/>
      <c r="F71" s="178"/>
      <c r="G71" s="332"/>
      <c r="H71" s="332"/>
      <c r="I71" s="332"/>
      <c r="J71" s="332"/>
      <c r="K71" s="332"/>
      <c r="L71" s="332"/>
      <c r="M71" s="332"/>
      <c r="N71" s="332"/>
      <c r="O71" s="332"/>
      <c r="P71" s="332"/>
      <c r="Q71" s="332"/>
    </row>
    <row r="72" spans="1:17" s="721" customFormat="1" ht="9" customHeight="1">
      <c r="A72" s="177"/>
      <c r="B72" s="415"/>
      <c r="C72" s="415"/>
      <c r="D72" s="415"/>
      <c r="E72" s="415"/>
      <c r="F72" s="415"/>
      <c r="G72" s="68"/>
      <c r="H72" s="68"/>
      <c r="I72" s="68"/>
      <c r="J72" s="68"/>
      <c r="K72" s="68"/>
      <c r="L72" s="68"/>
      <c r="M72" s="68"/>
      <c r="N72" s="68"/>
      <c r="O72" s="68"/>
      <c r="P72" s="68"/>
      <c r="Q72" s="68"/>
    </row>
    <row r="73" spans="1:17" s="721" customFormat="1" ht="9" customHeight="1">
      <c r="A73" s="177"/>
      <c r="B73" s="415"/>
      <c r="C73" s="415"/>
      <c r="D73" s="415"/>
      <c r="E73" s="415"/>
      <c r="F73" s="415"/>
      <c r="G73" s="68"/>
      <c r="H73" s="68"/>
      <c r="I73" s="68"/>
      <c r="J73" s="68"/>
      <c r="K73" s="68"/>
      <c r="L73" s="68"/>
      <c r="M73" s="68"/>
      <c r="N73" s="68"/>
      <c r="O73" s="68"/>
      <c r="P73" s="68"/>
      <c r="Q73" s="68"/>
    </row>
    <row r="74" spans="1:17" s="721" customFormat="1" ht="9" customHeight="1">
      <c r="A74" s="177"/>
      <c r="B74" s="415"/>
      <c r="C74" s="415"/>
      <c r="D74" s="415"/>
      <c r="E74" s="415"/>
      <c r="F74" s="415"/>
      <c r="G74" s="68"/>
      <c r="H74" s="68"/>
      <c r="I74" s="68"/>
      <c r="J74" s="68"/>
      <c r="K74" s="68"/>
      <c r="L74" s="68"/>
      <c r="M74" s="68"/>
      <c r="N74" s="68"/>
      <c r="O74" s="68"/>
      <c r="P74" s="68"/>
      <c r="Q74" s="68"/>
    </row>
    <row r="75" spans="1:17" s="721" customFormat="1" ht="9" customHeight="1">
      <c r="A75" s="177"/>
      <c r="B75" s="415"/>
      <c r="C75" s="415"/>
      <c r="D75" s="415"/>
      <c r="E75" s="415"/>
      <c r="F75" s="415"/>
      <c r="G75" s="68"/>
      <c r="H75" s="68"/>
      <c r="I75" s="68"/>
      <c r="J75" s="68"/>
      <c r="K75" s="68"/>
      <c r="L75" s="68"/>
      <c r="M75" s="68"/>
      <c r="N75" s="68"/>
      <c r="O75" s="68"/>
      <c r="P75" s="68"/>
      <c r="Q75" s="68"/>
    </row>
    <row r="76" spans="1:17" s="721" customFormat="1" ht="9" customHeight="1">
      <c r="A76" s="177"/>
      <c r="B76" s="415"/>
      <c r="C76" s="415"/>
      <c r="D76" s="415"/>
      <c r="E76" s="415"/>
      <c r="F76" s="415"/>
      <c r="G76" s="68"/>
      <c r="H76" s="68"/>
      <c r="I76" s="68"/>
      <c r="J76" s="68"/>
      <c r="K76" s="68"/>
      <c r="L76" s="68"/>
      <c r="M76" s="68"/>
      <c r="N76" s="68"/>
      <c r="O76" s="68"/>
      <c r="P76" s="68"/>
      <c r="Q76" s="68"/>
    </row>
    <row r="77" spans="1:17" s="721" customFormat="1" ht="9" customHeight="1">
      <c r="A77" s="177"/>
      <c r="B77" s="415"/>
      <c r="C77" s="415"/>
      <c r="D77" s="415"/>
      <c r="E77" s="415"/>
      <c r="F77" s="415"/>
      <c r="G77" s="68"/>
      <c r="H77" s="68"/>
      <c r="I77" s="68"/>
      <c r="J77" s="68"/>
      <c r="K77" s="68"/>
      <c r="L77" s="68"/>
      <c r="M77" s="68"/>
      <c r="N77" s="68"/>
      <c r="O77" s="68"/>
      <c r="P77" s="68"/>
      <c r="Q77" s="68"/>
    </row>
    <row r="78" spans="1:17" s="721" customFormat="1" ht="9" customHeight="1">
      <c r="A78" s="180"/>
      <c r="B78" s="415"/>
      <c r="C78" s="415"/>
      <c r="D78" s="415"/>
      <c r="E78" s="415"/>
      <c r="F78" s="415"/>
      <c r="G78" s="68"/>
      <c r="H78" s="68"/>
      <c r="I78" s="68"/>
      <c r="J78" s="68"/>
      <c r="K78" s="68"/>
      <c r="L78" s="68"/>
      <c r="M78" s="68"/>
      <c r="N78" s="68"/>
      <c r="O78" s="68"/>
      <c r="P78" s="68"/>
      <c r="Q78" s="68"/>
    </row>
    <row r="79" spans="1:17" s="721" customFormat="1" ht="9" customHeight="1">
      <c r="A79" s="182"/>
      <c r="B79" s="415"/>
      <c r="C79" s="415"/>
      <c r="D79" s="415"/>
      <c r="E79" s="415"/>
      <c r="F79" s="415"/>
      <c r="G79" s="68"/>
      <c r="H79" s="68"/>
      <c r="I79" s="68"/>
      <c r="J79" s="68"/>
      <c r="K79" s="68"/>
      <c r="L79" s="68"/>
      <c r="M79" s="68"/>
      <c r="N79" s="68"/>
      <c r="O79" s="68"/>
      <c r="P79" s="68"/>
      <c r="Q79" s="68"/>
    </row>
    <row r="80" spans="1:17" s="721" customFormat="1" ht="9" customHeight="1">
      <c r="A80" s="177"/>
      <c r="B80" s="415"/>
      <c r="C80" s="415"/>
      <c r="D80" s="415"/>
      <c r="E80" s="415"/>
      <c r="F80" s="415"/>
      <c r="G80" s="68"/>
      <c r="H80" s="68"/>
      <c r="I80" s="68"/>
      <c r="J80" s="68"/>
      <c r="K80" s="68"/>
      <c r="L80" s="68"/>
      <c r="M80" s="68"/>
      <c r="N80" s="68"/>
      <c r="O80" s="68"/>
      <c r="P80" s="68"/>
      <c r="Q80" s="68"/>
    </row>
    <row r="81" spans="1:17" s="721" customFormat="1" ht="9" customHeight="1">
      <c r="A81" s="177"/>
      <c r="B81" s="415"/>
      <c r="C81" s="415"/>
      <c r="D81" s="415"/>
      <c r="E81" s="415"/>
      <c r="F81" s="415"/>
      <c r="G81" s="68"/>
      <c r="H81" s="68"/>
      <c r="I81" s="68"/>
      <c r="J81" s="68"/>
      <c r="K81" s="68"/>
      <c r="L81" s="68"/>
      <c r="M81" s="68"/>
      <c r="N81" s="68"/>
      <c r="O81" s="68"/>
      <c r="P81" s="68"/>
      <c r="Q81" s="68"/>
    </row>
    <row r="82" spans="1:17" s="721" customFormat="1" ht="9" customHeight="1">
      <c r="A82" s="177"/>
      <c r="B82" s="415"/>
      <c r="C82" s="415"/>
      <c r="D82" s="415"/>
      <c r="E82" s="415"/>
      <c r="F82" s="415"/>
      <c r="G82" s="68"/>
      <c r="H82" s="68"/>
      <c r="I82" s="68"/>
      <c r="J82" s="68"/>
      <c r="K82" s="68"/>
      <c r="L82" s="68"/>
      <c r="M82" s="68"/>
      <c r="N82" s="68"/>
      <c r="O82" s="68"/>
      <c r="P82" s="68"/>
      <c r="Q82" s="68"/>
    </row>
    <row r="83" spans="1:17" s="721" customFormat="1" ht="9" customHeight="1">
      <c r="A83" s="177"/>
      <c r="B83" s="415"/>
      <c r="C83" s="415"/>
      <c r="D83" s="415"/>
      <c r="E83" s="415"/>
      <c r="F83" s="415"/>
      <c r="G83" s="68"/>
      <c r="H83" s="68"/>
      <c r="I83" s="68"/>
      <c r="J83" s="68"/>
      <c r="K83" s="68"/>
      <c r="L83" s="68"/>
      <c r="M83" s="68"/>
      <c r="N83" s="68"/>
      <c r="O83" s="68"/>
      <c r="P83" s="68"/>
      <c r="Q83" s="68"/>
    </row>
    <row r="84" spans="1:17" s="721" customFormat="1" ht="9" customHeight="1">
      <c r="A84" s="177"/>
      <c r="B84" s="415"/>
      <c r="C84" s="415"/>
      <c r="D84" s="415"/>
      <c r="E84" s="415"/>
      <c r="F84" s="415"/>
      <c r="G84" s="68"/>
      <c r="H84" s="68"/>
      <c r="I84" s="68"/>
      <c r="J84" s="68"/>
      <c r="K84" s="68"/>
      <c r="L84" s="68"/>
      <c r="M84" s="68"/>
      <c r="N84" s="68"/>
      <c r="O84" s="68"/>
      <c r="P84" s="68"/>
      <c r="Q84" s="68"/>
    </row>
    <row r="85" spans="1:17" s="721" customFormat="1" ht="9" customHeight="1">
      <c r="A85" s="177"/>
      <c r="B85" s="415"/>
      <c r="C85" s="415"/>
      <c r="D85" s="415"/>
      <c r="E85" s="415"/>
      <c r="F85" s="415"/>
      <c r="G85" s="68"/>
      <c r="H85" s="68"/>
      <c r="I85" s="68"/>
      <c r="J85" s="68"/>
      <c r="K85" s="68"/>
      <c r="L85" s="68"/>
      <c r="M85" s="68"/>
      <c r="N85" s="68"/>
      <c r="O85" s="68"/>
      <c r="P85" s="68"/>
      <c r="Q85" s="68"/>
    </row>
    <row r="86" spans="1:17" s="721" customFormat="1" ht="9" customHeight="1">
      <c r="A86" s="177"/>
      <c r="B86" s="415"/>
      <c r="C86" s="415"/>
      <c r="D86" s="415"/>
      <c r="E86" s="415"/>
      <c r="F86" s="415"/>
      <c r="G86" s="68"/>
      <c r="H86" s="68"/>
      <c r="I86" s="68"/>
      <c r="J86" s="68"/>
      <c r="K86" s="68"/>
      <c r="L86" s="68"/>
      <c r="M86" s="68"/>
      <c r="N86" s="68"/>
      <c r="O86" s="68"/>
      <c r="P86" s="68"/>
      <c r="Q86" s="68"/>
    </row>
    <row r="87" spans="1:17" s="721" customFormat="1" ht="9" customHeight="1">
      <c r="A87" s="177"/>
      <c r="B87" s="415"/>
      <c r="C87" s="415"/>
      <c r="D87" s="415"/>
      <c r="E87" s="415"/>
      <c r="F87" s="415"/>
      <c r="G87" s="68"/>
      <c r="H87" s="68"/>
      <c r="I87" s="68"/>
      <c r="J87" s="68"/>
      <c r="K87" s="68"/>
      <c r="L87" s="68"/>
      <c r="M87" s="68"/>
      <c r="N87" s="68"/>
      <c r="O87" s="68"/>
      <c r="P87" s="68"/>
      <c r="Q87" s="68"/>
    </row>
    <row r="88" spans="1:17" s="721" customFormat="1" ht="9" customHeight="1">
      <c r="A88" s="177"/>
      <c r="B88" s="415"/>
      <c r="C88" s="415"/>
      <c r="D88" s="415"/>
      <c r="E88" s="415"/>
      <c r="F88" s="415"/>
      <c r="G88" s="68"/>
      <c r="H88" s="68"/>
      <c r="I88" s="68"/>
      <c r="J88" s="68"/>
      <c r="K88" s="68"/>
      <c r="L88" s="68"/>
      <c r="M88" s="68"/>
      <c r="N88" s="68"/>
      <c r="O88" s="68"/>
      <c r="P88" s="68"/>
      <c r="Q88" s="68"/>
    </row>
    <row r="89" spans="1:17" s="721" customFormat="1" ht="9" customHeight="1">
      <c r="A89" s="182"/>
      <c r="B89" s="415"/>
      <c r="C89" s="415"/>
      <c r="D89" s="415"/>
      <c r="E89" s="415"/>
      <c r="F89" s="415"/>
      <c r="G89" s="68"/>
      <c r="H89" s="68"/>
      <c r="I89" s="68"/>
      <c r="J89" s="68"/>
      <c r="K89" s="68"/>
      <c r="L89" s="68"/>
      <c r="M89" s="68"/>
      <c r="N89" s="68"/>
      <c r="O89" s="68"/>
      <c r="P89" s="68"/>
      <c r="Q89" s="68"/>
    </row>
    <row r="90" spans="1:17" s="721" customFormat="1" ht="9" customHeight="1">
      <c r="A90" s="177"/>
      <c r="B90" s="415"/>
      <c r="C90" s="415"/>
      <c r="D90" s="415"/>
      <c r="E90" s="415"/>
      <c r="F90" s="415"/>
      <c r="G90" s="68"/>
      <c r="H90" s="68"/>
      <c r="I90" s="68"/>
      <c r="J90" s="68"/>
      <c r="K90" s="68"/>
      <c r="L90" s="68"/>
      <c r="M90" s="68"/>
      <c r="N90" s="68"/>
      <c r="O90" s="68"/>
      <c r="P90" s="68"/>
      <c r="Q90" s="68"/>
    </row>
    <row r="91" spans="1:17" s="721" customFormat="1" ht="9" customHeight="1">
      <c r="A91" s="177"/>
      <c r="B91" s="415"/>
      <c r="C91" s="415"/>
      <c r="D91" s="415"/>
      <c r="E91" s="415"/>
      <c r="F91" s="415"/>
      <c r="G91" s="68"/>
      <c r="H91" s="68"/>
      <c r="I91" s="68"/>
      <c r="J91" s="68"/>
      <c r="K91" s="68"/>
      <c r="L91" s="68"/>
      <c r="M91" s="68"/>
      <c r="N91" s="68"/>
      <c r="O91" s="68"/>
      <c r="P91" s="68"/>
      <c r="Q91" s="68"/>
    </row>
    <row r="92" spans="1:17" s="721" customFormat="1" ht="9" customHeight="1">
      <c r="A92" s="177"/>
      <c r="B92" s="415"/>
      <c r="C92" s="415"/>
      <c r="D92" s="415"/>
      <c r="E92" s="415"/>
      <c r="F92" s="415"/>
      <c r="G92" s="68"/>
      <c r="H92" s="68"/>
      <c r="I92" s="68"/>
      <c r="J92" s="68"/>
      <c r="K92" s="68"/>
      <c r="L92" s="68"/>
      <c r="M92" s="68"/>
      <c r="N92" s="68"/>
      <c r="O92" s="68"/>
      <c r="P92" s="68"/>
      <c r="Q92" s="68"/>
    </row>
    <row r="93" spans="1:17" s="721" customFormat="1">
      <c r="A93" s="183"/>
      <c r="B93" s="415"/>
      <c r="C93" s="415"/>
      <c r="D93" s="415"/>
      <c r="E93" s="415"/>
      <c r="F93" s="415"/>
      <c r="G93" s="68"/>
      <c r="H93" s="68"/>
      <c r="I93" s="68"/>
      <c r="J93" s="68"/>
      <c r="K93" s="68"/>
      <c r="L93" s="68"/>
      <c r="M93" s="68"/>
      <c r="N93" s="68"/>
      <c r="O93" s="68"/>
      <c r="P93" s="68"/>
      <c r="Q93" s="68"/>
    </row>
    <row r="94" spans="1:17" s="721" customFormat="1">
      <c r="A94" s="183"/>
      <c r="B94" s="415"/>
      <c r="C94" s="415"/>
      <c r="D94" s="415"/>
      <c r="E94" s="415"/>
      <c r="F94" s="415"/>
      <c r="G94" s="68"/>
      <c r="H94" s="68"/>
      <c r="I94" s="68"/>
      <c r="J94" s="68"/>
      <c r="K94" s="68"/>
      <c r="L94" s="68"/>
      <c r="M94" s="68"/>
      <c r="N94" s="68"/>
      <c r="O94" s="68"/>
      <c r="P94" s="68"/>
      <c r="Q94" s="68"/>
    </row>
    <row r="95" spans="1:17" s="721" customFormat="1">
      <c r="A95" s="183"/>
      <c r="B95" s="415"/>
      <c r="C95" s="415"/>
      <c r="D95" s="415"/>
      <c r="E95" s="415"/>
      <c r="F95" s="415"/>
      <c r="G95" s="68"/>
      <c r="H95" s="68"/>
      <c r="I95" s="68"/>
      <c r="J95" s="68"/>
      <c r="K95" s="68"/>
      <c r="L95" s="68"/>
      <c r="M95" s="68"/>
      <c r="N95" s="68"/>
      <c r="O95" s="68"/>
      <c r="P95" s="68"/>
      <c r="Q95" s="68"/>
    </row>
    <row r="96" spans="1:17" s="721" customFormat="1">
      <c r="A96" s="183"/>
      <c r="B96" s="415"/>
      <c r="C96" s="415"/>
      <c r="D96" s="415"/>
      <c r="E96" s="415"/>
      <c r="F96" s="415"/>
      <c r="G96" s="68"/>
      <c r="H96" s="68"/>
      <c r="I96" s="68"/>
      <c r="J96" s="68"/>
      <c r="K96" s="68"/>
      <c r="L96" s="68"/>
      <c r="M96" s="68"/>
      <c r="N96" s="68"/>
      <c r="O96" s="68"/>
      <c r="P96" s="68"/>
      <c r="Q96" s="68"/>
    </row>
    <row r="97" spans="1:17" s="721" customFormat="1">
      <c r="A97" s="183"/>
      <c r="B97" s="415"/>
      <c r="C97" s="415"/>
      <c r="D97" s="415"/>
      <c r="E97" s="415"/>
      <c r="F97" s="415"/>
      <c r="G97" s="68"/>
      <c r="H97" s="68"/>
      <c r="I97" s="68"/>
      <c r="J97" s="68"/>
      <c r="K97" s="68"/>
      <c r="L97" s="68"/>
      <c r="M97" s="68"/>
      <c r="N97" s="68"/>
      <c r="O97" s="68"/>
      <c r="P97" s="68"/>
      <c r="Q97" s="68"/>
    </row>
    <row r="98" spans="1:17" s="721" customFormat="1">
      <c r="A98" s="183"/>
      <c r="B98" s="415"/>
      <c r="C98" s="415"/>
      <c r="D98" s="415"/>
      <c r="E98" s="415"/>
      <c r="F98" s="415"/>
      <c r="G98" s="68"/>
      <c r="H98" s="68"/>
      <c r="I98" s="68"/>
      <c r="J98" s="68"/>
      <c r="K98" s="68"/>
      <c r="L98" s="68"/>
      <c r="M98" s="68"/>
      <c r="N98" s="68"/>
      <c r="O98" s="68"/>
      <c r="P98" s="68"/>
      <c r="Q98" s="68"/>
    </row>
    <row r="99" spans="1:17" s="721" customFormat="1">
      <c r="A99" s="183"/>
      <c r="B99" s="415"/>
      <c r="C99" s="415"/>
      <c r="D99" s="415"/>
      <c r="E99" s="415"/>
      <c r="F99" s="415"/>
      <c r="G99" s="68"/>
      <c r="H99" s="68"/>
      <c r="I99" s="68"/>
      <c r="J99" s="68"/>
      <c r="K99" s="68"/>
      <c r="L99" s="68"/>
      <c r="M99" s="68"/>
      <c r="N99" s="68"/>
      <c r="O99" s="68"/>
      <c r="P99" s="68"/>
      <c r="Q99" s="68"/>
    </row>
    <row r="100" spans="1:17" s="721" customFormat="1" ht="15.75">
      <c r="A100" s="184"/>
      <c r="B100" s="415"/>
      <c r="C100" s="415"/>
      <c r="D100" s="415"/>
      <c r="E100" s="415"/>
      <c r="F100" s="415"/>
      <c r="G100" s="68"/>
      <c r="H100" s="68"/>
      <c r="I100" s="68"/>
      <c r="J100" s="68"/>
      <c r="K100" s="68"/>
      <c r="L100" s="68"/>
      <c r="M100" s="68"/>
      <c r="N100" s="68"/>
      <c r="O100" s="68"/>
      <c r="P100" s="68"/>
      <c r="Q100" s="68"/>
    </row>
    <row r="101" spans="1:17" s="721" customFormat="1" ht="15.75">
      <c r="A101" s="184"/>
      <c r="B101" s="415"/>
      <c r="C101" s="415"/>
      <c r="D101" s="415"/>
      <c r="E101" s="415"/>
      <c r="F101" s="415"/>
      <c r="G101" s="68"/>
      <c r="H101" s="68"/>
      <c r="I101" s="68"/>
      <c r="J101" s="68"/>
      <c r="K101" s="68"/>
      <c r="L101" s="68"/>
      <c r="M101" s="68"/>
      <c r="N101" s="68"/>
      <c r="O101" s="68"/>
      <c r="P101" s="68"/>
      <c r="Q101" s="68"/>
    </row>
    <row r="102" spans="1:17" s="721" customFormat="1" ht="15.75">
      <c r="A102" s="184"/>
      <c r="B102" s="415"/>
      <c r="C102" s="415"/>
      <c r="D102" s="415"/>
      <c r="E102" s="415"/>
      <c r="F102" s="415"/>
      <c r="G102" s="68"/>
      <c r="H102" s="68"/>
      <c r="I102" s="68"/>
      <c r="J102" s="68"/>
      <c r="K102" s="68"/>
      <c r="L102" s="68"/>
      <c r="M102" s="68"/>
      <c r="N102" s="68"/>
      <c r="O102" s="68"/>
      <c r="P102" s="68"/>
      <c r="Q102" s="68"/>
    </row>
    <row r="103" spans="1:17" s="721" customFormat="1" ht="15.75">
      <c r="A103" s="184"/>
      <c r="B103" s="415"/>
      <c r="C103" s="415"/>
      <c r="D103" s="415"/>
      <c r="E103" s="415"/>
      <c r="F103" s="415"/>
      <c r="G103" s="68"/>
      <c r="H103" s="68"/>
      <c r="I103" s="68"/>
      <c r="J103" s="68"/>
      <c r="K103" s="68"/>
      <c r="L103" s="68"/>
      <c r="M103" s="68"/>
      <c r="N103" s="68"/>
      <c r="O103" s="68"/>
      <c r="P103" s="68"/>
      <c r="Q103" s="68"/>
    </row>
    <row r="104" spans="1:17" s="721" customFormat="1" ht="15.75">
      <c r="A104" s="184"/>
      <c r="B104" s="415"/>
      <c r="C104" s="415"/>
      <c r="D104" s="415"/>
      <c r="E104" s="415"/>
      <c r="F104" s="415"/>
      <c r="G104" s="68"/>
      <c r="H104" s="68"/>
      <c r="I104" s="68"/>
      <c r="J104" s="68"/>
      <c r="K104" s="68"/>
      <c r="L104" s="68"/>
      <c r="M104" s="68"/>
      <c r="N104" s="68"/>
      <c r="O104" s="68"/>
      <c r="P104" s="68"/>
      <c r="Q104" s="68"/>
    </row>
    <row r="105" spans="1:17" s="721" customFormat="1" ht="15.75">
      <c r="A105" s="184"/>
      <c r="B105" s="415"/>
      <c r="C105" s="415"/>
      <c r="D105" s="415"/>
      <c r="E105" s="415"/>
      <c r="F105" s="415"/>
      <c r="G105" s="68"/>
      <c r="H105" s="68"/>
      <c r="I105" s="68"/>
      <c r="J105" s="68"/>
      <c r="K105" s="68"/>
      <c r="L105" s="68"/>
      <c r="M105" s="68"/>
      <c r="N105" s="68"/>
      <c r="O105" s="68"/>
      <c r="P105" s="68"/>
      <c r="Q105" s="68"/>
    </row>
    <row r="106" spans="1:17" s="721" customFormat="1" ht="15.75">
      <c r="A106" s="184"/>
      <c r="B106" s="415"/>
      <c r="C106" s="415"/>
      <c r="D106" s="415"/>
      <c r="E106" s="415"/>
      <c r="F106" s="415"/>
      <c r="G106" s="68"/>
      <c r="H106" s="68"/>
      <c r="I106" s="68"/>
      <c r="J106" s="68"/>
      <c r="K106" s="68"/>
      <c r="L106" s="68"/>
      <c r="M106" s="68"/>
      <c r="N106" s="68"/>
      <c r="O106" s="68"/>
      <c r="P106" s="68"/>
      <c r="Q106" s="68"/>
    </row>
    <row r="107" spans="1:17" s="721" customFormat="1" ht="15.75">
      <c r="A107" s="184"/>
      <c r="B107" s="415"/>
      <c r="C107" s="415"/>
      <c r="D107" s="415"/>
      <c r="E107" s="415"/>
      <c r="F107" s="415"/>
      <c r="G107" s="68"/>
      <c r="H107" s="68"/>
      <c r="I107" s="68"/>
      <c r="J107" s="68"/>
      <c r="K107" s="68"/>
      <c r="L107" s="68"/>
      <c r="M107" s="68"/>
      <c r="N107" s="68"/>
      <c r="O107" s="68"/>
      <c r="P107" s="68"/>
      <c r="Q107" s="68"/>
    </row>
    <row r="108" spans="1:17" s="721" customFormat="1" ht="15.75">
      <c r="A108" s="184"/>
      <c r="B108" s="415"/>
      <c r="C108" s="415"/>
      <c r="D108" s="415"/>
      <c r="E108" s="415"/>
      <c r="F108" s="415"/>
      <c r="G108" s="68"/>
      <c r="H108" s="68"/>
      <c r="I108" s="68"/>
      <c r="J108" s="68"/>
      <c r="K108" s="68"/>
      <c r="L108" s="68"/>
      <c r="M108" s="68"/>
      <c r="N108" s="68"/>
      <c r="O108" s="68"/>
      <c r="P108" s="68"/>
      <c r="Q108" s="68"/>
    </row>
    <row r="109" spans="1:17" s="721" customFormat="1" ht="15.75">
      <c r="A109" s="184"/>
      <c r="B109" s="415"/>
      <c r="C109" s="415"/>
      <c r="D109" s="415"/>
      <c r="E109" s="415"/>
      <c r="F109" s="415"/>
      <c r="G109" s="68"/>
      <c r="H109" s="68"/>
      <c r="I109" s="68"/>
      <c r="J109" s="68"/>
      <c r="K109" s="68"/>
      <c r="L109" s="68"/>
      <c r="M109" s="68"/>
      <c r="N109" s="68"/>
      <c r="O109" s="68"/>
      <c r="P109" s="68"/>
      <c r="Q109" s="68"/>
    </row>
    <row r="110" spans="1:17" s="721" customFormat="1" ht="15.75">
      <c r="A110" s="184"/>
      <c r="B110" s="415"/>
      <c r="C110" s="415"/>
      <c r="D110" s="415"/>
      <c r="E110" s="415"/>
      <c r="F110" s="415"/>
      <c r="G110" s="68"/>
      <c r="H110" s="68"/>
      <c r="I110" s="68"/>
      <c r="J110" s="68"/>
      <c r="K110" s="68"/>
      <c r="L110" s="68"/>
      <c r="M110" s="68"/>
      <c r="N110" s="68"/>
      <c r="O110" s="68"/>
      <c r="P110" s="68"/>
      <c r="Q110" s="68"/>
    </row>
    <row r="111" spans="1:17" s="721" customFormat="1" ht="15.75">
      <c r="A111" s="184"/>
      <c r="B111" s="415"/>
      <c r="C111" s="415"/>
      <c r="D111" s="415"/>
      <c r="E111" s="415"/>
      <c r="F111" s="415"/>
      <c r="G111" s="68"/>
      <c r="H111" s="68"/>
      <c r="I111" s="68"/>
      <c r="J111" s="68"/>
      <c r="K111" s="68"/>
      <c r="L111" s="68"/>
      <c r="M111" s="68"/>
      <c r="N111" s="68"/>
      <c r="O111" s="68"/>
      <c r="P111" s="68"/>
      <c r="Q111" s="68"/>
    </row>
    <row r="112" spans="1:17" s="721" customFormat="1" ht="15.75">
      <c r="A112" s="184"/>
      <c r="B112" s="415"/>
      <c r="C112" s="415"/>
      <c r="D112" s="415"/>
      <c r="E112" s="415"/>
      <c r="F112" s="415"/>
      <c r="G112" s="68"/>
      <c r="H112" s="68"/>
      <c r="I112" s="68"/>
      <c r="J112" s="68"/>
      <c r="K112" s="68"/>
      <c r="L112" s="68"/>
      <c r="M112" s="68"/>
      <c r="N112" s="68"/>
      <c r="O112" s="68"/>
      <c r="P112" s="68"/>
      <c r="Q112" s="68"/>
    </row>
    <row r="113" spans="1:17" s="721" customFormat="1" ht="15.75">
      <c r="A113" s="184"/>
      <c r="B113" s="415"/>
      <c r="C113" s="415"/>
      <c r="D113" s="415"/>
      <c r="E113" s="415"/>
      <c r="F113" s="415"/>
      <c r="G113" s="68"/>
      <c r="H113" s="68"/>
      <c r="I113" s="68"/>
      <c r="J113" s="68"/>
      <c r="K113" s="68"/>
      <c r="L113" s="68"/>
      <c r="M113" s="68"/>
      <c r="N113" s="68"/>
      <c r="O113" s="68"/>
      <c r="P113" s="68"/>
      <c r="Q113" s="68"/>
    </row>
    <row r="114" spans="1:17" s="721" customFormat="1" ht="15.75">
      <c r="A114" s="184"/>
      <c r="B114" s="415"/>
      <c r="C114" s="415"/>
      <c r="D114" s="415"/>
      <c r="E114" s="415"/>
      <c r="F114" s="415"/>
      <c r="G114" s="68"/>
      <c r="H114" s="68"/>
      <c r="I114" s="68"/>
      <c r="J114" s="68"/>
      <c r="K114" s="68"/>
      <c r="L114" s="68"/>
      <c r="M114" s="68"/>
      <c r="N114" s="68"/>
      <c r="O114" s="68"/>
      <c r="P114" s="68"/>
      <c r="Q114" s="68"/>
    </row>
    <row r="115" spans="1:17" s="721" customFormat="1" ht="15.75">
      <c r="A115" s="184"/>
      <c r="B115" s="415"/>
      <c r="C115" s="415"/>
      <c r="D115" s="415"/>
      <c r="E115" s="415"/>
      <c r="F115" s="415"/>
      <c r="G115" s="68"/>
      <c r="H115" s="68"/>
      <c r="I115" s="68"/>
      <c r="J115" s="68"/>
      <c r="K115" s="68"/>
      <c r="L115" s="68"/>
      <c r="M115" s="68"/>
      <c r="N115" s="68"/>
      <c r="O115" s="68"/>
      <c r="P115" s="68"/>
      <c r="Q115" s="68"/>
    </row>
    <row r="116" spans="1:17" s="721" customFormat="1" ht="15.75">
      <c r="A116" s="184"/>
      <c r="B116" s="415"/>
      <c r="C116" s="415"/>
      <c r="D116" s="415"/>
      <c r="E116" s="415"/>
      <c r="F116" s="415"/>
      <c r="G116" s="68"/>
      <c r="H116" s="68"/>
      <c r="I116" s="68"/>
      <c r="J116" s="68"/>
      <c r="K116" s="68"/>
      <c r="L116" s="68"/>
      <c r="M116" s="68"/>
      <c r="N116" s="68"/>
      <c r="O116" s="68"/>
      <c r="P116" s="68"/>
      <c r="Q116" s="68"/>
    </row>
    <row r="117" spans="1:17" s="721" customFormat="1" ht="15.75">
      <c r="A117" s="184"/>
      <c r="B117" s="415"/>
      <c r="C117" s="415"/>
      <c r="D117" s="415"/>
      <c r="E117" s="415"/>
      <c r="F117" s="415"/>
      <c r="G117" s="68"/>
      <c r="H117" s="68"/>
      <c r="I117" s="68"/>
      <c r="J117" s="68"/>
      <c r="K117" s="68"/>
      <c r="L117" s="68"/>
      <c r="M117" s="68"/>
      <c r="N117" s="68"/>
      <c r="O117" s="68"/>
      <c r="P117" s="68"/>
      <c r="Q117" s="68"/>
    </row>
    <row r="118" spans="1:17" s="721" customFormat="1" ht="15.75">
      <c r="A118" s="184"/>
      <c r="B118" s="415"/>
      <c r="C118" s="415"/>
      <c r="D118" s="415"/>
      <c r="E118" s="415"/>
      <c r="F118" s="415"/>
      <c r="G118" s="68"/>
      <c r="H118" s="68"/>
      <c r="I118" s="68"/>
      <c r="J118" s="68"/>
      <c r="K118" s="68"/>
      <c r="L118" s="68"/>
      <c r="M118" s="68"/>
      <c r="N118" s="68"/>
      <c r="O118" s="68"/>
      <c r="P118" s="68"/>
      <c r="Q118" s="68"/>
    </row>
    <row r="119" spans="1:17" s="721" customFormat="1" ht="15.75">
      <c r="A119" s="184"/>
      <c r="B119" s="415"/>
      <c r="C119" s="415"/>
      <c r="D119" s="415"/>
      <c r="E119" s="415"/>
      <c r="F119" s="415"/>
      <c r="G119" s="68"/>
      <c r="H119" s="68"/>
      <c r="I119" s="68"/>
      <c r="J119" s="68"/>
      <c r="K119" s="68"/>
      <c r="L119" s="68"/>
      <c r="M119" s="68"/>
      <c r="N119" s="68"/>
      <c r="O119" s="68"/>
      <c r="P119" s="68"/>
      <c r="Q119" s="68"/>
    </row>
    <row r="120" spans="1:17" s="721" customFormat="1" ht="15.75">
      <c r="A120" s="184"/>
      <c r="B120" s="415"/>
      <c r="C120" s="415"/>
      <c r="D120" s="415"/>
      <c r="E120" s="415"/>
      <c r="F120" s="415"/>
      <c r="G120" s="68"/>
      <c r="H120" s="68"/>
      <c r="I120" s="68"/>
      <c r="J120" s="68"/>
      <c r="K120" s="68"/>
      <c r="L120" s="68"/>
      <c r="M120" s="68"/>
      <c r="N120" s="68"/>
      <c r="O120" s="68"/>
      <c r="P120" s="68"/>
      <c r="Q120" s="68"/>
    </row>
    <row r="121" spans="1:17" s="721" customFormat="1" ht="15.75">
      <c r="A121" s="184"/>
      <c r="B121" s="415"/>
      <c r="C121" s="415"/>
      <c r="D121" s="415"/>
      <c r="E121" s="415"/>
      <c r="F121" s="415"/>
      <c r="G121" s="68"/>
      <c r="H121" s="68"/>
      <c r="I121" s="68"/>
      <c r="J121" s="68"/>
      <c r="K121" s="68"/>
      <c r="L121" s="68"/>
      <c r="M121" s="68"/>
      <c r="N121" s="68"/>
      <c r="O121" s="68"/>
      <c r="P121" s="68"/>
      <c r="Q121" s="68"/>
    </row>
    <row r="122" spans="1:17" s="721" customFormat="1" ht="15.75">
      <c r="A122" s="184"/>
      <c r="B122" s="415"/>
      <c r="C122" s="415"/>
      <c r="D122" s="415"/>
      <c r="E122" s="415"/>
      <c r="F122" s="415"/>
      <c r="G122" s="68"/>
      <c r="H122" s="68"/>
      <c r="I122" s="68"/>
      <c r="J122" s="68"/>
      <c r="K122" s="68"/>
      <c r="L122" s="68"/>
      <c r="M122" s="68"/>
      <c r="N122" s="68"/>
      <c r="O122" s="68"/>
      <c r="P122" s="68"/>
      <c r="Q122" s="68"/>
    </row>
    <row r="123" spans="1:17" s="721" customFormat="1" ht="15.75">
      <c r="A123" s="184"/>
      <c r="B123" s="415"/>
      <c r="C123" s="415"/>
      <c r="D123" s="415"/>
      <c r="E123" s="415"/>
      <c r="F123" s="415"/>
      <c r="G123" s="68"/>
      <c r="H123" s="68"/>
      <c r="I123" s="68"/>
      <c r="J123" s="68"/>
      <c r="K123" s="68"/>
      <c r="L123" s="68"/>
      <c r="M123" s="68"/>
      <c r="N123" s="68"/>
      <c r="O123" s="68"/>
      <c r="P123" s="68"/>
      <c r="Q123" s="68"/>
    </row>
    <row r="124" spans="1:17" s="721" customFormat="1" ht="15.75">
      <c r="A124" s="184"/>
      <c r="B124" s="415"/>
      <c r="C124" s="415"/>
      <c r="D124" s="415"/>
      <c r="E124" s="415"/>
      <c r="F124" s="415"/>
      <c r="G124" s="68"/>
      <c r="H124" s="68"/>
      <c r="I124" s="68"/>
      <c r="J124" s="68"/>
      <c r="K124" s="68"/>
      <c r="L124" s="68"/>
      <c r="M124" s="68"/>
      <c r="N124" s="68"/>
      <c r="O124" s="68"/>
      <c r="P124" s="68"/>
      <c r="Q124" s="68"/>
    </row>
    <row r="125" spans="1:17" s="721" customFormat="1" ht="15.75">
      <c r="A125" s="184"/>
      <c r="B125" s="415"/>
      <c r="C125" s="415"/>
      <c r="D125" s="415"/>
      <c r="E125" s="415"/>
      <c r="F125" s="415"/>
      <c r="G125" s="68"/>
      <c r="H125" s="68"/>
      <c r="I125" s="68"/>
      <c r="J125" s="68"/>
      <c r="K125" s="68"/>
      <c r="L125" s="68"/>
      <c r="M125" s="68"/>
      <c r="N125" s="68"/>
      <c r="O125" s="68"/>
      <c r="P125" s="68"/>
      <c r="Q125" s="68"/>
    </row>
    <row r="126" spans="1:17" s="721" customFormat="1" ht="15.75">
      <c r="A126" s="184"/>
      <c r="B126" s="415"/>
      <c r="C126" s="415"/>
      <c r="D126" s="415"/>
      <c r="E126" s="415"/>
      <c r="F126" s="415"/>
      <c r="G126" s="68"/>
      <c r="H126" s="68"/>
      <c r="I126" s="68"/>
      <c r="J126" s="68"/>
      <c r="K126" s="68"/>
      <c r="L126" s="68"/>
      <c r="M126" s="68"/>
      <c r="N126" s="68"/>
      <c r="O126" s="68"/>
      <c r="P126" s="68"/>
      <c r="Q126" s="68"/>
    </row>
    <row r="127" spans="1:17" s="721" customFormat="1" ht="15.75">
      <c r="A127" s="184"/>
      <c r="B127" s="415"/>
      <c r="C127" s="415"/>
      <c r="D127" s="415"/>
      <c r="E127" s="415"/>
      <c r="F127" s="415"/>
      <c r="G127" s="68"/>
      <c r="H127" s="68"/>
      <c r="I127" s="68"/>
      <c r="J127" s="68"/>
      <c r="K127" s="68"/>
      <c r="L127" s="68"/>
      <c r="M127" s="68"/>
      <c r="N127" s="68"/>
      <c r="O127" s="68"/>
      <c r="P127" s="68"/>
      <c r="Q127" s="68"/>
    </row>
    <row r="128" spans="1:17" s="721" customFormat="1" ht="15.75">
      <c r="A128" s="184"/>
      <c r="B128" s="415"/>
      <c r="C128" s="415"/>
      <c r="D128" s="415"/>
      <c r="E128" s="415"/>
      <c r="F128" s="415"/>
      <c r="G128" s="68"/>
      <c r="H128" s="68"/>
      <c r="I128" s="68"/>
      <c r="J128" s="68"/>
      <c r="K128" s="68"/>
      <c r="L128" s="68"/>
      <c r="M128" s="68"/>
      <c r="N128" s="68"/>
      <c r="O128" s="68"/>
      <c r="P128" s="68"/>
      <c r="Q128" s="68"/>
    </row>
    <row r="129" spans="1:17" s="721" customFormat="1" ht="15.75">
      <c r="A129" s="184"/>
      <c r="B129" s="415"/>
      <c r="C129" s="415"/>
      <c r="D129" s="415"/>
      <c r="E129" s="415"/>
      <c r="F129" s="415"/>
      <c r="G129" s="68"/>
      <c r="H129" s="68"/>
      <c r="I129" s="68"/>
      <c r="J129" s="68"/>
      <c r="K129" s="68"/>
      <c r="L129" s="68"/>
      <c r="M129" s="68"/>
      <c r="N129" s="68"/>
      <c r="O129" s="68"/>
      <c r="P129" s="68"/>
      <c r="Q129" s="68"/>
    </row>
    <row r="130" spans="1:17" s="721" customFormat="1" ht="15.75">
      <c r="A130" s="184"/>
      <c r="B130" s="415"/>
      <c r="C130" s="415"/>
      <c r="D130" s="415"/>
      <c r="E130" s="415"/>
      <c r="F130" s="415"/>
      <c r="G130" s="68"/>
      <c r="H130" s="68"/>
      <c r="I130" s="68"/>
      <c r="J130" s="68"/>
      <c r="K130" s="68"/>
      <c r="L130" s="68"/>
      <c r="M130" s="68"/>
      <c r="N130" s="68"/>
      <c r="O130" s="68"/>
      <c r="P130" s="68"/>
      <c r="Q130" s="68"/>
    </row>
    <row r="131" spans="1:17" s="721" customFormat="1" ht="15.75">
      <c r="A131" s="184"/>
      <c r="B131" s="415"/>
      <c r="C131" s="415"/>
      <c r="D131" s="415"/>
      <c r="E131" s="415"/>
      <c r="F131" s="415"/>
      <c r="G131" s="68"/>
      <c r="H131" s="68"/>
      <c r="I131" s="68"/>
      <c r="J131" s="68"/>
      <c r="K131" s="68"/>
      <c r="L131" s="68"/>
      <c r="M131" s="68"/>
      <c r="N131" s="68"/>
      <c r="O131" s="68"/>
      <c r="P131" s="68"/>
      <c r="Q131" s="68"/>
    </row>
    <row r="132" spans="1:17" s="721" customFormat="1" ht="15.75">
      <c r="A132" s="184"/>
      <c r="B132" s="415"/>
      <c r="C132" s="415"/>
      <c r="D132" s="415"/>
      <c r="E132" s="415"/>
      <c r="F132" s="415"/>
      <c r="G132" s="68"/>
      <c r="H132" s="68"/>
      <c r="I132" s="68"/>
      <c r="J132" s="68"/>
      <c r="K132" s="68"/>
      <c r="L132" s="68"/>
      <c r="M132" s="68"/>
      <c r="N132" s="68"/>
      <c r="O132" s="68"/>
      <c r="P132" s="68"/>
      <c r="Q132" s="68"/>
    </row>
    <row r="133" spans="1:17" s="721" customFormat="1" ht="15.75">
      <c r="A133" s="184"/>
      <c r="B133" s="415"/>
      <c r="C133" s="415"/>
      <c r="D133" s="415"/>
      <c r="E133" s="415"/>
      <c r="F133" s="415"/>
      <c r="G133" s="68"/>
      <c r="H133" s="68"/>
      <c r="I133" s="68"/>
      <c r="J133" s="68"/>
      <c r="K133" s="68"/>
      <c r="L133" s="68"/>
      <c r="M133" s="68"/>
      <c r="N133" s="68"/>
      <c r="O133" s="68"/>
      <c r="P133" s="68"/>
      <c r="Q133" s="68"/>
    </row>
    <row r="134" spans="1:17" s="721" customFormat="1" ht="15.75">
      <c r="A134" s="184"/>
      <c r="B134" s="415"/>
      <c r="C134" s="415"/>
      <c r="D134" s="415"/>
      <c r="E134" s="415"/>
      <c r="F134" s="415"/>
      <c r="G134" s="68"/>
      <c r="H134" s="68"/>
      <c r="I134" s="68"/>
      <c r="J134" s="68"/>
      <c r="K134" s="68"/>
      <c r="L134" s="68"/>
      <c r="M134" s="68"/>
      <c r="N134" s="68"/>
      <c r="O134" s="68"/>
      <c r="P134" s="68"/>
      <c r="Q134" s="68"/>
    </row>
    <row r="135" spans="1:17" s="721" customFormat="1" ht="15.75">
      <c r="A135" s="184"/>
      <c r="B135" s="415"/>
      <c r="C135" s="415"/>
      <c r="D135" s="415"/>
      <c r="E135" s="415"/>
      <c r="F135" s="415"/>
      <c r="G135" s="68"/>
      <c r="H135" s="68"/>
      <c r="I135" s="68"/>
      <c r="J135" s="68"/>
      <c r="K135" s="68"/>
      <c r="L135" s="68"/>
      <c r="M135" s="68"/>
      <c r="N135" s="68"/>
      <c r="O135" s="68"/>
      <c r="P135" s="68"/>
      <c r="Q135" s="68"/>
    </row>
    <row r="136" spans="1:17" s="721" customFormat="1" ht="15.75">
      <c r="A136" s="184"/>
      <c r="B136" s="415"/>
      <c r="C136" s="415"/>
      <c r="D136" s="415"/>
      <c r="E136" s="415"/>
      <c r="F136" s="415"/>
      <c r="G136" s="68"/>
      <c r="H136" s="68"/>
      <c r="I136" s="68"/>
      <c r="J136" s="68"/>
      <c r="K136" s="68"/>
      <c r="L136" s="68"/>
      <c r="M136" s="68"/>
      <c r="N136" s="68"/>
      <c r="O136" s="68"/>
      <c r="P136" s="68"/>
      <c r="Q136" s="68"/>
    </row>
    <row r="137" spans="1:17" s="721" customFormat="1" ht="15.75">
      <c r="A137" s="184"/>
      <c r="B137" s="415"/>
      <c r="C137" s="415"/>
      <c r="D137" s="415"/>
      <c r="E137" s="415"/>
      <c r="F137" s="415"/>
      <c r="G137" s="68"/>
      <c r="H137" s="68"/>
      <c r="I137" s="68"/>
      <c r="J137" s="68"/>
      <c r="K137" s="68"/>
      <c r="L137" s="68"/>
      <c r="M137" s="68"/>
      <c r="N137" s="68"/>
      <c r="O137" s="68"/>
      <c r="P137" s="68"/>
      <c r="Q137" s="68"/>
    </row>
    <row r="138" spans="1:17" s="721" customFormat="1" ht="15.75">
      <c r="A138" s="184"/>
      <c r="B138" s="415"/>
      <c r="C138" s="415"/>
      <c r="D138" s="415"/>
      <c r="E138" s="415"/>
      <c r="F138" s="415"/>
      <c r="G138" s="68"/>
      <c r="H138" s="68"/>
      <c r="I138" s="68"/>
      <c r="J138" s="68"/>
      <c r="K138" s="68"/>
      <c r="L138" s="68"/>
      <c r="M138" s="68"/>
      <c r="N138" s="68"/>
      <c r="O138" s="68"/>
      <c r="P138" s="68"/>
      <c r="Q138" s="68"/>
    </row>
    <row r="139" spans="1:17" s="721" customFormat="1" ht="15.75">
      <c r="A139" s="184"/>
      <c r="B139" s="415"/>
      <c r="C139" s="415"/>
      <c r="D139" s="415"/>
      <c r="E139" s="415"/>
      <c r="F139" s="415"/>
      <c r="G139" s="68"/>
      <c r="H139" s="68"/>
      <c r="I139" s="68"/>
      <c r="J139" s="68"/>
      <c r="K139" s="68"/>
      <c r="L139" s="68"/>
      <c r="M139" s="68"/>
      <c r="N139" s="68"/>
      <c r="O139" s="68"/>
      <c r="P139" s="68"/>
      <c r="Q139" s="68"/>
    </row>
    <row r="140" spans="1:17" s="721" customFormat="1" ht="15.75">
      <c r="A140" s="184"/>
      <c r="B140" s="415"/>
      <c r="C140" s="415"/>
      <c r="D140" s="415"/>
      <c r="E140" s="415"/>
      <c r="F140" s="415"/>
      <c r="G140" s="68"/>
      <c r="H140" s="68"/>
      <c r="I140" s="68"/>
      <c r="J140" s="68"/>
      <c r="K140" s="68"/>
      <c r="L140" s="68"/>
      <c r="M140" s="68"/>
      <c r="N140" s="68"/>
      <c r="O140" s="68"/>
      <c r="P140" s="68"/>
      <c r="Q140" s="68"/>
    </row>
    <row r="141" spans="1:17" s="721" customFormat="1" ht="15.75">
      <c r="A141" s="184"/>
      <c r="B141" s="415"/>
      <c r="C141" s="415"/>
      <c r="D141" s="415"/>
      <c r="E141" s="415"/>
      <c r="F141" s="415"/>
      <c r="G141" s="68"/>
      <c r="H141" s="68"/>
      <c r="I141" s="68"/>
      <c r="J141" s="68"/>
      <c r="K141" s="68"/>
      <c r="L141" s="68"/>
      <c r="M141" s="68"/>
      <c r="N141" s="68"/>
      <c r="O141" s="68"/>
      <c r="P141" s="68"/>
      <c r="Q141" s="68"/>
    </row>
    <row r="142" spans="1:17" s="721" customFormat="1" ht="15.75">
      <c r="A142" s="184"/>
      <c r="B142" s="415"/>
      <c r="C142" s="415"/>
      <c r="D142" s="415"/>
      <c r="E142" s="415"/>
      <c r="F142" s="415"/>
      <c r="G142" s="68"/>
      <c r="H142" s="68"/>
      <c r="I142" s="68"/>
      <c r="J142" s="68"/>
      <c r="K142" s="68"/>
      <c r="L142" s="68"/>
      <c r="M142" s="68"/>
      <c r="N142" s="68"/>
      <c r="O142" s="68"/>
      <c r="P142" s="68"/>
      <c r="Q142" s="68"/>
    </row>
    <row r="143" spans="1:17" s="721" customFormat="1" ht="15.75">
      <c r="A143" s="184"/>
      <c r="B143" s="415"/>
      <c r="C143" s="415"/>
      <c r="D143" s="415"/>
      <c r="E143" s="415"/>
      <c r="F143" s="415"/>
      <c r="G143" s="68"/>
      <c r="H143" s="68"/>
      <c r="I143" s="68"/>
      <c r="J143" s="68"/>
      <c r="K143" s="68"/>
      <c r="L143" s="68"/>
      <c r="M143" s="68"/>
      <c r="N143" s="68"/>
      <c r="O143" s="68"/>
      <c r="P143" s="68"/>
      <c r="Q143" s="68"/>
    </row>
    <row r="144" spans="1:17" s="721" customFormat="1" ht="15.75">
      <c r="A144" s="184"/>
      <c r="B144" s="415"/>
      <c r="C144" s="415"/>
      <c r="D144" s="415"/>
      <c r="E144" s="415"/>
      <c r="F144" s="415"/>
      <c r="G144" s="68"/>
      <c r="H144" s="68"/>
      <c r="I144" s="68"/>
      <c r="J144" s="68"/>
      <c r="K144" s="68"/>
      <c r="L144" s="68"/>
      <c r="M144" s="68"/>
      <c r="N144" s="68"/>
      <c r="O144" s="68"/>
      <c r="P144" s="68"/>
      <c r="Q144" s="68"/>
    </row>
    <row r="145" spans="1:17" s="721" customFormat="1" ht="15.75">
      <c r="A145" s="184"/>
      <c r="B145" s="415"/>
      <c r="C145" s="415"/>
      <c r="D145" s="415"/>
      <c r="E145" s="415"/>
      <c r="F145" s="415"/>
      <c r="G145" s="68"/>
      <c r="H145" s="68"/>
      <c r="I145" s="68"/>
      <c r="J145" s="68"/>
      <c r="K145" s="68"/>
      <c r="L145" s="68"/>
      <c r="M145" s="68"/>
      <c r="N145" s="68"/>
      <c r="O145" s="68"/>
      <c r="P145" s="68"/>
      <c r="Q145" s="68"/>
    </row>
    <row r="146" spans="1:17" s="721" customFormat="1" ht="15.75">
      <c r="A146" s="184"/>
      <c r="B146" s="415"/>
      <c r="C146" s="415"/>
      <c r="D146" s="415"/>
      <c r="E146" s="415"/>
      <c r="F146" s="415"/>
      <c r="G146" s="68"/>
      <c r="H146" s="68"/>
      <c r="I146" s="68"/>
      <c r="J146" s="68"/>
      <c r="K146" s="68"/>
      <c r="L146" s="68"/>
      <c r="M146" s="68"/>
      <c r="N146" s="68"/>
      <c r="O146" s="68"/>
      <c r="P146" s="68"/>
      <c r="Q146" s="68"/>
    </row>
    <row r="147" spans="1:17" s="721" customFormat="1" ht="15.75">
      <c r="A147" s="184"/>
      <c r="B147" s="415"/>
      <c r="C147" s="415"/>
      <c r="D147" s="415"/>
      <c r="E147" s="415"/>
      <c r="F147" s="415"/>
      <c r="G147" s="68"/>
      <c r="H147" s="68"/>
      <c r="I147" s="68"/>
      <c r="J147" s="68"/>
      <c r="K147" s="68"/>
      <c r="L147" s="68"/>
      <c r="M147" s="68"/>
      <c r="N147" s="68"/>
      <c r="O147" s="68"/>
      <c r="P147" s="68"/>
      <c r="Q147" s="68"/>
    </row>
    <row r="148" spans="1:17" s="721" customFormat="1" ht="15.75">
      <c r="A148" s="184"/>
      <c r="B148" s="415"/>
      <c r="C148" s="415"/>
      <c r="D148" s="415"/>
      <c r="E148" s="415"/>
      <c r="F148" s="415"/>
      <c r="G148" s="68"/>
      <c r="H148" s="68"/>
      <c r="I148" s="68"/>
      <c r="J148" s="68"/>
      <c r="K148" s="68"/>
      <c r="L148" s="68"/>
      <c r="M148" s="68"/>
      <c r="N148" s="68"/>
      <c r="O148" s="68"/>
      <c r="P148" s="68"/>
      <c r="Q148" s="68"/>
    </row>
    <row r="149" spans="1:17" s="721" customFormat="1" ht="15.75">
      <c r="A149" s="184"/>
      <c r="B149" s="415"/>
      <c r="C149" s="415"/>
      <c r="D149" s="415"/>
      <c r="E149" s="415"/>
      <c r="F149" s="415"/>
      <c r="G149" s="68"/>
      <c r="H149" s="68"/>
      <c r="I149" s="68"/>
      <c r="J149" s="68"/>
      <c r="K149" s="68"/>
      <c r="L149" s="68"/>
      <c r="M149" s="68"/>
      <c r="N149" s="68"/>
      <c r="O149" s="68"/>
      <c r="P149" s="68"/>
      <c r="Q149" s="68"/>
    </row>
    <row r="150" spans="1:17" s="721" customFormat="1" ht="15.75">
      <c r="A150" s="184"/>
      <c r="B150" s="415"/>
      <c r="C150" s="415"/>
      <c r="D150" s="415"/>
      <c r="E150" s="415"/>
      <c r="F150" s="415"/>
      <c r="G150" s="68"/>
      <c r="H150" s="68"/>
      <c r="I150" s="68"/>
      <c r="J150" s="68"/>
      <c r="K150" s="68"/>
      <c r="L150" s="68"/>
      <c r="M150" s="68"/>
      <c r="N150" s="68"/>
      <c r="O150" s="68"/>
      <c r="P150" s="68"/>
      <c r="Q150" s="68"/>
    </row>
    <row r="151" spans="1:17" s="721" customFormat="1" ht="15.75">
      <c r="A151" s="184"/>
      <c r="B151" s="415"/>
      <c r="C151" s="415"/>
      <c r="D151" s="415"/>
      <c r="E151" s="415"/>
      <c r="F151" s="415"/>
      <c r="G151" s="68"/>
      <c r="H151" s="68"/>
      <c r="I151" s="68"/>
      <c r="J151" s="68"/>
      <c r="K151" s="68"/>
      <c r="L151" s="68"/>
      <c r="M151" s="68"/>
      <c r="N151" s="68"/>
      <c r="O151" s="68"/>
      <c r="P151" s="68"/>
      <c r="Q151" s="68"/>
    </row>
    <row r="152" spans="1:17" s="721" customFormat="1" ht="15.75">
      <c r="A152" s="184"/>
      <c r="B152" s="415"/>
      <c r="C152" s="415"/>
      <c r="D152" s="415"/>
      <c r="E152" s="415"/>
      <c r="F152" s="415"/>
      <c r="G152" s="68"/>
      <c r="H152" s="68"/>
      <c r="I152" s="68"/>
      <c r="J152" s="68"/>
      <c r="K152" s="68"/>
      <c r="L152" s="68"/>
      <c r="M152" s="68"/>
      <c r="N152" s="68"/>
      <c r="O152" s="68"/>
      <c r="P152" s="68"/>
      <c r="Q152" s="68"/>
    </row>
    <row r="153" spans="1:17" s="721" customFormat="1" ht="15.75">
      <c r="A153" s="184"/>
      <c r="B153" s="415"/>
      <c r="C153" s="415"/>
      <c r="D153" s="415"/>
      <c r="E153" s="415"/>
      <c r="F153" s="415"/>
      <c r="G153" s="68"/>
      <c r="H153" s="68"/>
      <c r="I153" s="68"/>
      <c r="J153" s="68"/>
      <c r="K153" s="68"/>
      <c r="L153" s="68"/>
      <c r="M153" s="68"/>
      <c r="N153" s="68"/>
      <c r="O153" s="68"/>
      <c r="P153" s="68"/>
      <c r="Q153" s="68"/>
    </row>
    <row r="154" spans="1:17" s="721" customFormat="1" ht="15.75">
      <c r="A154" s="184"/>
      <c r="B154" s="415"/>
      <c r="C154" s="415"/>
      <c r="D154" s="415"/>
      <c r="E154" s="415"/>
      <c r="F154" s="415"/>
      <c r="G154" s="68"/>
      <c r="H154" s="68"/>
      <c r="I154" s="68"/>
      <c r="J154" s="68"/>
      <c r="K154" s="68"/>
      <c r="L154" s="68"/>
      <c r="M154" s="68"/>
      <c r="N154" s="68"/>
      <c r="O154" s="68"/>
      <c r="P154" s="68"/>
      <c r="Q154" s="68"/>
    </row>
    <row r="155" spans="1:17" s="721" customFormat="1" ht="15.75">
      <c r="A155" s="184"/>
      <c r="B155" s="415"/>
      <c r="C155" s="415"/>
      <c r="D155" s="415"/>
      <c r="E155" s="415"/>
      <c r="F155" s="415"/>
      <c r="G155" s="68"/>
      <c r="H155" s="68"/>
      <c r="I155" s="68"/>
      <c r="J155" s="68"/>
      <c r="K155" s="68"/>
      <c r="L155" s="68"/>
      <c r="M155" s="68"/>
      <c r="N155" s="68"/>
      <c r="O155" s="68"/>
      <c r="P155" s="68"/>
      <c r="Q155" s="68"/>
    </row>
    <row r="156" spans="1:17" s="721" customFormat="1" ht="15.75">
      <c r="A156" s="184"/>
      <c r="B156" s="415"/>
      <c r="C156" s="415"/>
      <c r="D156" s="415"/>
      <c r="E156" s="415"/>
      <c r="F156" s="415"/>
      <c r="G156" s="68"/>
      <c r="H156" s="68"/>
      <c r="I156" s="68"/>
      <c r="J156" s="68"/>
      <c r="K156" s="68"/>
      <c r="L156" s="68"/>
      <c r="M156" s="68"/>
      <c r="N156" s="68"/>
      <c r="O156" s="68"/>
      <c r="P156" s="68"/>
      <c r="Q156" s="68"/>
    </row>
    <row r="157" spans="1:17" s="721" customFormat="1" ht="15.75">
      <c r="A157" s="184"/>
      <c r="B157" s="415"/>
      <c r="C157" s="415"/>
      <c r="D157" s="415"/>
      <c r="E157" s="415"/>
      <c r="F157" s="415"/>
      <c r="G157" s="68"/>
      <c r="H157" s="68"/>
      <c r="I157" s="68"/>
      <c r="J157" s="68"/>
      <c r="K157" s="68"/>
      <c r="L157" s="68"/>
      <c r="M157" s="68"/>
      <c r="N157" s="68"/>
      <c r="O157" s="68"/>
      <c r="P157" s="68"/>
      <c r="Q157" s="68"/>
    </row>
    <row r="158" spans="1:17" s="721" customFormat="1" ht="15.75">
      <c r="A158" s="184"/>
      <c r="B158" s="415"/>
      <c r="C158" s="415"/>
      <c r="D158" s="415"/>
      <c r="E158" s="415"/>
      <c r="F158" s="415"/>
      <c r="G158" s="68"/>
      <c r="H158" s="68"/>
      <c r="I158" s="68"/>
      <c r="J158" s="68"/>
      <c r="K158" s="68"/>
      <c r="L158" s="68"/>
      <c r="M158" s="68"/>
      <c r="N158" s="68"/>
      <c r="O158" s="68"/>
      <c r="P158" s="68"/>
      <c r="Q158" s="68"/>
    </row>
    <row r="159" spans="1:17" s="721" customFormat="1" ht="15.75">
      <c r="A159" s="184"/>
      <c r="B159" s="415"/>
      <c r="C159" s="415"/>
      <c r="D159" s="415"/>
      <c r="E159" s="415"/>
      <c r="F159" s="415"/>
      <c r="G159" s="68"/>
      <c r="H159" s="68"/>
      <c r="I159" s="68"/>
      <c r="J159" s="68"/>
      <c r="K159" s="68"/>
      <c r="L159" s="68"/>
      <c r="M159" s="68"/>
      <c r="N159" s="68"/>
      <c r="O159" s="68"/>
      <c r="P159" s="68"/>
      <c r="Q159" s="68"/>
    </row>
    <row r="160" spans="1:17" s="721" customFormat="1" ht="15.75">
      <c r="A160" s="184"/>
      <c r="B160" s="415"/>
      <c r="C160" s="415"/>
      <c r="D160" s="415"/>
      <c r="E160" s="415"/>
      <c r="F160" s="415"/>
      <c r="G160" s="68"/>
      <c r="H160" s="68"/>
      <c r="I160" s="68"/>
      <c r="J160" s="68"/>
      <c r="K160" s="68"/>
      <c r="L160" s="68"/>
      <c r="M160" s="68"/>
      <c r="N160" s="68"/>
      <c r="O160" s="68"/>
      <c r="P160" s="68"/>
      <c r="Q160" s="68"/>
    </row>
    <row r="161" spans="1:17" s="721" customFormat="1" ht="15.75">
      <c r="A161" s="184"/>
      <c r="B161" s="415"/>
      <c r="C161" s="415"/>
      <c r="D161" s="415"/>
      <c r="E161" s="415"/>
      <c r="F161" s="415"/>
      <c r="G161" s="68"/>
      <c r="H161" s="68"/>
      <c r="I161" s="68"/>
      <c r="J161" s="68"/>
      <c r="K161" s="68"/>
      <c r="L161" s="68"/>
      <c r="M161" s="68"/>
      <c r="N161" s="68"/>
      <c r="O161" s="68"/>
      <c r="P161" s="68"/>
      <c r="Q161" s="68"/>
    </row>
    <row r="162" spans="1:17" s="721" customFormat="1" ht="15.75">
      <c r="A162" s="184"/>
      <c r="B162" s="415"/>
      <c r="C162" s="415"/>
      <c r="D162" s="415"/>
      <c r="E162" s="415"/>
      <c r="F162" s="415"/>
      <c r="G162" s="68"/>
      <c r="H162" s="68"/>
      <c r="I162" s="68"/>
      <c r="J162" s="68"/>
      <c r="K162" s="68"/>
      <c r="L162" s="68"/>
      <c r="M162" s="68"/>
      <c r="N162" s="68"/>
      <c r="O162" s="68"/>
      <c r="P162" s="68"/>
      <c r="Q162" s="68"/>
    </row>
    <row r="163" spans="1:17" s="721" customFormat="1" ht="15.75">
      <c r="A163" s="184"/>
      <c r="B163" s="415"/>
      <c r="C163" s="415"/>
      <c r="D163" s="415"/>
      <c r="E163" s="415"/>
      <c r="F163" s="415"/>
      <c r="G163" s="68"/>
      <c r="H163" s="68"/>
      <c r="I163" s="68"/>
      <c r="J163" s="68"/>
      <c r="K163" s="68"/>
      <c r="L163" s="68"/>
      <c r="M163" s="68"/>
      <c r="N163" s="68"/>
      <c r="O163" s="68"/>
      <c r="P163" s="68"/>
      <c r="Q163" s="68"/>
    </row>
    <row r="164" spans="1:17" s="721" customFormat="1" ht="15.75">
      <c r="A164" s="184"/>
      <c r="B164" s="415"/>
      <c r="C164" s="415"/>
      <c r="D164" s="415"/>
      <c r="E164" s="415"/>
      <c r="F164" s="415"/>
      <c r="G164" s="68"/>
      <c r="H164" s="68"/>
      <c r="I164" s="68"/>
      <c r="J164" s="68"/>
      <c r="K164" s="68"/>
      <c r="L164" s="68"/>
      <c r="M164" s="68"/>
      <c r="N164" s="68"/>
      <c r="O164" s="68"/>
      <c r="P164" s="68"/>
      <c r="Q164" s="68"/>
    </row>
    <row r="165" spans="1:17" s="721" customFormat="1" ht="15.75">
      <c r="A165" s="184"/>
      <c r="B165" s="415"/>
      <c r="C165" s="415"/>
      <c r="D165" s="415"/>
      <c r="E165" s="415"/>
      <c r="F165" s="415"/>
      <c r="G165" s="68"/>
      <c r="H165" s="68"/>
      <c r="I165" s="68"/>
      <c r="J165" s="68"/>
      <c r="K165" s="68"/>
      <c r="L165" s="68"/>
      <c r="M165" s="68"/>
      <c r="N165" s="68"/>
      <c r="O165" s="68"/>
      <c r="P165" s="68"/>
      <c r="Q165" s="68"/>
    </row>
    <row r="166" spans="1:17" s="721" customFormat="1" ht="15.75">
      <c r="A166" s="184"/>
      <c r="B166" s="415"/>
      <c r="C166" s="415"/>
      <c r="D166" s="415"/>
      <c r="E166" s="415"/>
      <c r="F166" s="415"/>
      <c r="G166" s="68"/>
      <c r="H166" s="68"/>
      <c r="I166" s="68"/>
      <c r="J166" s="68"/>
      <c r="K166" s="68"/>
      <c r="L166" s="68"/>
      <c r="M166" s="68"/>
      <c r="N166" s="68"/>
      <c r="O166" s="68"/>
      <c r="P166" s="68"/>
      <c r="Q166" s="68"/>
    </row>
    <row r="167" spans="1:17" s="721" customFormat="1" ht="15.75">
      <c r="A167" s="184"/>
      <c r="B167" s="415"/>
      <c r="C167" s="415"/>
      <c r="D167" s="415"/>
      <c r="E167" s="415"/>
      <c r="F167" s="415"/>
      <c r="G167" s="68"/>
      <c r="H167" s="68"/>
      <c r="I167" s="68"/>
      <c r="J167" s="68"/>
      <c r="K167" s="68"/>
      <c r="L167" s="68"/>
      <c r="M167" s="68"/>
      <c r="N167" s="68"/>
      <c r="O167" s="68"/>
      <c r="P167" s="68"/>
      <c r="Q167" s="68"/>
    </row>
    <row r="168" spans="1:17" s="721" customFormat="1" ht="15.75">
      <c r="A168" s="184"/>
      <c r="B168" s="415"/>
      <c r="C168" s="415"/>
      <c r="D168" s="415"/>
      <c r="E168" s="415"/>
      <c r="F168" s="415"/>
      <c r="G168" s="68"/>
      <c r="H168" s="68"/>
      <c r="I168" s="68"/>
      <c r="J168" s="68"/>
      <c r="K168" s="68"/>
      <c r="L168" s="68"/>
      <c r="M168" s="68"/>
      <c r="N168" s="68"/>
      <c r="O168" s="68"/>
      <c r="P168" s="68"/>
      <c r="Q168" s="68"/>
    </row>
    <row r="169" spans="1:17" s="721" customFormat="1" ht="15.75">
      <c r="A169" s="184"/>
      <c r="B169" s="415"/>
      <c r="C169" s="415"/>
      <c r="D169" s="415"/>
      <c r="E169" s="415"/>
      <c r="F169" s="415"/>
      <c r="G169" s="68"/>
      <c r="H169" s="68"/>
      <c r="I169" s="68"/>
      <c r="J169" s="68"/>
      <c r="K169" s="68"/>
      <c r="L169" s="68"/>
      <c r="M169" s="68"/>
      <c r="N169" s="68"/>
      <c r="O169" s="68"/>
      <c r="P169" s="68"/>
      <c r="Q169" s="68"/>
    </row>
    <row r="170" spans="1:17" s="721" customFormat="1" ht="15.75">
      <c r="A170" s="184"/>
      <c r="B170" s="415"/>
      <c r="C170" s="415"/>
      <c r="D170" s="415"/>
      <c r="E170" s="415"/>
      <c r="F170" s="415"/>
      <c r="G170" s="68"/>
      <c r="H170" s="68"/>
      <c r="I170" s="68"/>
      <c r="J170" s="68"/>
      <c r="K170" s="68"/>
      <c r="L170" s="68"/>
      <c r="M170" s="68"/>
      <c r="N170" s="68"/>
      <c r="O170" s="68"/>
      <c r="P170" s="68"/>
      <c r="Q170" s="68"/>
    </row>
    <row r="171" spans="1:17" s="721" customFormat="1" ht="15.75">
      <c r="A171" s="184"/>
      <c r="B171" s="415"/>
      <c r="C171" s="415"/>
      <c r="D171" s="415"/>
      <c r="E171" s="415"/>
      <c r="F171" s="415"/>
      <c r="G171" s="68"/>
      <c r="H171" s="68"/>
      <c r="I171" s="68"/>
      <c r="J171" s="68"/>
      <c r="K171" s="68"/>
      <c r="L171" s="68"/>
      <c r="M171" s="68"/>
      <c r="N171" s="68"/>
      <c r="O171" s="68"/>
      <c r="P171" s="68"/>
      <c r="Q171" s="68"/>
    </row>
    <row r="172" spans="1:17" s="721" customFormat="1" ht="15.75">
      <c r="A172" s="184"/>
      <c r="B172" s="415"/>
      <c r="C172" s="415"/>
      <c r="D172" s="415"/>
      <c r="E172" s="415"/>
      <c r="F172" s="415"/>
      <c r="G172" s="68"/>
      <c r="H172" s="68"/>
      <c r="I172" s="68"/>
      <c r="J172" s="68"/>
      <c r="K172" s="68"/>
      <c r="L172" s="68"/>
      <c r="M172" s="68"/>
      <c r="N172" s="68"/>
      <c r="O172" s="68"/>
      <c r="P172" s="68"/>
      <c r="Q172" s="68"/>
    </row>
    <row r="173" spans="1:17" s="721" customFormat="1" ht="15.75">
      <c r="A173" s="184"/>
      <c r="B173" s="415"/>
      <c r="C173" s="415"/>
      <c r="D173" s="415"/>
      <c r="E173" s="415"/>
      <c r="F173" s="415"/>
      <c r="G173" s="68"/>
      <c r="H173" s="68"/>
      <c r="I173" s="68"/>
      <c r="J173" s="68"/>
      <c r="K173" s="68"/>
      <c r="L173" s="68"/>
      <c r="M173" s="68"/>
      <c r="N173" s="68"/>
      <c r="O173" s="68"/>
      <c r="P173" s="68"/>
      <c r="Q173" s="68"/>
    </row>
    <row r="174" spans="1:17" s="721" customFormat="1" ht="15.75">
      <c r="A174" s="184"/>
      <c r="B174" s="415"/>
      <c r="C174" s="415"/>
      <c r="D174" s="415"/>
      <c r="E174" s="415"/>
      <c r="F174" s="415"/>
      <c r="G174" s="68"/>
      <c r="H174" s="68"/>
      <c r="I174" s="68"/>
      <c r="J174" s="68"/>
      <c r="K174" s="68"/>
      <c r="L174" s="68"/>
      <c r="M174" s="68"/>
      <c r="N174" s="68"/>
      <c r="O174" s="68"/>
      <c r="P174" s="68"/>
      <c r="Q174" s="68"/>
    </row>
    <row r="175" spans="1:17" s="721" customFormat="1" ht="15.75">
      <c r="A175" s="184"/>
      <c r="B175" s="415"/>
      <c r="C175" s="415"/>
      <c r="D175" s="415"/>
      <c r="E175" s="415"/>
      <c r="F175" s="415"/>
      <c r="G175" s="68"/>
      <c r="H175" s="68"/>
      <c r="I175" s="68"/>
      <c r="J175" s="68"/>
      <c r="K175" s="68"/>
      <c r="L175" s="68"/>
      <c r="M175" s="68"/>
      <c r="N175" s="68"/>
      <c r="O175" s="68"/>
      <c r="P175" s="68"/>
      <c r="Q175" s="68"/>
    </row>
    <row r="176" spans="1:17" s="721" customFormat="1" ht="15.75">
      <c r="A176" s="184"/>
      <c r="B176" s="415"/>
      <c r="C176" s="415"/>
      <c r="D176" s="415"/>
      <c r="E176" s="415"/>
      <c r="F176" s="415"/>
      <c r="G176" s="68"/>
      <c r="H176" s="68"/>
      <c r="I176" s="68"/>
      <c r="J176" s="68"/>
      <c r="K176" s="68"/>
      <c r="L176" s="68"/>
      <c r="M176" s="68"/>
      <c r="N176" s="68"/>
      <c r="O176" s="68"/>
      <c r="P176" s="68"/>
      <c r="Q176" s="68"/>
    </row>
    <row r="177" spans="1:17" s="721" customFormat="1" ht="15.75">
      <c r="A177" s="184"/>
      <c r="B177" s="415"/>
      <c r="C177" s="415"/>
      <c r="D177" s="415"/>
      <c r="E177" s="415"/>
      <c r="F177" s="415"/>
      <c r="G177" s="68"/>
      <c r="H177" s="68"/>
      <c r="I177" s="68"/>
      <c r="J177" s="68"/>
      <c r="K177" s="68"/>
      <c r="L177" s="68"/>
      <c r="M177" s="68"/>
      <c r="N177" s="68"/>
      <c r="O177" s="68"/>
      <c r="P177" s="68"/>
      <c r="Q177" s="68"/>
    </row>
    <row r="178" spans="1:17" s="721" customFormat="1" ht="15.75">
      <c r="A178" s="184"/>
      <c r="B178" s="415"/>
      <c r="C178" s="415"/>
      <c r="D178" s="415"/>
      <c r="E178" s="415"/>
      <c r="F178" s="415"/>
      <c r="G178" s="68"/>
      <c r="H178" s="68"/>
      <c r="I178" s="68"/>
      <c r="J178" s="68"/>
      <c r="K178" s="68"/>
      <c r="L178" s="68"/>
      <c r="M178" s="68"/>
      <c r="N178" s="68"/>
      <c r="O178" s="68"/>
      <c r="P178" s="68"/>
      <c r="Q178" s="68"/>
    </row>
    <row r="179" spans="1:17" s="721" customFormat="1" ht="15.75">
      <c r="A179" s="184"/>
      <c r="B179" s="415"/>
      <c r="C179" s="415"/>
      <c r="D179" s="415"/>
      <c r="E179" s="415"/>
      <c r="F179" s="415"/>
      <c r="G179" s="68"/>
      <c r="H179" s="68"/>
      <c r="I179" s="68"/>
      <c r="J179" s="68"/>
      <c r="K179" s="68"/>
      <c r="L179" s="68"/>
      <c r="M179" s="68"/>
      <c r="N179" s="68"/>
      <c r="O179" s="68"/>
      <c r="P179" s="68"/>
      <c r="Q179" s="68"/>
    </row>
    <row r="180" spans="1:17" s="721" customFormat="1" ht="15.75">
      <c r="A180" s="184"/>
      <c r="B180" s="415"/>
      <c r="C180" s="415"/>
      <c r="D180" s="415"/>
      <c r="E180" s="415"/>
      <c r="F180" s="415"/>
      <c r="G180" s="68"/>
      <c r="H180" s="68"/>
      <c r="I180" s="68"/>
      <c r="J180" s="68"/>
      <c r="K180" s="68"/>
      <c r="L180" s="68"/>
      <c r="M180" s="68"/>
      <c r="N180" s="68"/>
      <c r="O180" s="68"/>
      <c r="P180" s="68"/>
      <c r="Q180" s="68"/>
    </row>
    <row r="181" spans="1:17" s="721" customFormat="1" ht="15.75">
      <c r="A181" s="184"/>
      <c r="B181" s="415"/>
      <c r="C181" s="415"/>
      <c r="D181" s="415"/>
      <c r="E181" s="415"/>
      <c r="F181" s="415"/>
      <c r="G181" s="68"/>
      <c r="H181" s="68"/>
      <c r="I181" s="68"/>
      <c r="J181" s="68"/>
      <c r="K181" s="68"/>
      <c r="L181" s="68"/>
      <c r="M181" s="68"/>
      <c r="N181" s="68"/>
      <c r="O181" s="68"/>
      <c r="P181" s="68"/>
      <c r="Q181" s="68"/>
    </row>
    <row r="182" spans="1:17" s="721" customFormat="1" ht="15.75">
      <c r="A182" s="184"/>
      <c r="B182" s="415"/>
      <c r="C182" s="415"/>
      <c r="D182" s="415"/>
      <c r="E182" s="415"/>
      <c r="F182" s="415"/>
      <c r="G182" s="68"/>
      <c r="H182" s="68"/>
      <c r="I182" s="68"/>
      <c r="J182" s="68"/>
      <c r="K182" s="68"/>
      <c r="L182" s="68"/>
      <c r="M182" s="68"/>
      <c r="N182" s="68"/>
      <c r="O182" s="68"/>
      <c r="P182" s="68"/>
      <c r="Q182" s="68"/>
    </row>
    <row r="183" spans="1:17" s="721" customFormat="1" ht="15.75">
      <c r="A183" s="184"/>
      <c r="B183" s="415"/>
      <c r="C183" s="415"/>
      <c r="D183" s="415"/>
      <c r="E183" s="415"/>
      <c r="F183" s="415"/>
      <c r="G183" s="68"/>
      <c r="H183" s="68"/>
      <c r="I183" s="68"/>
      <c r="J183" s="68"/>
      <c r="K183" s="68"/>
      <c r="L183" s="68"/>
      <c r="M183" s="68"/>
      <c r="N183" s="68"/>
      <c r="O183" s="68"/>
      <c r="P183" s="68"/>
      <c r="Q183" s="68"/>
    </row>
    <row r="184" spans="1:17" s="721" customFormat="1" ht="15.75">
      <c r="A184" s="184"/>
      <c r="B184" s="415"/>
      <c r="C184" s="415"/>
      <c r="D184" s="415"/>
      <c r="E184" s="415"/>
      <c r="F184" s="415"/>
      <c r="G184" s="68"/>
      <c r="H184" s="68"/>
      <c r="I184" s="68"/>
      <c r="J184" s="68"/>
      <c r="K184" s="68"/>
      <c r="L184" s="68"/>
      <c r="M184" s="68"/>
      <c r="N184" s="68"/>
      <c r="O184" s="68"/>
      <c r="P184" s="68"/>
      <c r="Q184" s="68"/>
    </row>
    <row r="185" spans="1:17" s="721" customFormat="1" ht="15.75">
      <c r="A185" s="184"/>
      <c r="B185" s="415"/>
      <c r="C185" s="415"/>
      <c r="D185" s="415"/>
      <c r="E185" s="415"/>
      <c r="F185" s="415"/>
      <c r="G185" s="68"/>
      <c r="H185" s="68"/>
      <c r="I185" s="68"/>
      <c r="J185" s="68"/>
      <c r="K185" s="68"/>
      <c r="L185" s="68"/>
      <c r="M185" s="68"/>
      <c r="N185" s="68"/>
      <c r="O185" s="68"/>
      <c r="P185" s="68"/>
      <c r="Q185" s="68"/>
    </row>
    <row r="186" spans="1:17" s="721" customFormat="1" ht="15.75">
      <c r="A186" s="184"/>
      <c r="B186" s="415"/>
      <c r="C186" s="415"/>
      <c r="D186" s="415"/>
      <c r="E186" s="415"/>
      <c r="F186" s="415"/>
      <c r="G186" s="68"/>
      <c r="H186" s="68"/>
      <c r="I186" s="68"/>
      <c r="J186" s="68"/>
      <c r="K186" s="68"/>
      <c r="L186" s="68"/>
      <c r="M186" s="68"/>
      <c r="N186" s="68"/>
      <c r="O186" s="68"/>
      <c r="P186" s="68"/>
      <c r="Q186" s="68"/>
    </row>
    <row r="187" spans="1:17" s="721" customFormat="1" ht="15.75">
      <c r="A187" s="184"/>
      <c r="B187" s="415"/>
      <c r="C187" s="415"/>
      <c r="D187" s="415"/>
      <c r="E187" s="415"/>
      <c r="F187" s="415"/>
      <c r="G187" s="68"/>
      <c r="H187" s="68"/>
      <c r="I187" s="68"/>
      <c r="J187" s="68"/>
      <c r="K187" s="68"/>
      <c r="L187" s="68"/>
      <c r="M187" s="68"/>
      <c r="N187" s="68"/>
      <c r="O187" s="68"/>
      <c r="P187" s="68"/>
      <c r="Q187" s="68"/>
    </row>
    <row r="188" spans="1:17" s="721" customFormat="1" ht="15.75">
      <c r="A188" s="184"/>
      <c r="B188" s="415"/>
      <c r="C188" s="415"/>
      <c r="D188" s="415"/>
      <c r="E188" s="415"/>
      <c r="F188" s="415"/>
      <c r="G188" s="68"/>
      <c r="H188" s="68"/>
      <c r="I188" s="68"/>
      <c r="J188" s="68"/>
      <c r="K188" s="68"/>
      <c r="L188" s="68"/>
      <c r="M188" s="68"/>
      <c r="N188" s="68"/>
      <c r="O188" s="68"/>
      <c r="P188" s="68"/>
      <c r="Q188" s="68"/>
    </row>
    <row r="189" spans="1:17" s="721" customFormat="1" ht="15.75">
      <c r="A189" s="184"/>
      <c r="B189" s="415"/>
      <c r="C189" s="415"/>
      <c r="D189" s="415"/>
      <c r="E189" s="415"/>
      <c r="F189" s="415"/>
      <c r="G189" s="68"/>
      <c r="H189" s="68"/>
      <c r="I189" s="68"/>
      <c r="J189" s="68"/>
      <c r="K189" s="68"/>
      <c r="L189" s="68"/>
      <c r="M189" s="68"/>
      <c r="N189" s="68"/>
      <c r="O189" s="68"/>
      <c r="P189" s="68"/>
      <c r="Q189" s="68"/>
    </row>
    <row r="190" spans="1:17" s="721" customFormat="1" ht="15.75">
      <c r="A190" s="184"/>
      <c r="B190" s="415"/>
      <c r="C190" s="415"/>
      <c r="D190" s="415"/>
      <c r="E190" s="415"/>
      <c r="F190" s="415"/>
      <c r="G190" s="68"/>
      <c r="H190" s="68"/>
      <c r="I190" s="68"/>
      <c r="J190" s="68"/>
      <c r="K190" s="68"/>
      <c r="L190" s="68"/>
      <c r="M190" s="68"/>
      <c r="N190" s="68"/>
      <c r="O190" s="68"/>
      <c r="P190" s="68"/>
      <c r="Q190" s="68"/>
    </row>
    <row r="191" spans="1:17" s="721" customFormat="1" ht="15.75">
      <c r="A191" s="67"/>
      <c r="B191" s="415"/>
      <c r="C191" s="415"/>
      <c r="D191" s="415"/>
      <c r="E191" s="415"/>
      <c r="F191" s="415"/>
      <c r="G191" s="68"/>
      <c r="H191" s="68"/>
      <c r="I191" s="68"/>
      <c r="J191" s="68"/>
      <c r="K191" s="68"/>
      <c r="L191" s="68"/>
      <c r="M191" s="68"/>
      <c r="N191" s="68"/>
      <c r="O191" s="68"/>
      <c r="P191" s="68"/>
      <c r="Q191" s="68"/>
    </row>
    <row r="192" spans="1:17" s="721" customFormat="1" ht="15.75">
      <c r="A192" s="67"/>
      <c r="B192" s="415"/>
      <c r="C192" s="415"/>
      <c r="D192" s="415"/>
      <c r="E192" s="415"/>
      <c r="F192" s="415"/>
      <c r="G192" s="68"/>
      <c r="H192" s="68"/>
      <c r="I192" s="68"/>
      <c r="J192" s="68"/>
      <c r="K192" s="68"/>
      <c r="L192" s="68"/>
      <c r="M192" s="68"/>
      <c r="N192" s="68"/>
      <c r="O192" s="68"/>
      <c r="P192" s="68"/>
      <c r="Q192" s="68"/>
    </row>
    <row r="193" spans="1:18" ht="15.75">
      <c r="A193" s="67"/>
      <c r="B193" s="415"/>
      <c r="C193" s="415"/>
      <c r="D193" s="415"/>
      <c r="E193" s="415"/>
      <c r="F193" s="415"/>
      <c r="R193" s="721"/>
    </row>
    <row r="194" spans="1:18" ht="15.75">
      <c r="A194" s="67"/>
      <c r="B194" s="415"/>
      <c r="C194" s="415"/>
      <c r="D194" s="415"/>
      <c r="E194" s="415"/>
      <c r="F194" s="415"/>
      <c r="R194" s="721"/>
    </row>
    <row r="195" spans="1:18" ht="15.75">
      <c r="A195" s="67"/>
      <c r="B195" s="415"/>
      <c r="C195" s="415"/>
      <c r="D195" s="415"/>
      <c r="E195" s="415"/>
      <c r="F195" s="415"/>
      <c r="R195" s="721"/>
    </row>
    <row r="196" spans="1:18" ht="15.75">
      <c r="A196" s="67"/>
      <c r="B196" s="415"/>
      <c r="C196" s="415"/>
      <c r="D196" s="415"/>
      <c r="E196" s="415"/>
      <c r="F196" s="415"/>
      <c r="R196" s="721"/>
    </row>
    <row r="197" spans="1:18" ht="15.75">
      <c r="A197" s="67"/>
      <c r="B197" s="415"/>
      <c r="C197" s="415"/>
      <c r="D197" s="415"/>
      <c r="E197" s="415"/>
      <c r="F197" s="415"/>
      <c r="R197" s="721"/>
    </row>
    <row r="198" spans="1:18" ht="15.75">
      <c r="A198" s="67"/>
      <c r="B198" s="415"/>
      <c r="C198" s="415"/>
      <c r="D198" s="415"/>
      <c r="E198" s="415"/>
      <c r="F198" s="415"/>
      <c r="R198" s="721"/>
    </row>
    <row r="199" spans="1:18" ht="15.75">
      <c r="A199" s="67"/>
      <c r="B199" s="415"/>
      <c r="C199" s="415"/>
      <c r="D199" s="415"/>
      <c r="E199" s="415"/>
      <c r="F199" s="415"/>
      <c r="R199" s="721"/>
    </row>
    <row r="200" spans="1:18" ht="15.75">
      <c r="A200" s="67"/>
      <c r="B200" s="415"/>
      <c r="C200" s="415"/>
      <c r="D200" s="415"/>
      <c r="E200" s="415"/>
      <c r="F200" s="415"/>
      <c r="R200" s="721"/>
    </row>
    <row r="201" spans="1:18" ht="15.75">
      <c r="A201" s="67"/>
      <c r="B201" s="415"/>
      <c r="C201" s="415"/>
      <c r="D201" s="415"/>
      <c r="E201" s="415"/>
      <c r="F201" s="415"/>
    </row>
    <row r="202" spans="1:18" ht="15.75">
      <c r="A202" s="67"/>
      <c r="B202" s="415"/>
      <c r="C202" s="415"/>
      <c r="D202" s="415"/>
      <c r="E202" s="415"/>
      <c r="F202" s="415"/>
    </row>
    <row r="203" spans="1:18" ht="15.75">
      <c r="A203" s="67"/>
      <c r="B203" s="415"/>
      <c r="C203" s="415"/>
      <c r="D203" s="415"/>
      <c r="E203" s="415"/>
      <c r="F203" s="415"/>
    </row>
    <row r="204" spans="1:18" ht="15.75">
      <c r="A204" s="67"/>
      <c r="B204" s="415"/>
      <c r="C204" s="415"/>
      <c r="D204" s="415"/>
      <c r="E204" s="415"/>
      <c r="F204" s="415"/>
    </row>
    <row r="205" spans="1:18" ht="15.75">
      <c r="A205" s="67"/>
      <c r="B205" s="415"/>
      <c r="C205" s="415"/>
      <c r="D205" s="415"/>
      <c r="E205" s="415"/>
      <c r="F205" s="415"/>
    </row>
    <row r="206" spans="1:18" ht="15.75">
      <c r="A206" s="67"/>
      <c r="B206" s="415"/>
      <c r="C206" s="415"/>
      <c r="D206" s="415"/>
      <c r="E206" s="415"/>
      <c r="F206" s="415"/>
    </row>
    <row r="207" spans="1:18" ht="15.75">
      <c r="A207" s="67"/>
      <c r="B207" s="415"/>
      <c r="C207" s="415"/>
      <c r="D207" s="415"/>
      <c r="E207" s="415"/>
      <c r="F207" s="415"/>
    </row>
    <row r="208" spans="1:18" ht="15.75">
      <c r="A208" s="67"/>
      <c r="B208" s="415"/>
      <c r="C208" s="415"/>
      <c r="D208" s="415"/>
      <c r="E208" s="415"/>
      <c r="F208" s="415"/>
    </row>
    <row r="209" spans="1:6" ht="15.75">
      <c r="A209" s="67"/>
      <c r="B209" s="415"/>
      <c r="C209" s="415"/>
      <c r="D209" s="415"/>
      <c r="E209" s="415"/>
      <c r="F209" s="415"/>
    </row>
    <row r="210" spans="1:6" ht="15.75">
      <c r="A210" s="67"/>
      <c r="B210" s="415"/>
      <c r="C210" s="415"/>
      <c r="D210" s="415"/>
      <c r="E210" s="415"/>
      <c r="F210" s="415"/>
    </row>
    <row r="211" spans="1:6" ht="15.75">
      <c r="A211" s="67"/>
      <c r="B211" s="415"/>
      <c r="C211" s="415"/>
      <c r="D211" s="415"/>
      <c r="E211" s="415"/>
      <c r="F211" s="415"/>
    </row>
    <row r="212" spans="1:6" ht="15.75">
      <c r="A212" s="67"/>
      <c r="B212" s="415"/>
      <c r="C212" s="415"/>
      <c r="D212" s="415"/>
      <c r="E212" s="415"/>
      <c r="F212" s="415"/>
    </row>
    <row r="213" spans="1:6" ht="15.75">
      <c r="A213" s="67"/>
      <c r="B213" s="415"/>
      <c r="C213" s="415"/>
      <c r="D213" s="415"/>
      <c r="E213" s="415"/>
      <c r="F213" s="415"/>
    </row>
    <row r="214" spans="1:6" ht="15.75">
      <c r="A214" s="67"/>
      <c r="B214" s="415"/>
      <c r="C214" s="415"/>
      <c r="D214" s="415"/>
      <c r="E214" s="415"/>
      <c r="F214" s="415"/>
    </row>
    <row r="215" spans="1:6" ht="15.75">
      <c r="A215" s="67"/>
      <c r="B215" s="415"/>
      <c r="C215" s="415"/>
      <c r="D215" s="415"/>
      <c r="E215" s="415"/>
      <c r="F215" s="415"/>
    </row>
    <row r="216" spans="1:6" ht="15.75">
      <c r="A216" s="67"/>
      <c r="B216" s="415"/>
      <c r="C216" s="415"/>
      <c r="D216" s="415"/>
      <c r="E216" s="415"/>
      <c r="F216" s="415"/>
    </row>
    <row r="217" spans="1:6" ht="15.75">
      <c r="A217" s="67"/>
      <c r="B217" s="415"/>
      <c r="C217" s="415"/>
      <c r="D217" s="415"/>
      <c r="E217" s="415"/>
      <c r="F217" s="415"/>
    </row>
    <row r="218" spans="1:6" ht="15.75">
      <c r="A218" s="67"/>
      <c r="B218" s="415"/>
      <c r="C218" s="415"/>
      <c r="D218" s="415"/>
      <c r="E218" s="415"/>
      <c r="F218" s="415"/>
    </row>
    <row r="219" spans="1:6" ht="15.75">
      <c r="A219" s="67"/>
      <c r="B219" s="415"/>
      <c r="C219" s="415"/>
      <c r="D219" s="415"/>
      <c r="E219" s="415"/>
      <c r="F219" s="415"/>
    </row>
    <row r="220" spans="1:6" ht="15.75">
      <c r="A220" s="67"/>
      <c r="B220" s="415"/>
      <c r="C220" s="415"/>
      <c r="D220" s="415"/>
      <c r="E220" s="415"/>
      <c r="F220" s="415"/>
    </row>
    <row r="221" spans="1:6" ht="15.75">
      <c r="A221" s="67"/>
      <c r="B221" s="415"/>
      <c r="C221" s="415"/>
      <c r="D221" s="415"/>
      <c r="E221" s="415"/>
      <c r="F221" s="415"/>
    </row>
    <row r="222" spans="1:6" ht="15.75">
      <c r="A222" s="67"/>
      <c r="B222" s="415"/>
      <c r="C222" s="415"/>
      <c r="D222" s="415"/>
      <c r="E222" s="415"/>
      <c r="F222" s="415"/>
    </row>
    <row r="223" spans="1:6" ht="15.75">
      <c r="A223" s="67"/>
      <c r="B223" s="415"/>
      <c r="C223" s="415"/>
      <c r="D223" s="415"/>
      <c r="E223" s="415"/>
      <c r="F223" s="415"/>
    </row>
    <row r="224" spans="1:6" ht="15.75">
      <c r="A224" s="67"/>
      <c r="B224" s="415"/>
      <c r="C224" s="415"/>
      <c r="D224" s="415"/>
      <c r="E224" s="415"/>
      <c r="F224" s="415"/>
    </row>
    <row r="225" spans="1:6" ht="15.75">
      <c r="A225" s="67"/>
      <c r="B225" s="415"/>
      <c r="C225" s="415"/>
      <c r="D225" s="415"/>
      <c r="E225" s="415"/>
      <c r="F225" s="415"/>
    </row>
    <row r="226" spans="1:6" ht="15.75">
      <c r="A226" s="67"/>
      <c r="B226" s="415"/>
      <c r="C226" s="415"/>
      <c r="D226" s="415"/>
      <c r="E226" s="415"/>
      <c r="F226" s="415"/>
    </row>
    <row r="227" spans="1:6" ht="15.75">
      <c r="A227" s="67"/>
      <c r="B227" s="415"/>
      <c r="C227" s="415"/>
      <c r="D227" s="415"/>
      <c r="E227" s="415"/>
      <c r="F227" s="415"/>
    </row>
    <row r="228" spans="1:6" ht="15.75">
      <c r="A228" s="67"/>
      <c r="B228" s="415"/>
      <c r="C228" s="415"/>
      <c r="D228" s="415"/>
      <c r="E228" s="415"/>
      <c r="F228" s="415"/>
    </row>
    <row r="229" spans="1:6" ht="15.75">
      <c r="A229" s="67"/>
      <c r="B229" s="415"/>
      <c r="C229" s="415"/>
      <c r="D229" s="415"/>
      <c r="E229" s="415"/>
      <c r="F229" s="415"/>
    </row>
    <row r="230" spans="1:6" ht="15.75">
      <c r="A230" s="67"/>
      <c r="B230" s="415"/>
      <c r="C230" s="415"/>
      <c r="D230" s="415"/>
      <c r="E230" s="415"/>
      <c r="F230" s="415"/>
    </row>
    <row r="231" spans="1:6" ht="15.75">
      <c r="A231" s="67"/>
      <c r="B231" s="415"/>
      <c r="C231" s="415"/>
      <c r="D231" s="415"/>
      <c r="E231" s="415"/>
      <c r="F231" s="415"/>
    </row>
    <row r="232" spans="1:6" ht="15.75">
      <c r="A232" s="67"/>
      <c r="B232" s="415"/>
      <c r="C232" s="415"/>
      <c r="D232" s="415"/>
      <c r="E232" s="415"/>
      <c r="F232" s="415"/>
    </row>
    <row r="233" spans="1:6" ht="15.75">
      <c r="A233" s="67"/>
      <c r="B233" s="415"/>
      <c r="C233" s="415"/>
      <c r="D233" s="415"/>
      <c r="E233" s="415"/>
      <c r="F233" s="415"/>
    </row>
    <row r="234" spans="1:6" ht="15.75">
      <c r="A234" s="67"/>
      <c r="B234" s="415"/>
      <c r="C234" s="415"/>
      <c r="D234" s="415"/>
      <c r="E234" s="415"/>
      <c r="F234" s="415"/>
    </row>
    <row r="235" spans="1:6" ht="15.75">
      <c r="A235" s="67"/>
      <c r="B235" s="415"/>
      <c r="C235" s="415"/>
      <c r="D235" s="415"/>
      <c r="E235" s="415"/>
      <c r="F235" s="415"/>
    </row>
    <row r="236" spans="1:6" ht="15.75">
      <c r="A236" s="67"/>
      <c r="B236" s="415"/>
      <c r="C236" s="415"/>
      <c r="D236" s="415"/>
      <c r="E236" s="415"/>
      <c r="F236" s="415"/>
    </row>
    <row r="237" spans="1:6" ht="15.75">
      <c r="A237" s="67"/>
      <c r="B237" s="415"/>
      <c r="C237" s="415"/>
      <c r="D237" s="415"/>
      <c r="E237" s="415"/>
      <c r="F237" s="415"/>
    </row>
    <row r="238" spans="1:6" ht="15.75">
      <c r="A238" s="67"/>
      <c r="B238" s="415"/>
      <c r="C238" s="415"/>
      <c r="D238" s="415"/>
      <c r="E238" s="415"/>
      <c r="F238" s="415"/>
    </row>
    <row r="239" spans="1:6" ht="15.75">
      <c r="A239" s="67"/>
      <c r="B239" s="415"/>
      <c r="C239" s="415"/>
      <c r="D239" s="415"/>
      <c r="E239" s="415"/>
      <c r="F239" s="415"/>
    </row>
    <row r="240" spans="1:6" ht="15.75">
      <c r="A240" s="67"/>
      <c r="B240" s="415"/>
      <c r="C240" s="415"/>
      <c r="D240" s="415"/>
      <c r="E240" s="415"/>
      <c r="F240" s="415"/>
    </row>
    <row r="241" spans="1:6" ht="15.75">
      <c r="A241" s="67"/>
      <c r="B241" s="415"/>
      <c r="C241" s="415"/>
      <c r="D241" s="415"/>
      <c r="E241" s="415"/>
      <c r="F241" s="415"/>
    </row>
    <row r="242" spans="1:6" ht="15.75">
      <c r="A242" s="67"/>
      <c r="B242" s="415"/>
      <c r="C242" s="415"/>
      <c r="D242" s="415"/>
      <c r="E242" s="415"/>
      <c r="F242" s="415"/>
    </row>
    <row r="243" spans="1:6" ht="15.75">
      <c r="A243" s="67"/>
      <c r="B243" s="415"/>
      <c r="C243" s="415"/>
      <c r="D243" s="415"/>
      <c r="E243" s="415"/>
      <c r="F243" s="415"/>
    </row>
    <row r="244" spans="1:6" ht="15.75">
      <c r="A244" s="67"/>
      <c r="B244" s="415"/>
      <c r="C244" s="415"/>
      <c r="D244" s="415"/>
      <c r="E244" s="415"/>
      <c r="F244" s="415"/>
    </row>
    <row r="245" spans="1:6" ht="15.75">
      <c r="A245" s="67"/>
      <c r="B245" s="415"/>
      <c r="C245" s="415"/>
      <c r="D245" s="415"/>
      <c r="E245" s="415"/>
      <c r="F245" s="415"/>
    </row>
    <row r="246" spans="1:6" ht="15.75">
      <c r="A246" s="67"/>
      <c r="B246" s="415"/>
      <c r="C246" s="415"/>
      <c r="D246" s="415"/>
      <c r="E246" s="415"/>
      <c r="F246" s="415"/>
    </row>
    <row r="247" spans="1:6" ht="15.75">
      <c r="A247" s="67"/>
      <c r="B247" s="415"/>
      <c r="C247" s="415"/>
      <c r="D247" s="415"/>
      <c r="E247" s="415"/>
      <c r="F247" s="415"/>
    </row>
    <row r="248" spans="1:6" ht="15.75">
      <c r="A248" s="67"/>
      <c r="B248" s="415"/>
      <c r="C248" s="415"/>
      <c r="D248" s="415"/>
      <c r="E248" s="415"/>
      <c r="F248" s="415"/>
    </row>
    <row r="249" spans="1:6" ht="15.75">
      <c r="A249" s="67"/>
      <c r="B249" s="415"/>
      <c r="C249" s="415"/>
      <c r="D249" s="415"/>
      <c r="E249" s="415"/>
      <c r="F249" s="415"/>
    </row>
    <row r="250" spans="1:6" ht="15.75">
      <c r="A250" s="67"/>
      <c r="B250" s="415"/>
      <c r="C250" s="415"/>
      <c r="D250" s="415"/>
      <c r="E250" s="415"/>
      <c r="F250" s="415"/>
    </row>
    <row r="251" spans="1:6" ht="15.75">
      <c r="A251" s="67"/>
      <c r="B251" s="415"/>
      <c r="C251" s="415"/>
      <c r="D251" s="415"/>
      <c r="E251" s="415"/>
      <c r="F251" s="415"/>
    </row>
    <row r="252" spans="1:6" ht="15.75">
      <c r="A252" s="67"/>
      <c r="B252" s="415"/>
      <c r="C252" s="415"/>
      <c r="D252" s="415"/>
      <c r="E252" s="415"/>
      <c r="F252" s="415"/>
    </row>
    <row r="253" spans="1:6" ht="15.75">
      <c r="A253" s="67"/>
      <c r="B253" s="415"/>
      <c r="C253" s="415"/>
      <c r="D253" s="415"/>
      <c r="E253" s="415"/>
      <c r="F253" s="415"/>
    </row>
    <row r="254" spans="1:6" ht="15.75">
      <c r="A254" s="67"/>
      <c r="B254" s="415"/>
      <c r="C254" s="415"/>
      <c r="D254" s="415"/>
      <c r="E254" s="415"/>
      <c r="F254" s="415"/>
    </row>
    <row r="255" spans="1:6" ht="15.75">
      <c r="A255" s="67"/>
      <c r="B255" s="415"/>
      <c r="C255" s="415"/>
      <c r="D255" s="415"/>
      <c r="E255" s="415"/>
      <c r="F255" s="415"/>
    </row>
    <row r="256" spans="1:6" ht="15.75">
      <c r="A256" s="67"/>
      <c r="B256" s="415"/>
      <c r="C256" s="415"/>
      <c r="D256" s="415"/>
      <c r="E256" s="415"/>
      <c r="F256" s="415"/>
    </row>
    <row r="257" spans="1:6" ht="15.75">
      <c r="A257" s="67"/>
      <c r="B257" s="415"/>
      <c r="C257" s="415"/>
      <c r="D257" s="415"/>
      <c r="E257" s="415"/>
      <c r="F257" s="415"/>
    </row>
    <row r="258" spans="1:6" ht="15.75">
      <c r="A258" s="67"/>
      <c r="B258" s="415"/>
      <c r="C258" s="415"/>
      <c r="D258" s="415"/>
      <c r="E258" s="415"/>
      <c r="F258" s="415"/>
    </row>
    <row r="259" spans="1:6" ht="15.75">
      <c r="A259" s="67"/>
      <c r="B259" s="415"/>
      <c r="C259" s="415"/>
      <c r="D259" s="415"/>
      <c r="E259" s="415"/>
      <c r="F259" s="415"/>
    </row>
    <row r="260" spans="1:6" ht="15.75">
      <c r="A260" s="67"/>
      <c r="B260" s="415"/>
      <c r="C260" s="415"/>
      <c r="D260" s="415"/>
      <c r="E260" s="415"/>
      <c r="F260" s="415"/>
    </row>
    <row r="261" spans="1:6" ht="15.75">
      <c r="A261" s="67"/>
      <c r="B261" s="415"/>
      <c r="C261" s="415"/>
      <c r="D261" s="415"/>
      <c r="E261" s="415"/>
      <c r="F261" s="415"/>
    </row>
    <row r="262" spans="1:6" ht="15.75">
      <c r="A262" s="67"/>
      <c r="B262" s="415"/>
      <c r="C262" s="415"/>
      <c r="D262" s="415"/>
      <c r="E262" s="415"/>
      <c r="F262" s="415"/>
    </row>
    <row r="263" spans="1:6" ht="15.75">
      <c r="A263" s="67"/>
    </row>
    <row r="264" spans="1:6" ht="15.75">
      <c r="A264" s="67"/>
    </row>
    <row r="265" spans="1:6" ht="15.75">
      <c r="A265" s="67"/>
    </row>
    <row r="266" spans="1:6" ht="15.75">
      <c r="A266" s="67"/>
    </row>
    <row r="267" spans="1:6" ht="15.75">
      <c r="A267" s="67"/>
    </row>
    <row r="268" spans="1:6" ht="15.75">
      <c r="A268" s="67"/>
    </row>
    <row r="269" spans="1:6" ht="15.75">
      <c r="A269" s="67"/>
    </row>
    <row r="270" spans="1:6" ht="15.75">
      <c r="A270" s="67"/>
    </row>
    <row r="271" spans="1:6" ht="15.75">
      <c r="A271" s="67"/>
    </row>
    <row r="272" spans="1:6"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J10" sqref="J10"/>
    </sheetView>
  </sheetViews>
  <sheetFormatPr defaultColWidth="11.42578125" defaultRowHeight="15"/>
  <cols>
    <col min="1" max="1" width="9.140625" style="721" customWidth="1"/>
    <col min="2" max="5" width="12.42578125" style="721" customWidth="1"/>
    <col min="6" max="6" width="12.85546875" style="721" customWidth="1"/>
    <col min="7" max="7" width="7.28515625" style="721" bestFit="1" customWidth="1"/>
    <col min="8" max="8" width="6.140625" style="721" customWidth="1"/>
    <col min="9" max="9" width="10" style="721" customWidth="1"/>
    <col min="10" max="10" width="16.85546875" style="721" bestFit="1" customWidth="1"/>
    <col min="11" max="11" width="15.140625" style="721" bestFit="1" customWidth="1"/>
    <col min="12" max="12" width="11.5703125" style="721" bestFit="1" customWidth="1"/>
    <col min="13" max="13" width="9.85546875" style="721" bestFit="1" customWidth="1"/>
    <col min="14" max="14" width="16.5703125" style="721" bestFit="1" customWidth="1"/>
    <col min="15" max="15" width="7.28515625" style="721" bestFit="1" customWidth="1"/>
    <col min="16" max="16" width="4.7109375" style="721" customWidth="1"/>
    <col min="17" max="256" width="11.42578125" style="721"/>
    <col min="257" max="257" width="9.140625" style="721" customWidth="1"/>
    <col min="258" max="259" width="16.5703125" style="721" bestFit="1" customWidth="1"/>
    <col min="260" max="260" width="16.28515625" style="721" bestFit="1" customWidth="1"/>
    <col min="261" max="261" width="17.5703125" style="721" bestFit="1" customWidth="1"/>
    <col min="262" max="262" width="16.5703125" style="721" bestFit="1" customWidth="1"/>
    <col min="263" max="263" width="7.28515625" style="721" bestFit="1" customWidth="1"/>
    <col min="264" max="264" width="6.140625" style="721" customWidth="1"/>
    <col min="265" max="265" width="10" style="721" customWidth="1"/>
    <col min="266" max="266" width="16.85546875" style="721" bestFit="1" customWidth="1"/>
    <col min="267" max="267" width="15.140625" style="721" bestFit="1" customWidth="1"/>
    <col min="268" max="268" width="11.5703125" style="721" bestFit="1" customWidth="1"/>
    <col min="269" max="269" width="9.85546875" style="721" bestFit="1" customWidth="1"/>
    <col min="270" max="270" width="16.5703125" style="721" bestFit="1" customWidth="1"/>
    <col min="271" max="271" width="7.28515625" style="721" bestFit="1" customWidth="1"/>
    <col min="272" max="272" width="4.7109375" style="721" customWidth="1"/>
    <col min="273" max="512" width="11.42578125" style="721"/>
    <col min="513" max="513" width="9.140625" style="721" customWidth="1"/>
    <col min="514" max="515" width="16.5703125" style="721" bestFit="1" customWidth="1"/>
    <col min="516" max="516" width="16.28515625" style="721" bestFit="1" customWidth="1"/>
    <col min="517" max="517" width="17.5703125" style="721" bestFit="1" customWidth="1"/>
    <col min="518" max="518" width="16.5703125" style="721" bestFit="1" customWidth="1"/>
    <col min="519" max="519" width="7.28515625" style="721" bestFit="1" customWidth="1"/>
    <col min="520" max="520" width="6.140625" style="721" customWidth="1"/>
    <col min="521" max="521" width="10" style="721" customWidth="1"/>
    <col min="522" max="522" width="16.85546875" style="721" bestFit="1" customWidth="1"/>
    <col min="523" max="523" width="15.140625" style="721" bestFit="1" customWidth="1"/>
    <col min="524" max="524" width="11.5703125" style="721" bestFit="1" customWidth="1"/>
    <col min="525" max="525" width="9.85546875" style="721" bestFit="1" customWidth="1"/>
    <col min="526" max="526" width="16.5703125" style="721" bestFit="1" customWidth="1"/>
    <col min="527" max="527" width="7.28515625" style="721" bestFit="1" customWidth="1"/>
    <col min="528" max="528" width="4.7109375" style="721" customWidth="1"/>
    <col min="529" max="768" width="11.42578125" style="721"/>
    <col min="769" max="769" width="9.140625" style="721" customWidth="1"/>
    <col min="770" max="771" width="16.5703125" style="721" bestFit="1" customWidth="1"/>
    <col min="772" max="772" width="16.28515625" style="721" bestFit="1" customWidth="1"/>
    <col min="773" max="773" width="17.5703125" style="721" bestFit="1" customWidth="1"/>
    <col min="774" max="774" width="16.5703125" style="721" bestFit="1" customWidth="1"/>
    <col min="775" max="775" width="7.28515625" style="721" bestFit="1" customWidth="1"/>
    <col min="776" max="776" width="6.140625" style="721" customWidth="1"/>
    <col min="777" max="777" width="10" style="721" customWidth="1"/>
    <col min="778" max="778" width="16.85546875" style="721" bestFit="1" customWidth="1"/>
    <col min="779" max="779" width="15.140625" style="721" bestFit="1" customWidth="1"/>
    <col min="780" max="780" width="11.5703125" style="721" bestFit="1" customWidth="1"/>
    <col min="781" max="781" width="9.85546875" style="721" bestFit="1" customWidth="1"/>
    <col min="782" max="782" width="16.5703125" style="721" bestFit="1" customWidth="1"/>
    <col min="783" max="783" width="7.28515625" style="721" bestFit="1" customWidth="1"/>
    <col min="784" max="784" width="4.7109375" style="721" customWidth="1"/>
    <col min="785" max="1024" width="11.42578125" style="721"/>
    <col min="1025" max="1025" width="9.140625" style="721" customWidth="1"/>
    <col min="1026" max="1027" width="16.5703125" style="721" bestFit="1" customWidth="1"/>
    <col min="1028" max="1028" width="16.28515625" style="721" bestFit="1" customWidth="1"/>
    <col min="1029" max="1029" width="17.5703125" style="721" bestFit="1" customWidth="1"/>
    <col min="1030" max="1030" width="16.5703125" style="721" bestFit="1" customWidth="1"/>
    <col min="1031" max="1031" width="7.28515625" style="721" bestFit="1" customWidth="1"/>
    <col min="1032" max="1032" width="6.140625" style="721" customWidth="1"/>
    <col min="1033" max="1033" width="10" style="721" customWidth="1"/>
    <col min="1034" max="1034" width="16.85546875" style="721" bestFit="1" customWidth="1"/>
    <col min="1035" max="1035" width="15.140625" style="721" bestFit="1" customWidth="1"/>
    <col min="1036" max="1036" width="11.5703125" style="721" bestFit="1" customWidth="1"/>
    <col min="1037" max="1037" width="9.85546875" style="721" bestFit="1" customWidth="1"/>
    <col min="1038" max="1038" width="16.5703125" style="721" bestFit="1" customWidth="1"/>
    <col min="1039" max="1039" width="7.28515625" style="721" bestFit="1" customWidth="1"/>
    <col min="1040" max="1040" width="4.7109375" style="721" customWidth="1"/>
    <col min="1041" max="1280" width="11.42578125" style="721"/>
    <col min="1281" max="1281" width="9.140625" style="721" customWidth="1"/>
    <col min="1282" max="1283" width="16.5703125" style="721" bestFit="1" customWidth="1"/>
    <col min="1284" max="1284" width="16.28515625" style="721" bestFit="1" customWidth="1"/>
    <col min="1285" max="1285" width="17.5703125" style="721" bestFit="1" customWidth="1"/>
    <col min="1286" max="1286" width="16.5703125" style="721" bestFit="1" customWidth="1"/>
    <col min="1287" max="1287" width="7.28515625" style="721" bestFit="1" customWidth="1"/>
    <col min="1288" max="1288" width="6.140625" style="721" customWidth="1"/>
    <col min="1289" max="1289" width="10" style="721" customWidth="1"/>
    <col min="1290" max="1290" width="16.85546875" style="721" bestFit="1" customWidth="1"/>
    <col min="1291" max="1291" width="15.140625" style="721" bestFit="1" customWidth="1"/>
    <col min="1292" max="1292" width="11.5703125" style="721" bestFit="1" customWidth="1"/>
    <col min="1293" max="1293" width="9.85546875" style="721" bestFit="1" customWidth="1"/>
    <col min="1294" max="1294" width="16.5703125" style="721" bestFit="1" customWidth="1"/>
    <col min="1295" max="1295" width="7.28515625" style="721" bestFit="1" customWidth="1"/>
    <col min="1296" max="1296" width="4.7109375" style="721" customWidth="1"/>
    <col min="1297" max="1536" width="11.42578125" style="721"/>
    <col min="1537" max="1537" width="9.140625" style="721" customWidth="1"/>
    <col min="1538" max="1539" width="16.5703125" style="721" bestFit="1" customWidth="1"/>
    <col min="1540" max="1540" width="16.28515625" style="721" bestFit="1" customWidth="1"/>
    <col min="1541" max="1541" width="17.5703125" style="721" bestFit="1" customWidth="1"/>
    <col min="1542" max="1542" width="16.5703125" style="721" bestFit="1" customWidth="1"/>
    <col min="1543" max="1543" width="7.28515625" style="721" bestFit="1" customWidth="1"/>
    <col min="1544" max="1544" width="6.140625" style="721" customWidth="1"/>
    <col min="1545" max="1545" width="10" style="721" customWidth="1"/>
    <col min="1546" max="1546" width="16.85546875" style="721" bestFit="1" customWidth="1"/>
    <col min="1547" max="1547" width="15.140625" style="721" bestFit="1" customWidth="1"/>
    <col min="1548" max="1548" width="11.5703125" style="721" bestFit="1" customWidth="1"/>
    <col min="1549" max="1549" width="9.85546875" style="721" bestFit="1" customWidth="1"/>
    <col min="1550" max="1550" width="16.5703125" style="721" bestFit="1" customWidth="1"/>
    <col min="1551" max="1551" width="7.28515625" style="721" bestFit="1" customWidth="1"/>
    <col min="1552" max="1552" width="4.7109375" style="721" customWidth="1"/>
    <col min="1553" max="1792" width="11.42578125" style="721"/>
    <col min="1793" max="1793" width="9.140625" style="721" customWidth="1"/>
    <col min="1794" max="1795" width="16.5703125" style="721" bestFit="1" customWidth="1"/>
    <col min="1796" max="1796" width="16.28515625" style="721" bestFit="1" customWidth="1"/>
    <col min="1797" max="1797" width="17.5703125" style="721" bestFit="1" customWidth="1"/>
    <col min="1798" max="1798" width="16.5703125" style="721" bestFit="1" customWidth="1"/>
    <col min="1799" max="1799" width="7.28515625" style="721" bestFit="1" customWidth="1"/>
    <col min="1800" max="1800" width="6.140625" style="721" customWidth="1"/>
    <col min="1801" max="1801" width="10" style="721" customWidth="1"/>
    <col min="1802" max="1802" width="16.85546875" style="721" bestFit="1" customWidth="1"/>
    <col min="1803" max="1803" width="15.140625" style="721" bestFit="1" customWidth="1"/>
    <col min="1804" max="1804" width="11.5703125" style="721" bestFit="1" customWidth="1"/>
    <col min="1805" max="1805" width="9.85546875" style="721" bestFit="1" customWidth="1"/>
    <col min="1806" max="1806" width="16.5703125" style="721" bestFit="1" customWidth="1"/>
    <col min="1807" max="1807" width="7.28515625" style="721" bestFit="1" customWidth="1"/>
    <col min="1808" max="1808" width="4.7109375" style="721" customWidth="1"/>
    <col min="1809" max="2048" width="11.42578125" style="721"/>
    <col min="2049" max="2049" width="9.140625" style="721" customWidth="1"/>
    <col min="2050" max="2051" width="16.5703125" style="721" bestFit="1" customWidth="1"/>
    <col min="2052" max="2052" width="16.28515625" style="721" bestFit="1" customWidth="1"/>
    <col min="2053" max="2053" width="17.5703125" style="721" bestFit="1" customWidth="1"/>
    <col min="2054" max="2054" width="16.5703125" style="721" bestFit="1" customWidth="1"/>
    <col min="2055" max="2055" width="7.28515625" style="721" bestFit="1" customWidth="1"/>
    <col min="2056" max="2056" width="6.140625" style="721" customWidth="1"/>
    <col min="2057" max="2057" width="10" style="721" customWidth="1"/>
    <col min="2058" max="2058" width="16.85546875" style="721" bestFit="1" customWidth="1"/>
    <col min="2059" max="2059" width="15.140625" style="721" bestFit="1" customWidth="1"/>
    <col min="2060" max="2060" width="11.5703125" style="721" bestFit="1" customWidth="1"/>
    <col min="2061" max="2061" width="9.85546875" style="721" bestFit="1" customWidth="1"/>
    <col min="2062" max="2062" width="16.5703125" style="721" bestFit="1" customWidth="1"/>
    <col min="2063" max="2063" width="7.28515625" style="721" bestFit="1" customWidth="1"/>
    <col min="2064" max="2064" width="4.7109375" style="721" customWidth="1"/>
    <col min="2065" max="2304" width="11.42578125" style="721"/>
    <col min="2305" max="2305" width="9.140625" style="721" customWidth="1"/>
    <col min="2306" max="2307" width="16.5703125" style="721" bestFit="1" customWidth="1"/>
    <col min="2308" max="2308" width="16.28515625" style="721" bestFit="1" customWidth="1"/>
    <col min="2309" max="2309" width="17.5703125" style="721" bestFit="1" customWidth="1"/>
    <col min="2310" max="2310" width="16.5703125" style="721" bestFit="1" customWidth="1"/>
    <col min="2311" max="2311" width="7.28515625" style="721" bestFit="1" customWidth="1"/>
    <col min="2312" max="2312" width="6.140625" style="721" customWidth="1"/>
    <col min="2313" max="2313" width="10" style="721" customWidth="1"/>
    <col min="2314" max="2314" width="16.85546875" style="721" bestFit="1" customWidth="1"/>
    <col min="2315" max="2315" width="15.140625" style="721" bestFit="1" customWidth="1"/>
    <col min="2316" max="2316" width="11.5703125" style="721" bestFit="1" customWidth="1"/>
    <col min="2317" max="2317" width="9.85546875" style="721" bestFit="1" customWidth="1"/>
    <col min="2318" max="2318" width="16.5703125" style="721" bestFit="1" customWidth="1"/>
    <col min="2319" max="2319" width="7.28515625" style="721" bestFit="1" customWidth="1"/>
    <col min="2320" max="2320" width="4.7109375" style="721" customWidth="1"/>
    <col min="2321" max="2560" width="11.42578125" style="721"/>
    <col min="2561" max="2561" width="9.140625" style="721" customWidth="1"/>
    <col min="2562" max="2563" width="16.5703125" style="721" bestFit="1" customWidth="1"/>
    <col min="2564" max="2564" width="16.28515625" style="721" bestFit="1" customWidth="1"/>
    <col min="2565" max="2565" width="17.5703125" style="721" bestFit="1" customWidth="1"/>
    <col min="2566" max="2566" width="16.5703125" style="721" bestFit="1" customWidth="1"/>
    <col min="2567" max="2567" width="7.28515625" style="721" bestFit="1" customWidth="1"/>
    <col min="2568" max="2568" width="6.140625" style="721" customWidth="1"/>
    <col min="2569" max="2569" width="10" style="721" customWidth="1"/>
    <col min="2570" max="2570" width="16.85546875" style="721" bestFit="1" customWidth="1"/>
    <col min="2571" max="2571" width="15.140625" style="721" bestFit="1" customWidth="1"/>
    <col min="2572" max="2572" width="11.5703125" style="721" bestFit="1" customWidth="1"/>
    <col min="2573" max="2573" width="9.85546875" style="721" bestFit="1" customWidth="1"/>
    <col min="2574" max="2574" width="16.5703125" style="721" bestFit="1" customWidth="1"/>
    <col min="2575" max="2575" width="7.28515625" style="721" bestFit="1" customWidth="1"/>
    <col min="2576" max="2576" width="4.7109375" style="721" customWidth="1"/>
    <col min="2577" max="2816" width="11.42578125" style="721"/>
    <col min="2817" max="2817" width="9.140625" style="721" customWidth="1"/>
    <col min="2818" max="2819" width="16.5703125" style="721" bestFit="1" customWidth="1"/>
    <col min="2820" max="2820" width="16.28515625" style="721" bestFit="1" customWidth="1"/>
    <col min="2821" max="2821" width="17.5703125" style="721" bestFit="1" customWidth="1"/>
    <col min="2822" max="2822" width="16.5703125" style="721" bestFit="1" customWidth="1"/>
    <col min="2823" max="2823" width="7.28515625" style="721" bestFit="1" customWidth="1"/>
    <col min="2824" max="2824" width="6.140625" style="721" customWidth="1"/>
    <col min="2825" max="2825" width="10" style="721" customWidth="1"/>
    <col min="2826" max="2826" width="16.85546875" style="721" bestFit="1" customWidth="1"/>
    <col min="2827" max="2827" width="15.140625" style="721" bestFit="1" customWidth="1"/>
    <col min="2828" max="2828" width="11.5703125" style="721" bestFit="1" customWidth="1"/>
    <col min="2829" max="2829" width="9.85546875" style="721" bestFit="1" customWidth="1"/>
    <col min="2830" max="2830" width="16.5703125" style="721" bestFit="1" customWidth="1"/>
    <col min="2831" max="2831" width="7.28515625" style="721" bestFit="1" customWidth="1"/>
    <col min="2832" max="2832" width="4.7109375" style="721" customWidth="1"/>
    <col min="2833" max="3072" width="11.42578125" style="721"/>
    <col min="3073" max="3073" width="9.140625" style="721" customWidth="1"/>
    <col min="3074" max="3075" width="16.5703125" style="721" bestFit="1" customWidth="1"/>
    <col min="3076" max="3076" width="16.28515625" style="721" bestFit="1" customWidth="1"/>
    <col min="3077" max="3077" width="17.5703125" style="721" bestFit="1" customWidth="1"/>
    <col min="3078" max="3078" width="16.5703125" style="721" bestFit="1" customWidth="1"/>
    <col min="3079" max="3079" width="7.28515625" style="721" bestFit="1" customWidth="1"/>
    <col min="3080" max="3080" width="6.140625" style="721" customWidth="1"/>
    <col min="3081" max="3081" width="10" style="721" customWidth="1"/>
    <col min="3082" max="3082" width="16.85546875" style="721" bestFit="1" customWidth="1"/>
    <col min="3083" max="3083" width="15.140625" style="721" bestFit="1" customWidth="1"/>
    <col min="3084" max="3084" width="11.5703125" style="721" bestFit="1" customWidth="1"/>
    <col min="3085" max="3085" width="9.85546875" style="721" bestFit="1" customWidth="1"/>
    <col min="3086" max="3086" width="16.5703125" style="721" bestFit="1" customWidth="1"/>
    <col min="3087" max="3087" width="7.28515625" style="721" bestFit="1" customWidth="1"/>
    <col min="3088" max="3088" width="4.7109375" style="721" customWidth="1"/>
    <col min="3089" max="3328" width="11.42578125" style="721"/>
    <col min="3329" max="3329" width="9.140625" style="721" customWidth="1"/>
    <col min="3330" max="3331" width="16.5703125" style="721" bestFit="1" customWidth="1"/>
    <col min="3332" max="3332" width="16.28515625" style="721" bestFit="1" customWidth="1"/>
    <col min="3333" max="3333" width="17.5703125" style="721" bestFit="1" customWidth="1"/>
    <col min="3334" max="3334" width="16.5703125" style="721" bestFit="1" customWidth="1"/>
    <col min="3335" max="3335" width="7.28515625" style="721" bestFit="1" customWidth="1"/>
    <col min="3336" max="3336" width="6.140625" style="721" customWidth="1"/>
    <col min="3337" max="3337" width="10" style="721" customWidth="1"/>
    <col min="3338" max="3338" width="16.85546875" style="721" bestFit="1" customWidth="1"/>
    <col min="3339" max="3339" width="15.140625" style="721" bestFit="1" customWidth="1"/>
    <col min="3340" max="3340" width="11.5703125" style="721" bestFit="1" customWidth="1"/>
    <col min="3341" max="3341" width="9.85546875" style="721" bestFit="1" customWidth="1"/>
    <col min="3342" max="3342" width="16.5703125" style="721" bestFit="1" customWidth="1"/>
    <col min="3343" max="3343" width="7.28515625" style="721" bestFit="1" customWidth="1"/>
    <col min="3344" max="3344" width="4.7109375" style="721" customWidth="1"/>
    <col min="3345" max="3584" width="11.42578125" style="721"/>
    <col min="3585" max="3585" width="9.140625" style="721" customWidth="1"/>
    <col min="3586" max="3587" width="16.5703125" style="721" bestFit="1" customWidth="1"/>
    <col min="3588" max="3588" width="16.28515625" style="721" bestFit="1" customWidth="1"/>
    <col min="3589" max="3589" width="17.5703125" style="721" bestFit="1" customWidth="1"/>
    <col min="3590" max="3590" width="16.5703125" style="721" bestFit="1" customWidth="1"/>
    <col min="3591" max="3591" width="7.28515625" style="721" bestFit="1" customWidth="1"/>
    <col min="3592" max="3592" width="6.140625" style="721" customWidth="1"/>
    <col min="3593" max="3593" width="10" style="721" customWidth="1"/>
    <col min="3594" max="3594" width="16.85546875" style="721" bestFit="1" customWidth="1"/>
    <col min="3595" max="3595" width="15.140625" style="721" bestFit="1" customWidth="1"/>
    <col min="3596" max="3596" width="11.5703125" style="721" bestFit="1" customWidth="1"/>
    <col min="3597" max="3597" width="9.85546875" style="721" bestFit="1" customWidth="1"/>
    <col min="3598" max="3598" width="16.5703125" style="721" bestFit="1" customWidth="1"/>
    <col min="3599" max="3599" width="7.28515625" style="721" bestFit="1" customWidth="1"/>
    <col min="3600" max="3600" width="4.7109375" style="721" customWidth="1"/>
    <col min="3601" max="3840" width="11.42578125" style="721"/>
    <col min="3841" max="3841" width="9.140625" style="721" customWidth="1"/>
    <col min="3842" max="3843" width="16.5703125" style="721" bestFit="1" customWidth="1"/>
    <col min="3844" max="3844" width="16.28515625" style="721" bestFit="1" customWidth="1"/>
    <col min="3845" max="3845" width="17.5703125" style="721" bestFit="1" customWidth="1"/>
    <col min="3846" max="3846" width="16.5703125" style="721" bestFit="1" customWidth="1"/>
    <col min="3847" max="3847" width="7.28515625" style="721" bestFit="1" customWidth="1"/>
    <col min="3848" max="3848" width="6.140625" style="721" customWidth="1"/>
    <col min="3849" max="3849" width="10" style="721" customWidth="1"/>
    <col min="3850" max="3850" width="16.85546875" style="721" bestFit="1" customWidth="1"/>
    <col min="3851" max="3851" width="15.140625" style="721" bestFit="1" customWidth="1"/>
    <col min="3852" max="3852" width="11.5703125" style="721" bestFit="1" customWidth="1"/>
    <col min="3853" max="3853" width="9.85546875" style="721" bestFit="1" customWidth="1"/>
    <col min="3854" max="3854" width="16.5703125" style="721" bestFit="1" customWidth="1"/>
    <col min="3855" max="3855" width="7.28515625" style="721" bestFit="1" customWidth="1"/>
    <col min="3856" max="3856" width="4.7109375" style="721" customWidth="1"/>
    <col min="3857" max="4096" width="11.42578125" style="721"/>
    <col min="4097" max="4097" width="9.140625" style="721" customWidth="1"/>
    <col min="4098" max="4099" width="16.5703125" style="721" bestFit="1" customWidth="1"/>
    <col min="4100" max="4100" width="16.28515625" style="721" bestFit="1" customWidth="1"/>
    <col min="4101" max="4101" width="17.5703125" style="721" bestFit="1" customWidth="1"/>
    <col min="4102" max="4102" width="16.5703125" style="721" bestFit="1" customWidth="1"/>
    <col min="4103" max="4103" width="7.28515625" style="721" bestFit="1" customWidth="1"/>
    <col min="4104" max="4104" width="6.140625" style="721" customWidth="1"/>
    <col min="4105" max="4105" width="10" style="721" customWidth="1"/>
    <col min="4106" max="4106" width="16.85546875" style="721" bestFit="1" customWidth="1"/>
    <col min="4107" max="4107" width="15.140625" style="721" bestFit="1" customWidth="1"/>
    <col min="4108" max="4108" width="11.5703125" style="721" bestFit="1" customWidth="1"/>
    <col min="4109" max="4109" width="9.85546875" style="721" bestFit="1" customWidth="1"/>
    <col min="4110" max="4110" width="16.5703125" style="721" bestFit="1" customWidth="1"/>
    <col min="4111" max="4111" width="7.28515625" style="721" bestFit="1" customWidth="1"/>
    <col min="4112" max="4112" width="4.7109375" style="721" customWidth="1"/>
    <col min="4113" max="4352" width="11.42578125" style="721"/>
    <col min="4353" max="4353" width="9.140625" style="721" customWidth="1"/>
    <col min="4354" max="4355" width="16.5703125" style="721" bestFit="1" customWidth="1"/>
    <col min="4356" max="4356" width="16.28515625" style="721" bestFit="1" customWidth="1"/>
    <col min="4357" max="4357" width="17.5703125" style="721" bestFit="1" customWidth="1"/>
    <col min="4358" max="4358" width="16.5703125" style="721" bestFit="1" customWidth="1"/>
    <col min="4359" max="4359" width="7.28515625" style="721" bestFit="1" customWidth="1"/>
    <col min="4360" max="4360" width="6.140625" style="721" customWidth="1"/>
    <col min="4361" max="4361" width="10" style="721" customWidth="1"/>
    <col min="4362" max="4362" width="16.85546875" style="721" bestFit="1" customWidth="1"/>
    <col min="4363" max="4363" width="15.140625" style="721" bestFit="1" customWidth="1"/>
    <col min="4364" max="4364" width="11.5703125" style="721" bestFit="1" customWidth="1"/>
    <col min="4365" max="4365" width="9.85546875" style="721" bestFit="1" customWidth="1"/>
    <col min="4366" max="4366" width="16.5703125" style="721" bestFit="1" customWidth="1"/>
    <col min="4367" max="4367" width="7.28515625" style="721" bestFit="1" customWidth="1"/>
    <col min="4368" max="4368" width="4.7109375" style="721" customWidth="1"/>
    <col min="4369" max="4608" width="11.42578125" style="721"/>
    <col min="4609" max="4609" width="9.140625" style="721" customWidth="1"/>
    <col min="4610" max="4611" width="16.5703125" style="721" bestFit="1" customWidth="1"/>
    <col min="4612" max="4612" width="16.28515625" style="721" bestFit="1" customWidth="1"/>
    <col min="4613" max="4613" width="17.5703125" style="721" bestFit="1" customWidth="1"/>
    <col min="4614" max="4614" width="16.5703125" style="721" bestFit="1" customWidth="1"/>
    <col min="4615" max="4615" width="7.28515625" style="721" bestFit="1" customWidth="1"/>
    <col min="4616" max="4616" width="6.140625" style="721" customWidth="1"/>
    <col min="4617" max="4617" width="10" style="721" customWidth="1"/>
    <col min="4618" max="4618" width="16.85546875" style="721" bestFit="1" customWidth="1"/>
    <col min="4619" max="4619" width="15.140625" style="721" bestFit="1" customWidth="1"/>
    <col min="4620" max="4620" width="11.5703125" style="721" bestFit="1" customWidth="1"/>
    <col min="4621" max="4621" width="9.85546875" style="721" bestFit="1" customWidth="1"/>
    <col min="4622" max="4622" width="16.5703125" style="721" bestFit="1" customWidth="1"/>
    <col min="4623" max="4623" width="7.28515625" style="721" bestFit="1" customWidth="1"/>
    <col min="4624" max="4624" width="4.7109375" style="721" customWidth="1"/>
    <col min="4625" max="4864" width="11.42578125" style="721"/>
    <col min="4865" max="4865" width="9.140625" style="721" customWidth="1"/>
    <col min="4866" max="4867" width="16.5703125" style="721" bestFit="1" customWidth="1"/>
    <col min="4868" max="4868" width="16.28515625" style="721" bestFit="1" customWidth="1"/>
    <col min="4869" max="4869" width="17.5703125" style="721" bestFit="1" customWidth="1"/>
    <col min="4870" max="4870" width="16.5703125" style="721" bestFit="1" customWidth="1"/>
    <col min="4871" max="4871" width="7.28515625" style="721" bestFit="1" customWidth="1"/>
    <col min="4872" max="4872" width="6.140625" style="721" customWidth="1"/>
    <col min="4873" max="4873" width="10" style="721" customWidth="1"/>
    <col min="4874" max="4874" width="16.85546875" style="721" bestFit="1" customWidth="1"/>
    <col min="4875" max="4875" width="15.140625" style="721" bestFit="1" customWidth="1"/>
    <col min="4876" max="4876" width="11.5703125" style="721" bestFit="1" customWidth="1"/>
    <col min="4877" max="4877" width="9.85546875" style="721" bestFit="1" customWidth="1"/>
    <col min="4878" max="4878" width="16.5703125" style="721" bestFit="1" customWidth="1"/>
    <col min="4879" max="4879" width="7.28515625" style="721" bestFit="1" customWidth="1"/>
    <col min="4880" max="4880" width="4.7109375" style="721" customWidth="1"/>
    <col min="4881" max="5120" width="11.42578125" style="721"/>
    <col min="5121" max="5121" width="9.140625" style="721" customWidth="1"/>
    <col min="5122" max="5123" width="16.5703125" style="721" bestFit="1" customWidth="1"/>
    <col min="5124" max="5124" width="16.28515625" style="721" bestFit="1" customWidth="1"/>
    <col min="5125" max="5125" width="17.5703125" style="721" bestFit="1" customWidth="1"/>
    <col min="5126" max="5126" width="16.5703125" style="721" bestFit="1" customWidth="1"/>
    <col min="5127" max="5127" width="7.28515625" style="721" bestFit="1" customWidth="1"/>
    <col min="5128" max="5128" width="6.140625" style="721" customWidth="1"/>
    <col min="5129" max="5129" width="10" style="721" customWidth="1"/>
    <col min="5130" max="5130" width="16.85546875" style="721" bestFit="1" customWidth="1"/>
    <col min="5131" max="5131" width="15.140625" style="721" bestFit="1" customWidth="1"/>
    <col min="5132" max="5132" width="11.5703125" style="721" bestFit="1" customWidth="1"/>
    <col min="5133" max="5133" width="9.85546875" style="721" bestFit="1" customWidth="1"/>
    <col min="5134" max="5134" width="16.5703125" style="721" bestFit="1" customWidth="1"/>
    <col min="5135" max="5135" width="7.28515625" style="721" bestFit="1" customWidth="1"/>
    <col min="5136" max="5136" width="4.7109375" style="721" customWidth="1"/>
    <col min="5137" max="5376" width="11.42578125" style="721"/>
    <col min="5377" max="5377" width="9.140625" style="721" customWidth="1"/>
    <col min="5378" max="5379" width="16.5703125" style="721" bestFit="1" customWidth="1"/>
    <col min="5380" max="5380" width="16.28515625" style="721" bestFit="1" customWidth="1"/>
    <col min="5381" max="5381" width="17.5703125" style="721" bestFit="1" customWidth="1"/>
    <col min="5382" max="5382" width="16.5703125" style="721" bestFit="1" customWidth="1"/>
    <col min="5383" max="5383" width="7.28515625" style="721" bestFit="1" customWidth="1"/>
    <col min="5384" max="5384" width="6.140625" style="721" customWidth="1"/>
    <col min="5385" max="5385" width="10" style="721" customWidth="1"/>
    <col min="5386" max="5386" width="16.85546875" style="721" bestFit="1" customWidth="1"/>
    <col min="5387" max="5387" width="15.140625" style="721" bestFit="1" customWidth="1"/>
    <col min="5388" max="5388" width="11.5703125" style="721" bestFit="1" customWidth="1"/>
    <col min="5389" max="5389" width="9.85546875" style="721" bestFit="1" customWidth="1"/>
    <col min="5390" max="5390" width="16.5703125" style="721" bestFit="1" customWidth="1"/>
    <col min="5391" max="5391" width="7.28515625" style="721" bestFit="1" customWidth="1"/>
    <col min="5392" max="5392" width="4.7109375" style="721" customWidth="1"/>
    <col min="5393" max="5632" width="11.42578125" style="721"/>
    <col min="5633" max="5633" width="9.140625" style="721" customWidth="1"/>
    <col min="5634" max="5635" width="16.5703125" style="721" bestFit="1" customWidth="1"/>
    <col min="5636" max="5636" width="16.28515625" style="721" bestFit="1" customWidth="1"/>
    <col min="5637" max="5637" width="17.5703125" style="721" bestFit="1" customWidth="1"/>
    <col min="5638" max="5638" width="16.5703125" style="721" bestFit="1" customWidth="1"/>
    <col min="5639" max="5639" width="7.28515625" style="721" bestFit="1" customWidth="1"/>
    <col min="5640" max="5640" width="6.140625" style="721" customWidth="1"/>
    <col min="5641" max="5641" width="10" style="721" customWidth="1"/>
    <col min="5642" max="5642" width="16.85546875" style="721" bestFit="1" customWidth="1"/>
    <col min="5643" max="5643" width="15.140625" style="721" bestFit="1" customWidth="1"/>
    <col min="5644" max="5644" width="11.5703125" style="721" bestFit="1" customWidth="1"/>
    <col min="5645" max="5645" width="9.85546875" style="721" bestFit="1" customWidth="1"/>
    <col min="5646" max="5646" width="16.5703125" style="721" bestFit="1" customWidth="1"/>
    <col min="5647" max="5647" width="7.28515625" style="721" bestFit="1" customWidth="1"/>
    <col min="5648" max="5648" width="4.7109375" style="721" customWidth="1"/>
    <col min="5649" max="5888" width="11.42578125" style="721"/>
    <col min="5889" max="5889" width="9.140625" style="721" customWidth="1"/>
    <col min="5890" max="5891" width="16.5703125" style="721" bestFit="1" customWidth="1"/>
    <col min="5892" max="5892" width="16.28515625" style="721" bestFit="1" customWidth="1"/>
    <col min="5893" max="5893" width="17.5703125" style="721" bestFit="1" customWidth="1"/>
    <col min="5894" max="5894" width="16.5703125" style="721" bestFit="1" customWidth="1"/>
    <col min="5895" max="5895" width="7.28515625" style="721" bestFit="1" customWidth="1"/>
    <col min="5896" max="5896" width="6.140625" style="721" customWidth="1"/>
    <col min="5897" max="5897" width="10" style="721" customWidth="1"/>
    <col min="5898" max="5898" width="16.85546875" style="721" bestFit="1" customWidth="1"/>
    <col min="5899" max="5899" width="15.140625" style="721" bestFit="1" customWidth="1"/>
    <col min="5900" max="5900" width="11.5703125" style="721" bestFit="1" customWidth="1"/>
    <col min="5901" max="5901" width="9.85546875" style="721" bestFit="1" customWidth="1"/>
    <col min="5902" max="5902" width="16.5703125" style="721" bestFit="1" customWidth="1"/>
    <col min="5903" max="5903" width="7.28515625" style="721" bestFit="1" customWidth="1"/>
    <col min="5904" max="5904" width="4.7109375" style="721" customWidth="1"/>
    <col min="5905" max="6144" width="11.42578125" style="721"/>
    <col min="6145" max="6145" width="9.140625" style="721" customWidth="1"/>
    <col min="6146" max="6147" width="16.5703125" style="721" bestFit="1" customWidth="1"/>
    <col min="6148" max="6148" width="16.28515625" style="721" bestFit="1" customWidth="1"/>
    <col min="6149" max="6149" width="17.5703125" style="721" bestFit="1" customWidth="1"/>
    <col min="6150" max="6150" width="16.5703125" style="721" bestFit="1" customWidth="1"/>
    <col min="6151" max="6151" width="7.28515625" style="721" bestFit="1" customWidth="1"/>
    <col min="6152" max="6152" width="6.140625" style="721" customWidth="1"/>
    <col min="6153" max="6153" width="10" style="721" customWidth="1"/>
    <col min="6154" max="6154" width="16.85546875" style="721" bestFit="1" customWidth="1"/>
    <col min="6155" max="6155" width="15.140625" style="721" bestFit="1" customWidth="1"/>
    <col min="6156" max="6156" width="11.5703125" style="721" bestFit="1" customWidth="1"/>
    <col min="6157" max="6157" width="9.85546875" style="721" bestFit="1" customWidth="1"/>
    <col min="6158" max="6158" width="16.5703125" style="721" bestFit="1" customWidth="1"/>
    <col min="6159" max="6159" width="7.28515625" style="721" bestFit="1" customWidth="1"/>
    <col min="6160" max="6160" width="4.7109375" style="721" customWidth="1"/>
    <col min="6161" max="6400" width="11.42578125" style="721"/>
    <col min="6401" max="6401" width="9.140625" style="721" customWidth="1"/>
    <col min="6402" max="6403" width="16.5703125" style="721" bestFit="1" customWidth="1"/>
    <col min="6404" max="6404" width="16.28515625" style="721" bestFit="1" customWidth="1"/>
    <col min="6405" max="6405" width="17.5703125" style="721" bestFit="1" customWidth="1"/>
    <col min="6406" max="6406" width="16.5703125" style="721" bestFit="1" customWidth="1"/>
    <col min="6407" max="6407" width="7.28515625" style="721" bestFit="1" customWidth="1"/>
    <col min="6408" max="6408" width="6.140625" style="721" customWidth="1"/>
    <col min="6409" max="6409" width="10" style="721" customWidth="1"/>
    <col min="6410" max="6410" width="16.85546875" style="721" bestFit="1" customWidth="1"/>
    <col min="6411" max="6411" width="15.140625" style="721" bestFit="1" customWidth="1"/>
    <col min="6412" max="6412" width="11.5703125" style="721" bestFit="1" customWidth="1"/>
    <col min="6413" max="6413" width="9.85546875" style="721" bestFit="1" customWidth="1"/>
    <col min="6414" max="6414" width="16.5703125" style="721" bestFit="1" customWidth="1"/>
    <col min="6415" max="6415" width="7.28515625" style="721" bestFit="1" customWidth="1"/>
    <col min="6416" max="6416" width="4.7109375" style="721" customWidth="1"/>
    <col min="6417" max="6656" width="11.42578125" style="721"/>
    <col min="6657" max="6657" width="9.140625" style="721" customWidth="1"/>
    <col min="6658" max="6659" width="16.5703125" style="721" bestFit="1" customWidth="1"/>
    <col min="6660" max="6660" width="16.28515625" style="721" bestFit="1" customWidth="1"/>
    <col min="6661" max="6661" width="17.5703125" style="721" bestFit="1" customWidth="1"/>
    <col min="6662" max="6662" width="16.5703125" style="721" bestFit="1" customWidth="1"/>
    <col min="6663" max="6663" width="7.28515625" style="721" bestFit="1" customWidth="1"/>
    <col min="6664" max="6664" width="6.140625" style="721" customWidth="1"/>
    <col min="6665" max="6665" width="10" style="721" customWidth="1"/>
    <col min="6666" max="6666" width="16.85546875" style="721" bestFit="1" customWidth="1"/>
    <col min="6667" max="6667" width="15.140625" style="721" bestFit="1" customWidth="1"/>
    <col min="6668" max="6668" width="11.5703125" style="721" bestFit="1" customWidth="1"/>
    <col min="6669" max="6669" width="9.85546875" style="721" bestFit="1" customWidth="1"/>
    <col min="6670" max="6670" width="16.5703125" style="721" bestFit="1" customWidth="1"/>
    <col min="6671" max="6671" width="7.28515625" style="721" bestFit="1" customWidth="1"/>
    <col min="6672" max="6672" width="4.7109375" style="721" customWidth="1"/>
    <col min="6673" max="6912" width="11.42578125" style="721"/>
    <col min="6913" max="6913" width="9.140625" style="721" customWidth="1"/>
    <col min="6914" max="6915" width="16.5703125" style="721" bestFit="1" customWidth="1"/>
    <col min="6916" max="6916" width="16.28515625" style="721" bestFit="1" customWidth="1"/>
    <col min="6917" max="6917" width="17.5703125" style="721" bestFit="1" customWidth="1"/>
    <col min="6918" max="6918" width="16.5703125" style="721" bestFit="1" customWidth="1"/>
    <col min="6919" max="6919" width="7.28515625" style="721" bestFit="1" customWidth="1"/>
    <col min="6920" max="6920" width="6.140625" style="721" customWidth="1"/>
    <col min="6921" max="6921" width="10" style="721" customWidth="1"/>
    <col min="6922" max="6922" width="16.85546875" style="721" bestFit="1" customWidth="1"/>
    <col min="6923" max="6923" width="15.140625" style="721" bestFit="1" customWidth="1"/>
    <col min="6924" max="6924" width="11.5703125" style="721" bestFit="1" customWidth="1"/>
    <col min="6925" max="6925" width="9.85546875" style="721" bestFit="1" customWidth="1"/>
    <col min="6926" max="6926" width="16.5703125" style="721" bestFit="1" customWidth="1"/>
    <col min="6927" max="6927" width="7.28515625" style="721" bestFit="1" customWidth="1"/>
    <col min="6928" max="6928" width="4.7109375" style="721" customWidth="1"/>
    <col min="6929" max="7168" width="11.42578125" style="721"/>
    <col min="7169" max="7169" width="9.140625" style="721" customWidth="1"/>
    <col min="7170" max="7171" width="16.5703125" style="721" bestFit="1" customWidth="1"/>
    <col min="7172" max="7172" width="16.28515625" style="721" bestFit="1" customWidth="1"/>
    <col min="7173" max="7173" width="17.5703125" style="721" bestFit="1" customWidth="1"/>
    <col min="7174" max="7174" width="16.5703125" style="721" bestFit="1" customWidth="1"/>
    <col min="7175" max="7175" width="7.28515625" style="721" bestFit="1" customWidth="1"/>
    <col min="7176" max="7176" width="6.140625" style="721" customWidth="1"/>
    <col min="7177" max="7177" width="10" style="721" customWidth="1"/>
    <col min="7178" max="7178" width="16.85546875" style="721" bestFit="1" customWidth="1"/>
    <col min="7179" max="7179" width="15.140625" style="721" bestFit="1" customWidth="1"/>
    <col min="7180" max="7180" width="11.5703125" style="721" bestFit="1" customWidth="1"/>
    <col min="7181" max="7181" width="9.85546875" style="721" bestFit="1" customWidth="1"/>
    <col min="7182" max="7182" width="16.5703125" style="721" bestFit="1" customWidth="1"/>
    <col min="7183" max="7183" width="7.28515625" style="721" bestFit="1" customWidth="1"/>
    <col min="7184" max="7184" width="4.7109375" style="721" customWidth="1"/>
    <col min="7185" max="7424" width="11.42578125" style="721"/>
    <col min="7425" max="7425" width="9.140625" style="721" customWidth="1"/>
    <col min="7426" max="7427" width="16.5703125" style="721" bestFit="1" customWidth="1"/>
    <col min="7428" max="7428" width="16.28515625" style="721" bestFit="1" customWidth="1"/>
    <col min="7429" max="7429" width="17.5703125" style="721" bestFit="1" customWidth="1"/>
    <col min="7430" max="7430" width="16.5703125" style="721" bestFit="1" customWidth="1"/>
    <col min="7431" max="7431" width="7.28515625" style="721" bestFit="1" customWidth="1"/>
    <col min="7432" max="7432" width="6.140625" style="721" customWidth="1"/>
    <col min="7433" max="7433" width="10" style="721" customWidth="1"/>
    <col min="7434" max="7434" width="16.85546875" style="721" bestFit="1" customWidth="1"/>
    <col min="7435" max="7435" width="15.140625" style="721" bestFit="1" customWidth="1"/>
    <col min="7436" max="7436" width="11.5703125" style="721" bestFit="1" customWidth="1"/>
    <col min="7437" max="7437" width="9.85546875" style="721" bestFit="1" customWidth="1"/>
    <col min="7438" max="7438" width="16.5703125" style="721" bestFit="1" customWidth="1"/>
    <col min="7439" max="7439" width="7.28515625" style="721" bestFit="1" customWidth="1"/>
    <col min="7440" max="7440" width="4.7109375" style="721" customWidth="1"/>
    <col min="7441" max="7680" width="11.42578125" style="721"/>
    <col min="7681" max="7681" width="9.140625" style="721" customWidth="1"/>
    <col min="7682" max="7683" width="16.5703125" style="721" bestFit="1" customWidth="1"/>
    <col min="7684" max="7684" width="16.28515625" style="721" bestFit="1" customWidth="1"/>
    <col min="7685" max="7685" width="17.5703125" style="721" bestFit="1" customWidth="1"/>
    <col min="7686" max="7686" width="16.5703125" style="721" bestFit="1" customWidth="1"/>
    <col min="7687" max="7687" width="7.28515625" style="721" bestFit="1" customWidth="1"/>
    <col min="7688" max="7688" width="6.140625" style="721" customWidth="1"/>
    <col min="7689" max="7689" width="10" style="721" customWidth="1"/>
    <col min="7690" max="7690" width="16.85546875" style="721" bestFit="1" customWidth="1"/>
    <col min="7691" max="7691" width="15.140625" style="721" bestFit="1" customWidth="1"/>
    <col min="7692" max="7692" width="11.5703125" style="721" bestFit="1" customWidth="1"/>
    <col min="7693" max="7693" width="9.85546875" style="721" bestFit="1" customWidth="1"/>
    <col min="7694" max="7694" width="16.5703125" style="721" bestFit="1" customWidth="1"/>
    <col min="7695" max="7695" width="7.28515625" style="721" bestFit="1" customWidth="1"/>
    <col min="7696" max="7696" width="4.7109375" style="721" customWidth="1"/>
    <col min="7697" max="7936" width="11.42578125" style="721"/>
    <col min="7937" max="7937" width="9.140625" style="721" customWidth="1"/>
    <col min="7938" max="7939" width="16.5703125" style="721" bestFit="1" customWidth="1"/>
    <col min="7940" max="7940" width="16.28515625" style="721" bestFit="1" customWidth="1"/>
    <col min="7941" max="7941" width="17.5703125" style="721" bestFit="1" customWidth="1"/>
    <col min="7942" max="7942" width="16.5703125" style="721" bestFit="1" customWidth="1"/>
    <col min="7943" max="7943" width="7.28515625" style="721" bestFit="1" customWidth="1"/>
    <col min="7944" max="7944" width="6.140625" style="721" customWidth="1"/>
    <col min="7945" max="7945" width="10" style="721" customWidth="1"/>
    <col min="7946" max="7946" width="16.85546875" style="721" bestFit="1" customWidth="1"/>
    <col min="7947" max="7947" width="15.140625" style="721" bestFit="1" customWidth="1"/>
    <col min="7948" max="7948" width="11.5703125" style="721" bestFit="1" customWidth="1"/>
    <col min="7949" max="7949" width="9.85546875" style="721" bestFit="1" customWidth="1"/>
    <col min="7950" max="7950" width="16.5703125" style="721" bestFit="1" customWidth="1"/>
    <col min="7951" max="7951" width="7.28515625" style="721" bestFit="1" customWidth="1"/>
    <col min="7952" max="7952" width="4.7109375" style="721" customWidth="1"/>
    <col min="7953" max="8192" width="11.42578125" style="721"/>
    <col min="8193" max="8193" width="9.140625" style="721" customWidth="1"/>
    <col min="8194" max="8195" width="16.5703125" style="721" bestFit="1" customWidth="1"/>
    <col min="8196" max="8196" width="16.28515625" style="721" bestFit="1" customWidth="1"/>
    <col min="8197" max="8197" width="17.5703125" style="721" bestFit="1" customWidth="1"/>
    <col min="8198" max="8198" width="16.5703125" style="721" bestFit="1" customWidth="1"/>
    <col min="8199" max="8199" width="7.28515625" style="721" bestFit="1" customWidth="1"/>
    <col min="8200" max="8200" width="6.140625" style="721" customWidth="1"/>
    <col min="8201" max="8201" width="10" style="721" customWidth="1"/>
    <col min="8202" max="8202" width="16.85546875" style="721" bestFit="1" customWidth="1"/>
    <col min="8203" max="8203" width="15.140625" style="721" bestFit="1" customWidth="1"/>
    <col min="8204" max="8204" width="11.5703125" style="721" bestFit="1" customWidth="1"/>
    <col min="8205" max="8205" width="9.85546875" style="721" bestFit="1" customWidth="1"/>
    <col min="8206" max="8206" width="16.5703125" style="721" bestFit="1" customWidth="1"/>
    <col min="8207" max="8207" width="7.28515625" style="721" bestFit="1" customWidth="1"/>
    <col min="8208" max="8208" width="4.7109375" style="721" customWidth="1"/>
    <col min="8209" max="8448" width="11.42578125" style="721"/>
    <col min="8449" max="8449" width="9.140625" style="721" customWidth="1"/>
    <col min="8450" max="8451" width="16.5703125" style="721" bestFit="1" customWidth="1"/>
    <col min="8452" max="8452" width="16.28515625" style="721" bestFit="1" customWidth="1"/>
    <col min="8453" max="8453" width="17.5703125" style="721" bestFit="1" customWidth="1"/>
    <col min="8454" max="8454" width="16.5703125" style="721" bestFit="1" customWidth="1"/>
    <col min="8455" max="8455" width="7.28515625" style="721" bestFit="1" customWidth="1"/>
    <col min="8456" max="8456" width="6.140625" style="721" customWidth="1"/>
    <col min="8457" max="8457" width="10" style="721" customWidth="1"/>
    <col min="8458" max="8458" width="16.85546875" style="721" bestFit="1" customWidth="1"/>
    <col min="8459" max="8459" width="15.140625" style="721" bestFit="1" customWidth="1"/>
    <col min="8460" max="8460" width="11.5703125" style="721" bestFit="1" customWidth="1"/>
    <col min="8461" max="8461" width="9.85546875" style="721" bestFit="1" customWidth="1"/>
    <col min="8462" max="8462" width="16.5703125" style="721" bestFit="1" customWidth="1"/>
    <col min="8463" max="8463" width="7.28515625" style="721" bestFit="1" customWidth="1"/>
    <col min="8464" max="8464" width="4.7109375" style="721" customWidth="1"/>
    <col min="8465" max="8704" width="11.42578125" style="721"/>
    <col min="8705" max="8705" width="9.140625" style="721" customWidth="1"/>
    <col min="8706" max="8707" width="16.5703125" style="721" bestFit="1" customWidth="1"/>
    <col min="8708" max="8708" width="16.28515625" style="721" bestFit="1" customWidth="1"/>
    <col min="8709" max="8709" width="17.5703125" style="721" bestFit="1" customWidth="1"/>
    <col min="8710" max="8710" width="16.5703125" style="721" bestFit="1" customWidth="1"/>
    <col min="8711" max="8711" width="7.28515625" style="721" bestFit="1" customWidth="1"/>
    <col min="8712" max="8712" width="6.140625" style="721" customWidth="1"/>
    <col min="8713" max="8713" width="10" style="721" customWidth="1"/>
    <col min="8714" max="8714" width="16.85546875" style="721" bestFit="1" customWidth="1"/>
    <col min="8715" max="8715" width="15.140625" style="721" bestFit="1" customWidth="1"/>
    <col min="8716" max="8716" width="11.5703125" style="721" bestFit="1" customWidth="1"/>
    <col min="8717" max="8717" width="9.85546875" style="721" bestFit="1" customWidth="1"/>
    <col min="8718" max="8718" width="16.5703125" style="721" bestFit="1" customWidth="1"/>
    <col min="8719" max="8719" width="7.28515625" style="721" bestFit="1" customWidth="1"/>
    <col min="8720" max="8720" width="4.7109375" style="721" customWidth="1"/>
    <col min="8721" max="8960" width="11.42578125" style="721"/>
    <col min="8961" max="8961" width="9.140625" style="721" customWidth="1"/>
    <col min="8962" max="8963" width="16.5703125" style="721" bestFit="1" customWidth="1"/>
    <col min="8964" max="8964" width="16.28515625" style="721" bestFit="1" customWidth="1"/>
    <col min="8965" max="8965" width="17.5703125" style="721" bestFit="1" customWidth="1"/>
    <col min="8966" max="8966" width="16.5703125" style="721" bestFit="1" customWidth="1"/>
    <col min="8967" max="8967" width="7.28515625" style="721" bestFit="1" customWidth="1"/>
    <col min="8968" max="8968" width="6.140625" style="721" customWidth="1"/>
    <col min="8969" max="8969" width="10" style="721" customWidth="1"/>
    <col min="8970" max="8970" width="16.85546875" style="721" bestFit="1" customWidth="1"/>
    <col min="8971" max="8971" width="15.140625" style="721" bestFit="1" customWidth="1"/>
    <col min="8972" max="8972" width="11.5703125" style="721" bestFit="1" customWidth="1"/>
    <col min="8973" max="8973" width="9.85546875" style="721" bestFit="1" customWidth="1"/>
    <col min="8974" max="8974" width="16.5703125" style="721" bestFit="1" customWidth="1"/>
    <col min="8975" max="8975" width="7.28515625" style="721" bestFit="1" customWidth="1"/>
    <col min="8976" max="8976" width="4.7109375" style="721" customWidth="1"/>
    <col min="8977" max="9216" width="11.42578125" style="721"/>
    <col min="9217" max="9217" width="9.140625" style="721" customWidth="1"/>
    <col min="9218" max="9219" width="16.5703125" style="721" bestFit="1" customWidth="1"/>
    <col min="9220" max="9220" width="16.28515625" style="721" bestFit="1" customWidth="1"/>
    <col min="9221" max="9221" width="17.5703125" style="721" bestFit="1" customWidth="1"/>
    <col min="9222" max="9222" width="16.5703125" style="721" bestFit="1" customWidth="1"/>
    <col min="9223" max="9223" width="7.28515625" style="721" bestFit="1" customWidth="1"/>
    <col min="9224" max="9224" width="6.140625" style="721" customWidth="1"/>
    <col min="9225" max="9225" width="10" style="721" customWidth="1"/>
    <col min="9226" max="9226" width="16.85546875" style="721" bestFit="1" customWidth="1"/>
    <col min="9227" max="9227" width="15.140625" style="721" bestFit="1" customWidth="1"/>
    <col min="9228" max="9228" width="11.5703125" style="721" bestFit="1" customWidth="1"/>
    <col min="9229" max="9229" width="9.85546875" style="721" bestFit="1" customWidth="1"/>
    <col min="9230" max="9230" width="16.5703125" style="721" bestFit="1" customWidth="1"/>
    <col min="9231" max="9231" width="7.28515625" style="721" bestFit="1" customWidth="1"/>
    <col min="9232" max="9232" width="4.7109375" style="721" customWidth="1"/>
    <col min="9233" max="9472" width="11.42578125" style="721"/>
    <col min="9473" max="9473" width="9.140625" style="721" customWidth="1"/>
    <col min="9474" max="9475" width="16.5703125" style="721" bestFit="1" customWidth="1"/>
    <col min="9476" max="9476" width="16.28515625" style="721" bestFit="1" customWidth="1"/>
    <col min="9477" max="9477" width="17.5703125" style="721" bestFit="1" customWidth="1"/>
    <col min="9478" max="9478" width="16.5703125" style="721" bestFit="1" customWidth="1"/>
    <col min="9479" max="9479" width="7.28515625" style="721" bestFit="1" customWidth="1"/>
    <col min="9480" max="9480" width="6.140625" style="721" customWidth="1"/>
    <col min="9481" max="9481" width="10" style="721" customWidth="1"/>
    <col min="9482" max="9482" width="16.85546875" style="721" bestFit="1" customWidth="1"/>
    <col min="9483" max="9483" width="15.140625" style="721" bestFit="1" customWidth="1"/>
    <col min="9484" max="9484" width="11.5703125" style="721" bestFit="1" customWidth="1"/>
    <col min="9485" max="9485" width="9.85546875" style="721" bestFit="1" customWidth="1"/>
    <col min="9486" max="9486" width="16.5703125" style="721" bestFit="1" customWidth="1"/>
    <col min="9487" max="9487" width="7.28515625" style="721" bestFit="1" customWidth="1"/>
    <col min="9488" max="9488" width="4.7109375" style="721" customWidth="1"/>
    <col min="9489" max="9728" width="11.42578125" style="721"/>
    <col min="9729" max="9729" width="9.140625" style="721" customWidth="1"/>
    <col min="9730" max="9731" width="16.5703125" style="721" bestFit="1" customWidth="1"/>
    <col min="9732" max="9732" width="16.28515625" style="721" bestFit="1" customWidth="1"/>
    <col min="9733" max="9733" width="17.5703125" style="721" bestFit="1" customWidth="1"/>
    <col min="9734" max="9734" width="16.5703125" style="721" bestFit="1" customWidth="1"/>
    <col min="9735" max="9735" width="7.28515625" style="721" bestFit="1" customWidth="1"/>
    <col min="9736" max="9736" width="6.140625" style="721" customWidth="1"/>
    <col min="9737" max="9737" width="10" style="721" customWidth="1"/>
    <col min="9738" max="9738" width="16.85546875" style="721" bestFit="1" customWidth="1"/>
    <col min="9739" max="9739" width="15.140625" style="721" bestFit="1" customWidth="1"/>
    <col min="9740" max="9740" width="11.5703125" style="721" bestFit="1" customWidth="1"/>
    <col min="9741" max="9741" width="9.85546875" style="721" bestFit="1" customWidth="1"/>
    <col min="9742" max="9742" width="16.5703125" style="721" bestFit="1" customWidth="1"/>
    <col min="9743" max="9743" width="7.28515625" style="721" bestFit="1" customWidth="1"/>
    <col min="9744" max="9744" width="4.7109375" style="721" customWidth="1"/>
    <col min="9745" max="9984" width="11.42578125" style="721"/>
    <col min="9985" max="9985" width="9.140625" style="721" customWidth="1"/>
    <col min="9986" max="9987" width="16.5703125" style="721" bestFit="1" customWidth="1"/>
    <col min="9988" max="9988" width="16.28515625" style="721" bestFit="1" customWidth="1"/>
    <col min="9989" max="9989" width="17.5703125" style="721" bestFit="1" customWidth="1"/>
    <col min="9990" max="9990" width="16.5703125" style="721" bestFit="1" customWidth="1"/>
    <col min="9991" max="9991" width="7.28515625" style="721" bestFit="1" customWidth="1"/>
    <col min="9992" max="9992" width="6.140625" style="721" customWidth="1"/>
    <col min="9993" max="9993" width="10" style="721" customWidth="1"/>
    <col min="9994" max="9994" width="16.85546875" style="721" bestFit="1" customWidth="1"/>
    <col min="9995" max="9995" width="15.140625" style="721" bestFit="1" customWidth="1"/>
    <col min="9996" max="9996" width="11.5703125" style="721" bestFit="1" customWidth="1"/>
    <col min="9997" max="9997" width="9.85546875" style="721" bestFit="1" customWidth="1"/>
    <col min="9998" max="9998" width="16.5703125" style="721" bestFit="1" customWidth="1"/>
    <col min="9999" max="9999" width="7.28515625" style="721" bestFit="1" customWidth="1"/>
    <col min="10000" max="10000" width="4.7109375" style="721" customWidth="1"/>
    <col min="10001" max="10240" width="11.42578125" style="721"/>
    <col min="10241" max="10241" width="9.140625" style="721" customWidth="1"/>
    <col min="10242" max="10243" width="16.5703125" style="721" bestFit="1" customWidth="1"/>
    <col min="10244" max="10244" width="16.28515625" style="721" bestFit="1" customWidth="1"/>
    <col min="10245" max="10245" width="17.5703125" style="721" bestFit="1" customWidth="1"/>
    <col min="10246" max="10246" width="16.5703125" style="721" bestFit="1" customWidth="1"/>
    <col min="10247" max="10247" width="7.28515625" style="721" bestFit="1" customWidth="1"/>
    <col min="10248" max="10248" width="6.140625" style="721" customWidth="1"/>
    <col min="10249" max="10249" width="10" style="721" customWidth="1"/>
    <col min="10250" max="10250" width="16.85546875" style="721" bestFit="1" customWidth="1"/>
    <col min="10251" max="10251" width="15.140625" style="721" bestFit="1" customWidth="1"/>
    <col min="10252" max="10252" width="11.5703125" style="721" bestFit="1" customWidth="1"/>
    <col min="10253" max="10253" width="9.85546875" style="721" bestFit="1" customWidth="1"/>
    <col min="10254" max="10254" width="16.5703125" style="721" bestFit="1" customWidth="1"/>
    <col min="10255" max="10255" width="7.28515625" style="721" bestFit="1" customWidth="1"/>
    <col min="10256" max="10256" width="4.7109375" style="721" customWidth="1"/>
    <col min="10257" max="10496" width="11.42578125" style="721"/>
    <col min="10497" max="10497" width="9.140625" style="721" customWidth="1"/>
    <col min="10498" max="10499" width="16.5703125" style="721" bestFit="1" customWidth="1"/>
    <col min="10500" max="10500" width="16.28515625" style="721" bestFit="1" customWidth="1"/>
    <col min="10501" max="10501" width="17.5703125" style="721" bestFit="1" customWidth="1"/>
    <col min="10502" max="10502" width="16.5703125" style="721" bestFit="1" customWidth="1"/>
    <col min="10503" max="10503" width="7.28515625" style="721" bestFit="1" customWidth="1"/>
    <col min="10504" max="10504" width="6.140625" style="721" customWidth="1"/>
    <col min="10505" max="10505" width="10" style="721" customWidth="1"/>
    <col min="10506" max="10506" width="16.85546875" style="721" bestFit="1" customWidth="1"/>
    <col min="10507" max="10507" width="15.140625" style="721" bestFit="1" customWidth="1"/>
    <col min="10508" max="10508" width="11.5703125" style="721" bestFit="1" customWidth="1"/>
    <col min="10509" max="10509" width="9.85546875" style="721" bestFit="1" customWidth="1"/>
    <col min="10510" max="10510" width="16.5703125" style="721" bestFit="1" customWidth="1"/>
    <col min="10511" max="10511" width="7.28515625" style="721" bestFit="1" customWidth="1"/>
    <col min="10512" max="10512" width="4.7109375" style="721" customWidth="1"/>
    <col min="10513" max="10752" width="11.42578125" style="721"/>
    <col min="10753" max="10753" width="9.140625" style="721" customWidth="1"/>
    <col min="10754" max="10755" width="16.5703125" style="721" bestFit="1" customWidth="1"/>
    <col min="10756" max="10756" width="16.28515625" style="721" bestFit="1" customWidth="1"/>
    <col min="10757" max="10757" width="17.5703125" style="721" bestFit="1" customWidth="1"/>
    <col min="10758" max="10758" width="16.5703125" style="721" bestFit="1" customWidth="1"/>
    <col min="10759" max="10759" width="7.28515625" style="721" bestFit="1" customWidth="1"/>
    <col min="10760" max="10760" width="6.140625" style="721" customWidth="1"/>
    <col min="10761" max="10761" width="10" style="721" customWidth="1"/>
    <col min="10762" max="10762" width="16.85546875" style="721" bestFit="1" customWidth="1"/>
    <col min="10763" max="10763" width="15.140625" style="721" bestFit="1" customWidth="1"/>
    <col min="10764" max="10764" width="11.5703125" style="721" bestFit="1" customWidth="1"/>
    <col min="10765" max="10765" width="9.85546875" style="721" bestFit="1" customWidth="1"/>
    <col min="10766" max="10766" width="16.5703125" style="721" bestFit="1" customWidth="1"/>
    <col min="10767" max="10767" width="7.28515625" style="721" bestFit="1" customWidth="1"/>
    <col min="10768" max="10768" width="4.7109375" style="721" customWidth="1"/>
    <col min="10769" max="11008" width="11.42578125" style="721"/>
    <col min="11009" max="11009" width="9.140625" style="721" customWidth="1"/>
    <col min="11010" max="11011" width="16.5703125" style="721" bestFit="1" customWidth="1"/>
    <col min="11012" max="11012" width="16.28515625" style="721" bestFit="1" customWidth="1"/>
    <col min="11013" max="11013" width="17.5703125" style="721" bestFit="1" customWidth="1"/>
    <col min="11014" max="11014" width="16.5703125" style="721" bestFit="1" customWidth="1"/>
    <col min="11015" max="11015" width="7.28515625" style="721" bestFit="1" customWidth="1"/>
    <col min="11016" max="11016" width="6.140625" style="721" customWidth="1"/>
    <col min="11017" max="11017" width="10" style="721" customWidth="1"/>
    <col min="11018" max="11018" width="16.85546875" style="721" bestFit="1" customWidth="1"/>
    <col min="11019" max="11019" width="15.140625" style="721" bestFit="1" customWidth="1"/>
    <col min="11020" max="11020" width="11.5703125" style="721" bestFit="1" customWidth="1"/>
    <col min="11021" max="11021" width="9.85546875" style="721" bestFit="1" customWidth="1"/>
    <col min="11022" max="11022" width="16.5703125" style="721" bestFit="1" customWidth="1"/>
    <col min="11023" max="11023" width="7.28515625" style="721" bestFit="1" customWidth="1"/>
    <col min="11024" max="11024" width="4.7109375" style="721" customWidth="1"/>
    <col min="11025" max="11264" width="11.42578125" style="721"/>
    <col min="11265" max="11265" width="9.140625" style="721" customWidth="1"/>
    <col min="11266" max="11267" width="16.5703125" style="721" bestFit="1" customWidth="1"/>
    <col min="11268" max="11268" width="16.28515625" style="721" bestFit="1" customWidth="1"/>
    <col min="11269" max="11269" width="17.5703125" style="721" bestFit="1" customWidth="1"/>
    <col min="11270" max="11270" width="16.5703125" style="721" bestFit="1" customWidth="1"/>
    <col min="11271" max="11271" width="7.28515625" style="721" bestFit="1" customWidth="1"/>
    <col min="11272" max="11272" width="6.140625" style="721" customWidth="1"/>
    <col min="11273" max="11273" width="10" style="721" customWidth="1"/>
    <col min="11274" max="11274" width="16.85546875" style="721" bestFit="1" customWidth="1"/>
    <col min="11275" max="11275" width="15.140625" style="721" bestFit="1" customWidth="1"/>
    <col min="11276" max="11276" width="11.5703125" style="721" bestFit="1" customWidth="1"/>
    <col min="11277" max="11277" width="9.85546875" style="721" bestFit="1" customWidth="1"/>
    <col min="11278" max="11278" width="16.5703125" style="721" bestFit="1" customWidth="1"/>
    <col min="11279" max="11279" width="7.28515625" style="721" bestFit="1" customWidth="1"/>
    <col min="11280" max="11280" width="4.7109375" style="721" customWidth="1"/>
    <col min="11281" max="11520" width="11.42578125" style="721"/>
    <col min="11521" max="11521" width="9.140625" style="721" customWidth="1"/>
    <col min="11522" max="11523" width="16.5703125" style="721" bestFit="1" customWidth="1"/>
    <col min="11524" max="11524" width="16.28515625" style="721" bestFit="1" customWidth="1"/>
    <col min="11525" max="11525" width="17.5703125" style="721" bestFit="1" customWidth="1"/>
    <col min="11526" max="11526" width="16.5703125" style="721" bestFit="1" customWidth="1"/>
    <col min="11527" max="11527" width="7.28515625" style="721" bestFit="1" customWidth="1"/>
    <col min="11528" max="11528" width="6.140625" style="721" customWidth="1"/>
    <col min="11529" max="11529" width="10" style="721" customWidth="1"/>
    <col min="11530" max="11530" width="16.85546875" style="721" bestFit="1" customWidth="1"/>
    <col min="11531" max="11531" width="15.140625" style="721" bestFit="1" customWidth="1"/>
    <col min="11532" max="11532" width="11.5703125" style="721" bestFit="1" customWidth="1"/>
    <col min="11533" max="11533" width="9.85546875" style="721" bestFit="1" customWidth="1"/>
    <col min="11534" max="11534" width="16.5703125" style="721" bestFit="1" customWidth="1"/>
    <col min="11535" max="11535" width="7.28515625" style="721" bestFit="1" customWidth="1"/>
    <col min="11536" max="11536" width="4.7109375" style="721" customWidth="1"/>
    <col min="11537" max="11776" width="11.42578125" style="721"/>
    <col min="11777" max="11777" width="9.140625" style="721" customWidth="1"/>
    <col min="11778" max="11779" width="16.5703125" style="721" bestFit="1" customWidth="1"/>
    <col min="11780" max="11780" width="16.28515625" style="721" bestFit="1" customWidth="1"/>
    <col min="11781" max="11781" width="17.5703125" style="721" bestFit="1" customWidth="1"/>
    <col min="11782" max="11782" width="16.5703125" style="721" bestFit="1" customWidth="1"/>
    <col min="11783" max="11783" width="7.28515625" style="721" bestFit="1" customWidth="1"/>
    <col min="11784" max="11784" width="6.140625" style="721" customWidth="1"/>
    <col min="11785" max="11785" width="10" style="721" customWidth="1"/>
    <col min="11786" max="11786" width="16.85546875" style="721" bestFit="1" customWidth="1"/>
    <col min="11787" max="11787" width="15.140625" style="721" bestFit="1" customWidth="1"/>
    <col min="11788" max="11788" width="11.5703125" style="721" bestFit="1" customWidth="1"/>
    <col min="11789" max="11789" width="9.85546875" style="721" bestFit="1" customWidth="1"/>
    <col min="11790" max="11790" width="16.5703125" style="721" bestFit="1" customWidth="1"/>
    <col min="11791" max="11791" width="7.28515625" style="721" bestFit="1" customWidth="1"/>
    <col min="11792" max="11792" width="4.7109375" style="721" customWidth="1"/>
    <col min="11793" max="12032" width="11.42578125" style="721"/>
    <col min="12033" max="12033" width="9.140625" style="721" customWidth="1"/>
    <col min="12034" max="12035" width="16.5703125" style="721" bestFit="1" customWidth="1"/>
    <col min="12036" max="12036" width="16.28515625" style="721" bestFit="1" customWidth="1"/>
    <col min="12037" max="12037" width="17.5703125" style="721" bestFit="1" customWidth="1"/>
    <col min="12038" max="12038" width="16.5703125" style="721" bestFit="1" customWidth="1"/>
    <col min="12039" max="12039" width="7.28515625" style="721" bestFit="1" customWidth="1"/>
    <col min="12040" max="12040" width="6.140625" style="721" customWidth="1"/>
    <col min="12041" max="12041" width="10" style="721" customWidth="1"/>
    <col min="12042" max="12042" width="16.85546875" style="721" bestFit="1" customWidth="1"/>
    <col min="12043" max="12043" width="15.140625" style="721" bestFit="1" customWidth="1"/>
    <col min="12044" max="12044" width="11.5703125" style="721" bestFit="1" customWidth="1"/>
    <col min="12045" max="12045" width="9.85546875" style="721" bestFit="1" customWidth="1"/>
    <col min="12046" max="12046" width="16.5703125" style="721" bestFit="1" customWidth="1"/>
    <col min="12047" max="12047" width="7.28515625" style="721" bestFit="1" customWidth="1"/>
    <col min="12048" max="12048" width="4.7109375" style="721" customWidth="1"/>
    <col min="12049" max="12288" width="11.42578125" style="721"/>
    <col min="12289" max="12289" width="9.140625" style="721" customWidth="1"/>
    <col min="12290" max="12291" width="16.5703125" style="721" bestFit="1" customWidth="1"/>
    <col min="12292" max="12292" width="16.28515625" style="721" bestFit="1" customWidth="1"/>
    <col min="12293" max="12293" width="17.5703125" style="721" bestFit="1" customWidth="1"/>
    <col min="12294" max="12294" width="16.5703125" style="721" bestFit="1" customWidth="1"/>
    <col min="12295" max="12295" width="7.28515625" style="721" bestFit="1" customWidth="1"/>
    <col min="12296" max="12296" width="6.140625" style="721" customWidth="1"/>
    <col min="12297" max="12297" width="10" style="721" customWidth="1"/>
    <col min="12298" max="12298" width="16.85546875" style="721" bestFit="1" customWidth="1"/>
    <col min="12299" max="12299" width="15.140625" style="721" bestFit="1" customWidth="1"/>
    <col min="12300" max="12300" width="11.5703125" style="721" bestFit="1" customWidth="1"/>
    <col min="12301" max="12301" width="9.85546875" style="721" bestFit="1" customWidth="1"/>
    <col min="12302" max="12302" width="16.5703125" style="721" bestFit="1" customWidth="1"/>
    <col min="12303" max="12303" width="7.28515625" style="721" bestFit="1" customWidth="1"/>
    <col min="12304" max="12304" width="4.7109375" style="721" customWidth="1"/>
    <col min="12305" max="12544" width="11.42578125" style="721"/>
    <col min="12545" max="12545" width="9.140625" style="721" customWidth="1"/>
    <col min="12546" max="12547" width="16.5703125" style="721" bestFit="1" customWidth="1"/>
    <col min="12548" max="12548" width="16.28515625" style="721" bestFit="1" customWidth="1"/>
    <col min="12549" max="12549" width="17.5703125" style="721" bestFit="1" customWidth="1"/>
    <col min="12550" max="12550" width="16.5703125" style="721" bestFit="1" customWidth="1"/>
    <col min="12551" max="12551" width="7.28515625" style="721" bestFit="1" customWidth="1"/>
    <col min="12552" max="12552" width="6.140625" style="721" customWidth="1"/>
    <col min="12553" max="12553" width="10" style="721" customWidth="1"/>
    <col min="12554" max="12554" width="16.85546875" style="721" bestFit="1" customWidth="1"/>
    <col min="12555" max="12555" width="15.140625" style="721" bestFit="1" customWidth="1"/>
    <col min="12556" max="12556" width="11.5703125" style="721" bestFit="1" customWidth="1"/>
    <col min="12557" max="12557" width="9.85546875" style="721" bestFit="1" customWidth="1"/>
    <col min="12558" max="12558" width="16.5703125" style="721" bestFit="1" customWidth="1"/>
    <col min="12559" max="12559" width="7.28515625" style="721" bestFit="1" customWidth="1"/>
    <col min="12560" max="12560" width="4.7109375" style="721" customWidth="1"/>
    <col min="12561" max="12800" width="11.42578125" style="721"/>
    <col min="12801" max="12801" width="9.140625" style="721" customWidth="1"/>
    <col min="12802" max="12803" width="16.5703125" style="721" bestFit="1" customWidth="1"/>
    <col min="12804" max="12804" width="16.28515625" style="721" bestFit="1" customWidth="1"/>
    <col min="12805" max="12805" width="17.5703125" style="721" bestFit="1" customWidth="1"/>
    <col min="12806" max="12806" width="16.5703125" style="721" bestFit="1" customWidth="1"/>
    <col min="12807" max="12807" width="7.28515625" style="721" bestFit="1" customWidth="1"/>
    <col min="12808" max="12808" width="6.140625" style="721" customWidth="1"/>
    <col min="12809" max="12809" width="10" style="721" customWidth="1"/>
    <col min="12810" max="12810" width="16.85546875" style="721" bestFit="1" customWidth="1"/>
    <col min="12811" max="12811" width="15.140625" style="721" bestFit="1" customWidth="1"/>
    <col min="12812" max="12812" width="11.5703125" style="721" bestFit="1" customWidth="1"/>
    <col min="12813" max="12813" width="9.85546875" style="721" bestFit="1" customWidth="1"/>
    <col min="12814" max="12814" width="16.5703125" style="721" bestFit="1" customWidth="1"/>
    <col min="12815" max="12815" width="7.28515625" style="721" bestFit="1" customWidth="1"/>
    <col min="12816" max="12816" width="4.7109375" style="721" customWidth="1"/>
    <col min="12817" max="13056" width="11.42578125" style="721"/>
    <col min="13057" max="13057" width="9.140625" style="721" customWidth="1"/>
    <col min="13058" max="13059" width="16.5703125" style="721" bestFit="1" customWidth="1"/>
    <col min="13060" max="13060" width="16.28515625" style="721" bestFit="1" customWidth="1"/>
    <col min="13061" max="13061" width="17.5703125" style="721" bestFit="1" customWidth="1"/>
    <col min="13062" max="13062" width="16.5703125" style="721" bestFit="1" customWidth="1"/>
    <col min="13063" max="13063" width="7.28515625" style="721" bestFit="1" customWidth="1"/>
    <col min="13064" max="13064" width="6.140625" style="721" customWidth="1"/>
    <col min="13065" max="13065" width="10" style="721" customWidth="1"/>
    <col min="13066" max="13066" width="16.85546875" style="721" bestFit="1" customWidth="1"/>
    <col min="13067" max="13067" width="15.140625" style="721" bestFit="1" customWidth="1"/>
    <col min="13068" max="13068" width="11.5703125" style="721" bestFit="1" customWidth="1"/>
    <col min="13069" max="13069" width="9.85546875" style="721" bestFit="1" customWidth="1"/>
    <col min="13070" max="13070" width="16.5703125" style="721" bestFit="1" customWidth="1"/>
    <col min="13071" max="13071" width="7.28515625" style="721" bestFit="1" customWidth="1"/>
    <col min="13072" max="13072" width="4.7109375" style="721" customWidth="1"/>
    <col min="13073" max="13312" width="11.42578125" style="721"/>
    <col min="13313" max="13313" width="9.140625" style="721" customWidth="1"/>
    <col min="13314" max="13315" width="16.5703125" style="721" bestFit="1" customWidth="1"/>
    <col min="13316" max="13316" width="16.28515625" style="721" bestFit="1" customWidth="1"/>
    <col min="13317" max="13317" width="17.5703125" style="721" bestFit="1" customWidth="1"/>
    <col min="13318" max="13318" width="16.5703125" style="721" bestFit="1" customWidth="1"/>
    <col min="13319" max="13319" width="7.28515625" style="721" bestFit="1" customWidth="1"/>
    <col min="13320" max="13320" width="6.140625" style="721" customWidth="1"/>
    <col min="13321" max="13321" width="10" style="721" customWidth="1"/>
    <col min="13322" max="13322" width="16.85546875" style="721" bestFit="1" customWidth="1"/>
    <col min="13323" max="13323" width="15.140625" style="721" bestFit="1" customWidth="1"/>
    <col min="13324" max="13324" width="11.5703125" style="721" bestFit="1" customWidth="1"/>
    <col min="13325" max="13325" width="9.85546875" style="721" bestFit="1" customWidth="1"/>
    <col min="13326" max="13326" width="16.5703125" style="721" bestFit="1" customWidth="1"/>
    <col min="13327" max="13327" width="7.28515625" style="721" bestFit="1" customWidth="1"/>
    <col min="13328" max="13328" width="4.7109375" style="721" customWidth="1"/>
    <col min="13329" max="13568" width="11.42578125" style="721"/>
    <col min="13569" max="13569" width="9.140625" style="721" customWidth="1"/>
    <col min="13570" max="13571" width="16.5703125" style="721" bestFit="1" customWidth="1"/>
    <col min="13572" max="13572" width="16.28515625" style="721" bestFit="1" customWidth="1"/>
    <col min="13573" max="13573" width="17.5703125" style="721" bestFit="1" customWidth="1"/>
    <col min="13574" max="13574" width="16.5703125" style="721" bestFit="1" customWidth="1"/>
    <col min="13575" max="13575" width="7.28515625" style="721" bestFit="1" customWidth="1"/>
    <col min="13576" max="13576" width="6.140625" style="721" customWidth="1"/>
    <col min="13577" max="13577" width="10" style="721" customWidth="1"/>
    <col min="13578" max="13578" width="16.85546875" style="721" bestFit="1" customWidth="1"/>
    <col min="13579" max="13579" width="15.140625" style="721" bestFit="1" customWidth="1"/>
    <col min="13580" max="13580" width="11.5703125" style="721" bestFit="1" customWidth="1"/>
    <col min="13581" max="13581" width="9.85546875" style="721" bestFit="1" customWidth="1"/>
    <col min="13582" max="13582" width="16.5703125" style="721" bestFit="1" customWidth="1"/>
    <col min="13583" max="13583" width="7.28515625" style="721" bestFit="1" customWidth="1"/>
    <col min="13584" max="13584" width="4.7109375" style="721" customWidth="1"/>
    <col min="13585" max="13824" width="11.42578125" style="721"/>
    <col min="13825" max="13825" width="9.140625" style="721" customWidth="1"/>
    <col min="13826" max="13827" width="16.5703125" style="721" bestFit="1" customWidth="1"/>
    <col min="13828" max="13828" width="16.28515625" style="721" bestFit="1" customWidth="1"/>
    <col min="13829" max="13829" width="17.5703125" style="721" bestFit="1" customWidth="1"/>
    <col min="13830" max="13830" width="16.5703125" style="721" bestFit="1" customWidth="1"/>
    <col min="13831" max="13831" width="7.28515625" style="721" bestFit="1" customWidth="1"/>
    <col min="13832" max="13832" width="6.140625" style="721" customWidth="1"/>
    <col min="13833" max="13833" width="10" style="721" customWidth="1"/>
    <col min="13834" max="13834" width="16.85546875" style="721" bestFit="1" customWidth="1"/>
    <col min="13835" max="13835" width="15.140625" style="721" bestFit="1" customWidth="1"/>
    <col min="13836" max="13836" width="11.5703125" style="721" bestFit="1" customWidth="1"/>
    <col min="13837" max="13837" width="9.85546875" style="721" bestFit="1" customWidth="1"/>
    <col min="13838" max="13838" width="16.5703125" style="721" bestFit="1" customWidth="1"/>
    <col min="13839" max="13839" width="7.28515625" style="721" bestFit="1" customWidth="1"/>
    <col min="13840" max="13840" width="4.7109375" style="721" customWidth="1"/>
    <col min="13841" max="14080" width="11.42578125" style="721"/>
    <col min="14081" max="14081" width="9.140625" style="721" customWidth="1"/>
    <col min="14082" max="14083" width="16.5703125" style="721" bestFit="1" customWidth="1"/>
    <col min="14084" max="14084" width="16.28515625" style="721" bestFit="1" customWidth="1"/>
    <col min="14085" max="14085" width="17.5703125" style="721" bestFit="1" customWidth="1"/>
    <col min="14086" max="14086" width="16.5703125" style="721" bestFit="1" customWidth="1"/>
    <col min="14087" max="14087" width="7.28515625" style="721" bestFit="1" customWidth="1"/>
    <col min="14088" max="14088" width="6.140625" style="721" customWidth="1"/>
    <col min="14089" max="14089" width="10" style="721" customWidth="1"/>
    <col min="14090" max="14090" width="16.85546875" style="721" bestFit="1" customWidth="1"/>
    <col min="14091" max="14091" width="15.140625" style="721" bestFit="1" customWidth="1"/>
    <col min="14092" max="14092" width="11.5703125" style="721" bestFit="1" customWidth="1"/>
    <col min="14093" max="14093" width="9.85546875" style="721" bestFit="1" customWidth="1"/>
    <col min="14094" max="14094" width="16.5703125" style="721" bestFit="1" customWidth="1"/>
    <col min="14095" max="14095" width="7.28515625" style="721" bestFit="1" customWidth="1"/>
    <col min="14096" max="14096" width="4.7109375" style="721" customWidth="1"/>
    <col min="14097" max="14336" width="11.42578125" style="721"/>
    <col min="14337" max="14337" width="9.140625" style="721" customWidth="1"/>
    <col min="14338" max="14339" width="16.5703125" style="721" bestFit="1" customWidth="1"/>
    <col min="14340" max="14340" width="16.28515625" style="721" bestFit="1" customWidth="1"/>
    <col min="14341" max="14341" width="17.5703125" style="721" bestFit="1" customWidth="1"/>
    <col min="14342" max="14342" width="16.5703125" style="721" bestFit="1" customWidth="1"/>
    <col min="14343" max="14343" width="7.28515625" style="721" bestFit="1" customWidth="1"/>
    <col min="14344" max="14344" width="6.140625" style="721" customWidth="1"/>
    <col min="14345" max="14345" width="10" style="721" customWidth="1"/>
    <col min="14346" max="14346" width="16.85546875" style="721" bestFit="1" customWidth="1"/>
    <col min="14347" max="14347" width="15.140625" style="721" bestFit="1" customWidth="1"/>
    <col min="14348" max="14348" width="11.5703125" style="721" bestFit="1" customWidth="1"/>
    <col min="14349" max="14349" width="9.85546875" style="721" bestFit="1" customWidth="1"/>
    <col min="14350" max="14350" width="16.5703125" style="721" bestFit="1" customWidth="1"/>
    <col min="14351" max="14351" width="7.28515625" style="721" bestFit="1" customWidth="1"/>
    <col min="14352" max="14352" width="4.7109375" style="721" customWidth="1"/>
    <col min="14353" max="14592" width="11.42578125" style="721"/>
    <col min="14593" max="14593" width="9.140625" style="721" customWidth="1"/>
    <col min="14594" max="14595" width="16.5703125" style="721" bestFit="1" customWidth="1"/>
    <col min="14596" max="14596" width="16.28515625" style="721" bestFit="1" customWidth="1"/>
    <col min="14597" max="14597" width="17.5703125" style="721" bestFit="1" customWidth="1"/>
    <col min="14598" max="14598" width="16.5703125" style="721" bestFit="1" customWidth="1"/>
    <col min="14599" max="14599" width="7.28515625" style="721" bestFit="1" customWidth="1"/>
    <col min="14600" max="14600" width="6.140625" style="721" customWidth="1"/>
    <col min="14601" max="14601" width="10" style="721" customWidth="1"/>
    <col min="14602" max="14602" width="16.85546875" style="721" bestFit="1" customWidth="1"/>
    <col min="14603" max="14603" width="15.140625" style="721" bestFit="1" customWidth="1"/>
    <col min="14604" max="14604" width="11.5703125" style="721" bestFit="1" customWidth="1"/>
    <col min="14605" max="14605" width="9.85546875" style="721" bestFit="1" customWidth="1"/>
    <col min="14606" max="14606" width="16.5703125" style="721" bestFit="1" customWidth="1"/>
    <col min="14607" max="14607" width="7.28515625" style="721" bestFit="1" customWidth="1"/>
    <col min="14608" max="14608" width="4.7109375" style="721" customWidth="1"/>
    <col min="14609" max="14848" width="11.42578125" style="721"/>
    <col min="14849" max="14849" width="9.140625" style="721" customWidth="1"/>
    <col min="14850" max="14851" width="16.5703125" style="721" bestFit="1" customWidth="1"/>
    <col min="14852" max="14852" width="16.28515625" style="721" bestFit="1" customWidth="1"/>
    <col min="14853" max="14853" width="17.5703125" style="721" bestFit="1" customWidth="1"/>
    <col min="14854" max="14854" width="16.5703125" style="721" bestFit="1" customWidth="1"/>
    <col min="14855" max="14855" width="7.28515625" style="721" bestFit="1" customWidth="1"/>
    <col min="14856" max="14856" width="6.140625" style="721" customWidth="1"/>
    <col min="14857" max="14857" width="10" style="721" customWidth="1"/>
    <col min="14858" max="14858" width="16.85546875" style="721" bestFit="1" customWidth="1"/>
    <col min="14859" max="14859" width="15.140625" style="721" bestFit="1" customWidth="1"/>
    <col min="14860" max="14860" width="11.5703125" style="721" bestFit="1" customWidth="1"/>
    <col min="14861" max="14861" width="9.85546875" style="721" bestFit="1" customWidth="1"/>
    <col min="14862" max="14862" width="16.5703125" style="721" bestFit="1" customWidth="1"/>
    <col min="14863" max="14863" width="7.28515625" style="721" bestFit="1" customWidth="1"/>
    <col min="14864" max="14864" width="4.7109375" style="721" customWidth="1"/>
    <col min="14865" max="15104" width="11.42578125" style="721"/>
    <col min="15105" max="15105" width="9.140625" style="721" customWidth="1"/>
    <col min="15106" max="15107" width="16.5703125" style="721" bestFit="1" customWidth="1"/>
    <col min="15108" max="15108" width="16.28515625" style="721" bestFit="1" customWidth="1"/>
    <col min="15109" max="15109" width="17.5703125" style="721" bestFit="1" customWidth="1"/>
    <col min="15110" max="15110" width="16.5703125" style="721" bestFit="1" customWidth="1"/>
    <col min="15111" max="15111" width="7.28515625" style="721" bestFit="1" customWidth="1"/>
    <col min="15112" max="15112" width="6.140625" style="721" customWidth="1"/>
    <col min="15113" max="15113" width="10" style="721" customWidth="1"/>
    <col min="15114" max="15114" width="16.85546875" style="721" bestFit="1" customWidth="1"/>
    <col min="15115" max="15115" width="15.140625" style="721" bestFit="1" customWidth="1"/>
    <col min="15116" max="15116" width="11.5703125" style="721" bestFit="1" customWidth="1"/>
    <col min="15117" max="15117" width="9.85546875" style="721" bestFit="1" customWidth="1"/>
    <col min="15118" max="15118" width="16.5703125" style="721" bestFit="1" customWidth="1"/>
    <col min="15119" max="15119" width="7.28515625" style="721" bestFit="1" customWidth="1"/>
    <col min="15120" max="15120" width="4.7109375" style="721" customWidth="1"/>
    <col min="15121" max="15360" width="11.42578125" style="721"/>
    <col min="15361" max="15361" width="9.140625" style="721" customWidth="1"/>
    <col min="15362" max="15363" width="16.5703125" style="721" bestFit="1" customWidth="1"/>
    <col min="15364" max="15364" width="16.28515625" style="721" bestFit="1" customWidth="1"/>
    <col min="15365" max="15365" width="17.5703125" style="721" bestFit="1" customWidth="1"/>
    <col min="15366" max="15366" width="16.5703125" style="721" bestFit="1" customWidth="1"/>
    <col min="15367" max="15367" width="7.28515625" style="721" bestFit="1" customWidth="1"/>
    <col min="15368" max="15368" width="6.140625" style="721" customWidth="1"/>
    <col min="15369" max="15369" width="10" style="721" customWidth="1"/>
    <col min="15370" max="15370" width="16.85546875" style="721" bestFit="1" customWidth="1"/>
    <col min="15371" max="15371" width="15.140625" style="721" bestFit="1" customWidth="1"/>
    <col min="15372" max="15372" width="11.5703125" style="721" bestFit="1" customWidth="1"/>
    <col min="15373" max="15373" width="9.85546875" style="721" bestFit="1" customWidth="1"/>
    <col min="15374" max="15374" width="16.5703125" style="721" bestFit="1" customWidth="1"/>
    <col min="15375" max="15375" width="7.28515625" style="721" bestFit="1" customWidth="1"/>
    <col min="15376" max="15376" width="4.7109375" style="721" customWidth="1"/>
    <col min="15377" max="15616" width="11.42578125" style="721"/>
    <col min="15617" max="15617" width="9.140625" style="721" customWidth="1"/>
    <col min="15618" max="15619" width="16.5703125" style="721" bestFit="1" customWidth="1"/>
    <col min="15620" max="15620" width="16.28515625" style="721" bestFit="1" customWidth="1"/>
    <col min="15621" max="15621" width="17.5703125" style="721" bestFit="1" customWidth="1"/>
    <col min="15622" max="15622" width="16.5703125" style="721" bestFit="1" customWidth="1"/>
    <col min="15623" max="15623" width="7.28515625" style="721" bestFit="1" customWidth="1"/>
    <col min="15624" max="15624" width="6.140625" style="721" customWidth="1"/>
    <col min="15625" max="15625" width="10" style="721" customWidth="1"/>
    <col min="15626" max="15626" width="16.85546875" style="721" bestFit="1" customWidth="1"/>
    <col min="15627" max="15627" width="15.140625" style="721" bestFit="1" customWidth="1"/>
    <col min="15628" max="15628" width="11.5703125" style="721" bestFit="1" customWidth="1"/>
    <col min="15629" max="15629" width="9.85546875" style="721" bestFit="1" customWidth="1"/>
    <col min="15630" max="15630" width="16.5703125" style="721" bestFit="1" customWidth="1"/>
    <col min="15631" max="15631" width="7.28515625" style="721" bestFit="1" customWidth="1"/>
    <col min="15632" max="15632" width="4.7109375" style="721" customWidth="1"/>
    <col min="15633" max="15872" width="11.42578125" style="721"/>
    <col min="15873" max="15873" width="9.140625" style="721" customWidth="1"/>
    <col min="15874" max="15875" width="16.5703125" style="721" bestFit="1" customWidth="1"/>
    <col min="15876" max="15876" width="16.28515625" style="721" bestFit="1" customWidth="1"/>
    <col min="15877" max="15877" width="17.5703125" style="721" bestFit="1" customWidth="1"/>
    <col min="15878" max="15878" width="16.5703125" style="721" bestFit="1" customWidth="1"/>
    <col min="15879" max="15879" width="7.28515625" style="721" bestFit="1" customWidth="1"/>
    <col min="15880" max="15880" width="6.140625" style="721" customWidth="1"/>
    <col min="15881" max="15881" width="10" style="721" customWidth="1"/>
    <col min="15882" max="15882" width="16.85546875" style="721" bestFit="1" customWidth="1"/>
    <col min="15883" max="15883" width="15.140625" style="721" bestFit="1" customWidth="1"/>
    <col min="15884" max="15884" width="11.5703125" style="721" bestFit="1" customWidth="1"/>
    <col min="15885" max="15885" width="9.85546875" style="721" bestFit="1" customWidth="1"/>
    <col min="15886" max="15886" width="16.5703125" style="721" bestFit="1" customWidth="1"/>
    <col min="15887" max="15887" width="7.28515625" style="721" bestFit="1" customWidth="1"/>
    <col min="15888" max="15888" width="4.7109375" style="721" customWidth="1"/>
    <col min="15889" max="16128" width="11.42578125" style="721"/>
    <col min="16129" max="16129" width="9.140625" style="721" customWidth="1"/>
    <col min="16130" max="16131" width="16.5703125" style="721" bestFit="1" customWidth="1"/>
    <col min="16132" max="16132" width="16.28515625" style="721" bestFit="1" customWidth="1"/>
    <col min="16133" max="16133" width="17.5703125" style="721" bestFit="1" customWidth="1"/>
    <col min="16134" max="16134" width="16.5703125" style="721" bestFit="1" customWidth="1"/>
    <col min="16135" max="16135" width="7.28515625" style="721" bestFit="1" customWidth="1"/>
    <col min="16136" max="16136" width="6.140625" style="721" customWidth="1"/>
    <col min="16137" max="16137" width="10" style="721" customWidth="1"/>
    <col min="16138" max="16138" width="16.85546875" style="721" bestFit="1" customWidth="1"/>
    <col min="16139" max="16139" width="15.140625" style="721" bestFit="1" customWidth="1"/>
    <col min="16140" max="16140" width="11.5703125" style="721" bestFit="1" customWidth="1"/>
    <col min="16141" max="16141" width="9.85546875" style="721" bestFit="1" customWidth="1"/>
    <col min="16142" max="16142" width="16.5703125" style="721" bestFit="1" customWidth="1"/>
    <col min="16143" max="16143" width="7.28515625" style="721" bestFit="1" customWidth="1"/>
    <col min="16144" max="16144" width="4.7109375" style="721" customWidth="1"/>
    <col min="16145" max="16384" width="11.42578125" style="721"/>
  </cols>
  <sheetData>
    <row r="1" spans="1:15" ht="18" customHeight="1">
      <c r="A1" s="817"/>
      <c r="B1" s="817"/>
      <c r="C1" s="817"/>
      <c r="D1" s="817"/>
      <c r="E1" s="817"/>
      <c r="F1" s="817"/>
      <c r="G1" s="817"/>
      <c r="H1" s="817"/>
      <c r="I1" s="817"/>
      <c r="J1" s="817"/>
      <c r="K1" s="817"/>
      <c r="L1" s="817"/>
      <c r="M1" s="817"/>
      <c r="N1" s="817"/>
      <c r="O1" s="817"/>
    </row>
    <row r="2" spans="1:15" ht="20.25">
      <c r="A2" s="1149" t="s">
        <v>1085</v>
      </c>
      <c r="B2" s="1149"/>
      <c r="C2" s="1149"/>
      <c r="D2" s="1149"/>
      <c r="E2" s="1149"/>
      <c r="F2" s="1149"/>
      <c r="G2" s="1149"/>
      <c r="H2" s="1149"/>
      <c r="I2" s="1149"/>
      <c r="J2" s="1149"/>
      <c r="K2" s="1149"/>
      <c r="L2" s="1149"/>
      <c r="M2" s="1149"/>
      <c r="N2" s="1149"/>
      <c r="O2" s="1149"/>
    </row>
    <row r="3" spans="1:15" ht="20.25">
      <c r="A3" s="1149" t="s">
        <v>770</v>
      </c>
      <c r="B3" s="1149"/>
      <c r="C3" s="1149"/>
      <c r="D3" s="1149"/>
      <c r="E3" s="1149"/>
      <c r="F3" s="1149"/>
      <c r="G3" s="1149"/>
      <c r="H3" s="1149"/>
      <c r="I3" s="1149"/>
      <c r="J3" s="1149"/>
      <c r="K3" s="1149"/>
      <c r="L3" s="1149"/>
      <c r="M3" s="1149"/>
      <c r="N3" s="1149"/>
      <c r="O3" s="1149"/>
    </row>
    <row r="4" spans="1:15" ht="20.25">
      <c r="A4" s="1149" t="s">
        <v>1503</v>
      </c>
      <c r="B4" s="1149"/>
      <c r="C4" s="1149"/>
      <c r="D4" s="1149"/>
      <c r="E4" s="1149"/>
      <c r="F4" s="1149"/>
      <c r="G4" s="1149"/>
      <c r="H4" s="1149"/>
      <c r="I4" s="1149"/>
      <c r="J4" s="1149"/>
      <c r="K4" s="1149"/>
      <c r="L4" s="1149"/>
      <c r="M4" s="1149"/>
      <c r="N4" s="1149"/>
      <c r="O4" s="1149"/>
    </row>
    <row r="5" spans="1:15" ht="37.5" customHeight="1" thickBot="1">
      <c r="A5" s="1155" t="s">
        <v>1356</v>
      </c>
      <c r="B5" s="1155"/>
      <c r="C5" s="1155"/>
      <c r="D5" s="1155"/>
      <c r="E5" s="1155"/>
      <c r="F5" s="1155"/>
      <c r="G5" s="1155"/>
      <c r="H5" s="1155"/>
      <c r="I5" s="1155"/>
      <c r="J5" s="1155"/>
      <c r="K5" s="1155"/>
      <c r="L5" s="1155"/>
      <c r="M5" s="1155"/>
      <c r="N5" s="1155"/>
      <c r="O5" s="1155"/>
    </row>
    <row r="6" spans="1:15" s="634" customFormat="1" ht="26.25" customHeight="1" thickTop="1" thickBot="1">
      <c r="A6" s="360"/>
      <c r="B6" s="1172" t="s">
        <v>1495</v>
      </c>
      <c r="C6" s="1172"/>
      <c r="D6" s="1172"/>
      <c r="E6" s="1172"/>
      <c r="F6" s="1172"/>
      <c r="G6" s="1172"/>
      <c r="H6" s="202"/>
      <c r="I6" s="956"/>
      <c r="J6" s="1172" t="s">
        <v>771</v>
      </c>
      <c r="K6" s="1172"/>
      <c r="L6" s="1172"/>
      <c r="M6" s="1172"/>
      <c r="N6" s="1172"/>
      <c r="O6" s="1172"/>
    </row>
    <row r="7" spans="1:15" s="634" customFormat="1" ht="25.5" customHeight="1" thickTop="1" thickBot="1">
      <c r="A7" s="203" t="s">
        <v>772</v>
      </c>
      <c r="B7" s="740" t="s">
        <v>773</v>
      </c>
      <c r="C7" s="740" t="s">
        <v>774</v>
      </c>
      <c r="D7" s="740" t="s">
        <v>775</v>
      </c>
      <c r="E7" s="740" t="s">
        <v>6</v>
      </c>
      <c r="F7" s="740" t="s">
        <v>710</v>
      </c>
      <c r="G7" s="361"/>
      <c r="H7" s="202"/>
      <c r="I7" s="203" t="s">
        <v>772</v>
      </c>
      <c r="J7" s="833" t="s">
        <v>2</v>
      </c>
      <c r="K7" s="833" t="s">
        <v>3</v>
      </c>
      <c r="L7" s="833" t="s">
        <v>4</v>
      </c>
      <c r="M7" s="833" t="s">
        <v>776</v>
      </c>
      <c r="N7" s="833" t="s">
        <v>6</v>
      </c>
      <c r="O7" s="833" t="s">
        <v>710</v>
      </c>
    </row>
    <row r="8" spans="1:15" s="634" customFormat="1" ht="26.25" customHeight="1" thickTop="1">
      <c r="A8" s="202" t="s">
        <v>779</v>
      </c>
      <c r="B8" s="834">
        <v>5802188.7542500002</v>
      </c>
      <c r="C8" s="834">
        <v>6329477.4799700007</v>
      </c>
      <c r="D8" s="834">
        <v>6729226.9907900002</v>
      </c>
      <c r="E8" s="834">
        <v>18860893.22501</v>
      </c>
      <c r="F8" s="835">
        <v>0.1290530586393504</v>
      </c>
      <c r="H8" s="202"/>
      <c r="I8" s="836" t="s">
        <v>779</v>
      </c>
      <c r="J8" s="834">
        <v>4379531.7559200004</v>
      </c>
      <c r="K8" s="837">
        <v>1422652.1037399999</v>
      </c>
      <c r="L8" s="834">
        <v>0</v>
      </c>
      <c r="M8" s="834">
        <v>4.89459</v>
      </c>
      <c r="N8" s="834">
        <v>5802188.7542500002</v>
      </c>
      <c r="O8" s="835">
        <v>0.18245373194175774</v>
      </c>
    </row>
    <row r="9" spans="1:15" s="634" customFormat="1" ht="26.25" customHeight="1">
      <c r="A9" s="202" t="s">
        <v>781</v>
      </c>
      <c r="B9" s="834">
        <v>5577826.2256300002</v>
      </c>
      <c r="C9" s="834">
        <v>8550183.5589799993</v>
      </c>
      <c r="D9" s="834">
        <v>4081098.3809600002</v>
      </c>
      <c r="E9" s="834">
        <v>18209108.165569998</v>
      </c>
      <c r="F9" s="835">
        <v>0.12459330933200452</v>
      </c>
      <c r="H9" s="202"/>
      <c r="I9" s="836" t="s">
        <v>781</v>
      </c>
      <c r="J9" s="834">
        <v>4897216.0207399996</v>
      </c>
      <c r="K9" s="834">
        <v>680610.20488999994</v>
      </c>
      <c r="L9" s="834">
        <v>0</v>
      </c>
      <c r="M9" s="834">
        <v>0</v>
      </c>
      <c r="N9" s="834">
        <v>5577826.2256300002</v>
      </c>
      <c r="O9" s="835">
        <v>0.17539850116791852</v>
      </c>
    </row>
    <row r="10" spans="1:15" s="634" customFormat="1" ht="26.25" customHeight="1">
      <c r="A10" s="202" t="s">
        <v>778</v>
      </c>
      <c r="B10" s="834">
        <v>5766784.6700400002</v>
      </c>
      <c r="C10" s="834">
        <v>9491009.89628</v>
      </c>
      <c r="D10" s="834">
        <v>12417840.5801</v>
      </c>
      <c r="E10" s="834">
        <v>27675635.146419998</v>
      </c>
      <c r="F10" s="835">
        <v>0.18936671359212964</v>
      </c>
      <c r="H10" s="202"/>
      <c r="I10" s="836" t="s">
        <v>778</v>
      </c>
      <c r="J10" s="834">
        <v>4195884.6848499998</v>
      </c>
      <c r="K10" s="834">
        <v>1570832.20352</v>
      </c>
      <c r="L10" s="834">
        <v>65.840429999999998</v>
      </c>
      <c r="M10" s="834">
        <v>1.9412400000000001</v>
      </c>
      <c r="N10" s="834">
        <v>5766784.6700400002</v>
      </c>
      <c r="O10" s="835">
        <v>0.18134042667650535</v>
      </c>
    </row>
    <row r="11" spans="1:15" s="634" customFormat="1" ht="26.25" customHeight="1">
      <c r="A11" s="202" t="s">
        <v>780</v>
      </c>
      <c r="B11" s="834">
        <v>4548709.86302</v>
      </c>
      <c r="C11" s="834">
        <v>4200395.6289999997</v>
      </c>
      <c r="D11" s="834">
        <v>5746519.6015299996</v>
      </c>
      <c r="E11" s="834">
        <v>14495625.093549998</v>
      </c>
      <c r="F11" s="835">
        <v>9.9184313960875806E-2</v>
      </c>
      <c r="H11" s="202"/>
      <c r="I11" s="836" t="s">
        <v>780</v>
      </c>
      <c r="J11" s="834">
        <v>3148171.3418100001</v>
      </c>
      <c r="K11" s="834">
        <v>1400382.3755399999</v>
      </c>
      <c r="L11" s="834">
        <v>0</v>
      </c>
      <c r="M11" s="834">
        <v>156.14567000000002</v>
      </c>
      <c r="N11" s="834">
        <v>4548709.86302</v>
      </c>
      <c r="O11" s="835">
        <v>0.14303724425034817</v>
      </c>
    </row>
    <row r="12" spans="1:15" s="634" customFormat="1" ht="26.25" customHeight="1">
      <c r="A12" s="202" t="s">
        <v>777</v>
      </c>
      <c r="B12" s="834">
        <v>3655038.1118999999</v>
      </c>
      <c r="C12" s="834">
        <v>3623796.3314999999</v>
      </c>
      <c r="D12" s="834">
        <v>7708558.9440799998</v>
      </c>
      <c r="E12" s="834">
        <v>14987393.38748</v>
      </c>
      <c r="F12" s="835">
        <v>0.10254917063634686</v>
      </c>
      <c r="H12" s="202"/>
      <c r="I12" s="836" t="s">
        <v>777</v>
      </c>
      <c r="J12" s="834">
        <v>2743526.0484499997</v>
      </c>
      <c r="K12" s="834">
        <v>911511.93891999999</v>
      </c>
      <c r="L12" s="834">
        <v>0</v>
      </c>
      <c r="M12" s="834">
        <v>0.12453</v>
      </c>
      <c r="N12" s="834">
        <v>3655038.1118999999</v>
      </c>
      <c r="O12" s="835">
        <v>0.11493513433478643</v>
      </c>
    </row>
    <row r="13" spans="1:15" s="634" customFormat="1" ht="26.25" customHeight="1">
      <c r="A13" s="202" t="s">
        <v>783</v>
      </c>
      <c r="B13" s="834">
        <v>2568176.12048</v>
      </c>
      <c r="C13" s="834">
        <v>2088857.9623199999</v>
      </c>
      <c r="D13" s="834">
        <v>3981125.4714799998</v>
      </c>
      <c r="E13" s="834">
        <v>8638159.5542799998</v>
      </c>
      <c r="F13" s="835">
        <v>5.9105414478267414E-2</v>
      </c>
      <c r="H13" s="202"/>
      <c r="I13" s="836" t="s">
        <v>783</v>
      </c>
      <c r="J13" s="834">
        <v>1890311.68203</v>
      </c>
      <c r="K13" s="834">
        <v>677859.52548000007</v>
      </c>
      <c r="L13" s="834">
        <v>0</v>
      </c>
      <c r="M13" s="834">
        <v>4.9129700000000005</v>
      </c>
      <c r="N13" s="834">
        <v>2568176.12048</v>
      </c>
      <c r="O13" s="835">
        <v>8.0758027239644634E-2</v>
      </c>
    </row>
    <row r="14" spans="1:15" s="634" customFormat="1" ht="26.25" customHeight="1">
      <c r="A14" s="202" t="s">
        <v>782</v>
      </c>
      <c r="B14" s="834">
        <v>1267628.10198</v>
      </c>
      <c r="C14" s="834">
        <v>1746593.90643</v>
      </c>
      <c r="D14" s="834">
        <v>4933713.0552899996</v>
      </c>
      <c r="E14" s="834">
        <v>7947935.0636999998</v>
      </c>
      <c r="F14" s="835">
        <v>5.4382648668903723E-2</v>
      </c>
      <c r="H14" s="202"/>
      <c r="I14" s="836" t="s">
        <v>782</v>
      </c>
      <c r="J14" s="834">
        <v>827245.17252000002</v>
      </c>
      <c r="K14" s="834">
        <v>440382.92945999996</v>
      </c>
      <c r="L14" s="834">
        <v>0</v>
      </c>
      <c r="M14" s="834">
        <v>0</v>
      </c>
      <c r="N14" s="834">
        <v>1267628.10198</v>
      </c>
      <c r="O14" s="835">
        <v>3.9861419149986636E-2</v>
      </c>
    </row>
    <row r="15" spans="1:15" s="634" customFormat="1" ht="26.25" customHeight="1">
      <c r="A15" s="202" t="s">
        <v>784</v>
      </c>
      <c r="B15" s="834">
        <v>0</v>
      </c>
      <c r="C15" s="834">
        <v>2510493.78467</v>
      </c>
      <c r="D15" s="834">
        <v>4699652.1348100007</v>
      </c>
      <c r="E15" s="834">
        <v>7210145.9194799997</v>
      </c>
      <c r="F15" s="835">
        <v>4.9334428282064149E-2</v>
      </c>
      <c r="H15" s="202"/>
      <c r="I15" s="836" t="s">
        <v>784</v>
      </c>
      <c r="J15" s="834">
        <v>0</v>
      </c>
      <c r="K15" s="834">
        <v>0</v>
      </c>
      <c r="L15" s="834">
        <v>0</v>
      </c>
      <c r="M15" s="834">
        <v>0</v>
      </c>
      <c r="N15" s="834">
        <v>0</v>
      </c>
      <c r="O15" s="835">
        <v>0</v>
      </c>
    </row>
    <row r="16" spans="1:15" s="634" customFormat="1" ht="26.25" customHeight="1">
      <c r="A16" s="202" t="s">
        <v>786</v>
      </c>
      <c r="B16" s="834">
        <v>37717.8583</v>
      </c>
      <c r="C16" s="834">
        <v>18725.635850000002</v>
      </c>
      <c r="D16" s="834">
        <v>3408.9312200000004</v>
      </c>
      <c r="E16" s="834">
        <v>59852.425369999997</v>
      </c>
      <c r="F16" s="835">
        <v>4.0953195953304902E-4</v>
      </c>
      <c r="H16" s="202"/>
      <c r="I16" s="836" t="s">
        <v>786</v>
      </c>
      <c r="J16" s="834">
        <v>24497.1551</v>
      </c>
      <c r="K16" s="834">
        <v>13220.7032</v>
      </c>
      <c r="L16" s="834">
        <v>0</v>
      </c>
      <c r="M16" s="834">
        <v>0</v>
      </c>
      <c r="N16" s="834">
        <v>37717.8583</v>
      </c>
      <c r="O16" s="835">
        <v>1.1860634493568712E-3</v>
      </c>
    </row>
    <row r="17" spans="1:15" s="634" customFormat="1" ht="26.25" customHeight="1">
      <c r="A17" s="202" t="s">
        <v>785</v>
      </c>
      <c r="B17" s="834">
        <v>20315.417799999999</v>
      </c>
      <c r="C17" s="834">
        <v>9306.0429399999994</v>
      </c>
      <c r="D17" s="834">
        <v>70635.770480000007</v>
      </c>
      <c r="E17" s="834">
        <v>100257.23122</v>
      </c>
      <c r="F17" s="835">
        <v>6.8599626673549081E-4</v>
      </c>
      <c r="H17" s="202"/>
      <c r="I17" s="836" t="s">
        <v>785</v>
      </c>
      <c r="J17" s="834">
        <v>12225.67829</v>
      </c>
      <c r="K17" s="834">
        <v>8089.7395099999994</v>
      </c>
      <c r="L17" s="834">
        <v>0</v>
      </c>
      <c r="M17" s="834">
        <v>0</v>
      </c>
      <c r="N17" s="834">
        <v>20315.417799999999</v>
      </c>
      <c r="O17" s="835">
        <v>6.3883199091911268E-4</v>
      </c>
    </row>
    <row r="18" spans="1:15" s="634" customFormat="1" ht="26.25" customHeight="1">
      <c r="A18" s="202" t="s">
        <v>787</v>
      </c>
      <c r="B18" s="834">
        <v>143667.30575999999</v>
      </c>
      <c r="C18" s="834">
        <v>3500811.0503000002</v>
      </c>
      <c r="D18" s="834">
        <v>4473958.8631099993</v>
      </c>
      <c r="E18" s="834">
        <v>8118437.2191700004</v>
      </c>
      <c r="F18" s="835">
        <v>5.5549286134346135E-2</v>
      </c>
      <c r="H18" s="202"/>
      <c r="I18" s="836" t="s">
        <v>787</v>
      </c>
      <c r="J18" s="834">
        <v>143224.81387000001</v>
      </c>
      <c r="K18" s="834">
        <v>442.49189000000001</v>
      </c>
      <c r="L18" s="834">
        <v>0</v>
      </c>
      <c r="M18" s="834">
        <v>0</v>
      </c>
      <c r="N18" s="834">
        <v>143667.30575999999</v>
      </c>
      <c r="O18" s="835">
        <v>4.5177151595989177E-3</v>
      </c>
    </row>
    <row r="19" spans="1:15" s="634" customFormat="1" ht="26.25" customHeight="1">
      <c r="A19" s="202" t="s">
        <v>788</v>
      </c>
      <c r="B19" s="834">
        <v>473077.74644999998</v>
      </c>
      <c r="C19" s="834">
        <v>463023.65935999999</v>
      </c>
      <c r="D19" s="834">
        <v>1394952.96841</v>
      </c>
      <c r="E19" s="834">
        <v>2331054.3742199996</v>
      </c>
      <c r="F19" s="835">
        <v>1.5949917814540217E-2</v>
      </c>
      <c r="H19" s="202"/>
      <c r="I19" s="836" t="s">
        <v>788</v>
      </c>
      <c r="J19" s="834">
        <v>404395.58979</v>
      </c>
      <c r="K19" s="834">
        <v>68682.156659999993</v>
      </c>
      <c r="L19" s="834">
        <v>0</v>
      </c>
      <c r="M19" s="834">
        <v>0</v>
      </c>
      <c r="N19" s="834">
        <v>473077.74644999998</v>
      </c>
      <c r="O19" s="835">
        <v>1.4876248256345516E-2</v>
      </c>
    </row>
    <row r="20" spans="1:15" s="634" customFormat="1" ht="26.25" customHeight="1">
      <c r="A20" s="202" t="s">
        <v>1096</v>
      </c>
      <c r="B20" s="834">
        <v>1939747.1893</v>
      </c>
      <c r="C20" s="834">
        <v>2521903.15686</v>
      </c>
      <c r="D20" s="834">
        <v>6753557.5097599998</v>
      </c>
      <c r="E20" s="834">
        <v>11215207.85592</v>
      </c>
      <c r="F20" s="835">
        <v>7.6738511788154176E-2</v>
      </c>
      <c r="H20" s="202"/>
      <c r="I20" s="836" t="s">
        <v>1096</v>
      </c>
      <c r="J20" s="834">
        <v>1735930.6763599999</v>
      </c>
      <c r="K20" s="834">
        <v>203816.51293999999</v>
      </c>
      <c r="L20" s="834">
        <v>0</v>
      </c>
      <c r="M20" s="834">
        <v>0</v>
      </c>
      <c r="N20" s="834">
        <v>1939747.1893</v>
      </c>
      <c r="O20" s="835">
        <v>6.0996656382832151E-2</v>
      </c>
    </row>
    <row r="21" spans="1:15" s="634" customFormat="1" ht="26.25" customHeight="1">
      <c r="A21" s="202" t="s">
        <v>1097</v>
      </c>
      <c r="B21" s="834">
        <v>0</v>
      </c>
      <c r="C21" s="834">
        <v>1940270.5706</v>
      </c>
      <c r="D21" s="834">
        <v>4358387.4946800005</v>
      </c>
      <c r="E21" s="834">
        <v>6298658.0652799997</v>
      </c>
      <c r="F21" s="835">
        <v>4.3097698446748205E-2</v>
      </c>
      <c r="H21" s="202"/>
      <c r="I21" s="836" t="s">
        <v>1097</v>
      </c>
      <c r="J21" s="834">
        <v>0</v>
      </c>
      <c r="K21" s="834">
        <v>0</v>
      </c>
      <c r="L21" s="834">
        <v>0</v>
      </c>
      <c r="M21" s="834">
        <v>0</v>
      </c>
      <c r="N21" s="834">
        <v>0</v>
      </c>
      <c r="O21" s="835">
        <v>0</v>
      </c>
    </row>
    <row r="22" spans="1:15" s="634" customFormat="1" ht="27" customHeight="1" thickBot="1">
      <c r="A22" s="202"/>
      <c r="B22" s="838"/>
      <c r="C22" s="838"/>
      <c r="D22" s="838"/>
      <c r="E22" s="818"/>
      <c r="F22" s="839"/>
      <c r="H22" s="202"/>
      <c r="I22" s="836">
        <v>0</v>
      </c>
      <c r="J22" s="838"/>
      <c r="K22" s="838"/>
      <c r="L22" s="840"/>
      <c r="M22" s="838"/>
      <c r="N22" s="838"/>
      <c r="O22" s="839"/>
    </row>
    <row r="23" spans="1:15" s="634" customFormat="1" ht="28.5" customHeight="1" thickTop="1" thickBot="1">
      <c r="A23" s="203" t="s">
        <v>789</v>
      </c>
      <c r="B23" s="841">
        <v>31800877.364909999</v>
      </c>
      <c r="C23" s="841">
        <v>46994848.665059999</v>
      </c>
      <c r="D23" s="841">
        <v>67352636.696699992</v>
      </c>
      <c r="E23" s="842">
        <v>146148362.72667003</v>
      </c>
      <c r="F23" s="842"/>
      <c r="G23" s="361"/>
      <c r="H23" s="202"/>
      <c r="I23" s="833"/>
      <c r="J23" s="841">
        <v>24402160.619729999</v>
      </c>
      <c r="K23" s="841">
        <v>7398482.8857500004</v>
      </c>
      <c r="L23" s="842">
        <v>65.840429999999998</v>
      </c>
      <c r="M23" s="841">
        <v>168.01900000000001</v>
      </c>
      <c r="N23" s="841">
        <v>31800877.364909999</v>
      </c>
      <c r="O23" s="841"/>
    </row>
    <row r="24" spans="1:15" s="634" customFormat="1" ht="24.75" customHeight="1" thickTop="1" thickBot="1">
      <c r="A24" s="202"/>
      <c r="B24" s="838"/>
      <c r="C24" s="838"/>
      <c r="D24" s="838"/>
      <c r="E24" s="838"/>
      <c r="F24" s="840"/>
      <c r="G24" s="840"/>
      <c r="H24" s="202"/>
      <c r="I24" s="840"/>
      <c r="J24" s="838"/>
      <c r="K24" s="838"/>
      <c r="L24" s="840"/>
      <c r="M24" s="838"/>
      <c r="N24" s="843"/>
      <c r="O24" s="838"/>
    </row>
    <row r="25" spans="1:15" s="634" customFormat="1" ht="28.5" customHeight="1" thickTop="1" thickBot="1">
      <c r="A25" s="204"/>
      <c r="B25" s="1171" t="s">
        <v>790</v>
      </c>
      <c r="C25" s="1171"/>
      <c r="D25" s="1171"/>
      <c r="E25" s="1171"/>
      <c r="F25" s="1171"/>
      <c r="G25" s="1171"/>
      <c r="H25" s="202"/>
      <c r="I25" s="844"/>
      <c r="J25" s="1171" t="s">
        <v>791</v>
      </c>
      <c r="K25" s="1171"/>
      <c r="L25" s="1171"/>
      <c r="M25" s="1171"/>
      <c r="N25" s="1171"/>
      <c r="O25" s="1171"/>
    </row>
    <row r="26" spans="1:15" s="634" customFormat="1" ht="24.75" customHeight="1" thickTop="1" thickBot="1">
      <c r="A26" s="203" t="s">
        <v>772</v>
      </c>
      <c r="B26" s="833" t="s">
        <v>2</v>
      </c>
      <c r="C26" s="833" t="s">
        <v>3</v>
      </c>
      <c r="D26" s="833" t="s">
        <v>4</v>
      </c>
      <c r="E26" s="833" t="s">
        <v>776</v>
      </c>
      <c r="F26" s="833" t="s">
        <v>6</v>
      </c>
      <c r="G26" s="833" t="s">
        <v>710</v>
      </c>
      <c r="H26" s="202"/>
      <c r="I26" s="842" t="s">
        <v>772</v>
      </c>
      <c r="J26" s="833" t="s">
        <v>2</v>
      </c>
      <c r="K26" s="833" t="s">
        <v>3</v>
      </c>
      <c r="L26" s="833" t="s">
        <v>4</v>
      </c>
      <c r="M26" s="833" t="s">
        <v>776</v>
      </c>
      <c r="N26" s="833" t="s">
        <v>6</v>
      </c>
      <c r="O26" s="833" t="s">
        <v>710</v>
      </c>
    </row>
    <row r="27" spans="1:15" s="634" customFormat="1" ht="25.5" customHeight="1" thickTop="1">
      <c r="A27" s="202" t="s">
        <v>779</v>
      </c>
      <c r="B27" s="834">
        <v>4682606.1085600005</v>
      </c>
      <c r="C27" s="834">
        <v>1646646.60198</v>
      </c>
      <c r="D27" s="834">
        <v>0</v>
      </c>
      <c r="E27" s="834">
        <v>224.76943</v>
      </c>
      <c r="F27" s="834">
        <v>6329477.4799700007</v>
      </c>
      <c r="G27" s="845">
        <v>0.13468449542376923</v>
      </c>
      <c r="H27" s="202"/>
      <c r="I27" s="836" t="s">
        <v>779</v>
      </c>
      <c r="J27" s="834">
        <v>6423786.6780000003</v>
      </c>
      <c r="K27" s="834">
        <v>305287.56120999996</v>
      </c>
      <c r="L27" s="834">
        <v>0</v>
      </c>
      <c r="M27" s="834">
        <v>152.75157999999999</v>
      </c>
      <c r="N27" s="834">
        <v>6729226.9907900002</v>
      </c>
      <c r="O27" s="846">
        <v>9.9910372048132537E-2</v>
      </c>
    </row>
    <row r="28" spans="1:15" s="634" customFormat="1" ht="25.5" customHeight="1">
      <c r="A28" s="202" t="s">
        <v>781</v>
      </c>
      <c r="B28" s="834">
        <v>7792467.7763</v>
      </c>
      <c r="C28" s="834">
        <v>746772.61887999997</v>
      </c>
      <c r="D28" s="834">
        <v>0</v>
      </c>
      <c r="E28" s="834">
        <v>10943.1638</v>
      </c>
      <c r="F28" s="834">
        <v>8550183.5589799993</v>
      </c>
      <c r="G28" s="845">
        <v>0.18193874013551062</v>
      </c>
      <c r="H28" s="202"/>
      <c r="I28" s="836" t="s">
        <v>781</v>
      </c>
      <c r="J28" s="834">
        <v>3467024.1070599998</v>
      </c>
      <c r="K28" s="834">
        <v>613543.27247000008</v>
      </c>
      <c r="L28" s="834">
        <v>0</v>
      </c>
      <c r="M28" s="834">
        <v>531.00143000000003</v>
      </c>
      <c r="N28" s="834">
        <v>4081098.3809600002</v>
      </c>
      <c r="O28" s="846">
        <v>6.0593000973931548E-2</v>
      </c>
    </row>
    <row r="29" spans="1:15" s="634" customFormat="1" ht="25.5" customHeight="1">
      <c r="A29" s="202" t="s">
        <v>778</v>
      </c>
      <c r="B29" s="834">
        <v>6506929.1819200004</v>
      </c>
      <c r="C29" s="834">
        <v>2983767.3526900001</v>
      </c>
      <c r="D29" s="834">
        <v>0</v>
      </c>
      <c r="E29" s="834">
        <v>313.36167</v>
      </c>
      <c r="F29" s="834">
        <v>9491009.89628</v>
      </c>
      <c r="G29" s="845">
        <v>0.20195851600510484</v>
      </c>
      <c r="H29" s="202"/>
      <c r="I29" s="836" t="s">
        <v>778</v>
      </c>
      <c r="J29" s="834">
        <v>11720724.72057</v>
      </c>
      <c r="K29" s="834">
        <v>696530.97788999998</v>
      </c>
      <c r="L29" s="834">
        <v>0</v>
      </c>
      <c r="M29" s="834">
        <v>584.88164000000006</v>
      </c>
      <c r="N29" s="834">
        <v>12417840.5801</v>
      </c>
      <c r="O29" s="846">
        <v>0.18437051894522824</v>
      </c>
    </row>
    <row r="30" spans="1:15" s="634" customFormat="1" ht="25.5" customHeight="1">
      <c r="A30" s="202" t="s">
        <v>780</v>
      </c>
      <c r="B30" s="834">
        <v>2348093.2967300001</v>
      </c>
      <c r="C30" s="834">
        <v>1852300.7178499999</v>
      </c>
      <c r="D30" s="834">
        <v>0</v>
      </c>
      <c r="E30" s="834">
        <v>1.61442</v>
      </c>
      <c r="F30" s="834">
        <v>4200395.6289999997</v>
      </c>
      <c r="G30" s="845">
        <v>8.9379916061373216E-2</v>
      </c>
      <c r="H30" s="202"/>
      <c r="I30" s="836" t="s">
        <v>780</v>
      </c>
      <c r="J30" s="834">
        <v>5505993.01822</v>
      </c>
      <c r="K30" s="834">
        <v>239823.68759000002</v>
      </c>
      <c r="L30" s="834">
        <v>0</v>
      </c>
      <c r="M30" s="834">
        <v>702.89571999999998</v>
      </c>
      <c r="N30" s="834">
        <v>5746519.6015299996</v>
      </c>
      <c r="O30" s="846">
        <v>8.5319890703129009E-2</v>
      </c>
    </row>
    <row r="31" spans="1:15" s="634" customFormat="1" ht="25.5" customHeight="1">
      <c r="A31" s="202" t="s">
        <v>777</v>
      </c>
      <c r="B31" s="834">
        <v>2765589.5033899997</v>
      </c>
      <c r="C31" s="834">
        <v>858206.79426</v>
      </c>
      <c r="D31" s="834">
        <v>0</v>
      </c>
      <c r="E31" s="834">
        <v>3.3849999999999998E-2</v>
      </c>
      <c r="F31" s="834">
        <v>3623796.3314999999</v>
      </c>
      <c r="G31" s="845">
        <v>7.7110501138696955E-2</v>
      </c>
      <c r="H31" s="202"/>
      <c r="I31" s="836" t="s">
        <v>777</v>
      </c>
      <c r="J31" s="834">
        <v>7607872.7922200002</v>
      </c>
      <c r="K31" s="834">
        <v>100623.2997</v>
      </c>
      <c r="L31" s="834">
        <v>0</v>
      </c>
      <c r="M31" s="834">
        <v>62.852160000000005</v>
      </c>
      <c r="N31" s="834">
        <v>7708558.9440799998</v>
      </c>
      <c r="O31" s="846">
        <v>0.11445073752335651</v>
      </c>
    </row>
    <row r="32" spans="1:15" s="634" customFormat="1" ht="25.5" customHeight="1">
      <c r="A32" s="202" t="s">
        <v>783</v>
      </c>
      <c r="B32" s="834">
        <v>1201811.6777899999</v>
      </c>
      <c r="C32" s="834">
        <v>886683.21525999997</v>
      </c>
      <c r="D32" s="834">
        <v>0</v>
      </c>
      <c r="E32" s="834">
        <v>363.06927000000002</v>
      </c>
      <c r="F32" s="834">
        <v>2088857.9623199999</v>
      </c>
      <c r="G32" s="845">
        <v>4.4448658132886724E-2</v>
      </c>
      <c r="H32" s="202"/>
      <c r="I32" s="836" t="s">
        <v>783</v>
      </c>
      <c r="J32" s="834">
        <v>3883862.5851599998</v>
      </c>
      <c r="K32" s="834">
        <v>97235.656310000006</v>
      </c>
      <c r="L32" s="834">
        <v>0</v>
      </c>
      <c r="M32" s="834">
        <v>27.23001</v>
      </c>
      <c r="N32" s="834">
        <v>3981125.4714799998</v>
      </c>
      <c r="O32" s="846">
        <v>5.9108680323944306E-2</v>
      </c>
    </row>
    <row r="33" spans="1:15" s="634" customFormat="1" ht="25.5" customHeight="1">
      <c r="A33" s="202" t="s">
        <v>782</v>
      </c>
      <c r="B33" s="834">
        <v>1270718.3296300001</v>
      </c>
      <c r="C33" s="834">
        <v>475875.57677999994</v>
      </c>
      <c r="D33" s="834">
        <v>0</v>
      </c>
      <c r="E33" s="834">
        <v>2.0000000000000002E-5</v>
      </c>
      <c r="F33" s="834">
        <v>1746593.90643</v>
      </c>
      <c r="G33" s="845">
        <v>3.7165645938733873E-2</v>
      </c>
      <c r="H33" s="202"/>
      <c r="I33" s="836" t="s">
        <v>782</v>
      </c>
      <c r="J33" s="834">
        <v>4808144.7194399992</v>
      </c>
      <c r="K33" s="834">
        <v>125568.33584999999</v>
      </c>
      <c r="L33" s="834">
        <v>0</v>
      </c>
      <c r="M33" s="834">
        <v>0</v>
      </c>
      <c r="N33" s="834">
        <v>4933713.0552899996</v>
      </c>
      <c r="O33" s="846">
        <v>7.3251966029293278E-2</v>
      </c>
    </row>
    <row r="34" spans="1:15" s="634" customFormat="1" ht="25.5" customHeight="1">
      <c r="A34" s="202" t="s">
        <v>784</v>
      </c>
      <c r="B34" s="834">
        <v>2224049.7231399999</v>
      </c>
      <c r="C34" s="834">
        <v>286031.45370999997</v>
      </c>
      <c r="D34" s="834">
        <v>0</v>
      </c>
      <c r="E34" s="834">
        <v>412.60782</v>
      </c>
      <c r="F34" s="834">
        <v>2510493.78467</v>
      </c>
      <c r="G34" s="845">
        <v>5.3420616428892051E-2</v>
      </c>
      <c r="H34" s="202"/>
      <c r="I34" s="836" t="s">
        <v>784</v>
      </c>
      <c r="J34" s="834">
        <v>4568857.7011899995</v>
      </c>
      <c r="K34" s="834">
        <v>130794.43362000001</v>
      </c>
      <c r="L34" s="834">
        <v>0</v>
      </c>
      <c r="M34" s="834">
        <v>0</v>
      </c>
      <c r="N34" s="834">
        <v>4699652.1348100007</v>
      </c>
      <c r="O34" s="846">
        <v>6.9776810015223428E-2</v>
      </c>
    </row>
    <row r="35" spans="1:15" s="634" customFormat="1" ht="25.5" customHeight="1">
      <c r="A35" s="202" t="s">
        <v>786</v>
      </c>
      <c r="B35" s="834">
        <v>3326.1157699999999</v>
      </c>
      <c r="C35" s="834">
        <v>15399.52008</v>
      </c>
      <c r="D35" s="834">
        <v>0</v>
      </c>
      <c r="E35" s="834">
        <v>0</v>
      </c>
      <c r="F35" s="834">
        <v>18725.635850000002</v>
      </c>
      <c r="G35" s="845">
        <v>3.9846145656220077E-4</v>
      </c>
      <c r="H35" s="202"/>
      <c r="I35" s="836" t="s">
        <v>786</v>
      </c>
      <c r="J35" s="834">
        <v>1006.41399</v>
      </c>
      <c r="K35" s="834">
        <v>2402.5172299999999</v>
      </c>
      <c r="L35" s="834">
        <v>0</v>
      </c>
      <c r="M35" s="834">
        <v>0</v>
      </c>
      <c r="N35" s="834">
        <v>3408.9312200000004</v>
      </c>
      <c r="O35" s="846">
        <v>5.0613181416356104E-5</v>
      </c>
    </row>
    <row r="36" spans="1:15" s="634" customFormat="1" ht="25.5" customHeight="1">
      <c r="A36" s="202" t="s">
        <v>785</v>
      </c>
      <c r="B36" s="834">
        <v>960.65949000000001</v>
      </c>
      <c r="C36" s="834">
        <v>8345.3834499999994</v>
      </c>
      <c r="D36" s="834">
        <v>0</v>
      </c>
      <c r="E36" s="834">
        <v>0</v>
      </c>
      <c r="F36" s="834">
        <v>9306.0429399999994</v>
      </c>
      <c r="G36" s="845">
        <v>1.9802261746443094E-4</v>
      </c>
      <c r="H36" s="202"/>
      <c r="I36" s="836" t="s">
        <v>785</v>
      </c>
      <c r="J36" s="834">
        <v>50055.770479999999</v>
      </c>
      <c r="K36" s="834">
        <v>20580</v>
      </c>
      <c r="L36" s="834">
        <v>0</v>
      </c>
      <c r="M36" s="834">
        <v>0</v>
      </c>
      <c r="N36" s="834">
        <v>70635.770480000007</v>
      </c>
      <c r="O36" s="846">
        <v>1.0487454381048883E-3</v>
      </c>
    </row>
    <row r="37" spans="1:15" s="634" customFormat="1" ht="25.5" customHeight="1">
      <c r="A37" s="202" t="s">
        <v>787</v>
      </c>
      <c r="B37" s="834">
        <v>3254105.3477699999</v>
      </c>
      <c r="C37" s="834">
        <v>246705.70253000001</v>
      </c>
      <c r="D37" s="834">
        <v>0</v>
      </c>
      <c r="E37" s="834">
        <v>0</v>
      </c>
      <c r="F37" s="834">
        <v>3500811.0503000002</v>
      </c>
      <c r="G37" s="845">
        <v>7.4493506197899587E-2</v>
      </c>
      <c r="H37" s="202"/>
      <c r="I37" s="836" t="s">
        <v>787</v>
      </c>
      <c r="J37" s="834">
        <v>4307952.0491400007</v>
      </c>
      <c r="K37" s="834">
        <v>163411.33962000001</v>
      </c>
      <c r="L37" s="834">
        <v>0</v>
      </c>
      <c r="M37" s="834">
        <v>2595.47435</v>
      </c>
      <c r="N37" s="834">
        <v>4473958.8631099993</v>
      </c>
      <c r="O37" s="846">
        <v>6.6425890396198922E-2</v>
      </c>
    </row>
    <row r="38" spans="1:15" s="634" customFormat="1" ht="25.5" customHeight="1">
      <c r="A38" s="202" t="s">
        <v>788</v>
      </c>
      <c r="B38" s="834">
        <v>412101.18877999997</v>
      </c>
      <c r="C38" s="834">
        <v>50922.470580000001</v>
      </c>
      <c r="D38" s="834">
        <v>0</v>
      </c>
      <c r="E38" s="834">
        <v>0</v>
      </c>
      <c r="F38" s="834">
        <v>463023.65935999999</v>
      </c>
      <c r="G38" s="845">
        <v>9.8526470988351423E-3</v>
      </c>
      <c r="H38" s="202"/>
      <c r="I38" s="836" t="s">
        <v>788</v>
      </c>
      <c r="J38" s="834">
        <v>1303963.40808</v>
      </c>
      <c r="K38" s="834">
        <v>90989.560329999993</v>
      </c>
      <c r="L38" s="834">
        <v>0</v>
      </c>
      <c r="M38" s="834">
        <v>0</v>
      </c>
      <c r="N38" s="834">
        <v>1394952.96841</v>
      </c>
      <c r="O38" s="846">
        <v>2.0711185735633526E-2</v>
      </c>
    </row>
    <row r="39" spans="1:15" s="634" customFormat="1" ht="25.5" customHeight="1">
      <c r="A39" s="202" t="s">
        <v>1096</v>
      </c>
      <c r="B39" s="834">
        <v>2309144.0205600001</v>
      </c>
      <c r="C39" s="834">
        <v>212758.56249000001</v>
      </c>
      <c r="D39" s="834">
        <v>0</v>
      </c>
      <c r="E39" s="834">
        <v>0.57380999999999993</v>
      </c>
      <c r="F39" s="834">
        <v>2521903.15686</v>
      </c>
      <c r="G39" s="845">
        <v>5.3663395637977639E-2</v>
      </c>
      <c r="H39" s="202"/>
      <c r="I39" s="836" t="s">
        <v>1096</v>
      </c>
      <c r="J39" s="834">
        <v>6535730.6711899992</v>
      </c>
      <c r="K39" s="834">
        <v>217826.83856999999</v>
      </c>
      <c r="L39" s="834">
        <v>0</v>
      </c>
      <c r="M39" s="834">
        <v>0</v>
      </c>
      <c r="N39" s="834">
        <v>6753557.5097599998</v>
      </c>
      <c r="O39" s="846">
        <v>0.10027161282745888</v>
      </c>
    </row>
    <row r="40" spans="1:15" s="634" customFormat="1" ht="25.5" customHeight="1">
      <c r="A40" s="202" t="s">
        <v>1097</v>
      </c>
      <c r="B40" s="834">
        <v>1766848.8053299999</v>
      </c>
      <c r="C40" s="834">
        <v>173421.76527</v>
      </c>
      <c r="D40" s="834">
        <v>0</v>
      </c>
      <c r="E40" s="834">
        <v>0</v>
      </c>
      <c r="F40" s="834">
        <v>1940270.5706</v>
      </c>
      <c r="G40" s="845">
        <v>4.1286877726293511E-2</v>
      </c>
      <c r="H40" s="202"/>
      <c r="I40" s="836" t="s">
        <v>1097</v>
      </c>
      <c r="J40" s="834">
        <v>4293172.8920700001</v>
      </c>
      <c r="K40" s="834">
        <v>65214.602610000002</v>
      </c>
      <c r="L40" s="834">
        <v>0</v>
      </c>
      <c r="M40" s="834">
        <v>0</v>
      </c>
      <c r="N40" s="834">
        <v>4358387.4946800005</v>
      </c>
      <c r="O40" s="846">
        <v>6.4709975858948721E-2</v>
      </c>
    </row>
    <row r="41" spans="1:15" s="634" customFormat="1" ht="26.25" customHeight="1" thickBot="1">
      <c r="A41" s="202"/>
      <c r="B41" s="838"/>
      <c r="C41" s="838"/>
      <c r="D41" s="838"/>
      <c r="E41" s="838"/>
      <c r="F41" s="838"/>
      <c r="G41" s="847"/>
      <c r="H41" s="843"/>
      <c r="I41" s="838"/>
      <c r="J41" s="838"/>
      <c r="K41" s="838"/>
      <c r="L41" s="840"/>
      <c r="M41" s="838"/>
      <c r="N41" s="838"/>
      <c r="O41" s="848"/>
    </row>
    <row r="42" spans="1:15" s="634" customFormat="1" ht="21" customHeight="1" thickTop="1" thickBot="1">
      <c r="A42" s="203" t="s">
        <v>792</v>
      </c>
      <c r="B42" s="841">
        <v>36538751.735160001</v>
      </c>
      <c r="C42" s="841">
        <v>10443837.735809999</v>
      </c>
      <c r="D42" s="841">
        <v>0</v>
      </c>
      <c r="E42" s="841">
        <v>12259.194089999999</v>
      </c>
      <c r="F42" s="841">
        <v>46994848.665059999</v>
      </c>
      <c r="G42" s="841"/>
      <c r="H42" s="843"/>
      <c r="I42" s="849"/>
      <c r="J42" s="841">
        <v>64478147.526809998</v>
      </c>
      <c r="K42" s="841">
        <v>2869832.0830000001</v>
      </c>
      <c r="L42" s="842">
        <v>0</v>
      </c>
      <c r="M42" s="841">
        <v>4657.0868899999996</v>
      </c>
      <c r="N42" s="841">
        <v>67352636.696699992</v>
      </c>
      <c r="O42" s="850"/>
    </row>
    <row r="43" spans="1:15" s="634" customFormat="1" ht="10.5" customHeight="1" thickTop="1" thickBot="1">
      <c r="A43" s="205"/>
      <c r="B43" s="851"/>
      <c r="C43" s="851"/>
      <c r="D43" s="851"/>
      <c r="E43" s="851"/>
      <c r="F43" s="851"/>
      <c r="G43" s="851"/>
      <c r="H43" s="851"/>
      <c r="I43" s="851"/>
      <c r="J43" s="852"/>
      <c r="K43" s="357"/>
      <c r="L43" s="853"/>
      <c r="M43" s="851"/>
      <c r="N43" s="851"/>
      <c r="O43" s="851"/>
    </row>
    <row r="44" spans="1:15" s="634" customFormat="1" ht="13.5" customHeight="1" thickTop="1">
      <c r="A44" s="206" t="s">
        <v>1364</v>
      </c>
      <c r="B44" s="854"/>
      <c r="C44" s="854"/>
      <c r="D44" s="854"/>
      <c r="E44" s="834"/>
      <c r="F44" s="834"/>
      <c r="G44" s="834"/>
      <c r="H44" s="834"/>
      <c r="I44" s="834"/>
      <c r="J44" s="846"/>
      <c r="L44" s="818"/>
      <c r="M44" s="834"/>
      <c r="N44" s="834"/>
      <c r="O44" s="834"/>
    </row>
    <row r="45" spans="1:15" s="634" customFormat="1" ht="15.75" customHeight="1">
      <c r="A45" s="206" t="s">
        <v>793</v>
      </c>
      <c r="B45" s="854"/>
      <c r="C45" s="854"/>
      <c r="D45" s="854"/>
      <c r="E45" s="834"/>
      <c r="F45" s="834"/>
      <c r="G45" s="834"/>
      <c r="H45" s="834"/>
      <c r="I45" s="834"/>
      <c r="J45" s="846"/>
      <c r="L45" s="818"/>
      <c r="M45" s="834"/>
      <c r="N45" s="834"/>
      <c r="O45" s="834"/>
    </row>
    <row r="46" spans="1:15" s="634" customFormat="1" ht="15.75" customHeight="1">
      <c r="A46" s="206" t="s">
        <v>794</v>
      </c>
      <c r="B46" s="854"/>
      <c r="C46" s="854"/>
      <c r="D46" s="854"/>
      <c r="E46" s="834"/>
      <c r="F46" s="834"/>
      <c r="G46" s="834"/>
      <c r="H46" s="834"/>
      <c r="I46" s="834"/>
      <c r="J46" s="846"/>
      <c r="L46" s="818"/>
      <c r="M46" s="834"/>
      <c r="N46" s="834"/>
      <c r="O46" s="834"/>
    </row>
    <row r="47" spans="1:15" s="358" customFormat="1" ht="15.75" customHeight="1">
      <c r="A47" s="207" t="s">
        <v>795</v>
      </c>
      <c r="B47" s="855"/>
      <c r="C47" s="855"/>
      <c r="D47" s="855"/>
      <c r="E47" s="856"/>
      <c r="F47" s="856"/>
      <c r="G47" s="856"/>
      <c r="H47" s="856"/>
      <c r="I47" s="856"/>
      <c r="J47" s="856"/>
      <c r="K47" s="856"/>
      <c r="L47" s="857"/>
      <c r="M47" s="857"/>
      <c r="N47" s="856"/>
      <c r="O47" s="856"/>
    </row>
    <row r="48" spans="1:15" s="363" customFormat="1" ht="9.75" customHeight="1">
      <c r="A48" s="208"/>
      <c r="B48" s="858"/>
      <c r="C48" s="858"/>
      <c r="D48" s="858"/>
      <c r="E48" s="858"/>
      <c r="F48" s="858"/>
      <c r="G48" s="858"/>
      <c r="H48" s="858"/>
      <c r="I48" s="858"/>
      <c r="J48" s="858"/>
      <c r="K48" s="858"/>
      <c r="L48" s="859"/>
      <c r="M48" s="860"/>
      <c r="N48" s="858"/>
      <c r="O48" s="858"/>
    </row>
    <row r="49" spans="1:15" s="135" customFormat="1" ht="13.5" customHeight="1">
      <c r="A49" s="46"/>
      <c r="B49" s="861"/>
      <c r="C49" s="861"/>
      <c r="D49" s="861"/>
      <c r="E49" s="862"/>
      <c r="F49" s="862"/>
      <c r="G49" s="862"/>
      <c r="H49" s="862"/>
      <c r="I49" s="862"/>
      <c r="J49" s="862"/>
      <c r="K49" s="862"/>
      <c r="L49" s="863"/>
      <c r="M49" s="864"/>
      <c r="N49" s="862"/>
      <c r="O49" s="862"/>
    </row>
    <row r="50" spans="1:15" s="135" customFormat="1" ht="13.5" customHeight="1">
      <c r="B50" s="862"/>
      <c r="C50" s="862"/>
      <c r="D50" s="862"/>
      <c r="E50" s="862"/>
      <c r="F50" s="862"/>
      <c r="G50" s="862"/>
      <c r="H50" s="862"/>
      <c r="I50" s="862"/>
      <c r="J50" s="862"/>
      <c r="K50" s="862"/>
      <c r="L50" s="863"/>
      <c r="M50" s="864"/>
      <c r="N50" s="862"/>
      <c r="O50" s="862"/>
    </row>
    <row r="51" spans="1:15" ht="13.5" customHeight="1">
      <c r="A51" s="135"/>
    </row>
    <row r="52" spans="1:15" ht="13.5" customHeight="1">
      <c r="A52" s="135"/>
    </row>
    <row r="53" spans="1:15" ht="13.5" customHeight="1">
      <c r="A53" s="135"/>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Q649"/>
  <sheetViews>
    <sheetView showGridLines="0" zoomScale="75" workbookViewId="0"/>
  </sheetViews>
  <sheetFormatPr defaultColWidth="11.42578125" defaultRowHeight="15"/>
  <cols>
    <col min="1" max="1" width="39.140625" style="69" customWidth="1"/>
    <col min="2" max="15" width="14.140625" style="959" customWidth="1"/>
    <col min="16" max="16" width="15.5703125" style="959" customWidth="1"/>
    <col min="17" max="17" width="12" style="73" customWidth="1"/>
    <col min="18" max="256" width="11.42578125" style="959"/>
    <col min="257" max="257" width="39.140625" style="959" customWidth="1"/>
    <col min="258" max="271" width="14.140625" style="959" customWidth="1"/>
    <col min="272" max="272" width="15.5703125" style="959" customWidth="1"/>
    <col min="273" max="273" width="12" style="959" customWidth="1"/>
    <col min="274" max="512" width="11.42578125" style="959"/>
    <col min="513" max="513" width="39.140625" style="959" customWidth="1"/>
    <col min="514" max="527" width="14.140625" style="959" customWidth="1"/>
    <col min="528" max="528" width="15.5703125" style="959" customWidth="1"/>
    <col min="529" max="529" width="12" style="959" customWidth="1"/>
    <col min="530" max="768" width="11.42578125" style="959"/>
    <col min="769" max="769" width="39.140625" style="959" customWidth="1"/>
    <col min="770" max="783" width="14.140625" style="959" customWidth="1"/>
    <col min="784" max="784" width="15.5703125" style="959" customWidth="1"/>
    <col min="785" max="785" width="12" style="959" customWidth="1"/>
    <col min="786" max="1024" width="11.42578125" style="959"/>
    <col min="1025" max="1025" width="39.140625" style="959" customWidth="1"/>
    <col min="1026" max="1039" width="14.140625" style="959" customWidth="1"/>
    <col min="1040" max="1040" width="15.5703125" style="959" customWidth="1"/>
    <col min="1041" max="1041" width="12" style="959" customWidth="1"/>
    <col min="1042" max="1280" width="11.42578125" style="959"/>
    <col min="1281" max="1281" width="39.140625" style="959" customWidth="1"/>
    <col min="1282" max="1295" width="14.140625" style="959" customWidth="1"/>
    <col min="1296" max="1296" width="15.5703125" style="959" customWidth="1"/>
    <col min="1297" max="1297" width="12" style="959" customWidth="1"/>
    <col min="1298" max="1536" width="11.42578125" style="959"/>
    <col min="1537" max="1537" width="39.140625" style="959" customWidth="1"/>
    <col min="1538" max="1551" width="14.140625" style="959" customWidth="1"/>
    <col min="1552" max="1552" width="15.5703125" style="959" customWidth="1"/>
    <col min="1553" max="1553" width="12" style="959" customWidth="1"/>
    <col min="1554" max="1792" width="11.42578125" style="959"/>
    <col min="1793" max="1793" width="39.140625" style="959" customWidth="1"/>
    <col min="1794" max="1807" width="14.140625" style="959" customWidth="1"/>
    <col min="1808" max="1808" width="15.5703125" style="959" customWidth="1"/>
    <col min="1809" max="1809" width="12" style="959" customWidth="1"/>
    <col min="1810" max="2048" width="11.42578125" style="959"/>
    <col min="2049" max="2049" width="39.140625" style="959" customWidth="1"/>
    <col min="2050" max="2063" width="14.140625" style="959" customWidth="1"/>
    <col min="2064" max="2064" width="15.5703125" style="959" customWidth="1"/>
    <col min="2065" max="2065" width="12" style="959" customWidth="1"/>
    <col min="2066" max="2304" width="11.42578125" style="959"/>
    <col min="2305" max="2305" width="39.140625" style="959" customWidth="1"/>
    <col min="2306" max="2319" width="14.140625" style="959" customWidth="1"/>
    <col min="2320" max="2320" width="15.5703125" style="959" customWidth="1"/>
    <col min="2321" max="2321" width="12" style="959" customWidth="1"/>
    <col min="2322" max="2560" width="11.42578125" style="959"/>
    <col min="2561" max="2561" width="39.140625" style="959" customWidth="1"/>
    <col min="2562" max="2575" width="14.140625" style="959" customWidth="1"/>
    <col min="2576" max="2576" width="15.5703125" style="959" customWidth="1"/>
    <col min="2577" max="2577" width="12" style="959" customWidth="1"/>
    <col min="2578" max="2816" width="11.42578125" style="959"/>
    <col min="2817" max="2817" width="39.140625" style="959" customWidth="1"/>
    <col min="2818" max="2831" width="14.140625" style="959" customWidth="1"/>
    <col min="2832" max="2832" width="15.5703125" style="959" customWidth="1"/>
    <col min="2833" max="2833" width="12" style="959" customWidth="1"/>
    <col min="2834" max="3072" width="11.42578125" style="959"/>
    <col min="3073" max="3073" width="39.140625" style="959" customWidth="1"/>
    <col min="3074" max="3087" width="14.140625" style="959" customWidth="1"/>
    <col min="3088" max="3088" width="15.5703125" style="959" customWidth="1"/>
    <col min="3089" max="3089" width="12" style="959" customWidth="1"/>
    <col min="3090" max="3328" width="11.42578125" style="959"/>
    <col min="3329" max="3329" width="39.140625" style="959" customWidth="1"/>
    <col min="3330" max="3343" width="14.140625" style="959" customWidth="1"/>
    <col min="3344" max="3344" width="15.5703125" style="959" customWidth="1"/>
    <col min="3345" max="3345" width="12" style="959" customWidth="1"/>
    <col min="3346" max="3584" width="11.42578125" style="959"/>
    <col min="3585" max="3585" width="39.140625" style="959" customWidth="1"/>
    <col min="3586" max="3599" width="14.140625" style="959" customWidth="1"/>
    <col min="3600" max="3600" width="15.5703125" style="959" customWidth="1"/>
    <col min="3601" max="3601" width="12" style="959" customWidth="1"/>
    <col min="3602" max="3840" width="11.42578125" style="959"/>
    <col min="3841" max="3841" width="39.140625" style="959" customWidth="1"/>
    <col min="3842" max="3855" width="14.140625" style="959" customWidth="1"/>
    <col min="3856" max="3856" width="15.5703125" style="959" customWidth="1"/>
    <col min="3857" max="3857" width="12" style="959" customWidth="1"/>
    <col min="3858" max="4096" width="11.42578125" style="959"/>
    <col min="4097" max="4097" width="39.140625" style="959" customWidth="1"/>
    <col min="4098" max="4111" width="14.140625" style="959" customWidth="1"/>
    <col min="4112" max="4112" width="15.5703125" style="959" customWidth="1"/>
    <col min="4113" max="4113" width="12" style="959" customWidth="1"/>
    <col min="4114" max="4352" width="11.42578125" style="959"/>
    <col min="4353" max="4353" width="39.140625" style="959" customWidth="1"/>
    <col min="4354" max="4367" width="14.140625" style="959" customWidth="1"/>
    <col min="4368" max="4368" width="15.5703125" style="959" customWidth="1"/>
    <col min="4369" max="4369" width="12" style="959" customWidth="1"/>
    <col min="4370" max="4608" width="11.42578125" style="959"/>
    <col min="4609" max="4609" width="39.140625" style="959" customWidth="1"/>
    <col min="4610" max="4623" width="14.140625" style="959" customWidth="1"/>
    <col min="4624" max="4624" width="15.5703125" style="959" customWidth="1"/>
    <col min="4625" max="4625" width="12" style="959" customWidth="1"/>
    <col min="4626" max="4864" width="11.42578125" style="959"/>
    <col min="4865" max="4865" width="39.140625" style="959" customWidth="1"/>
    <col min="4866" max="4879" width="14.140625" style="959" customWidth="1"/>
    <col min="4880" max="4880" width="15.5703125" style="959" customWidth="1"/>
    <col min="4881" max="4881" width="12" style="959" customWidth="1"/>
    <col min="4882" max="5120" width="11.42578125" style="959"/>
    <col min="5121" max="5121" width="39.140625" style="959" customWidth="1"/>
    <col min="5122" max="5135" width="14.140625" style="959" customWidth="1"/>
    <col min="5136" max="5136" width="15.5703125" style="959" customWidth="1"/>
    <col min="5137" max="5137" width="12" style="959" customWidth="1"/>
    <col min="5138" max="5376" width="11.42578125" style="959"/>
    <col min="5377" max="5377" width="39.140625" style="959" customWidth="1"/>
    <col min="5378" max="5391" width="14.140625" style="959" customWidth="1"/>
    <col min="5392" max="5392" width="15.5703125" style="959" customWidth="1"/>
    <col min="5393" max="5393" width="12" style="959" customWidth="1"/>
    <col min="5394" max="5632" width="11.42578125" style="959"/>
    <col min="5633" max="5633" width="39.140625" style="959" customWidth="1"/>
    <col min="5634" max="5647" width="14.140625" style="959" customWidth="1"/>
    <col min="5648" max="5648" width="15.5703125" style="959" customWidth="1"/>
    <col min="5649" max="5649" width="12" style="959" customWidth="1"/>
    <col min="5650" max="5888" width="11.42578125" style="959"/>
    <col min="5889" max="5889" width="39.140625" style="959" customWidth="1"/>
    <col min="5890" max="5903" width="14.140625" style="959" customWidth="1"/>
    <col min="5904" max="5904" width="15.5703125" style="959" customWidth="1"/>
    <col min="5905" max="5905" width="12" style="959" customWidth="1"/>
    <col min="5906" max="6144" width="11.42578125" style="959"/>
    <col min="6145" max="6145" width="39.140625" style="959" customWidth="1"/>
    <col min="6146" max="6159" width="14.140625" style="959" customWidth="1"/>
    <col min="6160" max="6160" width="15.5703125" style="959" customWidth="1"/>
    <col min="6161" max="6161" width="12" style="959" customWidth="1"/>
    <col min="6162" max="6400" width="11.42578125" style="959"/>
    <col min="6401" max="6401" width="39.140625" style="959" customWidth="1"/>
    <col min="6402" max="6415" width="14.140625" style="959" customWidth="1"/>
    <col min="6416" max="6416" width="15.5703125" style="959" customWidth="1"/>
    <col min="6417" max="6417" width="12" style="959" customWidth="1"/>
    <col min="6418" max="6656" width="11.42578125" style="959"/>
    <col min="6657" max="6657" width="39.140625" style="959" customWidth="1"/>
    <col min="6658" max="6671" width="14.140625" style="959" customWidth="1"/>
    <col min="6672" max="6672" width="15.5703125" style="959" customWidth="1"/>
    <col min="6673" max="6673" width="12" style="959" customWidth="1"/>
    <col min="6674" max="6912" width="11.42578125" style="959"/>
    <col min="6913" max="6913" width="39.140625" style="959" customWidth="1"/>
    <col min="6914" max="6927" width="14.140625" style="959" customWidth="1"/>
    <col min="6928" max="6928" width="15.5703125" style="959" customWidth="1"/>
    <col min="6929" max="6929" width="12" style="959" customWidth="1"/>
    <col min="6930" max="7168" width="11.42578125" style="959"/>
    <col min="7169" max="7169" width="39.140625" style="959" customWidth="1"/>
    <col min="7170" max="7183" width="14.140625" style="959" customWidth="1"/>
    <col min="7184" max="7184" width="15.5703125" style="959" customWidth="1"/>
    <col min="7185" max="7185" width="12" style="959" customWidth="1"/>
    <col min="7186" max="7424" width="11.42578125" style="959"/>
    <col min="7425" max="7425" width="39.140625" style="959" customWidth="1"/>
    <col min="7426" max="7439" width="14.140625" style="959" customWidth="1"/>
    <col min="7440" max="7440" width="15.5703125" style="959" customWidth="1"/>
    <col min="7441" max="7441" width="12" style="959" customWidth="1"/>
    <col min="7442" max="7680" width="11.42578125" style="959"/>
    <col min="7681" max="7681" width="39.140625" style="959" customWidth="1"/>
    <col min="7682" max="7695" width="14.140625" style="959" customWidth="1"/>
    <col min="7696" max="7696" width="15.5703125" style="959" customWidth="1"/>
    <col min="7697" max="7697" width="12" style="959" customWidth="1"/>
    <col min="7698" max="7936" width="11.42578125" style="959"/>
    <col min="7937" max="7937" width="39.140625" style="959" customWidth="1"/>
    <col min="7938" max="7951" width="14.140625" style="959" customWidth="1"/>
    <col min="7952" max="7952" width="15.5703125" style="959" customWidth="1"/>
    <col min="7953" max="7953" width="12" style="959" customWidth="1"/>
    <col min="7954" max="8192" width="11.42578125" style="959"/>
    <col min="8193" max="8193" width="39.140625" style="959" customWidth="1"/>
    <col min="8194" max="8207" width="14.140625" style="959" customWidth="1"/>
    <col min="8208" max="8208" width="15.5703125" style="959" customWidth="1"/>
    <col min="8209" max="8209" width="12" style="959" customWidth="1"/>
    <col min="8210" max="8448" width="11.42578125" style="959"/>
    <col min="8449" max="8449" width="39.140625" style="959" customWidth="1"/>
    <col min="8450" max="8463" width="14.140625" style="959" customWidth="1"/>
    <col min="8464" max="8464" width="15.5703125" style="959" customWidth="1"/>
    <col min="8465" max="8465" width="12" style="959" customWidth="1"/>
    <col min="8466" max="8704" width="11.42578125" style="959"/>
    <col min="8705" max="8705" width="39.140625" style="959" customWidth="1"/>
    <col min="8706" max="8719" width="14.140625" style="959" customWidth="1"/>
    <col min="8720" max="8720" width="15.5703125" style="959" customWidth="1"/>
    <col min="8721" max="8721" width="12" style="959" customWidth="1"/>
    <col min="8722" max="8960" width="11.42578125" style="959"/>
    <col min="8961" max="8961" width="39.140625" style="959" customWidth="1"/>
    <col min="8962" max="8975" width="14.140625" style="959" customWidth="1"/>
    <col min="8976" max="8976" width="15.5703125" style="959" customWidth="1"/>
    <col min="8977" max="8977" width="12" style="959" customWidth="1"/>
    <col min="8978" max="9216" width="11.42578125" style="959"/>
    <col min="9217" max="9217" width="39.140625" style="959" customWidth="1"/>
    <col min="9218" max="9231" width="14.140625" style="959" customWidth="1"/>
    <col min="9232" max="9232" width="15.5703125" style="959" customWidth="1"/>
    <col min="9233" max="9233" width="12" style="959" customWidth="1"/>
    <col min="9234" max="9472" width="11.42578125" style="959"/>
    <col min="9473" max="9473" width="39.140625" style="959" customWidth="1"/>
    <col min="9474" max="9487" width="14.140625" style="959" customWidth="1"/>
    <col min="9488" max="9488" width="15.5703125" style="959" customWidth="1"/>
    <col min="9489" max="9489" width="12" style="959" customWidth="1"/>
    <col min="9490" max="9728" width="11.42578125" style="959"/>
    <col min="9729" max="9729" width="39.140625" style="959" customWidth="1"/>
    <col min="9730" max="9743" width="14.140625" style="959" customWidth="1"/>
    <col min="9744" max="9744" width="15.5703125" style="959" customWidth="1"/>
    <col min="9745" max="9745" width="12" style="959" customWidth="1"/>
    <col min="9746" max="9984" width="11.42578125" style="959"/>
    <col min="9985" max="9985" width="39.140625" style="959" customWidth="1"/>
    <col min="9986" max="9999" width="14.140625" style="959" customWidth="1"/>
    <col min="10000" max="10000" width="15.5703125" style="959" customWidth="1"/>
    <col min="10001" max="10001" width="12" style="959" customWidth="1"/>
    <col min="10002" max="10240" width="11.42578125" style="959"/>
    <col min="10241" max="10241" width="39.140625" style="959" customWidth="1"/>
    <col min="10242" max="10255" width="14.140625" style="959" customWidth="1"/>
    <col min="10256" max="10256" width="15.5703125" style="959" customWidth="1"/>
    <col min="10257" max="10257" width="12" style="959" customWidth="1"/>
    <col min="10258" max="10496" width="11.42578125" style="959"/>
    <col min="10497" max="10497" width="39.140625" style="959" customWidth="1"/>
    <col min="10498" max="10511" width="14.140625" style="959" customWidth="1"/>
    <col min="10512" max="10512" width="15.5703125" style="959" customWidth="1"/>
    <col min="10513" max="10513" width="12" style="959" customWidth="1"/>
    <col min="10514" max="10752" width="11.42578125" style="959"/>
    <col min="10753" max="10753" width="39.140625" style="959" customWidth="1"/>
    <col min="10754" max="10767" width="14.140625" style="959" customWidth="1"/>
    <col min="10768" max="10768" width="15.5703125" style="959" customWidth="1"/>
    <col min="10769" max="10769" width="12" style="959" customWidth="1"/>
    <col min="10770" max="11008" width="11.42578125" style="959"/>
    <col min="11009" max="11009" width="39.140625" style="959" customWidth="1"/>
    <col min="11010" max="11023" width="14.140625" style="959" customWidth="1"/>
    <col min="11024" max="11024" width="15.5703125" style="959" customWidth="1"/>
    <col min="11025" max="11025" width="12" style="959" customWidth="1"/>
    <col min="11026" max="11264" width="11.42578125" style="959"/>
    <col min="11265" max="11265" width="39.140625" style="959" customWidth="1"/>
    <col min="11266" max="11279" width="14.140625" style="959" customWidth="1"/>
    <col min="11280" max="11280" width="15.5703125" style="959" customWidth="1"/>
    <col min="11281" max="11281" width="12" style="959" customWidth="1"/>
    <col min="11282" max="11520" width="11.42578125" style="959"/>
    <col min="11521" max="11521" width="39.140625" style="959" customWidth="1"/>
    <col min="11522" max="11535" width="14.140625" style="959" customWidth="1"/>
    <col min="11536" max="11536" width="15.5703125" style="959" customWidth="1"/>
    <col min="11537" max="11537" width="12" style="959" customWidth="1"/>
    <col min="11538" max="11776" width="11.42578125" style="959"/>
    <col min="11777" max="11777" width="39.140625" style="959" customWidth="1"/>
    <col min="11778" max="11791" width="14.140625" style="959" customWidth="1"/>
    <col min="11792" max="11792" width="15.5703125" style="959" customWidth="1"/>
    <col min="11793" max="11793" width="12" style="959" customWidth="1"/>
    <col min="11794" max="12032" width="11.42578125" style="959"/>
    <col min="12033" max="12033" width="39.140625" style="959" customWidth="1"/>
    <col min="12034" max="12047" width="14.140625" style="959" customWidth="1"/>
    <col min="12048" max="12048" width="15.5703125" style="959" customWidth="1"/>
    <col min="12049" max="12049" width="12" style="959" customWidth="1"/>
    <col min="12050" max="12288" width="11.42578125" style="959"/>
    <col min="12289" max="12289" width="39.140625" style="959" customWidth="1"/>
    <col min="12290" max="12303" width="14.140625" style="959" customWidth="1"/>
    <col min="12304" max="12304" width="15.5703125" style="959" customWidth="1"/>
    <col min="12305" max="12305" width="12" style="959" customWidth="1"/>
    <col min="12306" max="12544" width="11.42578125" style="959"/>
    <col min="12545" max="12545" width="39.140625" style="959" customWidth="1"/>
    <col min="12546" max="12559" width="14.140625" style="959" customWidth="1"/>
    <col min="12560" max="12560" width="15.5703125" style="959" customWidth="1"/>
    <col min="12561" max="12561" width="12" style="959" customWidth="1"/>
    <col min="12562" max="12800" width="11.42578125" style="959"/>
    <col min="12801" max="12801" width="39.140625" style="959" customWidth="1"/>
    <col min="12802" max="12815" width="14.140625" style="959" customWidth="1"/>
    <col min="12816" max="12816" width="15.5703125" style="959" customWidth="1"/>
    <col min="12817" max="12817" width="12" style="959" customWidth="1"/>
    <col min="12818" max="13056" width="11.42578125" style="959"/>
    <col min="13057" max="13057" width="39.140625" style="959" customWidth="1"/>
    <col min="13058" max="13071" width="14.140625" style="959" customWidth="1"/>
    <col min="13072" max="13072" width="15.5703125" style="959" customWidth="1"/>
    <col min="13073" max="13073" width="12" style="959" customWidth="1"/>
    <col min="13074" max="13312" width="11.42578125" style="959"/>
    <col min="13313" max="13313" width="39.140625" style="959" customWidth="1"/>
    <col min="13314" max="13327" width="14.140625" style="959" customWidth="1"/>
    <col min="13328" max="13328" width="15.5703125" style="959" customWidth="1"/>
    <col min="13329" max="13329" width="12" style="959" customWidth="1"/>
    <col min="13330" max="13568" width="11.42578125" style="959"/>
    <col min="13569" max="13569" width="39.140625" style="959" customWidth="1"/>
    <col min="13570" max="13583" width="14.140625" style="959" customWidth="1"/>
    <col min="13584" max="13584" width="15.5703125" style="959" customWidth="1"/>
    <col min="13585" max="13585" width="12" style="959" customWidth="1"/>
    <col min="13586" max="13824" width="11.42578125" style="959"/>
    <col min="13825" max="13825" width="39.140625" style="959" customWidth="1"/>
    <col min="13826" max="13839" width="14.140625" style="959" customWidth="1"/>
    <col min="13840" max="13840" width="15.5703125" style="959" customWidth="1"/>
    <col min="13841" max="13841" width="12" style="959" customWidth="1"/>
    <col min="13842" max="14080" width="11.42578125" style="959"/>
    <col min="14081" max="14081" width="39.140625" style="959" customWidth="1"/>
    <col min="14082" max="14095" width="14.140625" style="959" customWidth="1"/>
    <col min="14096" max="14096" width="15.5703125" style="959" customWidth="1"/>
    <col min="14097" max="14097" width="12" style="959" customWidth="1"/>
    <col min="14098" max="14336" width="11.42578125" style="959"/>
    <col min="14337" max="14337" width="39.140625" style="959" customWidth="1"/>
    <col min="14338" max="14351" width="14.140625" style="959" customWidth="1"/>
    <col min="14352" max="14352" width="15.5703125" style="959" customWidth="1"/>
    <col min="14353" max="14353" width="12" style="959" customWidth="1"/>
    <col min="14354" max="14592" width="11.42578125" style="959"/>
    <col min="14593" max="14593" width="39.140625" style="959" customWidth="1"/>
    <col min="14594" max="14607" width="14.140625" style="959" customWidth="1"/>
    <col min="14608" max="14608" width="15.5703125" style="959" customWidth="1"/>
    <col min="14609" max="14609" width="12" style="959" customWidth="1"/>
    <col min="14610" max="14848" width="11.42578125" style="959"/>
    <col min="14849" max="14849" width="39.140625" style="959" customWidth="1"/>
    <col min="14850" max="14863" width="14.140625" style="959" customWidth="1"/>
    <col min="14864" max="14864" width="15.5703125" style="959" customWidth="1"/>
    <col min="14865" max="14865" width="12" style="959" customWidth="1"/>
    <col min="14866" max="15104" width="11.42578125" style="959"/>
    <col min="15105" max="15105" width="39.140625" style="959" customWidth="1"/>
    <col min="15106" max="15119" width="14.140625" style="959" customWidth="1"/>
    <col min="15120" max="15120" width="15.5703125" style="959" customWidth="1"/>
    <col min="15121" max="15121" width="12" style="959" customWidth="1"/>
    <col min="15122" max="15360" width="11.42578125" style="959"/>
    <col min="15361" max="15361" width="39.140625" style="959" customWidth="1"/>
    <col min="15362" max="15375" width="14.140625" style="959" customWidth="1"/>
    <col min="15376" max="15376" width="15.5703125" style="959" customWidth="1"/>
    <col min="15377" max="15377" width="12" style="959" customWidth="1"/>
    <col min="15378" max="15616" width="11.42578125" style="959"/>
    <col min="15617" max="15617" width="39.140625" style="959" customWidth="1"/>
    <col min="15618" max="15631" width="14.140625" style="959" customWidth="1"/>
    <col min="15632" max="15632" width="15.5703125" style="959" customWidth="1"/>
    <col min="15633" max="15633" width="12" style="959" customWidth="1"/>
    <col min="15634" max="15872" width="11.42578125" style="959"/>
    <col min="15873" max="15873" width="39.140625" style="959" customWidth="1"/>
    <col min="15874" max="15887" width="14.140625" style="959" customWidth="1"/>
    <col min="15888" max="15888" width="15.5703125" style="959" customWidth="1"/>
    <col min="15889" max="15889" width="12" style="959" customWidth="1"/>
    <col min="15890" max="16128" width="11.42578125" style="959"/>
    <col min="16129" max="16129" width="39.140625" style="959" customWidth="1"/>
    <col min="16130" max="16143" width="14.140625" style="959" customWidth="1"/>
    <col min="16144" max="16144" width="15.5703125" style="959" customWidth="1"/>
    <col min="16145" max="16145" width="12" style="959" customWidth="1"/>
    <col min="16146" max="16384" width="11.42578125" style="959"/>
  </cols>
  <sheetData>
    <row r="1" spans="1:17" s="72" customFormat="1" ht="21" customHeight="1">
      <c r="A1" s="884"/>
      <c r="B1" s="899"/>
      <c r="C1" s="899"/>
      <c r="D1" s="899"/>
      <c r="E1" s="899"/>
      <c r="F1" s="899"/>
      <c r="G1" s="899"/>
      <c r="H1" s="899"/>
      <c r="I1" s="899"/>
      <c r="J1" s="899"/>
      <c r="K1" s="899"/>
      <c r="L1" s="899"/>
      <c r="M1" s="899"/>
      <c r="N1" s="899"/>
      <c r="O1" s="899"/>
      <c r="P1" s="899"/>
      <c r="Q1" s="665"/>
    </row>
    <row r="2" spans="1:17" s="62" customFormat="1" ht="21" customHeight="1">
      <c r="A2" s="1173" t="s">
        <v>1085</v>
      </c>
      <c r="B2" s="1173"/>
      <c r="C2" s="1173"/>
      <c r="D2" s="1173"/>
      <c r="E2" s="1173"/>
      <c r="F2" s="1173"/>
      <c r="G2" s="1173"/>
      <c r="H2" s="1173"/>
      <c r="I2" s="1173"/>
      <c r="J2" s="1173"/>
      <c r="K2" s="1173"/>
      <c r="L2" s="1173"/>
      <c r="M2" s="1173"/>
      <c r="N2" s="1173"/>
      <c r="O2" s="1173"/>
      <c r="P2" s="1173"/>
      <c r="Q2" s="1173"/>
    </row>
    <row r="3" spans="1:17" s="62" customFormat="1" ht="21" customHeight="1">
      <c r="A3" s="1173" t="s">
        <v>796</v>
      </c>
      <c r="B3" s="1173"/>
      <c r="C3" s="1173"/>
      <c r="D3" s="1173"/>
      <c r="E3" s="1173"/>
      <c r="F3" s="1173"/>
      <c r="G3" s="1173"/>
      <c r="H3" s="1173"/>
      <c r="I3" s="1173"/>
      <c r="J3" s="1173"/>
      <c r="K3" s="1173"/>
      <c r="L3" s="1173"/>
      <c r="M3" s="1173"/>
      <c r="N3" s="1173"/>
      <c r="O3" s="1173"/>
      <c r="P3" s="1173"/>
      <c r="Q3" s="1173"/>
    </row>
    <row r="4" spans="1:17" s="62" customFormat="1" ht="21" customHeight="1">
      <c r="A4" s="1173" t="s">
        <v>1503</v>
      </c>
      <c r="B4" s="1173"/>
      <c r="C4" s="1173"/>
      <c r="D4" s="1173"/>
      <c r="E4" s="1173"/>
      <c r="F4" s="1173"/>
      <c r="G4" s="1173"/>
      <c r="H4" s="1173"/>
      <c r="I4" s="1173"/>
      <c r="J4" s="1173"/>
      <c r="K4" s="1173"/>
      <c r="L4" s="1173"/>
      <c r="M4" s="1173"/>
      <c r="N4" s="1173"/>
      <c r="O4" s="1173"/>
      <c r="P4" s="1173"/>
      <c r="Q4" s="1173"/>
    </row>
    <row r="5" spans="1:17" s="63" customFormat="1" ht="21" customHeight="1">
      <c r="A5" s="1174" t="s">
        <v>1356</v>
      </c>
      <c r="B5" s="1174"/>
      <c r="C5" s="1174"/>
      <c r="D5" s="1174"/>
      <c r="E5" s="1174"/>
      <c r="F5" s="1174"/>
      <c r="G5" s="1174"/>
      <c r="H5" s="1174"/>
      <c r="I5" s="1174"/>
      <c r="J5" s="1174"/>
      <c r="K5" s="1174"/>
      <c r="L5" s="1174"/>
      <c r="M5" s="1174"/>
      <c r="N5" s="1174"/>
      <c r="O5" s="1174"/>
      <c r="P5" s="1174"/>
      <c r="Q5" s="1174"/>
    </row>
    <row r="6" spans="1:17" ht="21" customHeight="1">
      <c r="A6" s="929"/>
      <c r="B6" s="900"/>
      <c r="C6" s="900"/>
      <c r="D6" s="900"/>
      <c r="E6" s="900"/>
      <c r="F6" s="900"/>
      <c r="G6" s="900"/>
      <c r="H6" s="900"/>
      <c r="I6" s="900"/>
      <c r="J6" s="900"/>
      <c r="K6" s="900"/>
      <c r="L6" s="900"/>
      <c r="M6" s="900"/>
      <c r="N6" s="900"/>
      <c r="O6" s="900"/>
      <c r="P6" s="900"/>
      <c r="Q6" s="901"/>
    </row>
    <row r="7" spans="1:17" ht="21" customHeight="1" thickBot="1">
      <c r="A7" s="930"/>
      <c r="B7" s="873"/>
      <c r="C7" s="874"/>
      <c r="D7" s="873"/>
      <c r="E7" s="873"/>
      <c r="F7" s="873"/>
      <c r="G7" s="873"/>
      <c r="H7" s="873"/>
      <c r="I7" s="874"/>
      <c r="J7" s="902"/>
      <c r="K7" s="873"/>
      <c r="L7" s="873"/>
      <c r="M7" s="873"/>
      <c r="N7" s="873"/>
      <c r="O7" s="873"/>
      <c r="P7" s="873"/>
      <c r="Q7" s="903"/>
    </row>
    <row r="8" spans="1:17" ht="21" customHeight="1" thickTop="1" thickBot="1">
      <c r="A8" s="904" t="s">
        <v>797</v>
      </c>
      <c r="B8" s="904" t="s">
        <v>297</v>
      </c>
      <c r="C8" s="904" t="s">
        <v>298</v>
      </c>
      <c r="D8" s="904" t="s">
        <v>299</v>
      </c>
      <c r="E8" s="904" t="s">
        <v>300</v>
      </c>
      <c r="F8" s="904" t="s">
        <v>301</v>
      </c>
      <c r="G8" s="904" t="s">
        <v>302</v>
      </c>
      <c r="H8" s="904" t="s">
        <v>303</v>
      </c>
      <c r="I8" s="904" t="s">
        <v>304</v>
      </c>
      <c r="J8" s="904" t="s">
        <v>305</v>
      </c>
      <c r="K8" s="904" t="s">
        <v>306</v>
      </c>
      <c r="L8" s="904" t="s">
        <v>307</v>
      </c>
      <c r="M8" s="904" t="s">
        <v>308</v>
      </c>
      <c r="N8" s="904" t="s">
        <v>1087</v>
      </c>
      <c r="O8" s="904" t="s">
        <v>1088</v>
      </c>
      <c r="P8" s="905" t="s">
        <v>309</v>
      </c>
      <c r="Q8" s="904" t="s">
        <v>798</v>
      </c>
    </row>
    <row r="9" spans="1:17" ht="21" customHeight="1" thickTop="1">
      <c r="A9" s="620" t="s">
        <v>799</v>
      </c>
      <c r="B9" s="235">
        <v>4331538.6269799992</v>
      </c>
      <c r="C9" s="235">
        <v>5328915.1542600002</v>
      </c>
      <c r="D9" s="235">
        <v>4231106.0437399996</v>
      </c>
      <c r="E9" s="235">
        <v>1919616.0032800001</v>
      </c>
      <c r="F9" s="235">
        <v>3691573.2649099999</v>
      </c>
      <c r="G9" s="235">
        <v>1424916.9226500001</v>
      </c>
      <c r="H9" s="235">
        <v>1151554.9269400002</v>
      </c>
      <c r="I9" s="235">
        <v>130000</v>
      </c>
      <c r="J9" s="235">
        <v>0</v>
      </c>
      <c r="K9" s="235">
        <v>0</v>
      </c>
      <c r="L9" s="235">
        <v>713064.3872</v>
      </c>
      <c r="M9" s="235">
        <v>330786.00164999999</v>
      </c>
      <c r="N9" s="235">
        <v>3156853.8575200001</v>
      </c>
      <c r="O9" s="235">
        <v>237346.76865000001</v>
      </c>
      <c r="P9" s="235">
        <v>26647271.95778</v>
      </c>
      <c r="Q9" s="236">
        <v>0.17335720472888597</v>
      </c>
    </row>
    <row r="10" spans="1:17" ht="21" customHeight="1">
      <c r="A10" s="620" t="s">
        <v>800</v>
      </c>
      <c r="B10" s="235">
        <v>3274181.0157699999</v>
      </c>
      <c r="C10" s="235">
        <v>2262078.50465</v>
      </c>
      <c r="D10" s="235">
        <v>5243957.2478799997</v>
      </c>
      <c r="E10" s="235">
        <v>3129744.5600999999</v>
      </c>
      <c r="F10" s="235">
        <v>3917438.0662800004</v>
      </c>
      <c r="G10" s="235">
        <v>2122137.93634</v>
      </c>
      <c r="H10" s="235">
        <v>1713290.9423</v>
      </c>
      <c r="I10" s="235">
        <v>1074470.92148</v>
      </c>
      <c r="J10" s="235">
        <v>0</v>
      </c>
      <c r="K10" s="235">
        <v>150700</v>
      </c>
      <c r="L10" s="235">
        <v>1711981.4840899999</v>
      </c>
      <c r="M10" s="235">
        <v>460214.75065</v>
      </c>
      <c r="N10" s="235">
        <v>4532997.2200600002</v>
      </c>
      <c r="O10" s="235">
        <v>1061561.3973999999</v>
      </c>
      <c r="P10" s="235">
        <v>30654754.046999998</v>
      </c>
      <c r="Q10" s="236">
        <v>0.19942838732832729</v>
      </c>
    </row>
    <row r="11" spans="1:17" ht="21" customHeight="1">
      <c r="A11" s="620" t="s">
        <v>801</v>
      </c>
      <c r="B11" s="235">
        <v>3348031.5157199996</v>
      </c>
      <c r="C11" s="235">
        <v>2352487.47511</v>
      </c>
      <c r="D11" s="235">
        <v>4827928.3942600004</v>
      </c>
      <c r="E11" s="235">
        <v>3324291.32</v>
      </c>
      <c r="F11" s="235">
        <v>2734999.2864200003</v>
      </c>
      <c r="G11" s="235">
        <v>2095205.2126500001</v>
      </c>
      <c r="H11" s="235">
        <v>2462240.1498699998</v>
      </c>
      <c r="I11" s="235">
        <v>2474647.3002399998</v>
      </c>
      <c r="J11" s="235">
        <v>8039.4455699999999</v>
      </c>
      <c r="K11" s="235">
        <v>87114.511889999994</v>
      </c>
      <c r="L11" s="235">
        <v>1966851.2144599999</v>
      </c>
      <c r="M11" s="235">
        <v>716410.72913999995</v>
      </c>
      <c r="N11" s="235">
        <v>1167130.8479200001</v>
      </c>
      <c r="O11" s="235">
        <v>2507803.2187199998</v>
      </c>
      <c r="P11" s="235">
        <v>30073180.621970002</v>
      </c>
      <c r="Q11" s="236">
        <v>0.19564488770902128</v>
      </c>
    </row>
    <row r="12" spans="1:17" ht="21" customHeight="1">
      <c r="A12" s="620" t="s">
        <v>802</v>
      </c>
      <c r="B12" s="235">
        <v>1525059.7988199999</v>
      </c>
      <c r="C12" s="235">
        <v>1496820.0961199999</v>
      </c>
      <c r="D12" s="235">
        <v>2864137.3412800003</v>
      </c>
      <c r="E12" s="235">
        <v>1505639.59207</v>
      </c>
      <c r="F12" s="235">
        <v>1512265.5285799999</v>
      </c>
      <c r="G12" s="235">
        <v>914177.13078000001</v>
      </c>
      <c r="H12" s="235">
        <v>1309004.1392999999</v>
      </c>
      <c r="I12" s="235">
        <v>1241487.7416300001</v>
      </c>
      <c r="J12" s="235">
        <v>18833.247070000001</v>
      </c>
      <c r="K12" s="235">
        <v>33431.250229999998</v>
      </c>
      <c r="L12" s="235">
        <v>861074.48033000005</v>
      </c>
      <c r="M12" s="235">
        <v>276040.88188999996</v>
      </c>
      <c r="N12" s="235">
        <v>836002.53170000005</v>
      </c>
      <c r="O12" s="235">
        <v>692486.47758000006</v>
      </c>
      <c r="P12" s="235">
        <v>15086460.237380002</v>
      </c>
      <c r="Q12" s="236">
        <v>9.8146878980686789E-2</v>
      </c>
    </row>
    <row r="13" spans="1:17" ht="21" customHeight="1">
      <c r="A13" s="620" t="s">
        <v>803</v>
      </c>
      <c r="B13" s="235">
        <v>1016874.67704</v>
      </c>
      <c r="C13" s="235">
        <v>974314.37965000002</v>
      </c>
      <c r="D13" s="235">
        <v>2175008.8879699996</v>
      </c>
      <c r="E13" s="235">
        <v>1033210.33637</v>
      </c>
      <c r="F13" s="235">
        <v>762168.94034000009</v>
      </c>
      <c r="G13" s="235">
        <v>543203.41863999993</v>
      </c>
      <c r="H13" s="235">
        <v>593532.21423000004</v>
      </c>
      <c r="I13" s="235">
        <v>498303.24864999996</v>
      </c>
      <c r="J13" s="235">
        <v>10741.165140000001</v>
      </c>
      <c r="K13" s="235">
        <v>4184.63904</v>
      </c>
      <c r="L13" s="235">
        <v>456561.96957000002</v>
      </c>
      <c r="M13" s="235">
        <v>176228.06143</v>
      </c>
      <c r="N13" s="235">
        <v>495090.04602999997</v>
      </c>
      <c r="O13" s="235">
        <v>285049.63107</v>
      </c>
      <c r="P13" s="235">
        <v>9024471.6151699983</v>
      </c>
      <c r="Q13" s="236">
        <v>5.8709843763360657E-2</v>
      </c>
    </row>
    <row r="14" spans="1:17" ht="21" customHeight="1">
      <c r="A14" s="620" t="s">
        <v>804</v>
      </c>
      <c r="B14" s="235">
        <v>1115944.2774700001</v>
      </c>
      <c r="C14" s="235">
        <v>1042883.82063</v>
      </c>
      <c r="D14" s="235">
        <v>1907462.10283</v>
      </c>
      <c r="E14" s="235">
        <v>954149.05979999993</v>
      </c>
      <c r="F14" s="235">
        <v>729122.30885999999</v>
      </c>
      <c r="G14" s="235">
        <v>456672.91466000001</v>
      </c>
      <c r="H14" s="235">
        <v>331335.32045</v>
      </c>
      <c r="I14" s="235">
        <v>250156.37028</v>
      </c>
      <c r="J14" s="235">
        <v>6585.2460799999999</v>
      </c>
      <c r="K14" s="235">
        <v>4296.1918900000001</v>
      </c>
      <c r="L14" s="235">
        <v>412035.0858</v>
      </c>
      <c r="M14" s="235">
        <v>89275.195240000001</v>
      </c>
      <c r="N14" s="235">
        <v>307674.50704</v>
      </c>
      <c r="O14" s="235">
        <v>161755.12443999999</v>
      </c>
      <c r="P14" s="235">
        <v>7769347.5254700007</v>
      </c>
      <c r="Q14" s="236">
        <v>5.0544474935999235E-2</v>
      </c>
    </row>
    <row r="15" spans="1:17" ht="21" customHeight="1">
      <c r="A15" s="620" t="s">
        <v>805</v>
      </c>
      <c r="B15" s="235">
        <v>816893.76985000004</v>
      </c>
      <c r="C15" s="235">
        <v>830702.95765999996</v>
      </c>
      <c r="D15" s="235">
        <v>1381332.72679</v>
      </c>
      <c r="E15" s="235">
        <v>674231.28801000002</v>
      </c>
      <c r="F15" s="235">
        <v>461153.27901999996</v>
      </c>
      <c r="G15" s="235">
        <v>275620.33522000001</v>
      </c>
      <c r="H15" s="235">
        <v>177619.26097</v>
      </c>
      <c r="I15" s="235">
        <v>240374.57886000001</v>
      </c>
      <c r="J15" s="235">
        <v>3709.8962000000001</v>
      </c>
      <c r="K15" s="235">
        <v>2194.33968</v>
      </c>
      <c r="L15" s="235">
        <v>335056.01374999998</v>
      </c>
      <c r="M15" s="235">
        <v>84562.951719999997</v>
      </c>
      <c r="N15" s="235">
        <v>174669.9547</v>
      </c>
      <c r="O15" s="235">
        <v>162507.29167999999</v>
      </c>
      <c r="P15" s="235">
        <v>5620628.6441100007</v>
      </c>
      <c r="Q15" s="236">
        <v>3.6565711946266864E-2</v>
      </c>
    </row>
    <row r="16" spans="1:17" ht="21" customHeight="1">
      <c r="A16" s="620" t="s">
        <v>806</v>
      </c>
      <c r="B16" s="235">
        <v>862080.44429000001</v>
      </c>
      <c r="C16" s="235">
        <v>701764.69958000001</v>
      </c>
      <c r="D16" s="235">
        <v>1023564.45091</v>
      </c>
      <c r="E16" s="235">
        <v>467386.88442000002</v>
      </c>
      <c r="F16" s="235">
        <v>370782.77376999997</v>
      </c>
      <c r="G16" s="235">
        <v>231820.44232</v>
      </c>
      <c r="H16" s="235">
        <v>139003.56355000002</v>
      </c>
      <c r="I16" s="235">
        <v>222922.87315</v>
      </c>
      <c r="J16" s="235">
        <v>3773.7474099999999</v>
      </c>
      <c r="K16" s="235">
        <v>1539.1748300000002</v>
      </c>
      <c r="L16" s="235">
        <v>415857.67364999995</v>
      </c>
      <c r="M16" s="235">
        <v>45589.315439999998</v>
      </c>
      <c r="N16" s="235">
        <v>131602.38381999999</v>
      </c>
      <c r="O16" s="235">
        <v>168079.42227000001</v>
      </c>
      <c r="P16" s="235">
        <v>4785767.8494099993</v>
      </c>
      <c r="Q16" s="236">
        <v>3.1134419244475933E-2</v>
      </c>
    </row>
    <row r="17" spans="1:17" ht="21" customHeight="1">
      <c r="A17" s="620" t="s">
        <v>807</v>
      </c>
      <c r="B17" s="235">
        <v>453145.33347000001</v>
      </c>
      <c r="C17" s="235">
        <v>515673.33585999999</v>
      </c>
      <c r="D17" s="235">
        <v>621225.40304</v>
      </c>
      <c r="E17" s="235">
        <v>312384.90714999998</v>
      </c>
      <c r="F17" s="235">
        <v>235658.47458000001</v>
      </c>
      <c r="G17" s="235">
        <v>126777.80145</v>
      </c>
      <c r="H17" s="235">
        <v>84959.588540000012</v>
      </c>
      <c r="I17" s="235">
        <v>161212.74661999999</v>
      </c>
      <c r="J17" s="235">
        <v>1927.3410800000001</v>
      </c>
      <c r="K17" s="235">
        <v>941.3279399999999</v>
      </c>
      <c r="L17" s="235">
        <v>227021.18172999998</v>
      </c>
      <c r="M17" s="235">
        <v>24519.46099</v>
      </c>
      <c r="N17" s="235">
        <v>78070.127040000007</v>
      </c>
      <c r="O17" s="235">
        <v>112540.49811</v>
      </c>
      <c r="P17" s="235">
        <v>2956057.5276000006</v>
      </c>
      <c r="Q17" s="236">
        <v>1.9231006866836157E-2</v>
      </c>
    </row>
    <row r="18" spans="1:17" ht="21" customHeight="1">
      <c r="A18" s="620" t="s">
        <v>808</v>
      </c>
      <c r="B18" s="235">
        <v>665428.04989000002</v>
      </c>
      <c r="C18" s="235">
        <v>778332.12213000003</v>
      </c>
      <c r="D18" s="235">
        <v>886313.04141999991</v>
      </c>
      <c r="E18" s="235">
        <v>422751.76519000001</v>
      </c>
      <c r="F18" s="235">
        <v>316661.09187</v>
      </c>
      <c r="G18" s="235">
        <v>181722.80278999999</v>
      </c>
      <c r="H18" s="235">
        <v>127505.9952</v>
      </c>
      <c r="I18" s="235">
        <v>381985.09843000001</v>
      </c>
      <c r="J18" s="235">
        <v>1771.71298</v>
      </c>
      <c r="K18" s="235">
        <v>604.87780000000009</v>
      </c>
      <c r="L18" s="235">
        <v>384406.78287</v>
      </c>
      <c r="M18" s="235">
        <v>35848.558100000002</v>
      </c>
      <c r="N18" s="235">
        <v>122824.38707</v>
      </c>
      <c r="O18" s="235">
        <v>238473.6005</v>
      </c>
      <c r="P18" s="235">
        <v>4544629.8862399999</v>
      </c>
      <c r="Q18" s="236">
        <v>2.9565665665670534E-2</v>
      </c>
    </row>
    <row r="19" spans="1:17" ht="21" customHeight="1">
      <c r="A19" s="620" t="s">
        <v>809</v>
      </c>
      <c r="B19" s="235">
        <v>852051.47619000007</v>
      </c>
      <c r="C19" s="235">
        <v>1156296.5433399999</v>
      </c>
      <c r="D19" s="235">
        <v>1111002.4170899999</v>
      </c>
      <c r="E19" s="235">
        <v>548265.96077000001</v>
      </c>
      <c r="F19" s="235">
        <v>427779.59651</v>
      </c>
      <c r="G19" s="235">
        <v>236527.35517</v>
      </c>
      <c r="H19" s="235">
        <v>167517.58131000001</v>
      </c>
      <c r="I19" s="235">
        <v>522178.10580000002</v>
      </c>
      <c r="J19" s="235">
        <v>2818.08455</v>
      </c>
      <c r="K19" s="235">
        <v>803.62195999999994</v>
      </c>
      <c r="L19" s="235">
        <v>543487.22152000002</v>
      </c>
      <c r="M19" s="235">
        <v>44860.393939999994</v>
      </c>
      <c r="N19" s="235">
        <v>141791.03448</v>
      </c>
      <c r="O19" s="235">
        <v>366508.83132</v>
      </c>
      <c r="P19" s="235">
        <v>6121888.2239499995</v>
      </c>
      <c r="Q19" s="236">
        <v>3.9826719667519446E-2</v>
      </c>
    </row>
    <row r="20" spans="1:17" ht="21" customHeight="1">
      <c r="A20" s="620" t="s">
        <v>810</v>
      </c>
      <c r="B20" s="235">
        <v>987267.17712999997</v>
      </c>
      <c r="C20" s="235">
        <v>1550525.02679</v>
      </c>
      <c r="D20" s="235">
        <v>1186018.24615</v>
      </c>
      <c r="E20" s="235">
        <v>625092.72725999996</v>
      </c>
      <c r="F20" s="235">
        <v>550191.39501999994</v>
      </c>
      <c r="G20" s="235">
        <v>266810.15925000003</v>
      </c>
      <c r="H20" s="235">
        <v>183430.90066999997</v>
      </c>
      <c r="I20" s="235">
        <v>688848.68060000008</v>
      </c>
      <c r="J20" s="235">
        <v>3493.5826499999998</v>
      </c>
      <c r="K20" s="235">
        <v>595.8809</v>
      </c>
      <c r="L20" s="235">
        <v>699536.86378000001</v>
      </c>
      <c r="M20" s="235">
        <v>57547.5288</v>
      </c>
      <c r="N20" s="235">
        <v>171647.71580000001</v>
      </c>
      <c r="O20" s="235">
        <v>505152.24610000005</v>
      </c>
      <c r="P20" s="235">
        <v>7476158.1309000012</v>
      </c>
      <c r="Q20" s="236">
        <v>4.8637094173745628E-2</v>
      </c>
    </row>
    <row r="21" spans="1:17" ht="21" customHeight="1">
      <c r="A21" s="620" t="s">
        <v>811</v>
      </c>
      <c r="B21" s="235">
        <v>174588.49959999998</v>
      </c>
      <c r="C21" s="235">
        <v>313425.81541000004</v>
      </c>
      <c r="D21" s="235">
        <v>188762.03287</v>
      </c>
      <c r="E21" s="235">
        <v>111901.45687000001</v>
      </c>
      <c r="F21" s="235">
        <v>121798.93514</v>
      </c>
      <c r="G21" s="235">
        <v>48669.437319999997</v>
      </c>
      <c r="H21" s="235">
        <v>32049.55948</v>
      </c>
      <c r="I21" s="235">
        <v>114250.33473</v>
      </c>
      <c r="J21" s="235">
        <v>707.95546000000002</v>
      </c>
      <c r="K21" s="235">
        <v>109.23114</v>
      </c>
      <c r="L21" s="235">
        <v>111772.00021</v>
      </c>
      <c r="M21" s="235">
        <v>9011.3783599999988</v>
      </c>
      <c r="N21" s="235">
        <v>33806.082200000004</v>
      </c>
      <c r="O21" s="235">
        <v>89801.379239999995</v>
      </c>
      <c r="P21" s="235">
        <v>1350654.09803</v>
      </c>
      <c r="Q21" s="236">
        <v>8.7868514030658134E-3</v>
      </c>
    </row>
    <row r="22" spans="1:17" ht="21" customHeight="1" thickBot="1">
      <c r="A22" s="620" t="s">
        <v>812</v>
      </c>
      <c r="B22" s="235">
        <v>199856.52853000001</v>
      </c>
      <c r="C22" s="235">
        <v>342483.62958999997</v>
      </c>
      <c r="D22" s="235">
        <v>205555.69146</v>
      </c>
      <c r="E22" s="235">
        <v>121083.39831</v>
      </c>
      <c r="F22" s="235">
        <v>119836.31762999999</v>
      </c>
      <c r="G22" s="235">
        <v>58628.870069999997</v>
      </c>
      <c r="H22" s="235">
        <v>43433.488819999999</v>
      </c>
      <c r="I22" s="235">
        <v>160081.95243999999</v>
      </c>
      <c r="J22" s="235">
        <v>778.14823999999999</v>
      </c>
      <c r="K22" s="235">
        <v>58.293459999999996</v>
      </c>
      <c r="L22" s="235">
        <v>160470.41011000003</v>
      </c>
      <c r="M22" s="235">
        <v>13682.06025</v>
      </c>
      <c r="N22" s="235">
        <v>50049.108789999998</v>
      </c>
      <c r="O22" s="235">
        <v>125823.72820999999</v>
      </c>
      <c r="P22" s="235">
        <v>1601821.6259100002</v>
      </c>
      <c r="Q22" s="236">
        <v>1.0420853586138397E-2</v>
      </c>
    </row>
    <row r="23" spans="1:17" ht="21" customHeight="1" thickTop="1" thickBot="1">
      <c r="A23" s="619" t="s">
        <v>6</v>
      </c>
      <c r="B23" s="364">
        <v>19622941.190749999</v>
      </c>
      <c r="C23" s="364">
        <v>19646703.560780004</v>
      </c>
      <c r="D23" s="364">
        <v>27853374.027689997</v>
      </c>
      <c r="E23" s="364">
        <v>15149749.259599999</v>
      </c>
      <c r="F23" s="364">
        <v>15951429.258930003</v>
      </c>
      <c r="G23" s="364">
        <v>8982890.7393100001</v>
      </c>
      <c r="H23" s="364">
        <v>8516477.6316299997</v>
      </c>
      <c r="I23" s="364">
        <v>8160919.9529100005</v>
      </c>
      <c r="J23" s="364">
        <v>63179.572429999993</v>
      </c>
      <c r="K23" s="364">
        <v>286573.34075999993</v>
      </c>
      <c r="L23" s="364">
        <v>8999176.7690700013</v>
      </c>
      <c r="M23" s="364">
        <v>2364577.2675999999</v>
      </c>
      <c r="N23" s="364">
        <v>11400209.804170001</v>
      </c>
      <c r="O23" s="364">
        <v>6714889.6152899992</v>
      </c>
      <c r="P23" s="364">
        <v>153713091.99092001</v>
      </c>
      <c r="Q23" s="365">
        <v>1</v>
      </c>
    </row>
    <row r="24" spans="1:17" ht="21" customHeight="1" thickTop="1" thickBot="1">
      <c r="A24" s="621" t="s">
        <v>813</v>
      </c>
      <c r="B24" s="236">
        <v>0.12765953073085765</v>
      </c>
      <c r="C24" s="236">
        <v>0.1278141198404919</v>
      </c>
      <c r="D24" s="236">
        <v>0.18120365459394522</v>
      </c>
      <c r="E24" s="236">
        <v>9.8558613735353851E-2</v>
      </c>
      <c r="F24" s="236">
        <v>0.1037740445678646</v>
      </c>
      <c r="G24" s="236">
        <v>5.8439334105910956E-2</v>
      </c>
      <c r="H24" s="236">
        <v>5.5405024525387057E-2</v>
      </c>
      <c r="I24" s="236">
        <v>5.3091898986665852E-2</v>
      </c>
      <c r="J24" s="236">
        <v>4.1102271518766976E-4</v>
      </c>
      <c r="K24" s="236">
        <v>1.864339185740458E-3</v>
      </c>
      <c r="L24" s="236">
        <v>5.8545284936442447E-2</v>
      </c>
      <c r="M24" s="236">
        <v>1.5383057077140039E-2</v>
      </c>
      <c r="N24" s="236">
        <v>7.4165509629091478E-2</v>
      </c>
      <c r="O24" s="236">
        <v>4.3684565369920832E-2</v>
      </c>
      <c r="P24" s="236">
        <v>1</v>
      </c>
      <c r="Q24" s="366"/>
    </row>
    <row r="25" spans="1:17" ht="21" customHeight="1" thickTop="1" thickBot="1">
      <c r="A25" s="622" t="s">
        <v>814</v>
      </c>
      <c r="B25" s="904" t="s">
        <v>297</v>
      </c>
      <c r="C25" s="904" t="s">
        <v>298</v>
      </c>
      <c r="D25" s="904" t="s">
        <v>299</v>
      </c>
      <c r="E25" s="904" t="s">
        <v>300</v>
      </c>
      <c r="F25" s="904" t="s">
        <v>301</v>
      </c>
      <c r="G25" s="904" t="s">
        <v>302</v>
      </c>
      <c r="H25" s="904" t="s">
        <v>303</v>
      </c>
      <c r="I25" s="904" t="s">
        <v>304</v>
      </c>
      <c r="J25" s="904" t="s">
        <v>305</v>
      </c>
      <c r="K25" s="904" t="s">
        <v>306</v>
      </c>
      <c r="L25" s="904" t="s">
        <v>307</v>
      </c>
      <c r="M25" s="904" t="s">
        <v>308</v>
      </c>
      <c r="N25" s="904" t="s">
        <v>1087</v>
      </c>
      <c r="O25" s="904" t="s">
        <v>1088</v>
      </c>
      <c r="P25" s="905" t="s">
        <v>309</v>
      </c>
      <c r="Q25" s="904" t="s">
        <v>710</v>
      </c>
    </row>
    <row r="26" spans="1:17" ht="21" customHeight="1" thickTop="1">
      <c r="A26" s="620" t="s">
        <v>799</v>
      </c>
      <c r="B26" s="235">
        <v>114</v>
      </c>
      <c r="C26" s="235">
        <v>76</v>
      </c>
      <c r="D26" s="235">
        <v>125</v>
      </c>
      <c r="E26" s="235">
        <v>81</v>
      </c>
      <c r="F26" s="235">
        <v>131</v>
      </c>
      <c r="G26" s="235">
        <v>35</v>
      </c>
      <c r="H26" s="235">
        <v>43</v>
      </c>
      <c r="I26" s="235">
        <v>7</v>
      </c>
      <c r="J26" s="235">
        <v>0</v>
      </c>
      <c r="K26" s="235">
        <v>0</v>
      </c>
      <c r="L26" s="235">
        <v>24</v>
      </c>
      <c r="M26" s="235">
        <v>15</v>
      </c>
      <c r="N26" s="235">
        <v>83</v>
      </c>
      <c r="O26" s="235">
        <v>11</v>
      </c>
      <c r="P26" s="235">
        <v>745</v>
      </c>
      <c r="Q26" s="236">
        <v>8.6700644785130785E-5</v>
      </c>
    </row>
    <row r="27" spans="1:17" ht="21" customHeight="1">
      <c r="A27" s="620" t="s">
        <v>800</v>
      </c>
      <c r="B27" s="235">
        <v>337</v>
      </c>
      <c r="C27" s="235">
        <v>230</v>
      </c>
      <c r="D27" s="235">
        <v>533</v>
      </c>
      <c r="E27" s="235">
        <v>325</v>
      </c>
      <c r="F27" s="235">
        <v>393</v>
      </c>
      <c r="G27" s="235">
        <v>224</v>
      </c>
      <c r="H27" s="235">
        <v>182</v>
      </c>
      <c r="I27" s="235">
        <v>118</v>
      </c>
      <c r="J27" s="235">
        <v>0</v>
      </c>
      <c r="K27" s="235">
        <v>15</v>
      </c>
      <c r="L27" s="235">
        <v>178</v>
      </c>
      <c r="M27" s="235">
        <v>53</v>
      </c>
      <c r="N27" s="235">
        <v>454</v>
      </c>
      <c r="O27" s="235">
        <v>115</v>
      </c>
      <c r="P27" s="235">
        <v>3157</v>
      </c>
      <c r="Q27" s="236">
        <v>3.6740125582101726E-4</v>
      </c>
    </row>
    <row r="28" spans="1:17" ht="21" customHeight="1">
      <c r="A28" s="620" t="s">
        <v>801</v>
      </c>
      <c r="B28" s="235">
        <v>695</v>
      </c>
      <c r="C28" s="235">
        <v>474</v>
      </c>
      <c r="D28" s="235">
        <v>978</v>
      </c>
      <c r="E28" s="235">
        <v>681</v>
      </c>
      <c r="F28" s="235">
        <v>560</v>
      </c>
      <c r="G28" s="235">
        <v>421</v>
      </c>
      <c r="H28" s="235">
        <v>496</v>
      </c>
      <c r="I28" s="235">
        <v>501</v>
      </c>
      <c r="J28" s="235">
        <v>2</v>
      </c>
      <c r="K28" s="235">
        <v>16</v>
      </c>
      <c r="L28" s="235">
        <v>404</v>
      </c>
      <c r="M28" s="235">
        <v>149</v>
      </c>
      <c r="N28" s="235">
        <v>232</v>
      </c>
      <c r="O28" s="235">
        <v>517</v>
      </c>
      <c r="P28" s="235">
        <v>6126</v>
      </c>
      <c r="Q28" s="236">
        <v>7.1292369121303512E-4</v>
      </c>
    </row>
    <row r="29" spans="1:17" ht="21" customHeight="1">
      <c r="A29" s="620" t="s">
        <v>802</v>
      </c>
      <c r="B29" s="235">
        <v>699</v>
      </c>
      <c r="C29" s="235">
        <v>667</v>
      </c>
      <c r="D29" s="235">
        <v>1344</v>
      </c>
      <c r="E29" s="235">
        <v>710</v>
      </c>
      <c r="F29" s="235">
        <v>690</v>
      </c>
      <c r="G29" s="235">
        <v>411</v>
      </c>
      <c r="H29" s="235">
        <v>578</v>
      </c>
      <c r="I29" s="235">
        <v>559</v>
      </c>
      <c r="J29" s="235">
        <v>9</v>
      </c>
      <c r="K29" s="235">
        <v>12</v>
      </c>
      <c r="L29" s="235">
        <v>388</v>
      </c>
      <c r="M29" s="235">
        <v>116</v>
      </c>
      <c r="N29" s="235">
        <v>381</v>
      </c>
      <c r="O29" s="235">
        <v>307</v>
      </c>
      <c r="P29" s="235">
        <v>6871</v>
      </c>
      <c r="Q29" s="236">
        <v>7.9962433599816589E-4</v>
      </c>
    </row>
    <row r="30" spans="1:17" ht="21" customHeight="1">
      <c r="A30" s="620" t="s">
        <v>803</v>
      </c>
      <c r="B30" s="235">
        <v>1078</v>
      </c>
      <c r="C30" s="235">
        <v>983</v>
      </c>
      <c r="D30" s="235">
        <v>2275</v>
      </c>
      <c r="E30" s="235">
        <v>1083</v>
      </c>
      <c r="F30" s="235">
        <v>801</v>
      </c>
      <c r="G30" s="235">
        <v>572</v>
      </c>
      <c r="H30" s="235">
        <v>603</v>
      </c>
      <c r="I30" s="235">
        <v>506</v>
      </c>
      <c r="J30" s="235">
        <v>13</v>
      </c>
      <c r="K30" s="235">
        <v>4</v>
      </c>
      <c r="L30" s="235">
        <v>478</v>
      </c>
      <c r="M30" s="235">
        <v>174</v>
      </c>
      <c r="N30" s="235">
        <v>506</v>
      </c>
      <c r="O30" s="235">
        <v>294</v>
      </c>
      <c r="P30" s="235">
        <v>9370</v>
      </c>
      <c r="Q30" s="236">
        <v>1.0904497203176851E-3</v>
      </c>
    </row>
    <row r="31" spans="1:17" ht="21" customHeight="1">
      <c r="A31" s="620" t="s">
        <v>804</v>
      </c>
      <c r="B31" s="235">
        <v>2352</v>
      </c>
      <c r="C31" s="235">
        <v>2175</v>
      </c>
      <c r="D31" s="235">
        <v>4088</v>
      </c>
      <c r="E31" s="235">
        <v>2011</v>
      </c>
      <c r="F31" s="235">
        <v>1533</v>
      </c>
      <c r="G31" s="235">
        <v>955</v>
      </c>
      <c r="H31" s="235">
        <v>693</v>
      </c>
      <c r="I31" s="235">
        <v>532</v>
      </c>
      <c r="J31" s="235">
        <v>13</v>
      </c>
      <c r="K31" s="235">
        <v>8</v>
      </c>
      <c r="L31" s="235">
        <v>879</v>
      </c>
      <c r="M31" s="235">
        <v>204</v>
      </c>
      <c r="N31" s="235">
        <v>638</v>
      </c>
      <c r="O31" s="235">
        <v>350</v>
      </c>
      <c r="P31" s="235">
        <v>16431</v>
      </c>
      <c r="Q31" s="236">
        <v>1.9121856301536695E-3</v>
      </c>
    </row>
    <row r="32" spans="1:17" ht="21" customHeight="1">
      <c r="A32" s="620" t="s">
        <v>805</v>
      </c>
      <c r="B32" s="235">
        <v>3096</v>
      </c>
      <c r="C32" s="235">
        <v>3171</v>
      </c>
      <c r="D32" s="235">
        <v>5204</v>
      </c>
      <c r="E32" s="235">
        <v>2558</v>
      </c>
      <c r="F32" s="235">
        <v>1745</v>
      </c>
      <c r="G32" s="235">
        <v>1048</v>
      </c>
      <c r="H32" s="235">
        <v>675</v>
      </c>
      <c r="I32" s="235">
        <v>908</v>
      </c>
      <c r="J32" s="235">
        <v>14</v>
      </c>
      <c r="K32" s="235">
        <v>8</v>
      </c>
      <c r="L32" s="235">
        <v>1284</v>
      </c>
      <c r="M32" s="235">
        <v>313</v>
      </c>
      <c r="N32" s="235">
        <v>657</v>
      </c>
      <c r="O32" s="235">
        <v>609</v>
      </c>
      <c r="P32" s="235">
        <v>21290</v>
      </c>
      <c r="Q32" s="236">
        <v>2.4776600368797775E-3</v>
      </c>
    </row>
    <row r="33" spans="1:17" ht="21" customHeight="1">
      <c r="A33" s="620" t="s">
        <v>806</v>
      </c>
      <c r="B33" s="235">
        <v>5065</v>
      </c>
      <c r="C33" s="235">
        <v>4200</v>
      </c>
      <c r="D33" s="235">
        <v>6115</v>
      </c>
      <c r="E33" s="235">
        <v>2801</v>
      </c>
      <c r="F33" s="235">
        <v>2237</v>
      </c>
      <c r="G33" s="235">
        <v>1377</v>
      </c>
      <c r="H33" s="235">
        <v>835</v>
      </c>
      <c r="I33" s="235">
        <v>1332</v>
      </c>
      <c r="J33" s="235">
        <v>23</v>
      </c>
      <c r="K33" s="235">
        <v>9</v>
      </c>
      <c r="L33" s="235">
        <v>2568</v>
      </c>
      <c r="M33" s="235">
        <v>266</v>
      </c>
      <c r="N33" s="235">
        <v>791</v>
      </c>
      <c r="O33" s="235">
        <v>992</v>
      </c>
      <c r="P33" s="235">
        <v>28611</v>
      </c>
      <c r="Q33" s="236">
        <v>3.3296538898622509E-3</v>
      </c>
    </row>
    <row r="34" spans="1:17" ht="21" customHeight="1">
      <c r="A34" s="620" t="s">
        <v>807</v>
      </c>
      <c r="B34" s="235">
        <v>3836</v>
      </c>
      <c r="C34" s="235">
        <v>4370</v>
      </c>
      <c r="D34" s="235">
        <v>5252</v>
      </c>
      <c r="E34" s="235">
        <v>2626</v>
      </c>
      <c r="F34" s="235">
        <v>1987</v>
      </c>
      <c r="G34" s="235">
        <v>1071</v>
      </c>
      <c r="H34" s="235">
        <v>718</v>
      </c>
      <c r="I34" s="235">
        <v>1366</v>
      </c>
      <c r="J34" s="235">
        <v>16</v>
      </c>
      <c r="K34" s="235">
        <v>8</v>
      </c>
      <c r="L34" s="235">
        <v>1921</v>
      </c>
      <c r="M34" s="235">
        <v>209</v>
      </c>
      <c r="N34" s="235">
        <v>659</v>
      </c>
      <c r="O34" s="235">
        <v>952</v>
      </c>
      <c r="P34" s="235">
        <v>24991</v>
      </c>
      <c r="Q34" s="236">
        <v>2.908370219899602E-3</v>
      </c>
    </row>
    <row r="35" spans="1:17" ht="21" customHeight="1">
      <c r="A35" s="620" t="s">
        <v>808</v>
      </c>
      <c r="B35" s="235">
        <v>8060</v>
      </c>
      <c r="C35" s="235">
        <v>9434</v>
      </c>
      <c r="D35" s="235">
        <v>10771</v>
      </c>
      <c r="E35" s="235">
        <v>5115</v>
      </c>
      <c r="F35" s="235">
        <v>3796</v>
      </c>
      <c r="G35" s="235">
        <v>2191</v>
      </c>
      <c r="H35" s="235">
        <v>1553</v>
      </c>
      <c r="I35" s="235">
        <v>4821</v>
      </c>
      <c r="J35" s="235">
        <v>20</v>
      </c>
      <c r="K35" s="235">
        <v>7</v>
      </c>
      <c r="L35" s="235">
        <v>4714</v>
      </c>
      <c r="M35" s="235">
        <v>430</v>
      </c>
      <c r="N35" s="235">
        <v>1480</v>
      </c>
      <c r="O35" s="235">
        <v>2961</v>
      </c>
      <c r="P35" s="235">
        <v>55353</v>
      </c>
      <c r="Q35" s="236">
        <v>6.4417997191830124E-3</v>
      </c>
    </row>
    <row r="36" spans="1:17" ht="21" customHeight="1">
      <c r="A36" s="620" t="s">
        <v>809</v>
      </c>
      <c r="B36" s="235">
        <v>17563</v>
      </c>
      <c r="C36" s="235">
        <v>23907</v>
      </c>
      <c r="D36" s="235">
        <v>22804</v>
      </c>
      <c r="E36" s="235">
        <v>11263</v>
      </c>
      <c r="F36" s="235">
        <v>8836</v>
      </c>
      <c r="G36" s="235">
        <v>4858</v>
      </c>
      <c r="H36" s="235">
        <v>3476</v>
      </c>
      <c r="I36" s="235">
        <v>10884</v>
      </c>
      <c r="J36" s="235">
        <v>57</v>
      </c>
      <c r="K36" s="235">
        <v>17</v>
      </c>
      <c r="L36" s="235">
        <v>11310</v>
      </c>
      <c r="M36" s="235">
        <v>923</v>
      </c>
      <c r="N36" s="235">
        <v>2947</v>
      </c>
      <c r="O36" s="235">
        <v>7681</v>
      </c>
      <c r="P36" s="235">
        <v>126526</v>
      </c>
      <c r="Q36" s="236">
        <v>1.4724678902125445E-2</v>
      </c>
    </row>
    <row r="37" spans="1:17" ht="21" customHeight="1">
      <c r="A37" s="620" t="s">
        <v>810</v>
      </c>
      <c r="B37" s="235">
        <v>62489</v>
      </c>
      <c r="C37" s="235">
        <v>99425</v>
      </c>
      <c r="D37" s="235">
        <v>73595</v>
      </c>
      <c r="E37" s="235">
        <v>39683</v>
      </c>
      <c r="F37" s="235">
        <v>35626</v>
      </c>
      <c r="G37" s="235">
        <v>16760</v>
      </c>
      <c r="H37" s="235">
        <v>11471</v>
      </c>
      <c r="I37" s="235">
        <v>43400</v>
      </c>
      <c r="J37" s="235">
        <v>219</v>
      </c>
      <c r="K37" s="235">
        <v>40</v>
      </c>
      <c r="L37" s="235">
        <v>44394</v>
      </c>
      <c r="M37" s="235">
        <v>3652</v>
      </c>
      <c r="N37" s="235">
        <v>10928</v>
      </c>
      <c r="O37" s="235">
        <v>32370</v>
      </c>
      <c r="P37" s="235">
        <v>474052</v>
      </c>
      <c r="Q37" s="236">
        <v>5.5168609478766201E-2</v>
      </c>
    </row>
    <row r="38" spans="1:17" ht="21" customHeight="1">
      <c r="A38" s="620" t="s">
        <v>811</v>
      </c>
      <c r="B38" s="235">
        <v>35423</v>
      </c>
      <c r="C38" s="235">
        <v>63896</v>
      </c>
      <c r="D38" s="235">
        <v>38151</v>
      </c>
      <c r="E38" s="235">
        <v>22854</v>
      </c>
      <c r="F38" s="235">
        <v>24735</v>
      </c>
      <c r="G38" s="235">
        <v>9827</v>
      </c>
      <c r="H38" s="235">
        <v>6575</v>
      </c>
      <c r="I38" s="235">
        <v>23272</v>
      </c>
      <c r="J38" s="235">
        <v>141</v>
      </c>
      <c r="K38" s="235">
        <v>21</v>
      </c>
      <c r="L38" s="235">
        <v>22759</v>
      </c>
      <c r="M38" s="235">
        <v>1847</v>
      </c>
      <c r="N38" s="235">
        <v>6900</v>
      </c>
      <c r="O38" s="235">
        <v>18324</v>
      </c>
      <c r="P38" s="235">
        <v>274725</v>
      </c>
      <c r="Q38" s="236">
        <v>3.1971590118919535E-2</v>
      </c>
    </row>
    <row r="39" spans="1:17" ht="21" customHeight="1" thickBot="1">
      <c r="A39" s="620" t="s">
        <v>812</v>
      </c>
      <c r="B39" s="235">
        <v>775572</v>
      </c>
      <c r="C39" s="235">
        <v>1230263</v>
      </c>
      <c r="D39" s="235">
        <v>995306</v>
      </c>
      <c r="E39" s="235">
        <v>380361</v>
      </c>
      <c r="F39" s="235">
        <v>653438</v>
      </c>
      <c r="G39" s="235">
        <v>244715</v>
      </c>
      <c r="H39" s="235">
        <v>209103</v>
      </c>
      <c r="I39" s="235">
        <v>939512</v>
      </c>
      <c r="J39" s="235">
        <v>2351</v>
      </c>
      <c r="K39" s="235">
        <v>71</v>
      </c>
      <c r="L39" s="235">
        <v>832598</v>
      </c>
      <c r="M39" s="235">
        <v>87646</v>
      </c>
      <c r="N39" s="235">
        <v>290042</v>
      </c>
      <c r="O39" s="235">
        <v>903559</v>
      </c>
      <c r="P39" s="235">
        <v>7544537</v>
      </c>
      <c r="Q39" s="236">
        <v>0.87800835235607544</v>
      </c>
    </row>
    <row r="40" spans="1:17" ht="21" customHeight="1" thickTop="1" thickBot="1">
      <c r="A40" s="619" t="s">
        <v>6</v>
      </c>
      <c r="B40" s="364">
        <v>916379</v>
      </c>
      <c r="C40" s="364">
        <v>1443271</v>
      </c>
      <c r="D40" s="364">
        <v>1166541</v>
      </c>
      <c r="E40" s="364">
        <v>472152</v>
      </c>
      <c r="F40" s="364">
        <v>736508</v>
      </c>
      <c r="G40" s="364">
        <v>284465</v>
      </c>
      <c r="H40" s="364">
        <v>237001</v>
      </c>
      <c r="I40" s="364">
        <v>1027718</v>
      </c>
      <c r="J40" s="364">
        <v>2878</v>
      </c>
      <c r="K40" s="364">
        <v>236</v>
      </c>
      <c r="L40" s="364">
        <v>923899</v>
      </c>
      <c r="M40" s="364">
        <v>95997</v>
      </c>
      <c r="N40" s="364">
        <v>316698</v>
      </c>
      <c r="O40" s="364">
        <v>969042</v>
      </c>
      <c r="P40" s="364">
        <v>8592785</v>
      </c>
      <c r="Q40" s="365">
        <v>1</v>
      </c>
    </row>
    <row r="41" spans="1:17" ht="21" customHeight="1" thickTop="1">
      <c r="A41" s="621" t="s">
        <v>813</v>
      </c>
      <c r="B41" s="236">
        <v>0.10664516801013874</v>
      </c>
      <c r="C41" s="236">
        <v>0.1679631225499067</v>
      </c>
      <c r="D41" s="236">
        <v>0.13575819713864598</v>
      </c>
      <c r="E41" s="236">
        <v>5.4947493740388015E-2</v>
      </c>
      <c r="F41" s="236">
        <v>8.5712373811284701E-2</v>
      </c>
      <c r="G41" s="236">
        <v>3.3105099219868761E-2</v>
      </c>
      <c r="H41" s="236">
        <v>2.758139532177286E-2</v>
      </c>
      <c r="I41" s="236">
        <v>0.11960243390239603</v>
      </c>
      <c r="J41" s="236">
        <v>3.3493215529074681E-4</v>
      </c>
      <c r="K41" s="236">
        <v>2.746490224065888E-5</v>
      </c>
      <c r="L41" s="236">
        <v>0.10752032082729872</v>
      </c>
      <c r="M41" s="236">
        <v>1.1171814493205636E-2</v>
      </c>
      <c r="N41" s="236">
        <v>3.6856269533102483E-2</v>
      </c>
      <c r="O41" s="236">
        <v>0.11277391439446001</v>
      </c>
      <c r="P41" s="236">
        <v>1</v>
      </c>
      <c r="Q41" s="367"/>
    </row>
    <row r="42" spans="1:17" ht="21" customHeight="1" thickBot="1">
      <c r="A42" s="623"/>
      <c r="B42" s="906"/>
      <c r="C42" s="368"/>
      <c r="D42" s="368"/>
      <c r="E42" s="368"/>
      <c r="F42" s="368"/>
      <c r="G42" s="368"/>
      <c r="H42" s="906"/>
      <c r="I42" s="906"/>
      <c r="J42" s="906"/>
      <c r="K42" s="906"/>
      <c r="L42" s="906"/>
      <c r="M42" s="906"/>
      <c r="N42" s="906"/>
      <c r="O42" s="906"/>
      <c r="P42" s="907"/>
      <c r="Q42" s="907"/>
    </row>
    <row r="43" spans="1:17" s="135" customFormat="1" ht="21" customHeight="1" thickTop="1">
      <c r="A43" s="1175" t="s">
        <v>815</v>
      </c>
      <c r="B43" s="1176"/>
      <c r="C43" s="1176"/>
      <c r="D43" s="1176"/>
      <c r="E43" s="1176"/>
      <c r="F43" s="1176"/>
      <c r="G43" s="1176"/>
      <c r="H43" s="1176"/>
      <c r="I43" s="1176"/>
      <c r="J43" s="1176"/>
      <c r="K43" s="1176"/>
      <c r="L43" s="1176"/>
      <c r="M43" s="1176"/>
      <c r="N43" s="1176"/>
      <c r="O43" s="1176"/>
      <c r="P43" s="1176"/>
      <c r="Q43" s="1176"/>
    </row>
    <row r="44" spans="1:17" ht="21" customHeight="1">
      <c r="A44" s="177"/>
      <c r="B44" s="75"/>
      <c r="C44" s="178"/>
      <c r="D44" s="178"/>
      <c r="E44" s="178"/>
      <c r="F44" s="178"/>
      <c r="G44" s="178"/>
      <c r="H44" s="75"/>
      <c r="I44" s="75"/>
      <c r="J44" s="75"/>
      <c r="K44" s="75"/>
      <c r="L44" s="75"/>
      <c r="M44" s="75"/>
      <c r="N44" s="75"/>
      <c r="O44" s="75"/>
      <c r="P44" s="245"/>
      <c r="Q44" s="265"/>
    </row>
    <row r="45" spans="1:17" ht="22.5" customHeight="1">
      <c r="A45" s="929"/>
      <c r="B45" s="929"/>
      <c r="C45" s="981"/>
      <c r="D45" s="981"/>
      <c r="E45" s="981"/>
      <c r="F45" s="981"/>
      <c r="G45" s="981"/>
      <c r="H45" s="981"/>
      <c r="I45" s="981"/>
      <c r="J45" s="981"/>
      <c r="K45" s="981"/>
      <c r="L45" s="981"/>
      <c r="M45" s="981"/>
      <c r="N45" s="981"/>
      <c r="O45" s="981"/>
      <c r="P45" s="981"/>
      <c r="Q45" s="981"/>
    </row>
    <row r="46" spans="1:17" ht="22.5" customHeight="1">
      <c r="A46" s="1173" t="s">
        <v>1085</v>
      </c>
      <c r="B46" s="1173"/>
      <c r="C46" s="1173"/>
      <c r="D46" s="1173"/>
      <c r="E46" s="1173"/>
      <c r="F46" s="1173"/>
      <c r="G46" s="1173"/>
      <c r="H46" s="1173"/>
      <c r="I46" s="1173"/>
      <c r="J46" s="1173"/>
      <c r="K46" s="1173"/>
      <c r="L46" s="1173"/>
      <c r="M46" s="1173"/>
      <c r="N46" s="1173"/>
      <c r="O46" s="1173"/>
      <c r="P46" s="1173"/>
      <c r="Q46" s="1173"/>
    </row>
    <row r="47" spans="1:17" ht="22.5" customHeight="1">
      <c r="A47" s="1173" t="s">
        <v>816</v>
      </c>
      <c r="B47" s="1173"/>
      <c r="C47" s="1173"/>
      <c r="D47" s="1173"/>
      <c r="E47" s="1173"/>
      <c r="F47" s="1173"/>
      <c r="G47" s="1173"/>
      <c r="H47" s="1173"/>
      <c r="I47" s="1173"/>
      <c r="J47" s="1173"/>
      <c r="K47" s="1173"/>
      <c r="L47" s="1173"/>
      <c r="M47" s="1173"/>
      <c r="N47" s="1173"/>
      <c r="O47" s="1173"/>
      <c r="P47" s="1173"/>
      <c r="Q47" s="1173"/>
    </row>
    <row r="48" spans="1:17" ht="22.5" customHeight="1">
      <c r="A48" s="1173" t="s">
        <v>1503</v>
      </c>
      <c r="B48" s="1173"/>
      <c r="C48" s="1173"/>
      <c r="D48" s="1173"/>
      <c r="E48" s="1173"/>
      <c r="F48" s="1173"/>
      <c r="G48" s="1173"/>
      <c r="H48" s="1173"/>
      <c r="I48" s="1173"/>
      <c r="J48" s="1173"/>
      <c r="K48" s="1173"/>
      <c r="L48" s="1173"/>
      <c r="M48" s="1173"/>
      <c r="N48" s="1173"/>
      <c r="O48" s="1173"/>
      <c r="P48" s="1173"/>
      <c r="Q48" s="1173"/>
    </row>
    <row r="49" spans="1:17" ht="22.5" customHeight="1">
      <c r="A49" s="1174" t="s">
        <v>1356</v>
      </c>
      <c r="B49" s="1174"/>
      <c r="C49" s="1174"/>
      <c r="D49" s="1174"/>
      <c r="E49" s="1174"/>
      <c r="F49" s="1174"/>
      <c r="G49" s="1174"/>
      <c r="H49" s="1174"/>
      <c r="I49" s="1174"/>
      <c r="J49" s="1174"/>
      <c r="K49" s="1174"/>
      <c r="L49" s="1174"/>
      <c r="M49" s="1174"/>
      <c r="N49" s="1174"/>
      <c r="O49" s="1174"/>
      <c r="P49" s="1174"/>
      <c r="Q49" s="1174"/>
    </row>
    <row r="50" spans="1:17" ht="21" customHeight="1">
      <c r="A50" s="929"/>
      <c r="B50" s="900"/>
      <c r="C50" s="900"/>
      <c r="D50" s="900"/>
      <c r="E50" s="900"/>
      <c r="F50" s="900"/>
      <c r="G50" s="900"/>
      <c r="H50" s="900"/>
      <c r="I50" s="900"/>
      <c r="J50" s="900"/>
      <c r="K50" s="900"/>
      <c r="L50" s="900"/>
      <c r="M50" s="900"/>
      <c r="N50" s="900"/>
      <c r="O50" s="900"/>
      <c r="P50" s="900"/>
      <c r="Q50" s="901"/>
    </row>
    <row r="51" spans="1:17" ht="21" customHeight="1" thickBot="1">
      <c r="A51" s="930"/>
      <c r="B51" s="873"/>
      <c r="C51" s="874"/>
      <c r="D51" s="873"/>
      <c r="E51" s="873"/>
      <c r="F51" s="873"/>
      <c r="G51" s="873"/>
      <c r="H51" s="873"/>
      <c r="I51" s="874"/>
      <c r="J51" s="902"/>
      <c r="K51" s="873"/>
      <c r="L51" s="873"/>
      <c r="M51" s="873"/>
      <c r="N51" s="873"/>
      <c r="O51" s="873"/>
      <c r="P51" s="873"/>
      <c r="Q51" s="903"/>
    </row>
    <row r="52" spans="1:17" ht="21" customHeight="1" thickTop="1" thickBot="1">
      <c r="A52" s="904" t="s">
        <v>797</v>
      </c>
      <c r="B52" s="904" t="s">
        <v>297</v>
      </c>
      <c r="C52" s="904" t="s">
        <v>298</v>
      </c>
      <c r="D52" s="904" t="s">
        <v>299</v>
      </c>
      <c r="E52" s="904" t="s">
        <v>300</v>
      </c>
      <c r="F52" s="904" t="s">
        <v>301</v>
      </c>
      <c r="G52" s="904" t="s">
        <v>302</v>
      </c>
      <c r="H52" s="904" t="s">
        <v>303</v>
      </c>
      <c r="I52" s="904" t="s">
        <v>304</v>
      </c>
      <c r="J52" s="904" t="s">
        <v>305</v>
      </c>
      <c r="K52" s="904" t="s">
        <v>306</v>
      </c>
      <c r="L52" s="904" t="s">
        <v>307</v>
      </c>
      <c r="M52" s="904" t="s">
        <v>308</v>
      </c>
      <c r="N52" s="904" t="s">
        <v>1087</v>
      </c>
      <c r="O52" s="904" t="s">
        <v>1088</v>
      </c>
      <c r="P52" s="905" t="s">
        <v>309</v>
      </c>
      <c r="Q52" s="904" t="s">
        <v>798</v>
      </c>
    </row>
    <row r="53" spans="1:17" ht="21" customHeight="1" thickTop="1">
      <c r="A53" s="620" t="s">
        <v>799</v>
      </c>
      <c r="B53" s="235">
        <v>2582753.5334299998</v>
      </c>
      <c r="C53" s="235">
        <v>3264493.7122399998</v>
      </c>
      <c r="D53" s="235">
        <v>2466975.2016699999</v>
      </c>
      <c r="E53" s="235">
        <v>1115156.7507799999</v>
      </c>
      <c r="F53" s="235">
        <v>1705207.7846400002</v>
      </c>
      <c r="G53" s="235">
        <v>1060198.1224400001</v>
      </c>
      <c r="H53" s="235">
        <v>422966.98345</v>
      </c>
      <c r="I53" s="235">
        <v>0</v>
      </c>
      <c r="J53" s="235">
        <v>0</v>
      </c>
      <c r="K53" s="235">
        <v>0</v>
      </c>
      <c r="L53" s="235">
        <v>127221.06998</v>
      </c>
      <c r="M53" s="235">
        <v>212350.15383000002</v>
      </c>
      <c r="N53" s="235">
        <v>1076048.27302</v>
      </c>
      <c r="O53" s="235">
        <v>21907.368350000001</v>
      </c>
      <c r="P53" s="235">
        <v>14055278.953829996</v>
      </c>
      <c r="Q53" s="236">
        <v>0.43212367914554406</v>
      </c>
    </row>
    <row r="54" spans="1:17" ht="21" customHeight="1">
      <c r="A54" s="620" t="s">
        <v>800</v>
      </c>
      <c r="B54" s="235">
        <v>525671.90454000002</v>
      </c>
      <c r="C54" s="235">
        <v>410110.09126000002</v>
      </c>
      <c r="D54" s="235">
        <v>545020.22499999998</v>
      </c>
      <c r="E54" s="235">
        <v>708942.24116999994</v>
      </c>
      <c r="F54" s="235">
        <v>451965.30262000003</v>
      </c>
      <c r="G54" s="235">
        <v>306309.80064999999</v>
      </c>
      <c r="H54" s="235">
        <v>185922.95816000001</v>
      </c>
      <c r="I54" s="235">
        <v>0</v>
      </c>
      <c r="J54" s="235">
        <v>0</v>
      </c>
      <c r="K54" s="235">
        <v>0</v>
      </c>
      <c r="L54" s="235">
        <v>7012.1916700000002</v>
      </c>
      <c r="M54" s="235">
        <v>115175.94385</v>
      </c>
      <c r="N54" s="235">
        <v>201837.62788999997</v>
      </c>
      <c r="O54" s="235">
        <v>0</v>
      </c>
      <c r="P54" s="235">
        <v>3457968.2868100004</v>
      </c>
      <c r="Q54" s="236">
        <v>0.10631379024019796</v>
      </c>
    </row>
    <row r="55" spans="1:17" ht="21" customHeight="1">
      <c r="A55" s="620" t="s">
        <v>801</v>
      </c>
      <c r="B55" s="235">
        <v>628150.76627999998</v>
      </c>
      <c r="C55" s="235">
        <v>422777.2403</v>
      </c>
      <c r="D55" s="235">
        <v>486108.70075000002</v>
      </c>
      <c r="E55" s="235">
        <v>604977.12357000005</v>
      </c>
      <c r="F55" s="235">
        <v>402646.13068</v>
      </c>
      <c r="G55" s="235">
        <v>266499.09643999999</v>
      </c>
      <c r="H55" s="235">
        <v>98525.794529999999</v>
      </c>
      <c r="I55" s="235">
        <v>0</v>
      </c>
      <c r="J55" s="235">
        <v>8039.4455699999999</v>
      </c>
      <c r="K55" s="235">
        <v>3933.4657900000002</v>
      </c>
      <c r="L55" s="235">
        <v>4811.4513399999996</v>
      </c>
      <c r="M55" s="235">
        <v>41830.439810000003</v>
      </c>
      <c r="N55" s="235">
        <v>126956.88617</v>
      </c>
      <c r="O55" s="235">
        <v>0</v>
      </c>
      <c r="P55" s="235">
        <v>3095256.5412300001</v>
      </c>
      <c r="Q55" s="236">
        <v>9.5162369163163951E-2</v>
      </c>
    </row>
    <row r="56" spans="1:17" ht="21" customHeight="1">
      <c r="A56" s="620" t="s">
        <v>802</v>
      </c>
      <c r="B56" s="235">
        <v>674473.46838999994</v>
      </c>
      <c r="C56" s="235">
        <v>620926.59300999995</v>
      </c>
      <c r="D56" s="235">
        <v>707704.52705999999</v>
      </c>
      <c r="E56" s="235">
        <v>811057.38315999997</v>
      </c>
      <c r="F56" s="235">
        <v>375427.98754</v>
      </c>
      <c r="G56" s="235">
        <v>335591.65557</v>
      </c>
      <c r="H56" s="235">
        <v>224308.06738999998</v>
      </c>
      <c r="I56" s="235">
        <v>0</v>
      </c>
      <c r="J56" s="235">
        <v>17408.476999999999</v>
      </c>
      <c r="K56" s="235">
        <v>5960.8157499999998</v>
      </c>
      <c r="L56" s="235">
        <v>2518.58959</v>
      </c>
      <c r="M56" s="235">
        <v>50400.931490000003</v>
      </c>
      <c r="N56" s="235">
        <v>216500.39001</v>
      </c>
      <c r="O56" s="235">
        <v>0</v>
      </c>
      <c r="P56" s="235">
        <v>4042278.8859600001</v>
      </c>
      <c r="Q56" s="236">
        <v>0.12427817548632866</v>
      </c>
    </row>
    <row r="57" spans="1:17" ht="21" customHeight="1">
      <c r="A57" s="620" t="s">
        <v>803</v>
      </c>
      <c r="B57" s="235">
        <v>413740.75325999997</v>
      </c>
      <c r="C57" s="235">
        <v>403505.13692999998</v>
      </c>
      <c r="D57" s="235">
        <v>494815.10563999997</v>
      </c>
      <c r="E57" s="235">
        <v>488559.97988999996</v>
      </c>
      <c r="F57" s="235">
        <v>219482.05541</v>
      </c>
      <c r="G57" s="235">
        <v>232434.42945</v>
      </c>
      <c r="H57" s="235">
        <v>129870.84796</v>
      </c>
      <c r="I57" s="235">
        <v>0</v>
      </c>
      <c r="J57" s="235">
        <v>4746.9698399999997</v>
      </c>
      <c r="K57" s="235">
        <v>2055.3944900000001</v>
      </c>
      <c r="L57" s="235">
        <v>731.69168000000002</v>
      </c>
      <c r="M57" s="235">
        <v>22393.789769999999</v>
      </c>
      <c r="N57" s="235">
        <v>109428.42558</v>
      </c>
      <c r="O57" s="235">
        <v>0</v>
      </c>
      <c r="P57" s="235">
        <v>2521764.5799000002</v>
      </c>
      <c r="Q57" s="236">
        <v>7.7530598416786556E-2</v>
      </c>
    </row>
    <row r="58" spans="1:17" ht="21" customHeight="1">
      <c r="A58" s="620" t="s">
        <v>804</v>
      </c>
      <c r="B58" s="235">
        <v>385048.44319999998</v>
      </c>
      <c r="C58" s="235">
        <v>335097.28747000004</v>
      </c>
      <c r="D58" s="235">
        <v>410933.84279999998</v>
      </c>
      <c r="E58" s="235">
        <v>360854.36481</v>
      </c>
      <c r="F58" s="235">
        <v>194319.18445</v>
      </c>
      <c r="G58" s="235">
        <v>171242.95590999999</v>
      </c>
      <c r="H58" s="235">
        <v>98253.781709999996</v>
      </c>
      <c r="I58" s="235">
        <v>0</v>
      </c>
      <c r="J58" s="235">
        <v>2782.1742200000003</v>
      </c>
      <c r="K58" s="235">
        <v>2160.7134599999999</v>
      </c>
      <c r="L58" s="235">
        <v>381.01400000000001</v>
      </c>
      <c r="M58" s="235">
        <v>17027.258620000001</v>
      </c>
      <c r="N58" s="235">
        <v>80798.492409999992</v>
      </c>
      <c r="O58" s="235">
        <v>0</v>
      </c>
      <c r="P58" s="235">
        <v>2058899.5130599998</v>
      </c>
      <c r="Q58" s="236">
        <v>6.3300005321631658E-2</v>
      </c>
    </row>
    <row r="59" spans="1:17" ht="21" customHeight="1">
      <c r="A59" s="620" t="s">
        <v>805</v>
      </c>
      <c r="B59" s="235">
        <v>207480.85944</v>
      </c>
      <c r="C59" s="235">
        <v>173887.17525999999</v>
      </c>
      <c r="D59" s="235">
        <v>229362.81533000001</v>
      </c>
      <c r="E59" s="235">
        <v>196220.42176</v>
      </c>
      <c r="F59" s="235">
        <v>107803.60176000001</v>
      </c>
      <c r="G59" s="235">
        <v>82999.710279999999</v>
      </c>
      <c r="H59" s="235">
        <v>44102.295749999997</v>
      </c>
      <c r="I59" s="235">
        <v>0</v>
      </c>
      <c r="J59" s="235">
        <v>1332.0866699999999</v>
      </c>
      <c r="K59" s="235">
        <v>1972.0273200000001</v>
      </c>
      <c r="L59" s="235">
        <v>584.29482999999993</v>
      </c>
      <c r="M59" s="235">
        <v>7511.5347499999998</v>
      </c>
      <c r="N59" s="235">
        <v>43301.801390000001</v>
      </c>
      <c r="O59" s="235">
        <v>587.09744999999998</v>
      </c>
      <c r="P59" s="235">
        <v>1097145.72199</v>
      </c>
      <c r="Q59" s="236">
        <v>3.3731286835536077E-2</v>
      </c>
    </row>
    <row r="60" spans="1:17" ht="21" customHeight="1">
      <c r="A60" s="620" t="s">
        <v>806</v>
      </c>
      <c r="B60" s="235">
        <v>119509.78216</v>
      </c>
      <c r="C60" s="235">
        <v>101164.70628</v>
      </c>
      <c r="D60" s="235">
        <v>132870.48693000001</v>
      </c>
      <c r="E60" s="235">
        <v>108133.68954000001</v>
      </c>
      <c r="F60" s="235">
        <v>59713.32574</v>
      </c>
      <c r="G60" s="235">
        <v>56854.2791</v>
      </c>
      <c r="H60" s="235">
        <v>29478.74814</v>
      </c>
      <c r="I60" s="235">
        <v>0</v>
      </c>
      <c r="J60" s="235">
        <v>809.98994999999991</v>
      </c>
      <c r="K60" s="235">
        <v>1361.71623</v>
      </c>
      <c r="L60" s="235">
        <v>0</v>
      </c>
      <c r="M60" s="235">
        <v>6002.7329800000007</v>
      </c>
      <c r="N60" s="235">
        <v>27191.595730000001</v>
      </c>
      <c r="O60" s="235">
        <v>0</v>
      </c>
      <c r="P60" s="235">
        <v>643091.05278000003</v>
      </c>
      <c r="Q60" s="236">
        <v>1.9771565734534913E-2</v>
      </c>
    </row>
    <row r="61" spans="1:17" ht="21" customHeight="1">
      <c r="A61" s="620" t="s">
        <v>807</v>
      </c>
      <c r="B61" s="235">
        <v>64888.921950000004</v>
      </c>
      <c r="C61" s="235">
        <v>54442.199649999995</v>
      </c>
      <c r="D61" s="235">
        <v>68391.924530000004</v>
      </c>
      <c r="E61" s="235">
        <v>61982.847280000002</v>
      </c>
      <c r="F61" s="235">
        <v>36114.091130000001</v>
      </c>
      <c r="G61" s="235">
        <v>28537.702499999999</v>
      </c>
      <c r="H61" s="235">
        <v>16951.481949999998</v>
      </c>
      <c r="I61" s="235">
        <v>0</v>
      </c>
      <c r="J61" s="235">
        <v>497.22624000000002</v>
      </c>
      <c r="K61" s="235">
        <v>941.3279399999999</v>
      </c>
      <c r="L61" s="235">
        <v>0</v>
      </c>
      <c r="M61" s="235">
        <v>2576.6975499999999</v>
      </c>
      <c r="N61" s="235">
        <v>11993.62341</v>
      </c>
      <c r="O61" s="235">
        <v>0</v>
      </c>
      <c r="P61" s="235">
        <v>347318.04412999999</v>
      </c>
      <c r="Q61" s="236">
        <v>1.067814815743609E-2</v>
      </c>
    </row>
    <row r="62" spans="1:17" ht="21" customHeight="1">
      <c r="A62" s="620" t="s">
        <v>808</v>
      </c>
      <c r="B62" s="235">
        <v>77741.489690000002</v>
      </c>
      <c r="C62" s="235">
        <v>55913.121380000004</v>
      </c>
      <c r="D62" s="235">
        <v>80232.57759999999</v>
      </c>
      <c r="E62" s="235">
        <v>68566.162510000009</v>
      </c>
      <c r="F62" s="235">
        <v>32438.871059999998</v>
      </c>
      <c r="G62" s="235">
        <v>32452.542010000001</v>
      </c>
      <c r="H62" s="235">
        <v>18045.911510000002</v>
      </c>
      <c r="I62" s="235">
        <v>0</v>
      </c>
      <c r="J62" s="235">
        <v>600.81531999999993</v>
      </c>
      <c r="K62" s="235">
        <v>518.17286000000001</v>
      </c>
      <c r="L62" s="235">
        <v>181.8759</v>
      </c>
      <c r="M62" s="235">
        <v>3505.9809599999999</v>
      </c>
      <c r="N62" s="235">
        <v>17135.214260000001</v>
      </c>
      <c r="O62" s="235">
        <v>0</v>
      </c>
      <c r="P62" s="235">
        <v>387332.73505999992</v>
      </c>
      <c r="Q62" s="236">
        <v>1.1908383111956975E-2</v>
      </c>
    </row>
    <row r="63" spans="1:17" ht="21" customHeight="1">
      <c r="A63" s="620" t="s">
        <v>809</v>
      </c>
      <c r="B63" s="235">
        <v>76471.166930000007</v>
      </c>
      <c r="C63" s="235">
        <v>62426.669470000001</v>
      </c>
      <c r="D63" s="235">
        <v>84803.761480000001</v>
      </c>
      <c r="E63" s="235">
        <v>67399.116590000005</v>
      </c>
      <c r="F63" s="235">
        <v>36493.023700000005</v>
      </c>
      <c r="G63" s="235">
        <v>35587.941729999999</v>
      </c>
      <c r="H63" s="235">
        <v>19639.816340000001</v>
      </c>
      <c r="I63" s="235">
        <v>0</v>
      </c>
      <c r="J63" s="235">
        <v>520.03289000000007</v>
      </c>
      <c r="K63" s="235">
        <v>747.85148000000004</v>
      </c>
      <c r="L63" s="235">
        <v>35.690709999999996</v>
      </c>
      <c r="M63" s="235">
        <v>3119.8305299999997</v>
      </c>
      <c r="N63" s="235">
        <v>16664.957330000001</v>
      </c>
      <c r="O63" s="235">
        <v>0</v>
      </c>
      <c r="P63" s="235">
        <v>403909.85918000003</v>
      </c>
      <c r="Q63" s="236">
        <v>1.2418039867110511E-2</v>
      </c>
    </row>
    <row r="64" spans="1:17" ht="21" customHeight="1">
      <c r="A64" s="620" t="s">
        <v>810</v>
      </c>
      <c r="B64" s="235">
        <v>59628.273740000004</v>
      </c>
      <c r="C64" s="235">
        <v>50444.660859999996</v>
      </c>
      <c r="D64" s="235">
        <v>68772.832720000006</v>
      </c>
      <c r="E64" s="235">
        <v>51100.532020000006</v>
      </c>
      <c r="F64" s="235">
        <v>30203.165710000001</v>
      </c>
      <c r="G64" s="235">
        <v>30518.691890000002</v>
      </c>
      <c r="H64" s="235">
        <v>16603.810320000001</v>
      </c>
      <c r="I64" s="235">
        <v>0</v>
      </c>
      <c r="J64" s="235">
        <v>716.99301000000003</v>
      </c>
      <c r="K64" s="235">
        <v>532.05141000000003</v>
      </c>
      <c r="L64" s="235">
        <v>108.54205999999999</v>
      </c>
      <c r="M64" s="235">
        <v>2836.6467799999996</v>
      </c>
      <c r="N64" s="235">
        <v>14045.752899999999</v>
      </c>
      <c r="O64" s="235">
        <v>136.91709</v>
      </c>
      <c r="P64" s="235">
        <v>325648.87051000004</v>
      </c>
      <c r="Q64" s="236">
        <v>1.0011938467861315E-2</v>
      </c>
    </row>
    <row r="65" spans="1:17" ht="21" customHeight="1">
      <c r="A65" s="620" t="s">
        <v>811</v>
      </c>
      <c r="B65" s="235">
        <v>6857.6633300000003</v>
      </c>
      <c r="C65" s="235">
        <v>8121.9496799999997</v>
      </c>
      <c r="D65" s="235">
        <v>9562.1014900000009</v>
      </c>
      <c r="E65" s="235">
        <v>6174.3132300000007</v>
      </c>
      <c r="F65" s="235">
        <v>3871.3646600000002</v>
      </c>
      <c r="G65" s="235">
        <v>4384.5020800000002</v>
      </c>
      <c r="H65" s="235">
        <v>2277.2919900000002</v>
      </c>
      <c r="I65" s="235">
        <v>0</v>
      </c>
      <c r="J65" s="235">
        <v>115.46294</v>
      </c>
      <c r="K65" s="235">
        <v>95.95432000000001</v>
      </c>
      <c r="L65" s="235">
        <v>41.55668</v>
      </c>
      <c r="M65" s="235">
        <v>342.80018000000001</v>
      </c>
      <c r="N65" s="235">
        <v>1818.18273</v>
      </c>
      <c r="O65" s="235">
        <v>21.630299999999998</v>
      </c>
      <c r="P65" s="235">
        <v>43684.773609999989</v>
      </c>
      <c r="Q65" s="236">
        <v>1.3430701131584024E-3</v>
      </c>
    </row>
    <row r="66" spans="1:17" ht="21" customHeight="1" thickBot="1">
      <c r="A66" s="620" t="s">
        <v>812</v>
      </c>
      <c r="B66" s="235">
        <v>7742.0384199999999</v>
      </c>
      <c r="C66" s="235">
        <v>8572.7301800000005</v>
      </c>
      <c r="D66" s="235">
        <v>10594.511400000001</v>
      </c>
      <c r="E66" s="235">
        <v>6364.0500700000002</v>
      </c>
      <c r="F66" s="235">
        <v>3924.3212000000003</v>
      </c>
      <c r="G66" s="235">
        <v>4162.04547</v>
      </c>
      <c r="H66" s="235">
        <v>2524.5822000000003</v>
      </c>
      <c r="I66" s="235">
        <v>0</v>
      </c>
      <c r="J66" s="235">
        <v>167.08476999999999</v>
      </c>
      <c r="K66" s="235">
        <v>52.036300000000004</v>
      </c>
      <c r="L66" s="235">
        <v>39.337319999999998</v>
      </c>
      <c r="M66" s="235">
        <v>439.20384000000001</v>
      </c>
      <c r="N66" s="235">
        <v>1813.6130500000002</v>
      </c>
      <c r="O66" s="235">
        <v>82.551400000000001</v>
      </c>
      <c r="P66" s="235">
        <v>46478.105619999988</v>
      </c>
      <c r="Q66" s="236">
        <v>1.428949938752849E-3</v>
      </c>
    </row>
    <row r="67" spans="1:17" ht="21" customHeight="1" thickTop="1" thickBot="1">
      <c r="A67" s="619" t="s">
        <v>6</v>
      </c>
      <c r="B67" s="364">
        <v>5830159.0647599995</v>
      </c>
      <c r="C67" s="364">
        <v>5971883.2739699995</v>
      </c>
      <c r="D67" s="364">
        <v>5796148.6144000003</v>
      </c>
      <c r="E67" s="364">
        <v>4655488.9763799999</v>
      </c>
      <c r="F67" s="364">
        <v>3659610.2102999999</v>
      </c>
      <c r="G67" s="364">
        <v>2647773.4755200003</v>
      </c>
      <c r="H67" s="364">
        <v>1309472.3713999998</v>
      </c>
      <c r="I67" s="364">
        <v>0</v>
      </c>
      <c r="J67" s="364">
        <v>37736.758420000006</v>
      </c>
      <c r="K67" s="364">
        <v>20331.52735</v>
      </c>
      <c r="L67" s="364">
        <v>143667.30575999999</v>
      </c>
      <c r="M67" s="364">
        <v>485513.94493999996</v>
      </c>
      <c r="N67" s="364">
        <v>1945534.8358799997</v>
      </c>
      <c r="O67" s="364">
        <v>22735.564590000002</v>
      </c>
      <c r="P67" s="364">
        <v>32526055.923669998</v>
      </c>
      <c r="Q67" s="365">
        <v>1</v>
      </c>
    </row>
    <row r="68" spans="1:17" ht="21" customHeight="1" thickTop="1" thickBot="1">
      <c r="A68" s="621" t="s">
        <v>813</v>
      </c>
      <c r="B68" s="236">
        <v>0.17924580460790673</v>
      </c>
      <c r="C68" s="236">
        <v>0.18360305620774992</v>
      </c>
      <c r="D68" s="236">
        <v>0.17820016752114118</v>
      </c>
      <c r="E68" s="236">
        <v>0.14313106351735957</v>
      </c>
      <c r="F68" s="236">
        <v>0.11251318693198252</v>
      </c>
      <c r="G68" s="236">
        <v>8.1404689266156974E-2</v>
      </c>
      <c r="H68" s="236">
        <v>4.0259180961656808E-2</v>
      </c>
      <c r="I68" s="236">
        <v>0</v>
      </c>
      <c r="J68" s="236">
        <v>1.1602008712202347E-3</v>
      </c>
      <c r="K68" s="236">
        <v>6.25084313871706E-4</v>
      </c>
      <c r="L68" s="236">
        <v>4.4169912914479685E-3</v>
      </c>
      <c r="M68" s="236">
        <v>1.492692338964712E-2</v>
      </c>
      <c r="N68" s="236">
        <v>5.9814655685449615E-2</v>
      </c>
      <c r="O68" s="236">
        <v>6.9899543440970298E-4</v>
      </c>
      <c r="P68" s="236">
        <v>1</v>
      </c>
      <c r="Q68" s="366"/>
    </row>
    <row r="69" spans="1:17" ht="21" customHeight="1" thickTop="1" thickBot="1">
      <c r="A69" s="622" t="s">
        <v>817</v>
      </c>
      <c r="B69" s="904" t="s">
        <v>297</v>
      </c>
      <c r="C69" s="904" t="s">
        <v>298</v>
      </c>
      <c r="D69" s="904" t="s">
        <v>299</v>
      </c>
      <c r="E69" s="904" t="s">
        <v>300</v>
      </c>
      <c r="F69" s="904" t="s">
        <v>301</v>
      </c>
      <c r="G69" s="904" t="s">
        <v>302</v>
      </c>
      <c r="H69" s="904" t="s">
        <v>303</v>
      </c>
      <c r="I69" s="904" t="s">
        <v>304</v>
      </c>
      <c r="J69" s="904" t="s">
        <v>305</v>
      </c>
      <c r="K69" s="904" t="s">
        <v>306</v>
      </c>
      <c r="L69" s="904" t="s">
        <v>307</v>
      </c>
      <c r="M69" s="904" t="s">
        <v>308</v>
      </c>
      <c r="N69" s="904" t="s">
        <v>1087</v>
      </c>
      <c r="O69" s="904" t="s">
        <v>1088</v>
      </c>
      <c r="P69" s="905" t="s">
        <v>309</v>
      </c>
      <c r="Q69" s="904" t="s">
        <v>710</v>
      </c>
    </row>
    <row r="70" spans="1:17" ht="21" customHeight="1" thickTop="1">
      <c r="A70" s="620" t="s">
        <v>799</v>
      </c>
      <c r="B70" s="235">
        <v>53</v>
      </c>
      <c r="C70" s="235">
        <v>50</v>
      </c>
      <c r="D70" s="235">
        <v>60</v>
      </c>
      <c r="E70" s="235">
        <v>44</v>
      </c>
      <c r="F70" s="235">
        <v>39</v>
      </c>
      <c r="G70" s="235">
        <v>18</v>
      </c>
      <c r="H70" s="235">
        <v>13</v>
      </c>
      <c r="I70" s="235">
        <v>0</v>
      </c>
      <c r="J70" s="235">
        <v>0</v>
      </c>
      <c r="K70" s="235">
        <v>0</v>
      </c>
      <c r="L70" s="235">
        <v>5</v>
      </c>
      <c r="M70" s="235">
        <v>9</v>
      </c>
      <c r="N70" s="235">
        <v>29</v>
      </c>
      <c r="O70" s="235">
        <v>1</v>
      </c>
      <c r="P70" s="235">
        <v>321</v>
      </c>
      <c r="Q70" s="236">
        <v>1.9830850873237002E-3</v>
      </c>
    </row>
    <row r="71" spans="1:17" ht="21" customHeight="1">
      <c r="A71" s="620" t="s">
        <v>800</v>
      </c>
      <c r="B71" s="235">
        <v>57</v>
      </c>
      <c r="C71" s="235">
        <v>43</v>
      </c>
      <c r="D71" s="235">
        <v>54</v>
      </c>
      <c r="E71" s="235">
        <v>74</v>
      </c>
      <c r="F71" s="235">
        <v>47</v>
      </c>
      <c r="G71" s="235">
        <v>32</v>
      </c>
      <c r="H71" s="235">
        <v>19</v>
      </c>
      <c r="I71" s="235">
        <v>0</v>
      </c>
      <c r="J71" s="235">
        <v>0</v>
      </c>
      <c r="K71" s="235">
        <v>0</v>
      </c>
      <c r="L71" s="235">
        <v>1</v>
      </c>
      <c r="M71" s="235">
        <v>12</v>
      </c>
      <c r="N71" s="235">
        <v>19</v>
      </c>
      <c r="O71" s="235">
        <v>0</v>
      </c>
      <c r="P71" s="235">
        <v>358</v>
      </c>
      <c r="Q71" s="236">
        <v>2.2116649883547807E-3</v>
      </c>
    </row>
    <row r="72" spans="1:17" ht="21" customHeight="1">
      <c r="A72" s="620" t="s">
        <v>801</v>
      </c>
      <c r="B72" s="235">
        <v>128</v>
      </c>
      <c r="C72" s="235">
        <v>90</v>
      </c>
      <c r="D72" s="235">
        <v>103</v>
      </c>
      <c r="E72" s="235">
        <v>129</v>
      </c>
      <c r="F72" s="235">
        <v>86</v>
      </c>
      <c r="G72" s="235">
        <v>54</v>
      </c>
      <c r="H72" s="235">
        <v>21</v>
      </c>
      <c r="I72" s="235">
        <v>0</v>
      </c>
      <c r="J72" s="235">
        <v>2</v>
      </c>
      <c r="K72" s="235">
        <v>1</v>
      </c>
      <c r="L72" s="235">
        <v>1</v>
      </c>
      <c r="M72" s="235">
        <v>9</v>
      </c>
      <c r="N72" s="235">
        <v>26</v>
      </c>
      <c r="O72" s="235">
        <v>0</v>
      </c>
      <c r="P72" s="235">
        <v>650</v>
      </c>
      <c r="Q72" s="236">
        <v>4.0155928559514175E-3</v>
      </c>
    </row>
    <row r="73" spans="1:17" ht="21" customHeight="1">
      <c r="A73" s="620" t="s">
        <v>802</v>
      </c>
      <c r="B73" s="235">
        <v>312</v>
      </c>
      <c r="C73" s="235">
        <v>304</v>
      </c>
      <c r="D73" s="235">
        <v>335</v>
      </c>
      <c r="E73" s="235">
        <v>385</v>
      </c>
      <c r="F73" s="235">
        <v>179</v>
      </c>
      <c r="G73" s="235">
        <v>157</v>
      </c>
      <c r="H73" s="235">
        <v>103</v>
      </c>
      <c r="I73" s="235">
        <v>0</v>
      </c>
      <c r="J73" s="235">
        <v>8</v>
      </c>
      <c r="K73" s="235">
        <v>3</v>
      </c>
      <c r="L73" s="235">
        <v>1</v>
      </c>
      <c r="M73" s="235">
        <v>25</v>
      </c>
      <c r="N73" s="235">
        <v>101</v>
      </c>
      <c r="O73" s="235">
        <v>0</v>
      </c>
      <c r="P73" s="235">
        <v>1913</v>
      </c>
      <c r="Q73" s="236">
        <v>1.1818198666823172E-2</v>
      </c>
    </row>
    <row r="74" spans="1:17" ht="21" customHeight="1">
      <c r="A74" s="620" t="s">
        <v>803</v>
      </c>
      <c r="B74" s="235">
        <v>435</v>
      </c>
      <c r="C74" s="235">
        <v>419</v>
      </c>
      <c r="D74" s="235">
        <v>514</v>
      </c>
      <c r="E74" s="235">
        <v>508</v>
      </c>
      <c r="F74" s="235">
        <v>227</v>
      </c>
      <c r="G74" s="235">
        <v>245</v>
      </c>
      <c r="H74" s="235">
        <v>135</v>
      </c>
      <c r="I74" s="235">
        <v>0</v>
      </c>
      <c r="J74" s="235">
        <v>6</v>
      </c>
      <c r="K74" s="235">
        <v>2</v>
      </c>
      <c r="L74" s="235">
        <v>1</v>
      </c>
      <c r="M74" s="235">
        <v>24</v>
      </c>
      <c r="N74" s="235">
        <v>113</v>
      </c>
      <c r="O74" s="235">
        <v>0</v>
      </c>
      <c r="P74" s="235">
        <v>2629</v>
      </c>
      <c r="Q74" s="236">
        <v>1.6241528643532732E-2</v>
      </c>
    </row>
    <row r="75" spans="1:17" ht="21" customHeight="1">
      <c r="A75" s="620" t="s">
        <v>804</v>
      </c>
      <c r="B75" s="235">
        <v>802</v>
      </c>
      <c r="C75" s="235">
        <v>693</v>
      </c>
      <c r="D75" s="235">
        <v>844</v>
      </c>
      <c r="E75" s="235">
        <v>744</v>
      </c>
      <c r="F75" s="235">
        <v>396</v>
      </c>
      <c r="G75" s="235">
        <v>356</v>
      </c>
      <c r="H75" s="235">
        <v>202</v>
      </c>
      <c r="I75" s="235">
        <v>0</v>
      </c>
      <c r="J75" s="235">
        <v>6</v>
      </c>
      <c r="K75" s="235">
        <v>4</v>
      </c>
      <c r="L75" s="235">
        <v>1</v>
      </c>
      <c r="M75" s="235">
        <v>34</v>
      </c>
      <c r="N75" s="235">
        <v>170</v>
      </c>
      <c r="O75" s="235">
        <v>0</v>
      </c>
      <c r="P75" s="235">
        <v>4252</v>
      </c>
      <c r="Q75" s="236">
        <v>2.6268155113085272E-2</v>
      </c>
    </row>
    <row r="76" spans="1:17" ht="21" customHeight="1">
      <c r="A76" s="620" t="s">
        <v>805</v>
      </c>
      <c r="B76" s="235">
        <v>776</v>
      </c>
      <c r="C76" s="235">
        <v>652</v>
      </c>
      <c r="D76" s="235">
        <v>852</v>
      </c>
      <c r="E76" s="235">
        <v>732</v>
      </c>
      <c r="F76" s="235">
        <v>401</v>
      </c>
      <c r="G76" s="235">
        <v>315</v>
      </c>
      <c r="H76" s="235">
        <v>164</v>
      </c>
      <c r="I76" s="235">
        <v>0</v>
      </c>
      <c r="J76" s="235">
        <v>5</v>
      </c>
      <c r="K76" s="235">
        <v>7</v>
      </c>
      <c r="L76" s="235">
        <v>2</v>
      </c>
      <c r="M76" s="235">
        <v>28</v>
      </c>
      <c r="N76" s="235">
        <v>161</v>
      </c>
      <c r="O76" s="235">
        <v>2</v>
      </c>
      <c r="P76" s="235">
        <v>4097</v>
      </c>
      <c r="Q76" s="236">
        <v>2.5310590662819935E-2</v>
      </c>
    </row>
    <row r="77" spans="1:17" ht="21" customHeight="1">
      <c r="A77" s="620" t="s">
        <v>806</v>
      </c>
      <c r="B77" s="235">
        <v>713</v>
      </c>
      <c r="C77" s="235">
        <v>600</v>
      </c>
      <c r="D77" s="235">
        <v>784</v>
      </c>
      <c r="E77" s="235">
        <v>638</v>
      </c>
      <c r="F77" s="235">
        <v>356</v>
      </c>
      <c r="G77" s="235">
        <v>336</v>
      </c>
      <c r="H77" s="235">
        <v>174</v>
      </c>
      <c r="I77" s="235">
        <v>0</v>
      </c>
      <c r="J77" s="235">
        <v>5</v>
      </c>
      <c r="K77" s="235">
        <v>8</v>
      </c>
      <c r="L77" s="235">
        <v>0</v>
      </c>
      <c r="M77" s="235">
        <v>36</v>
      </c>
      <c r="N77" s="235">
        <v>161</v>
      </c>
      <c r="O77" s="235">
        <v>0</v>
      </c>
      <c r="P77" s="235">
        <v>3811</v>
      </c>
      <c r="Q77" s="236">
        <v>2.354372980620131E-2</v>
      </c>
    </row>
    <row r="78" spans="1:17" ht="21" customHeight="1">
      <c r="A78" s="620" t="s">
        <v>807</v>
      </c>
      <c r="B78" s="235">
        <v>546</v>
      </c>
      <c r="C78" s="235">
        <v>454</v>
      </c>
      <c r="D78" s="235">
        <v>574</v>
      </c>
      <c r="E78" s="235">
        <v>521</v>
      </c>
      <c r="F78" s="235">
        <v>301</v>
      </c>
      <c r="G78" s="235">
        <v>240</v>
      </c>
      <c r="H78" s="235">
        <v>143</v>
      </c>
      <c r="I78" s="235">
        <v>0</v>
      </c>
      <c r="J78" s="235">
        <v>4</v>
      </c>
      <c r="K78" s="235">
        <v>8</v>
      </c>
      <c r="L78" s="235">
        <v>0</v>
      </c>
      <c r="M78" s="235">
        <v>21</v>
      </c>
      <c r="N78" s="235">
        <v>100</v>
      </c>
      <c r="O78" s="235">
        <v>0</v>
      </c>
      <c r="P78" s="235">
        <v>2912</v>
      </c>
      <c r="Q78" s="236">
        <v>1.7989855994662352E-2</v>
      </c>
    </row>
    <row r="79" spans="1:17" ht="21" customHeight="1">
      <c r="A79" s="620" t="s">
        <v>808</v>
      </c>
      <c r="B79" s="235">
        <v>922</v>
      </c>
      <c r="C79" s="235">
        <v>670</v>
      </c>
      <c r="D79" s="235">
        <v>952</v>
      </c>
      <c r="E79" s="235">
        <v>813</v>
      </c>
      <c r="F79" s="235">
        <v>387</v>
      </c>
      <c r="G79" s="235">
        <v>382</v>
      </c>
      <c r="H79" s="235">
        <v>213</v>
      </c>
      <c r="I79" s="235">
        <v>0</v>
      </c>
      <c r="J79" s="235">
        <v>7</v>
      </c>
      <c r="K79" s="235">
        <v>6</v>
      </c>
      <c r="L79" s="235">
        <v>2</v>
      </c>
      <c r="M79" s="235">
        <v>39</v>
      </c>
      <c r="N79" s="235">
        <v>202</v>
      </c>
      <c r="O79" s="235">
        <v>0</v>
      </c>
      <c r="P79" s="235">
        <v>4595</v>
      </c>
      <c r="Q79" s="236">
        <v>2.838715257399502E-2</v>
      </c>
    </row>
    <row r="80" spans="1:17" ht="21" customHeight="1">
      <c r="A80" s="620" t="s">
        <v>809</v>
      </c>
      <c r="B80" s="235">
        <v>1553</v>
      </c>
      <c r="C80" s="235">
        <v>1272</v>
      </c>
      <c r="D80" s="235">
        <v>1736</v>
      </c>
      <c r="E80" s="235">
        <v>1361</v>
      </c>
      <c r="F80" s="235">
        <v>749</v>
      </c>
      <c r="G80" s="235">
        <v>723</v>
      </c>
      <c r="H80" s="235">
        <v>398</v>
      </c>
      <c r="I80" s="235">
        <v>0</v>
      </c>
      <c r="J80" s="235">
        <v>11</v>
      </c>
      <c r="K80" s="235">
        <v>16</v>
      </c>
      <c r="L80" s="235">
        <v>1</v>
      </c>
      <c r="M80" s="235">
        <v>61</v>
      </c>
      <c r="N80" s="235">
        <v>340</v>
      </c>
      <c r="O80" s="235">
        <v>0</v>
      </c>
      <c r="P80" s="235">
        <v>8221</v>
      </c>
      <c r="Q80" s="236">
        <v>5.0787982875040931E-2</v>
      </c>
    </row>
    <row r="81" spans="1:17" ht="21" customHeight="1">
      <c r="A81" s="620" t="s">
        <v>810</v>
      </c>
      <c r="B81" s="235">
        <v>3418</v>
      </c>
      <c r="C81" s="235">
        <v>2948</v>
      </c>
      <c r="D81" s="235">
        <v>4045</v>
      </c>
      <c r="E81" s="235">
        <v>2968</v>
      </c>
      <c r="F81" s="235">
        <v>1742</v>
      </c>
      <c r="G81" s="235">
        <v>1810</v>
      </c>
      <c r="H81" s="235">
        <v>973</v>
      </c>
      <c r="I81" s="235">
        <v>0</v>
      </c>
      <c r="J81" s="235">
        <v>37</v>
      </c>
      <c r="K81" s="235">
        <v>34</v>
      </c>
      <c r="L81" s="235">
        <v>7</v>
      </c>
      <c r="M81" s="235">
        <v>163</v>
      </c>
      <c r="N81" s="235">
        <v>805</v>
      </c>
      <c r="O81" s="235">
        <v>10</v>
      </c>
      <c r="P81" s="235">
        <v>18960</v>
      </c>
      <c r="Q81" s="236">
        <v>0.11713175469052135</v>
      </c>
    </row>
    <row r="82" spans="1:17" ht="21" customHeight="1">
      <c r="A82" s="620" t="s">
        <v>811</v>
      </c>
      <c r="B82" s="235">
        <v>1382</v>
      </c>
      <c r="C82" s="235">
        <v>1714</v>
      </c>
      <c r="D82" s="235">
        <v>1946</v>
      </c>
      <c r="E82" s="235">
        <v>1266</v>
      </c>
      <c r="F82" s="235">
        <v>789</v>
      </c>
      <c r="G82" s="235">
        <v>859</v>
      </c>
      <c r="H82" s="235">
        <v>474</v>
      </c>
      <c r="I82" s="235">
        <v>0</v>
      </c>
      <c r="J82" s="235">
        <v>22</v>
      </c>
      <c r="K82" s="235">
        <v>18</v>
      </c>
      <c r="L82" s="235">
        <v>11</v>
      </c>
      <c r="M82" s="235">
        <v>67</v>
      </c>
      <c r="N82" s="235">
        <v>360</v>
      </c>
      <c r="O82" s="235">
        <v>5</v>
      </c>
      <c r="P82" s="235">
        <v>8913</v>
      </c>
      <c r="Q82" s="236">
        <v>5.506304480783844E-2</v>
      </c>
    </row>
    <row r="83" spans="1:17" ht="21" customHeight="1" thickBot="1">
      <c r="A83" s="620" t="s">
        <v>812</v>
      </c>
      <c r="B83" s="235">
        <v>16555</v>
      </c>
      <c r="C83" s="235">
        <v>15317</v>
      </c>
      <c r="D83" s="235">
        <v>23077</v>
      </c>
      <c r="E83" s="235">
        <v>10515</v>
      </c>
      <c r="F83" s="235">
        <v>16474</v>
      </c>
      <c r="G83" s="235">
        <v>8383</v>
      </c>
      <c r="H83" s="235">
        <v>4918</v>
      </c>
      <c r="I83" s="235">
        <v>0</v>
      </c>
      <c r="J83" s="235">
        <v>174</v>
      </c>
      <c r="K83" s="235">
        <v>57</v>
      </c>
      <c r="L83" s="235">
        <v>46</v>
      </c>
      <c r="M83" s="235">
        <v>1321</v>
      </c>
      <c r="N83" s="235">
        <v>3133</v>
      </c>
      <c r="O83" s="235">
        <v>267</v>
      </c>
      <c r="P83" s="235">
        <v>100237</v>
      </c>
      <c r="Q83" s="236">
        <v>0.61924766323384961</v>
      </c>
    </row>
    <row r="84" spans="1:17" ht="21" customHeight="1" thickTop="1" thickBot="1">
      <c r="A84" s="619" t="s">
        <v>6</v>
      </c>
      <c r="B84" s="364">
        <v>27652</v>
      </c>
      <c r="C84" s="364">
        <v>25226</v>
      </c>
      <c r="D84" s="364">
        <v>35876</v>
      </c>
      <c r="E84" s="364">
        <v>20698</v>
      </c>
      <c r="F84" s="364">
        <v>22173</v>
      </c>
      <c r="G84" s="364">
        <v>13910</v>
      </c>
      <c r="H84" s="364">
        <v>7950</v>
      </c>
      <c r="I84" s="364">
        <v>0</v>
      </c>
      <c r="J84" s="364">
        <v>287</v>
      </c>
      <c r="K84" s="364">
        <v>164</v>
      </c>
      <c r="L84" s="364">
        <v>79</v>
      </c>
      <c r="M84" s="364">
        <v>1849</v>
      </c>
      <c r="N84" s="364">
        <v>5720</v>
      </c>
      <c r="O84" s="364">
        <v>285</v>
      </c>
      <c r="P84" s="364">
        <v>161869</v>
      </c>
      <c r="Q84" s="365">
        <v>1</v>
      </c>
    </row>
    <row r="85" spans="1:17" ht="21" customHeight="1" thickTop="1">
      <c r="A85" s="621" t="s">
        <v>813</v>
      </c>
      <c r="B85" s="236">
        <v>0.17082949792733632</v>
      </c>
      <c r="C85" s="236">
        <v>0.15584206982189303</v>
      </c>
      <c r="D85" s="236">
        <v>0.22163601430786622</v>
      </c>
      <c r="E85" s="236">
        <v>0.12786883220381914</v>
      </c>
      <c r="F85" s="236">
        <v>0.13698113906924736</v>
      </c>
      <c r="G85" s="236">
        <v>8.5933687117360338E-2</v>
      </c>
      <c r="H85" s="236">
        <v>4.9113789545867335E-2</v>
      </c>
      <c r="I85" s="236">
        <v>0</v>
      </c>
      <c r="J85" s="236">
        <v>1.7730386917816259E-3</v>
      </c>
      <c r="K85" s="236">
        <v>1.0131649667323576E-3</v>
      </c>
      <c r="L85" s="236">
        <v>4.8804897787717229E-4</v>
      </c>
      <c r="M85" s="236">
        <v>1.1422817216391032E-2</v>
      </c>
      <c r="N85" s="236">
        <v>3.5337217132372471E-2</v>
      </c>
      <c r="O85" s="236">
        <v>1.7606830214556214E-3</v>
      </c>
      <c r="P85" s="236">
        <v>1</v>
      </c>
      <c r="Q85" s="367"/>
    </row>
    <row r="86" spans="1:17" ht="21" customHeight="1" thickBot="1">
      <c r="A86" s="623"/>
      <c r="B86" s="906"/>
      <c r="C86" s="368"/>
      <c r="D86" s="368"/>
      <c r="E86" s="368"/>
      <c r="F86" s="368"/>
      <c r="G86" s="906"/>
      <c r="H86" s="906"/>
      <c r="I86" s="906"/>
      <c r="J86" s="906"/>
      <c r="K86" s="906"/>
      <c r="L86" s="906"/>
      <c r="M86" s="906"/>
      <c r="N86" s="906"/>
      <c r="O86" s="906"/>
      <c r="P86" s="907"/>
      <c r="Q86" s="907"/>
    </row>
    <row r="87" spans="1:17" ht="21" customHeight="1" thickTop="1">
      <c r="A87" s="1177" t="s">
        <v>818</v>
      </c>
      <c r="B87" s="1178"/>
      <c r="C87" s="1178"/>
      <c r="D87" s="1178"/>
      <c r="E87" s="1178"/>
      <c r="F87" s="1178"/>
      <c r="G87" s="1178"/>
      <c r="H87" s="1179"/>
      <c r="I87" s="75"/>
      <c r="J87" s="75"/>
      <c r="K87" s="75"/>
      <c r="L87" s="75"/>
      <c r="M87" s="75"/>
      <c r="N87" s="75"/>
      <c r="O87" s="75"/>
      <c r="P87" s="245"/>
      <c r="Q87" s="265"/>
    </row>
    <row r="88" spans="1:17" ht="21" customHeight="1">
      <c r="A88" s="177"/>
      <c r="C88" s="76"/>
      <c r="D88" s="76"/>
      <c r="E88" s="76"/>
      <c r="F88" s="76"/>
      <c r="G88" s="76"/>
      <c r="P88" s="174"/>
    </row>
    <row r="89" spans="1:17" ht="21" customHeight="1">
      <c r="A89" s="900"/>
      <c r="B89" s="900"/>
      <c r="C89" s="900"/>
      <c r="D89" s="900"/>
      <c r="E89" s="900"/>
      <c r="F89" s="900"/>
      <c r="G89" s="900"/>
      <c r="H89" s="900"/>
      <c r="I89" s="900"/>
      <c r="J89" s="900"/>
      <c r="K89" s="900"/>
      <c r="L89" s="900"/>
      <c r="M89" s="900"/>
      <c r="N89" s="900"/>
      <c r="O89" s="900"/>
      <c r="P89" s="900"/>
      <c r="Q89" s="900"/>
    </row>
    <row r="90" spans="1:17" ht="21" customHeight="1">
      <c r="A90" s="1173" t="s">
        <v>1085</v>
      </c>
      <c r="B90" s="1173"/>
      <c r="C90" s="1173"/>
      <c r="D90" s="1173"/>
      <c r="E90" s="1173"/>
      <c r="F90" s="1173"/>
      <c r="G90" s="1173"/>
      <c r="H90" s="1173"/>
      <c r="I90" s="1173"/>
      <c r="J90" s="1173"/>
      <c r="K90" s="1173"/>
      <c r="L90" s="1173"/>
      <c r="M90" s="1173"/>
      <c r="N90" s="1173"/>
      <c r="O90" s="1173"/>
      <c r="P90" s="1173"/>
      <c r="Q90" s="1173"/>
    </row>
    <row r="91" spans="1:17" ht="21" customHeight="1">
      <c r="A91" s="1173" t="s">
        <v>1496</v>
      </c>
      <c r="B91" s="1173"/>
      <c r="C91" s="1173"/>
      <c r="D91" s="1173"/>
      <c r="E91" s="1173"/>
      <c r="F91" s="1173"/>
      <c r="G91" s="1173"/>
      <c r="H91" s="1173"/>
      <c r="I91" s="1173"/>
      <c r="J91" s="1173"/>
      <c r="K91" s="1173"/>
      <c r="L91" s="1173"/>
      <c r="M91" s="1173"/>
      <c r="N91" s="1173"/>
      <c r="O91" s="1173"/>
      <c r="P91" s="1173"/>
      <c r="Q91" s="1173"/>
    </row>
    <row r="92" spans="1:17" ht="21" customHeight="1">
      <c r="A92" s="1173" t="s">
        <v>1503</v>
      </c>
      <c r="B92" s="1173"/>
      <c r="C92" s="1173"/>
      <c r="D92" s="1173"/>
      <c r="E92" s="1173"/>
      <c r="F92" s="1173"/>
      <c r="G92" s="1173"/>
      <c r="H92" s="1173"/>
      <c r="I92" s="1173"/>
      <c r="J92" s="1173"/>
      <c r="K92" s="1173"/>
      <c r="L92" s="1173"/>
      <c r="M92" s="1173"/>
      <c r="N92" s="1173"/>
      <c r="O92" s="1173"/>
      <c r="P92" s="1173"/>
      <c r="Q92" s="1173"/>
    </row>
    <row r="93" spans="1:17" ht="21" customHeight="1">
      <c r="A93" s="1174" t="s">
        <v>1356</v>
      </c>
      <c r="B93" s="1174"/>
      <c r="C93" s="1174"/>
      <c r="D93" s="1174"/>
      <c r="E93" s="1174"/>
      <c r="F93" s="1174"/>
      <c r="G93" s="1174"/>
      <c r="H93" s="1174"/>
      <c r="I93" s="1174"/>
      <c r="J93" s="1174"/>
      <c r="K93" s="1174"/>
      <c r="L93" s="1174"/>
      <c r="M93" s="1174"/>
      <c r="N93" s="1174"/>
      <c r="O93" s="1174"/>
      <c r="P93" s="1174"/>
      <c r="Q93" s="1174"/>
    </row>
    <row r="94" spans="1:17" ht="21" customHeight="1">
      <c r="A94" s="929"/>
      <c r="B94" s="900"/>
      <c r="C94" s="900"/>
      <c r="D94" s="900"/>
      <c r="E94" s="900"/>
      <c r="F94" s="900"/>
      <c r="G94" s="900"/>
      <c r="H94" s="900"/>
      <c r="I94" s="900"/>
      <c r="J94" s="900"/>
      <c r="K94" s="900"/>
      <c r="L94" s="900"/>
      <c r="M94" s="900"/>
      <c r="N94" s="900"/>
      <c r="O94" s="900"/>
      <c r="P94" s="900"/>
      <c r="Q94" s="901"/>
    </row>
    <row r="95" spans="1:17" ht="21" customHeight="1" thickBot="1">
      <c r="A95" s="930"/>
      <c r="B95" s="873"/>
      <c r="C95" s="874"/>
      <c r="D95" s="873"/>
      <c r="E95" s="873"/>
      <c r="F95" s="873"/>
      <c r="G95" s="873"/>
      <c r="H95" s="873"/>
      <c r="I95" s="874"/>
      <c r="J95" s="902"/>
      <c r="K95" s="873"/>
      <c r="L95" s="873"/>
      <c r="M95" s="873"/>
      <c r="N95" s="873"/>
      <c r="O95" s="873"/>
      <c r="P95" s="873"/>
      <c r="Q95" s="903"/>
    </row>
    <row r="96" spans="1:17" ht="21" customHeight="1" thickTop="1" thickBot="1">
      <c r="A96" s="904" t="s">
        <v>797</v>
      </c>
      <c r="B96" s="904" t="s">
        <v>297</v>
      </c>
      <c r="C96" s="904" t="s">
        <v>298</v>
      </c>
      <c r="D96" s="904" t="s">
        <v>299</v>
      </c>
      <c r="E96" s="904" t="s">
        <v>300</v>
      </c>
      <c r="F96" s="904" t="s">
        <v>301</v>
      </c>
      <c r="G96" s="904" t="s">
        <v>302</v>
      </c>
      <c r="H96" s="904" t="s">
        <v>303</v>
      </c>
      <c r="I96" s="904" t="s">
        <v>304</v>
      </c>
      <c r="J96" s="904" t="s">
        <v>305</v>
      </c>
      <c r="K96" s="904" t="s">
        <v>306</v>
      </c>
      <c r="L96" s="904" t="s">
        <v>307</v>
      </c>
      <c r="M96" s="904" t="s">
        <v>308</v>
      </c>
      <c r="N96" s="904" t="s">
        <v>1087</v>
      </c>
      <c r="O96" s="904" t="s">
        <v>1088</v>
      </c>
      <c r="P96" s="905" t="s">
        <v>309</v>
      </c>
      <c r="Q96" s="904" t="s">
        <v>798</v>
      </c>
    </row>
    <row r="97" spans="1:17" ht="21" customHeight="1" thickTop="1">
      <c r="A97" s="620" t="s">
        <v>799</v>
      </c>
      <c r="B97" s="235">
        <v>524994.77714000002</v>
      </c>
      <c r="C97" s="235">
        <v>1668237.9417900001</v>
      </c>
      <c r="D97" s="235">
        <v>725465.58097000001</v>
      </c>
      <c r="E97" s="235">
        <v>181891.15650000001</v>
      </c>
      <c r="F97" s="235">
        <v>294570.37471</v>
      </c>
      <c r="G97" s="235">
        <v>159718.80021000002</v>
      </c>
      <c r="H97" s="235">
        <v>299533.12222000002</v>
      </c>
      <c r="I97" s="235">
        <v>0</v>
      </c>
      <c r="J97" s="235">
        <v>0</v>
      </c>
      <c r="K97" s="235">
        <v>0</v>
      </c>
      <c r="L97" s="235">
        <v>263508.83139000001</v>
      </c>
      <c r="M97" s="235">
        <v>72872.632549999995</v>
      </c>
      <c r="N97" s="235">
        <v>1332928.1382500001</v>
      </c>
      <c r="O97" s="235">
        <v>112840.7357</v>
      </c>
      <c r="P97" s="235">
        <v>5636562.09143</v>
      </c>
      <c r="Q97" s="236">
        <v>0.11923846073773278</v>
      </c>
    </row>
    <row r="98" spans="1:17" ht="21" customHeight="1">
      <c r="A98" s="620" t="s">
        <v>800</v>
      </c>
      <c r="B98" s="235">
        <v>87236.501230000009</v>
      </c>
      <c r="C98" s="235">
        <v>138294.77446000002</v>
      </c>
      <c r="D98" s="235">
        <v>179144.04313999999</v>
      </c>
      <c r="E98" s="235">
        <v>185068.23325999998</v>
      </c>
      <c r="F98" s="235">
        <v>53037.959149999995</v>
      </c>
      <c r="G98" s="235">
        <v>169270.94819</v>
      </c>
      <c r="H98" s="235">
        <v>87298.894249999998</v>
      </c>
      <c r="I98" s="235">
        <v>7523.66975</v>
      </c>
      <c r="J98" s="235">
        <v>0</v>
      </c>
      <c r="K98" s="235">
        <v>0</v>
      </c>
      <c r="L98" s="235">
        <v>0</v>
      </c>
      <c r="M98" s="235">
        <v>44235.78701</v>
      </c>
      <c r="N98" s="235">
        <v>37140.164649999999</v>
      </c>
      <c r="O98" s="235">
        <v>28490.197399999997</v>
      </c>
      <c r="P98" s="235">
        <v>1016741.17249</v>
      </c>
      <c r="Q98" s="236">
        <v>2.1508616495277168E-2</v>
      </c>
    </row>
    <row r="99" spans="1:17" ht="21" customHeight="1">
      <c r="A99" s="620" t="s">
        <v>801</v>
      </c>
      <c r="B99" s="235">
        <v>152644.63156000001</v>
      </c>
      <c r="C99" s="235">
        <v>66726.263810000004</v>
      </c>
      <c r="D99" s="235">
        <v>376241.13910000003</v>
      </c>
      <c r="E99" s="235">
        <v>135775.49984</v>
      </c>
      <c r="F99" s="235">
        <v>137109.13334</v>
      </c>
      <c r="G99" s="235">
        <v>114441.69071</v>
      </c>
      <c r="H99" s="235">
        <v>160716.59631999998</v>
      </c>
      <c r="I99" s="235">
        <v>40014.811560000002</v>
      </c>
      <c r="J99" s="235">
        <v>0</v>
      </c>
      <c r="K99" s="235">
        <v>3881.0461</v>
      </c>
      <c r="L99" s="235">
        <v>34729.736600000004</v>
      </c>
      <c r="M99" s="235">
        <v>21833.602899999998</v>
      </c>
      <c r="N99" s="235">
        <v>59142.061409999995</v>
      </c>
      <c r="O99" s="235">
        <v>44791.51872</v>
      </c>
      <c r="P99" s="235">
        <v>1348047.7319700001</v>
      </c>
      <c r="Q99" s="236">
        <v>2.8517229820902219E-2</v>
      </c>
    </row>
    <row r="100" spans="1:17" ht="21" customHeight="1">
      <c r="A100" s="620" t="s">
        <v>802</v>
      </c>
      <c r="B100" s="235">
        <v>322339.85389999999</v>
      </c>
      <c r="C100" s="235">
        <v>236970.99215999999</v>
      </c>
      <c r="D100" s="235">
        <v>607849.56761000003</v>
      </c>
      <c r="E100" s="235">
        <v>330891.24197999999</v>
      </c>
      <c r="F100" s="235">
        <v>242582.06096</v>
      </c>
      <c r="G100" s="235">
        <v>171237.36255000002</v>
      </c>
      <c r="H100" s="235">
        <v>166182.14733000001</v>
      </c>
      <c r="I100" s="235">
        <v>72940.525890000004</v>
      </c>
      <c r="J100" s="235">
        <v>1424.77007</v>
      </c>
      <c r="K100" s="235">
        <v>1890.4344799999999</v>
      </c>
      <c r="L100" s="235">
        <v>119595.96229000001</v>
      </c>
      <c r="M100" s="235">
        <v>31519.10902</v>
      </c>
      <c r="N100" s="235">
        <v>135996.66790999999</v>
      </c>
      <c r="O100" s="235">
        <v>59969.338159999999</v>
      </c>
      <c r="P100" s="235">
        <v>2501390.0343099996</v>
      </c>
      <c r="Q100" s="236">
        <v>5.2915570263887518E-2</v>
      </c>
    </row>
    <row r="101" spans="1:17" ht="21" customHeight="1">
      <c r="A101" s="620" t="s">
        <v>803</v>
      </c>
      <c r="B101" s="235">
        <v>447702.39249</v>
      </c>
      <c r="C101" s="235">
        <v>333776.52572000003</v>
      </c>
      <c r="D101" s="235">
        <v>910664.45558000007</v>
      </c>
      <c r="E101" s="235">
        <v>437075.35397000005</v>
      </c>
      <c r="F101" s="235">
        <v>282991.07610000001</v>
      </c>
      <c r="G101" s="235">
        <v>202606.82625000001</v>
      </c>
      <c r="H101" s="235">
        <v>154692.33143000002</v>
      </c>
      <c r="I101" s="235">
        <v>85151.403980000003</v>
      </c>
      <c r="J101" s="235">
        <v>4212.6799800000008</v>
      </c>
      <c r="K101" s="235">
        <v>829.24455</v>
      </c>
      <c r="L101" s="235">
        <v>193065.45656999998</v>
      </c>
      <c r="M101" s="235">
        <v>43203.420380000003</v>
      </c>
      <c r="N101" s="235">
        <v>100891.44736000001</v>
      </c>
      <c r="O101" s="235">
        <v>71425.503099999987</v>
      </c>
      <c r="P101" s="235">
        <v>3268288.1174600003</v>
      </c>
      <c r="Q101" s="236">
        <v>6.9138889637332848E-2</v>
      </c>
    </row>
    <row r="102" spans="1:17" ht="21" customHeight="1">
      <c r="A102" s="620" t="s">
        <v>804</v>
      </c>
      <c r="B102" s="235">
        <v>661293.35022999998</v>
      </c>
      <c r="C102" s="235">
        <v>581942.83467999997</v>
      </c>
      <c r="D102" s="235">
        <v>1188556.00419</v>
      </c>
      <c r="E102" s="235">
        <v>511687.54362000001</v>
      </c>
      <c r="F102" s="235">
        <v>470551.34701999999</v>
      </c>
      <c r="G102" s="235">
        <v>253120.10762</v>
      </c>
      <c r="H102" s="235">
        <v>169752.00621000002</v>
      </c>
      <c r="I102" s="235">
        <v>161895.18618000002</v>
      </c>
      <c r="J102" s="235">
        <v>1997.4403400000001</v>
      </c>
      <c r="K102" s="235">
        <v>2135.4784300000001</v>
      </c>
      <c r="L102" s="235">
        <v>313502.01286000002</v>
      </c>
      <c r="M102" s="235">
        <v>32178.578969999999</v>
      </c>
      <c r="N102" s="235">
        <v>151423.32161000001</v>
      </c>
      <c r="O102" s="235">
        <v>122186.11295000001</v>
      </c>
      <c r="P102" s="235">
        <v>4622221.3249100009</v>
      </c>
      <c r="Q102" s="236">
        <v>9.7780623548771387E-2</v>
      </c>
    </row>
    <row r="103" spans="1:17" ht="21" customHeight="1">
      <c r="A103" s="620" t="s">
        <v>805</v>
      </c>
      <c r="B103" s="235">
        <v>566559.51113999996</v>
      </c>
      <c r="C103" s="235">
        <v>629582.81900000002</v>
      </c>
      <c r="D103" s="235">
        <v>1044994.18976</v>
      </c>
      <c r="E103" s="235">
        <v>437997.08025</v>
      </c>
      <c r="F103" s="235">
        <v>334653.95064</v>
      </c>
      <c r="G103" s="235">
        <v>182950.94365</v>
      </c>
      <c r="H103" s="235">
        <v>123785.65319</v>
      </c>
      <c r="I103" s="235">
        <v>194720.99922</v>
      </c>
      <c r="J103" s="235">
        <v>1591.9940900000001</v>
      </c>
      <c r="K103" s="235">
        <v>222.31235999999998</v>
      </c>
      <c r="L103" s="235">
        <v>317666.84711000003</v>
      </c>
      <c r="M103" s="235">
        <v>42844.607689999997</v>
      </c>
      <c r="N103" s="235">
        <v>111000.78581999999</v>
      </c>
      <c r="O103" s="235">
        <v>127647.11725</v>
      </c>
      <c r="P103" s="235">
        <v>4116218.8111699997</v>
      </c>
      <c r="Q103" s="236">
        <v>8.7076410610264707E-2</v>
      </c>
    </row>
    <row r="104" spans="1:17" ht="21" customHeight="1">
      <c r="A104" s="620" t="s">
        <v>806</v>
      </c>
      <c r="B104" s="235">
        <v>706465.75067999994</v>
      </c>
      <c r="C104" s="235">
        <v>581136.00719000003</v>
      </c>
      <c r="D104" s="235">
        <v>841638.51797000004</v>
      </c>
      <c r="E104" s="235">
        <v>331669.06419</v>
      </c>
      <c r="F104" s="235">
        <v>290180.69276000001</v>
      </c>
      <c r="G104" s="235">
        <v>160366.59255</v>
      </c>
      <c r="H104" s="235">
        <v>100772.11151</v>
      </c>
      <c r="I104" s="235">
        <v>194290.09607</v>
      </c>
      <c r="J104" s="235">
        <v>2231.3263500000003</v>
      </c>
      <c r="K104" s="235">
        <v>177.45860000000002</v>
      </c>
      <c r="L104" s="235">
        <v>295929.44349999999</v>
      </c>
      <c r="M104" s="235">
        <v>32099.021800000002</v>
      </c>
      <c r="N104" s="235">
        <v>89778.994989999992</v>
      </c>
      <c r="O104" s="235">
        <v>131385.44204999998</v>
      </c>
      <c r="P104" s="235">
        <v>3758120.5202100007</v>
      </c>
      <c r="Q104" s="236">
        <v>7.9501032513782099E-2</v>
      </c>
    </row>
    <row r="105" spans="1:17" ht="21" customHeight="1">
      <c r="A105" s="620" t="s">
        <v>807</v>
      </c>
      <c r="B105" s="235">
        <v>370979.33968999999</v>
      </c>
      <c r="C105" s="235">
        <v>447462.58027999999</v>
      </c>
      <c r="D105" s="235">
        <v>527767.54989000002</v>
      </c>
      <c r="E105" s="235">
        <v>232938.399</v>
      </c>
      <c r="F105" s="235">
        <v>186823.58074</v>
      </c>
      <c r="G105" s="235">
        <v>92529.745309999998</v>
      </c>
      <c r="H105" s="235">
        <v>64213.708170000005</v>
      </c>
      <c r="I105" s="235">
        <v>151650.20066</v>
      </c>
      <c r="J105" s="235">
        <v>1183.21082</v>
      </c>
      <c r="K105" s="235">
        <v>0</v>
      </c>
      <c r="L105" s="235">
        <v>219588.34408000001</v>
      </c>
      <c r="M105" s="235">
        <v>18359.132229999999</v>
      </c>
      <c r="N105" s="235">
        <v>59781.025580000001</v>
      </c>
      <c r="O105" s="235">
        <v>105202.26353</v>
      </c>
      <c r="P105" s="235">
        <v>2478479.0799800004</v>
      </c>
      <c r="Q105" s="236">
        <v>5.2430901261039983E-2</v>
      </c>
    </row>
    <row r="106" spans="1:17" ht="21" customHeight="1">
      <c r="A106" s="620" t="s">
        <v>808</v>
      </c>
      <c r="B106" s="235">
        <v>537098.45930999995</v>
      </c>
      <c r="C106" s="235">
        <v>686147.35967999999</v>
      </c>
      <c r="D106" s="235">
        <v>716093.79055999999</v>
      </c>
      <c r="E106" s="235">
        <v>310923.25838000001</v>
      </c>
      <c r="F106" s="235">
        <v>269252.78632999997</v>
      </c>
      <c r="G106" s="235">
        <v>136821.42702999999</v>
      </c>
      <c r="H106" s="235">
        <v>98655.310230000003</v>
      </c>
      <c r="I106" s="235">
        <v>279932.71788000001</v>
      </c>
      <c r="J106" s="235">
        <v>1093.1910800000001</v>
      </c>
      <c r="K106" s="235">
        <v>86.704940000000008</v>
      </c>
      <c r="L106" s="235">
        <v>334933.22869000002</v>
      </c>
      <c r="M106" s="235">
        <v>26421.840949999998</v>
      </c>
      <c r="N106" s="235">
        <v>84494.511480000001</v>
      </c>
      <c r="O106" s="235">
        <v>184403.84237999999</v>
      </c>
      <c r="P106" s="235">
        <v>3666358.4289199994</v>
      </c>
      <c r="Q106" s="236">
        <v>7.7559854479722828E-2</v>
      </c>
    </row>
    <row r="107" spans="1:17" ht="21" customHeight="1">
      <c r="A107" s="620" t="s">
        <v>809</v>
      </c>
      <c r="B107" s="235">
        <v>736350.66812000005</v>
      </c>
      <c r="C107" s="235">
        <v>1058902.1108899999</v>
      </c>
      <c r="D107" s="235">
        <v>945358.31073000003</v>
      </c>
      <c r="E107" s="235">
        <v>452015.91369999998</v>
      </c>
      <c r="F107" s="235">
        <v>373032.58812999999</v>
      </c>
      <c r="G107" s="235">
        <v>191939.07062000001</v>
      </c>
      <c r="H107" s="235">
        <v>138202.65205999999</v>
      </c>
      <c r="I107" s="235">
        <v>439487.97875999997</v>
      </c>
      <c r="J107" s="235">
        <v>1493.83736</v>
      </c>
      <c r="K107" s="235">
        <v>0</v>
      </c>
      <c r="L107" s="235">
        <v>496703.61586999998</v>
      </c>
      <c r="M107" s="235">
        <v>34419.474620000001</v>
      </c>
      <c r="N107" s="235">
        <v>111772.68957999999</v>
      </c>
      <c r="O107" s="235">
        <v>310314.75756</v>
      </c>
      <c r="P107" s="235">
        <v>5289993.6680000005</v>
      </c>
      <c r="Q107" s="236">
        <v>0.11190699083111601</v>
      </c>
    </row>
    <row r="108" spans="1:17" ht="21" customHeight="1">
      <c r="A108" s="620" t="s">
        <v>810</v>
      </c>
      <c r="B108" s="235">
        <v>888572.01672000007</v>
      </c>
      <c r="C108" s="235">
        <v>1456662.6165999998</v>
      </c>
      <c r="D108" s="235">
        <v>1061696.52779</v>
      </c>
      <c r="E108" s="235">
        <v>547404.48167999997</v>
      </c>
      <c r="F108" s="235">
        <v>502341.76325999998</v>
      </c>
      <c r="G108" s="235">
        <v>228781.35502000002</v>
      </c>
      <c r="H108" s="235">
        <v>161006.09422999999</v>
      </c>
      <c r="I108" s="235">
        <v>615027.30414999998</v>
      </c>
      <c r="J108" s="235">
        <v>2372.1506600000002</v>
      </c>
      <c r="K108" s="235">
        <v>63.82949</v>
      </c>
      <c r="L108" s="235">
        <v>653425.62200999993</v>
      </c>
      <c r="M108" s="235">
        <v>49689.29737</v>
      </c>
      <c r="N108" s="235">
        <v>148392.81479</v>
      </c>
      <c r="O108" s="235">
        <v>461093.28476999997</v>
      </c>
      <c r="P108" s="235">
        <v>6776529.1585400002</v>
      </c>
      <c r="Q108" s="236">
        <v>0.14335385522271027</v>
      </c>
    </row>
    <row r="109" spans="1:17" ht="21" customHeight="1">
      <c r="A109" s="620" t="s">
        <v>811</v>
      </c>
      <c r="B109" s="235">
        <v>162609.62512000001</v>
      </c>
      <c r="C109" s="235">
        <v>296160.92762999999</v>
      </c>
      <c r="D109" s="235">
        <v>175405.52905000001</v>
      </c>
      <c r="E109" s="235">
        <v>102286.0808</v>
      </c>
      <c r="F109" s="235">
        <v>112304.29004000001</v>
      </c>
      <c r="G109" s="235">
        <v>42326.099900000001</v>
      </c>
      <c r="H109" s="235">
        <v>29299.888420000003</v>
      </c>
      <c r="I109" s="235">
        <v>110313.72691</v>
      </c>
      <c r="J109" s="235">
        <v>517.55919000000006</v>
      </c>
      <c r="K109" s="235">
        <v>13.276819999999999</v>
      </c>
      <c r="L109" s="235">
        <v>107158.83355</v>
      </c>
      <c r="M109" s="235">
        <v>7941.5703700000004</v>
      </c>
      <c r="N109" s="235">
        <v>31255.499350000002</v>
      </c>
      <c r="O109" s="235">
        <v>87331.768360000002</v>
      </c>
      <c r="P109" s="235">
        <v>1264924.6755100002</v>
      </c>
      <c r="Q109" s="236">
        <v>2.6758805954841074E-2</v>
      </c>
    </row>
    <row r="110" spans="1:17" ht="21" customHeight="1" thickBot="1">
      <c r="A110" s="620" t="s">
        <v>812</v>
      </c>
      <c r="B110" s="235">
        <v>188813.62143999999</v>
      </c>
      <c r="C110" s="235">
        <v>323087.58974000002</v>
      </c>
      <c r="D110" s="235">
        <v>193748.98136000001</v>
      </c>
      <c r="E110" s="235">
        <v>112904.57298</v>
      </c>
      <c r="F110" s="235">
        <v>114266.28989</v>
      </c>
      <c r="G110" s="235">
        <v>53886.477049999994</v>
      </c>
      <c r="H110" s="235">
        <v>40690.157340000005</v>
      </c>
      <c r="I110" s="235">
        <v>157151.16319999998</v>
      </c>
      <c r="J110" s="235">
        <v>607.47592000000009</v>
      </c>
      <c r="K110" s="235">
        <v>6.2571599999999998</v>
      </c>
      <c r="L110" s="235">
        <v>157009.17728999999</v>
      </c>
      <c r="M110" s="235">
        <v>12722.24843</v>
      </c>
      <c r="N110" s="235">
        <v>47958.759050000001</v>
      </c>
      <c r="O110" s="235">
        <v>124614.70226999999</v>
      </c>
      <c r="P110" s="235">
        <v>1527467.47312</v>
      </c>
      <c r="Q110" s="236">
        <v>3.2312758622619162E-2</v>
      </c>
    </row>
    <row r="111" spans="1:17" ht="21" customHeight="1" thickTop="1" thickBot="1">
      <c r="A111" s="619" t="s">
        <v>6</v>
      </c>
      <c r="B111" s="364">
        <v>6353660.4987699995</v>
      </c>
      <c r="C111" s="364">
        <v>8505091.3436300009</v>
      </c>
      <c r="D111" s="364">
        <v>9494624.1877000015</v>
      </c>
      <c r="E111" s="364">
        <v>4310527.8801499996</v>
      </c>
      <c r="F111" s="364">
        <v>3663697.8930700002</v>
      </c>
      <c r="G111" s="364">
        <v>2159997.4466599999</v>
      </c>
      <c r="H111" s="364">
        <v>1794800.6729099997</v>
      </c>
      <c r="I111" s="364">
        <v>2510099.7842100002</v>
      </c>
      <c r="J111" s="364">
        <v>18725.635860000002</v>
      </c>
      <c r="K111" s="364">
        <v>9306.0429299999978</v>
      </c>
      <c r="L111" s="364">
        <v>3506817.1118100001</v>
      </c>
      <c r="M111" s="364">
        <v>470340.3242899999</v>
      </c>
      <c r="N111" s="364">
        <v>2501956.8818300008</v>
      </c>
      <c r="O111" s="364">
        <v>1971696.5842000002</v>
      </c>
      <c r="P111" s="364">
        <v>47271342.28802</v>
      </c>
      <c r="Q111" s="365">
        <v>1</v>
      </c>
    </row>
    <row r="112" spans="1:17" ht="21" customHeight="1" thickTop="1" thickBot="1">
      <c r="A112" s="621" t="s">
        <v>813</v>
      </c>
      <c r="B112" s="236">
        <v>0.13440829456582221</v>
      </c>
      <c r="C112" s="236">
        <v>0.17992066507883892</v>
      </c>
      <c r="D112" s="236">
        <v>0.20085370391748383</v>
      </c>
      <c r="E112" s="236">
        <v>9.1186915190314341E-2</v>
      </c>
      <c r="F112" s="236">
        <v>7.7503572264722695E-2</v>
      </c>
      <c r="G112" s="236">
        <v>4.5693592398949268E-2</v>
      </c>
      <c r="H112" s="236">
        <v>3.7968049690115462E-2</v>
      </c>
      <c r="I112" s="236">
        <v>5.3099820371424827E-2</v>
      </c>
      <c r="J112" s="236">
        <v>3.9613082585864397E-4</v>
      </c>
      <c r="K112" s="236">
        <v>1.9686436812602279E-4</v>
      </c>
      <c r="L112" s="236">
        <v>7.4184843122145377E-2</v>
      </c>
      <c r="M112" s="236">
        <v>9.9497983667199245E-3</v>
      </c>
      <c r="N112" s="236">
        <v>5.2927561620438116E-2</v>
      </c>
      <c r="O112" s="236">
        <v>4.1710188219040448E-2</v>
      </c>
      <c r="P112" s="236">
        <v>1</v>
      </c>
      <c r="Q112" s="366"/>
    </row>
    <row r="113" spans="1:17" ht="21" customHeight="1" thickTop="1" thickBot="1">
      <c r="A113" s="622" t="s">
        <v>817</v>
      </c>
      <c r="B113" s="904" t="s">
        <v>297</v>
      </c>
      <c r="C113" s="904" t="s">
        <v>298</v>
      </c>
      <c r="D113" s="904" t="s">
        <v>299</v>
      </c>
      <c r="E113" s="904" t="s">
        <v>300</v>
      </c>
      <c r="F113" s="904" t="s">
        <v>301</v>
      </c>
      <c r="G113" s="904" t="s">
        <v>302</v>
      </c>
      <c r="H113" s="904" t="s">
        <v>303</v>
      </c>
      <c r="I113" s="904" t="s">
        <v>304</v>
      </c>
      <c r="J113" s="904" t="s">
        <v>305</v>
      </c>
      <c r="K113" s="904" t="s">
        <v>306</v>
      </c>
      <c r="L113" s="904" t="s">
        <v>307</v>
      </c>
      <c r="M113" s="904" t="s">
        <v>308</v>
      </c>
      <c r="N113" s="904" t="s">
        <v>1087</v>
      </c>
      <c r="O113" s="904" t="s">
        <v>1088</v>
      </c>
      <c r="P113" s="905" t="s">
        <v>309</v>
      </c>
      <c r="Q113" s="904" t="s">
        <v>710</v>
      </c>
    </row>
    <row r="114" spans="1:17" ht="21" customHeight="1" thickTop="1">
      <c r="A114" s="620" t="s">
        <v>799</v>
      </c>
      <c r="B114" s="235">
        <v>6</v>
      </c>
      <c r="C114" s="235">
        <v>12</v>
      </c>
      <c r="D114" s="235">
        <v>13</v>
      </c>
      <c r="E114" s="235">
        <v>5</v>
      </c>
      <c r="F114" s="235">
        <v>8</v>
      </c>
      <c r="G114" s="235">
        <v>5</v>
      </c>
      <c r="H114" s="235">
        <v>8</v>
      </c>
      <c r="I114" s="235">
        <v>0</v>
      </c>
      <c r="J114" s="235">
        <v>0</v>
      </c>
      <c r="K114" s="235">
        <v>0</v>
      </c>
      <c r="L114" s="235">
        <v>3</v>
      </c>
      <c r="M114" s="235">
        <v>3</v>
      </c>
      <c r="N114" s="235">
        <v>16</v>
      </c>
      <c r="O114" s="235">
        <v>4</v>
      </c>
      <c r="P114" s="235">
        <v>83</v>
      </c>
      <c r="Q114" s="236">
        <v>9.9755610772356014E-6</v>
      </c>
    </row>
    <row r="115" spans="1:17" ht="21" customHeight="1">
      <c r="A115" s="620" t="s">
        <v>800</v>
      </c>
      <c r="B115" s="235">
        <v>10</v>
      </c>
      <c r="C115" s="235">
        <v>14</v>
      </c>
      <c r="D115" s="235">
        <v>20</v>
      </c>
      <c r="E115" s="235">
        <v>18</v>
      </c>
      <c r="F115" s="235">
        <v>5</v>
      </c>
      <c r="G115" s="235">
        <v>18</v>
      </c>
      <c r="H115" s="235">
        <v>10</v>
      </c>
      <c r="I115" s="235">
        <v>1</v>
      </c>
      <c r="J115" s="235">
        <v>0</v>
      </c>
      <c r="K115" s="235">
        <v>0</v>
      </c>
      <c r="L115" s="235">
        <v>0</v>
      </c>
      <c r="M115" s="235">
        <v>5</v>
      </c>
      <c r="N115" s="235">
        <v>4</v>
      </c>
      <c r="O115" s="235">
        <v>3</v>
      </c>
      <c r="P115" s="235">
        <v>108</v>
      </c>
      <c r="Q115" s="236">
        <v>1.2980248148692109E-5</v>
      </c>
    </row>
    <row r="116" spans="1:17" ht="21" customHeight="1">
      <c r="A116" s="620" t="s">
        <v>801</v>
      </c>
      <c r="B116" s="235">
        <v>33</v>
      </c>
      <c r="C116" s="235">
        <v>15</v>
      </c>
      <c r="D116" s="235">
        <v>79</v>
      </c>
      <c r="E116" s="235">
        <v>29</v>
      </c>
      <c r="F116" s="235">
        <v>31</v>
      </c>
      <c r="G116" s="235">
        <v>21</v>
      </c>
      <c r="H116" s="235">
        <v>34</v>
      </c>
      <c r="I116" s="235">
        <v>8</v>
      </c>
      <c r="J116" s="235">
        <v>0</v>
      </c>
      <c r="K116" s="235">
        <v>1</v>
      </c>
      <c r="L116" s="235">
        <v>8</v>
      </c>
      <c r="M116" s="235">
        <v>5</v>
      </c>
      <c r="N116" s="235">
        <v>13</v>
      </c>
      <c r="O116" s="235">
        <v>9</v>
      </c>
      <c r="P116" s="235">
        <v>286</v>
      </c>
      <c r="Q116" s="236">
        <v>3.437362009746243E-5</v>
      </c>
    </row>
    <row r="117" spans="1:17" ht="21" customHeight="1">
      <c r="A117" s="620" t="s">
        <v>802</v>
      </c>
      <c r="B117" s="235">
        <v>167</v>
      </c>
      <c r="C117" s="235">
        <v>116</v>
      </c>
      <c r="D117" s="235">
        <v>308</v>
      </c>
      <c r="E117" s="235">
        <v>165</v>
      </c>
      <c r="F117" s="235">
        <v>123</v>
      </c>
      <c r="G117" s="235">
        <v>80</v>
      </c>
      <c r="H117" s="235">
        <v>81</v>
      </c>
      <c r="I117" s="235">
        <v>36</v>
      </c>
      <c r="J117" s="235">
        <v>1</v>
      </c>
      <c r="K117" s="235">
        <v>1</v>
      </c>
      <c r="L117" s="235">
        <v>61</v>
      </c>
      <c r="M117" s="235">
        <v>15</v>
      </c>
      <c r="N117" s="235">
        <v>66</v>
      </c>
      <c r="O117" s="235">
        <v>28</v>
      </c>
      <c r="P117" s="235">
        <v>1248</v>
      </c>
      <c r="Q117" s="236">
        <v>1.499939786071088E-4</v>
      </c>
    </row>
    <row r="118" spans="1:17" ht="21" customHeight="1">
      <c r="A118" s="620" t="s">
        <v>803</v>
      </c>
      <c r="B118" s="235">
        <v>485</v>
      </c>
      <c r="C118" s="235">
        <v>365</v>
      </c>
      <c r="D118" s="235">
        <v>984</v>
      </c>
      <c r="E118" s="235">
        <v>463</v>
      </c>
      <c r="F118" s="235">
        <v>311</v>
      </c>
      <c r="G118" s="235">
        <v>218</v>
      </c>
      <c r="H118" s="235">
        <v>161</v>
      </c>
      <c r="I118" s="235">
        <v>96</v>
      </c>
      <c r="J118" s="235">
        <v>5</v>
      </c>
      <c r="K118" s="235">
        <v>1</v>
      </c>
      <c r="L118" s="235">
        <v>208</v>
      </c>
      <c r="M118" s="235">
        <v>48</v>
      </c>
      <c r="N118" s="235">
        <v>106</v>
      </c>
      <c r="O118" s="235">
        <v>78</v>
      </c>
      <c r="P118" s="235">
        <v>3529</v>
      </c>
      <c r="Q118" s="236">
        <v>4.2414162700680043E-4</v>
      </c>
    </row>
    <row r="119" spans="1:17" ht="21" customHeight="1">
      <c r="A119" s="620" t="s">
        <v>804</v>
      </c>
      <c r="B119" s="235">
        <v>1408</v>
      </c>
      <c r="C119" s="235">
        <v>1270</v>
      </c>
      <c r="D119" s="235">
        <v>2545</v>
      </c>
      <c r="E119" s="235">
        <v>1088</v>
      </c>
      <c r="F119" s="235">
        <v>1005</v>
      </c>
      <c r="G119" s="235">
        <v>533</v>
      </c>
      <c r="H119" s="235">
        <v>362</v>
      </c>
      <c r="I119" s="235">
        <v>357</v>
      </c>
      <c r="J119" s="235">
        <v>4</v>
      </c>
      <c r="K119" s="235">
        <v>4</v>
      </c>
      <c r="L119" s="235">
        <v>687</v>
      </c>
      <c r="M119" s="235">
        <v>69</v>
      </c>
      <c r="N119" s="235">
        <v>324</v>
      </c>
      <c r="O119" s="235">
        <v>267</v>
      </c>
      <c r="P119" s="235">
        <v>9923</v>
      </c>
      <c r="Q119" s="236">
        <v>1.1926203924025164E-3</v>
      </c>
    </row>
    <row r="120" spans="1:17" ht="21" customHeight="1">
      <c r="A120" s="620" t="s">
        <v>805</v>
      </c>
      <c r="B120" s="235">
        <v>2158</v>
      </c>
      <c r="C120" s="235">
        <v>2418</v>
      </c>
      <c r="D120" s="235">
        <v>3968</v>
      </c>
      <c r="E120" s="235">
        <v>1677</v>
      </c>
      <c r="F120" s="235">
        <v>1273</v>
      </c>
      <c r="G120" s="235">
        <v>695</v>
      </c>
      <c r="H120" s="235">
        <v>475</v>
      </c>
      <c r="I120" s="235">
        <v>747</v>
      </c>
      <c r="J120" s="235">
        <v>6</v>
      </c>
      <c r="K120" s="235">
        <v>1</v>
      </c>
      <c r="L120" s="235">
        <v>1220</v>
      </c>
      <c r="M120" s="235">
        <v>173</v>
      </c>
      <c r="N120" s="235">
        <v>421</v>
      </c>
      <c r="O120" s="235">
        <v>492</v>
      </c>
      <c r="P120" s="235">
        <v>15724</v>
      </c>
      <c r="Q120" s="236">
        <v>1.8898279804632843E-3</v>
      </c>
    </row>
    <row r="121" spans="1:17" ht="21" customHeight="1">
      <c r="A121" s="620" t="s">
        <v>806</v>
      </c>
      <c r="B121" s="235">
        <v>4128</v>
      </c>
      <c r="C121" s="235">
        <v>3483</v>
      </c>
      <c r="D121" s="235">
        <v>5041</v>
      </c>
      <c r="E121" s="235">
        <v>1998</v>
      </c>
      <c r="F121" s="235">
        <v>1756</v>
      </c>
      <c r="G121" s="235">
        <v>953</v>
      </c>
      <c r="H121" s="235">
        <v>607</v>
      </c>
      <c r="I121" s="235">
        <v>1173</v>
      </c>
      <c r="J121" s="235">
        <v>14</v>
      </c>
      <c r="K121" s="235">
        <v>1</v>
      </c>
      <c r="L121" s="235">
        <v>1785</v>
      </c>
      <c r="M121" s="235">
        <v>188</v>
      </c>
      <c r="N121" s="235">
        <v>543</v>
      </c>
      <c r="O121" s="235">
        <v>792</v>
      </c>
      <c r="P121" s="235">
        <v>22462</v>
      </c>
      <c r="Q121" s="236">
        <v>2.6996512399622419E-3</v>
      </c>
    </row>
    <row r="122" spans="1:17" ht="21" customHeight="1">
      <c r="A122" s="620" t="s">
        <v>807</v>
      </c>
      <c r="B122" s="235">
        <v>3143</v>
      </c>
      <c r="C122" s="235">
        <v>3798</v>
      </c>
      <c r="D122" s="235">
        <v>4464</v>
      </c>
      <c r="E122" s="235">
        <v>1957</v>
      </c>
      <c r="F122" s="235">
        <v>1579</v>
      </c>
      <c r="G122" s="235">
        <v>783</v>
      </c>
      <c r="H122" s="235">
        <v>542</v>
      </c>
      <c r="I122" s="235">
        <v>1288</v>
      </c>
      <c r="J122" s="235">
        <v>10</v>
      </c>
      <c r="K122" s="235">
        <v>0</v>
      </c>
      <c r="L122" s="235">
        <v>1858</v>
      </c>
      <c r="M122" s="235">
        <v>158</v>
      </c>
      <c r="N122" s="235">
        <v>506</v>
      </c>
      <c r="O122" s="235">
        <v>890</v>
      </c>
      <c r="P122" s="235">
        <v>20976</v>
      </c>
      <c r="Q122" s="236">
        <v>2.5210526404348672E-3</v>
      </c>
    </row>
    <row r="123" spans="1:17" ht="21" customHeight="1">
      <c r="A123" s="620" t="s">
        <v>808</v>
      </c>
      <c r="B123" s="235">
        <v>6469</v>
      </c>
      <c r="C123" s="235">
        <v>8285</v>
      </c>
      <c r="D123" s="235">
        <v>8594</v>
      </c>
      <c r="E123" s="235">
        <v>3739</v>
      </c>
      <c r="F123" s="235">
        <v>3225</v>
      </c>
      <c r="G123" s="235">
        <v>1648</v>
      </c>
      <c r="H123" s="235">
        <v>1197</v>
      </c>
      <c r="I123" s="235">
        <v>3391</v>
      </c>
      <c r="J123" s="235">
        <v>12</v>
      </c>
      <c r="K123" s="235">
        <v>1</v>
      </c>
      <c r="L123" s="235">
        <v>4036</v>
      </c>
      <c r="M123" s="235">
        <v>318</v>
      </c>
      <c r="N123" s="235">
        <v>1009</v>
      </c>
      <c r="O123" s="235">
        <v>2227</v>
      </c>
      <c r="P123" s="235">
        <v>44151</v>
      </c>
      <c r="Q123" s="236">
        <v>5.3063975556750485E-3</v>
      </c>
    </row>
    <row r="124" spans="1:17" ht="21" customHeight="1">
      <c r="A124" s="620" t="s">
        <v>809</v>
      </c>
      <c r="B124" s="235">
        <v>15171</v>
      </c>
      <c r="C124" s="235">
        <v>21921</v>
      </c>
      <c r="D124" s="235">
        <v>19434</v>
      </c>
      <c r="E124" s="235">
        <v>9298</v>
      </c>
      <c r="F124" s="235">
        <v>7705</v>
      </c>
      <c r="G124" s="235">
        <v>3948</v>
      </c>
      <c r="H124" s="235">
        <v>2875</v>
      </c>
      <c r="I124" s="235">
        <v>9172</v>
      </c>
      <c r="J124" s="235">
        <v>32</v>
      </c>
      <c r="K124" s="235">
        <v>0</v>
      </c>
      <c r="L124" s="235">
        <v>10338</v>
      </c>
      <c r="M124" s="235">
        <v>716</v>
      </c>
      <c r="N124" s="235">
        <v>2331</v>
      </c>
      <c r="O124" s="235">
        <v>6524</v>
      </c>
      <c r="P124" s="235">
        <v>109465</v>
      </c>
      <c r="Q124" s="236">
        <v>1.3156322811079459E-2</v>
      </c>
    </row>
    <row r="125" spans="1:17" ht="21" customHeight="1">
      <c r="A125" s="620" t="s">
        <v>810</v>
      </c>
      <c r="B125" s="235">
        <v>56503</v>
      </c>
      <c r="C125" s="235">
        <v>93730</v>
      </c>
      <c r="D125" s="235">
        <v>66452</v>
      </c>
      <c r="E125" s="235">
        <v>34985</v>
      </c>
      <c r="F125" s="235">
        <v>32726</v>
      </c>
      <c r="G125" s="235">
        <v>14488</v>
      </c>
      <c r="H125" s="235">
        <v>10164</v>
      </c>
      <c r="I125" s="235">
        <v>39215</v>
      </c>
      <c r="J125" s="235">
        <v>161</v>
      </c>
      <c r="K125" s="235">
        <v>6</v>
      </c>
      <c r="L125" s="235">
        <v>41405</v>
      </c>
      <c r="M125" s="235">
        <v>3193</v>
      </c>
      <c r="N125" s="235">
        <v>9561</v>
      </c>
      <c r="O125" s="235">
        <v>29900</v>
      </c>
      <c r="P125" s="235">
        <v>432489</v>
      </c>
      <c r="Q125" s="236">
        <v>5.197976427388612E-2</v>
      </c>
    </row>
    <row r="126" spans="1:17" ht="21" customHeight="1">
      <c r="A126" s="620" t="s">
        <v>811</v>
      </c>
      <c r="B126" s="235">
        <v>33105</v>
      </c>
      <c r="C126" s="235">
        <v>60396</v>
      </c>
      <c r="D126" s="235">
        <v>35465</v>
      </c>
      <c r="E126" s="235">
        <v>20874</v>
      </c>
      <c r="F126" s="235">
        <v>22958</v>
      </c>
      <c r="G126" s="235">
        <v>8644</v>
      </c>
      <c r="H126" s="235">
        <v>6008</v>
      </c>
      <c r="I126" s="235">
        <v>22484</v>
      </c>
      <c r="J126" s="235">
        <v>104</v>
      </c>
      <c r="K126" s="235">
        <v>3</v>
      </c>
      <c r="L126" s="235">
        <v>21879</v>
      </c>
      <c r="M126" s="235">
        <v>1631</v>
      </c>
      <c r="N126" s="235">
        <v>6390</v>
      </c>
      <c r="O126" s="235">
        <v>17836</v>
      </c>
      <c r="P126" s="235">
        <v>257777</v>
      </c>
      <c r="Q126" s="236">
        <v>3.0981568768753753E-2</v>
      </c>
    </row>
    <row r="127" spans="1:17" ht="21" customHeight="1" thickBot="1">
      <c r="A127" s="620" t="s">
        <v>812</v>
      </c>
      <c r="B127" s="235">
        <v>757076</v>
      </c>
      <c r="C127" s="235">
        <v>1185628</v>
      </c>
      <c r="D127" s="235">
        <v>970677</v>
      </c>
      <c r="E127" s="235">
        <v>368782</v>
      </c>
      <c r="F127" s="235">
        <v>636129</v>
      </c>
      <c r="G127" s="235">
        <v>235913</v>
      </c>
      <c r="H127" s="235">
        <v>204067</v>
      </c>
      <c r="I127" s="235">
        <v>937616</v>
      </c>
      <c r="J127" s="235">
        <v>2173</v>
      </c>
      <c r="K127" s="235">
        <v>14</v>
      </c>
      <c r="L127" s="235">
        <v>828534</v>
      </c>
      <c r="M127" s="235">
        <v>86061</v>
      </c>
      <c r="N127" s="235">
        <v>286762</v>
      </c>
      <c r="O127" s="235">
        <v>902681</v>
      </c>
      <c r="P127" s="235">
        <v>7402113</v>
      </c>
      <c r="Q127" s="236">
        <v>0.88964132930240536</v>
      </c>
    </row>
    <row r="128" spans="1:17" ht="21" customHeight="1" thickTop="1" thickBot="1">
      <c r="A128" s="619" t="s">
        <v>6</v>
      </c>
      <c r="B128" s="364">
        <v>879862</v>
      </c>
      <c r="C128" s="364">
        <v>1381451</v>
      </c>
      <c r="D128" s="364">
        <v>1118044</v>
      </c>
      <c r="E128" s="364">
        <v>445078</v>
      </c>
      <c r="F128" s="364">
        <v>708834</v>
      </c>
      <c r="G128" s="364">
        <v>267947</v>
      </c>
      <c r="H128" s="364">
        <v>226591</v>
      </c>
      <c r="I128" s="364">
        <v>1015584</v>
      </c>
      <c r="J128" s="364">
        <v>2522</v>
      </c>
      <c r="K128" s="364">
        <v>33</v>
      </c>
      <c r="L128" s="364">
        <v>912022</v>
      </c>
      <c r="M128" s="364">
        <v>92583</v>
      </c>
      <c r="N128" s="364">
        <v>308052</v>
      </c>
      <c r="O128" s="364">
        <v>961731</v>
      </c>
      <c r="P128" s="364">
        <v>8320334</v>
      </c>
      <c r="Q128" s="365">
        <v>1</v>
      </c>
    </row>
    <row r="129" spans="1:17" ht="21" customHeight="1" thickTop="1">
      <c r="A129" s="621" t="s">
        <v>813</v>
      </c>
      <c r="B129" s="236">
        <v>0.10574839904263458</v>
      </c>
      <c r="C129" s="236">
        <v>0.1660331183820265</v>
      </c>
      <c r="D129" s="236">
        <v>0.13437489408478073</v>
      </c>
      <c r="E129" s="236">
        <v>5.3492804495588755E-2</v>
      </c>
      <c r="F129" s="236">
        <v>8.5192974224352055E-2</v>
      </c>
      <c r="G129" s="236">
        <v>3.2203875469422258E-2</v>
      </c>
      <c r="H129" s="236">
        <v>2.7233401928336051E-2</v>
      </c>
      <c r="I129" s="236">
        <v>0.12206048459112338</v>
      </c>
      <c r="J129" s="236">
        <v>3.0311283176853238E-4</v>
      </c>
      <c r="K129" s="236">
        <v>3.9661869343225888E-6</v>
      </c>
      <c r="L129" s="236">
        <v>0.10961362849135624</v>
      </c>
      <c r="M129" s="236">
        <v>1.112731772546631E-2</v>
      </c>
      <c r="N129" s="236">
        <v>3.7023994469452787E-2</v>
      </c>
      <c r="O129" s="236">
        <v>0.1155880280767575</v>
      </c>
      <c r="P129" s="236">
        <v>1</v>
      </c>
      <c r="Q129" s="367"/>
    </row>
    <row r="130" spans="1:17" ht="21" customHeight="1" thickBot="1">
      <c r="A130" s="623"/>
      <c r="B130" s="906"/>
      <c r="C130" s="368"/>
      <c r="D130" s="368"/>
      <c r="E130" s="368"/>
      <c r="F130" s="368"/>
      <c r="G130" s="906"/>
      <c r="H130" s="906"/>
      <c r="I130" s="906"/>
      <c r="J130" s="906"/>
      <c r="K130" s="906"/>
      <c r="L130" s="906"/>
      <c r="M130" s="906"/>
      <c r="N130" s="906"/>
      <c r="O130" s="906"/>
      <c r="P130" s="907"/>
      <c r="Q130" s="907"/>
    </row>
    <row r="131" spans="1:17" ht="21" customHeight="1" thickTop="1">
      <c r="A131" s="931" t="s">
        <v>819</v>
      </c>
      <c r="B131" s="75"/>
      <c r="C131" s="178"/>
      <c r="D131" s="178"/>
      <c r="E131" s="178"/>
      <c r="F131" s="178"/>
      <c r="G131" s="75"/>
      <c r="H131" s="75"/>
      <c r="I131" s="75"/>
      <c r="J131" s="75"/>
      <c r="K131" s="75"/>
      <c r="L131" s="75"/>
      <c r="M131" s="75"/>
      <c r="N131" s="75"/>
      <c r="O131" s="75"/>
      <c r="P131" s="245"/>
      <c r="Q131" s="265"/>
    </row>
    <row r="132" spans="1:17" ht="21" customHeight="1">
      <c r="A132" s="184"/>
      <c r="C132" s="76"/>
      <c r="D132" s="76"/>
      <c r="E132" s="76"/>
      <c r="F132" s="76"/>
      <c r="G132" s="76"/>
      <c r="P132" s="174"/>
    </row>
    <row r="133" spans="1:17" ht="21" customHeight="1">
      <c r="A133" s="981"/>
      <c r="B133" s="982"/>
      <c r="C133" s="982"/>
      <c r="D133" s="982"/>
      <c r="E133" s="982"/>
      <c r="F133" s="982"/>
      <c r="G133" s="982"/>
      <c r="H133" s="982"/>
      <c r="I133" s="982"/>
      <c r="J133" s="982"/>
      <c r="K133" s="982"/>
      <c r="L133" s="982"/>
      <c r="M133" s="982"/>
      <c r="N133" s="982"/>
      <c r="O133" s="982"/>
      <c r="P133" s="982"/>
      <c r="Q133" s="983"/>
    </row>
    <row r="134" spans="1:17" ht="21" customHeight="1">
      <c r="A134" s="1173" t="s">
        <v>1085</v>
      </c>
      <c r="B134" s="1173"/>
      <c r="C134" s="1173"/>
      <c r="D134" s="1173"/>
      <c r="E134" s="1173"/>
      <c r="F134" s="1173"/>
      <c r="G134" s="1173"/>
      <c r="H134" s="1173"/>
      <c r="I134" s="1173"/>
      <c r="J134" s="1173"/>
      <c r="K134" s="1173"/>
      <c r="L134" s="1173"/>
      <c r="M134" s="1173"/>
      <c r="N134" s="1173"/>
      <c r="O134" s="1173"/>
      <c r="P134" s="1173"/>
      <c r="Q134" s="1173"/>
    </row>
    <row r="135" spans="1:17" ht="21" customHeight="1">
      <c r="A135" s="1173" t="s">
        <v>820</v>
      </c>
      <c r="B135" s="1173"/>
      <c r="C135" s="1173"/>
      <c r="D135" s="1173"/>
      <c r="E135" s="1173"/>
      <c r="F135" s="1173"/>
      <c r="G135" s="1173"/>
      <c r="H135" s="1173"/>
      <c r="I135" s="1173"/>
      <c r="J135" s="1173"/>
      <c r="K135" s="1173"/>
      <c r="L135" s="1173"/>
      <c r="M135" s="1173"/>
      <c r="N135" s="1173"/>
      <c r="O135" s="1173"/>
      <c r="P135" s="1173"/>
      <c r="Q135" s="1173"/>
    </row>
    <row r="136" spans="1:17" ht="21" customHeight="1">
      <c r="A136" s="1173" t="s">
        <v>1503</v>
      </c>
      <c r="B136" s="1173"/>
      <c r="C136" s="1173"/>
      <c r="D136" s="1173"/>
      <c r="E136" s="1173"/>
      <c r="F136" s="1173"/>
      <c r="G136" s="1173"/>
      <c r="H136" s="1173"/>
      <c r="I136" s="1173"/>
      <c r="J136" s="1173"/>
      <c r="K136" s="1173"/>
      <c r="L136" s="1173"/>
      <c r="M136" s="1173"/>
      <c r="N136" s="1173"/>
      <c r="O136" s="1173"/>
      <c r="P136" s="1173"/>
      <c r="Q136" s="1173"/>
    </row>
    <row r="137" spans="1:17" ht="21" customHeight="1">
      <c r="A137" s="1174" t="s">
        <v>1356</v>
      </c>
      <c r="B137" s="1174"/>
      <c r="C137" s="1174"/>
      <c r="D137" s="1174"/>
      <c r="E137" s="1174"/>
      <c r="F137" s="1174"/>
      <c r="G137" s="1174"/>
      <c r="H137" s="1174"/>
      <c r="I137" s="1174"/>
      <c r="J137" s="1174"/>
      <c r="K137" s="1174"/>
      <c r="L137" s="1174"/>
      <c r="M137" s="1174"/>
      <c r="N137" s="1174"/>
      <c r="O137" s="1174"/>
      <c r="P137" s="1174"/>
      <c r="Q137" s="1174"/>
    </row>
    <row r="138" spans="1:17" ht="21" customHeight="1">
      <c r="A138" s="929"/>
      <c r="B138" s="900"/>
      <c r="C138" s="900"/>
      <c r="D138" s="900"/>
      <c r="E138" s="900"/>
      <c r="F138" s="900"/>
      <c r="G138" s="900"/>
      <c r="H138" s="900"/>
      <c r="I138" s="900"/>
      <c r="J138" s="900"/>
      <c r="K138" s="900"/>
      <c r="L138" s="900"/>
      <c r="M138" s="900"/>
      <c r="N138" s="900"/>
      <c r="O138" s="900"/>
      <c r="P138" s="900"/>
      <c r="Q138" s="901"/>
    </row>
    <row r="139" spans="1:17" ht="21" customHeight="1" thickBot="1">
      <c r="A139" s="930"/>
      <c r="B139" s="873"/>
      <c r="C139" s="874"/>
      <c r="D139" s="873"/>
      <c r="E139" s="873"/>
      <c r="F139" s="873"/>
      <c r="G139" s="873"/>
      <c r="H139" s="873"/>
      <c r="I139" s="874"/>
      <c r="J139" s="902"/>
      <c r="K139" s="873"/>
      <c r="L139" s="873"/>
      <c r="M139" s="873"/>
      <c r="N139" s="873"/>
      <c r="O139" s="873"/>
      <c r="P139" s="873"/>
      <c r="Q139" s="903"/>
    </row>
    <row r="140" spans="1:17" ht="21" customHeight="1" thickTop="1" thickBot="1">
      <c r="A140" s="904" t="s">
        <v>797</v>
      </c>
      <c r="B140" s="904" t="s">
        <v>297</v>
      </c>
      <c r="C140" s="904" t="s">
        <v>298</v>
      </c>
      <c r="D140" s="904" t="s">
        <v>299</v>
      </c>
      <c r="E140" s="904" t="s">
        <v>300</v>
      </c>
      <c r="F140" s="904" t="s">
        <v>301</v>
      </c>
      <c r="G140" s="904" t="s">
        <v>302</v>
      </c>
      <c r="H140" s="904" t="s">
        <v>303</v>
      </c>
      <c r="I140" s="904" t="s">
        <v>304</v>
      </c>
      <c r="J140" s="904" t="s">
        <v>305</v>
      </c>
      <c r="K140" s="904" t="s">
        <v>306</v>
      </c>
      <c r="L140" s="904" t="s">
        <v>307</v>
      </c>
      <c r="M140" s="904" t="s">
        <v>308</v>
      </c>
      <c r="N140" s="904" t="s">
        <v>1087</v>
      </c>
      <c r="O140" s="904" t="s">
        <v>1088</v>
      </c>
      <c r="P140" s="905" t="s">
        <v>309</v>
      </c>
      <c r="Q140" s="904" t="s">
        <v>798</v>
      </c>
    </row>
    <row r="141" spans="1:17" ht="21" customHeight="1" thickTop="1">
      <c r="A141" s="620" t="s">
        <v>799</v>
      </c>
      <c r="B141" s="235">
        <v>963627.66891999997</v>
      </c>
      <c r="C141" s="235">
        <v>139625.56399</v>
      </c>
      <c r="D141" s="235">
        <v>996700</v>
      </c>
      <c r="E141" s="235">
        <v>376750</v>
      </c>
      <c r="F141" s="235">
        <v>1408077.12656</v>
      </c>
      <c r="G141" s="235">
        <v>205000</v>
      </c>
      <c r="H141" s="235">
        <v>413607.32126999996</v>
      </c>
      <c r="I141" s="235">
        <v>130000</v>
      </c>
      <c r="J141" s="235">
        <v>0</v>
      </c>
      <c r="K141" s="235">
        <v>0</v>
      </c>
      <c r="L141" s="235">
        <v>322334.48582999996</v>
      </c>
      <c r="M141" s="235">
        <v>45563.215270000001</v>
      </c>
      <c r="N141" s="235">
        <v>732755.03720000002</v>
      </c>
      <c r="O141" s="235">
        <v>102598.66459999999</v>
      </c>
      <c r="P141" s="235">
        <v>5836639.0836399989</v>
      </c>
      <c r="Q141" s="236">
        <v>8.2432859607468614E-2</v>
      </c>
    </row>
    <row r="142" spans="1:17" ht="21" customHeight="1">
      <c r="A142" s="620" t="s">
        <v>800</v>
      </c>
      <c r="B142" s="235">
        <v>2592951.4709999999</v>
      </c>
      <c r="C142" s="235">
        <v>1705437.98862</v>
      </c>
      <c r="D142" s="235">
        <v>4497391.1912399996</v>
      </c>
      <c r="E142" s="235">
        <v>2108353.9181400002</v>
      </c>
      <c r="F142" s="235">
        <v>3372193.0008700001</v>
      </c>
      <c r="G142" s="235">
        <v>1646557.1875</v>
      </c>
      <c r="H142" s="235">
        <v>1431837.0898900002</v>
      </c>
      <c r="I142" s="235">
        <v>1066947.2517300001</v>
      </c>
      <c r="J142" s="235">
        <v>0</v>
      </c>
      <c r="K142" s="235">
        <v>150700</v>
      </c>
      <c r="L142" s="235">
        <v>1704969.2924200001</v>
      </c>
      <c r="M142" s="235">
        <v>292000</v>
      </c>
      <c r="N142" s="235">
        <v>4294019.4275200004</v>
      </c>
      <c r="O142" s="235">
        <v>1023000</v>
      </c>
      <c r="P142" s="235">
        <v>25886357.81893</v>
      </c>
      <c r="Q142" s="236">
        <v>0.36560192762608917</v>
      </c>
    </row>
    <row r="143" spans="1:17" ht="21" customHeight="1">
      <c r="A143" s="620" t="s">
        <v>801</v>
      </c>
      <c r="B143" s="235">
        <v>2522099.26235</v>
      </c>
      <c r="C143" s="235">
        <v>1822838</v>
      </c>
      <c r="D143" s="235">
        <v>3954409.61607</v>
      </c>
      <c r="E143" s="235">
        <v>2538016.6346</v>
      </c>
      <c r="F143" s="235">
        <v>2191225.4752600002</v>
      </c>
      <c r="G143" s="235">
        <v>1536300</v>
      </c>
      <c r="H143" s="235">
        <v>2190246.51156</v>
      </c>
      <c r="I143" s="235">
        <v>2434632.48868</v>
      </c>
      <c r="J143" s="235">
        <v>0</v>
      </c>
      <c r="K143" s="235">
        <v>79300</v>
      </c>
      <c r="L143" s="235">
        <v>1923869.64628</v>
      </c>
      <c r="M143" s="235">
        <v>636416.58207</v>
      </c>
      <c r="N143" s="235">
        <v>981031.90034000005</v>
      </c>
      <c r="O143" s="235">
        <v>2463011.7000000002</v>
      </c>
      <c r="P143" s="235">
        <v>25273397.81721</v>
      </c>
      <c r="Q143" s="236">
        <v>0.35694488287093068</v>
      </c>
    </row>
    <row r="144" spans="1:17" ht="21" customHeight="1">
      <c r="A144" s="620" t="s">
        <v>802</v>
      </c>
      <c r="B144" s="235">
        <v>471327.21736000001</v>
      </c>
      <c r="C144" s="235">
        <v>610854.44186999998</v>
      </c>
      <c r="D144" s="235">
        <v>1510476.7928499999</v>
      </c>
      <c r="E144" s="235">
        <v>285110.82241000002</v>
      </c>
      <c r="F144" s="235">
        <v>880409.43419000006</v>
      </c>
      <c r="G144" s="235">
        <v>397507.49212999997</v>
      </c>
      <c r="H144" s="235">
        <v>910885.43605999998</v>
      </c>
      <c r="I144" s="235">
        <v>1168547.2157399999</v>
      </c>
      <c r="J144" s="235">
        <v>0</v>
      </c>
      <c r="K144" s="235">
        <v>25580</v>
      </c>
      <c r="L144" s="235">
        <v>736799.22845000005</v>
      </c>
      <c r="M144" s="235">
        <v>182950.37031</v>
      </c>
      <c r="N144" s="235">
        <v>474995.60677999997</v>
      </c>
      <c r="O144" s="235">
        <v>627616.94374000002</v>
      </c>
      <c r="P144" s="235">
        <v>8283061.00189</v>
      </c>
      <c r="Q144" s="236">
        <v>0.11698451710039148</v>
      </c>
    </row>
    <row r="145" spans="1:17" ht="21" customHeight="1">
      <c r="A145" s="620" t="s">
        <v>803</v>
      </c>
      <c r="B145" s="235">
        <v>113154.85034999999</v>
      </c>
      <c r="C145" s="235">
        <v>212509.78280000002</v>
      </c>
      <c r="D145" s="235">
        <v>756828.60062000004</v>
      </c>
      <c r="E145" s="235">
        <v>62134.245689999996</v>
      </c>
      <c r="F145" s="235">
        <v>251555.20921</v>
      </c>
      <c r="G145" s="235">
        <v>91842.04075</v>
      </c>
      <c r="H145" s="235">
        <v>295272.32955000002</v>
      </c>
      <c r="I145" s="235">
        <v>413151.84467000002</v>
      </c>
      <c r="J145" s="235">
        <v>1781.51532</v>
      </c>
      <c r="K145" s="235">
        <v>1300</v>
      </c>
      <c r="L145" s="235">
        <v>261277.30258000002</v>
      </c>
      <c r="M145" s="235">
        <v>94553.275590000005</v>
      </c>
      <c r="N145" s="235">
        <v>279916.81708000001</v>
      </c>
      <c r="O145" s="235">
        <v>210415.14606999999</v>
      </c>
      <c r="P145" s="235">
        <v>3045692.9602799998</v>
      </c>
      <c r="Q145" s="236">
        <v>4.3015368366008479E-2</v>
      </c>
    </row>
    <row r="146" spans="1:17" ht="21" customHeight="1">
      <c r="A146" s="620" t="s">
        <v>804</v>
      </c>
      <c r="B146" s="235">
        <v>34053.87947</v>
      </c>
      <c r="C146" s="235">
        <v>103522.04205</v>
      </c>
      <c r="D146" s="235">
        <v>286376.01101000002</v>
      </c>
      <c r="E146" s="235">
        <v>39989.362649999995</v>
      </c>
      <c r="F146" s="235">
        <v>47449.917600000001</v>
      </c>
      <c r="G146" s="235">
        <v>20193.882519999999</v>
      </c>
      <c r="H146" s="235">
        <v>57327.058380000002</v>
      </c>
      <c r="I146" s="235">
        <v>87896.781969999996</v>
      </c>
      <c r="J146" s="235">
        <v>548.79999999999995</v>
      </c>
      <c r="K146" s="235">
        <v>0</v>
      </c>
      <c r="L146" s="235">
        <v>92938.749100000001</v>
      </c>
      <c r="M146" s="235">
        <v>32183.827920000003</v>
      </c>
      <c r="N146" s="235">
        <v>71470.075700000001</v>
      </c>
      <c r="O146" s="235">
        <v>35263.847500000003</v>
      </c>
      <c r="P146" s="235">
        <v>909214.23587000009</v>
      </c>
      <c r="Q146" s="236">
        <v>1.2841145115288133E-2</v>
      </c>
    </row>
    <row r="147" spans="1:17" ht="21" customHeight="1">
      <c r="A147" s="620" t="s">
        <v>805</v>
      </c>
      <c r="B147" s="235">
        <v>16206.45379</v>
      </c>
      <c r="C147" s="235">
        <v>8984.3976500000008</v>
      </c>
      <c r="D147" s="235">
        <v>82393.46948</v>
      </c>
      <c r="E147" s="235">
        <v>11747.354589999999</v>
      </c>
      <c r="F147" s="235">
        <v>4602.62709</v>
      </c>
      <c r="G147" s="235">
        <v>2076.93975</v>
      </c>
      <c r="H147" s="235">
        <v>6789.4283800000003</v>
      </c>
      <c r="I147" s="235">
        <v>44892.363539999998</v>
      </c>
      <c r="J147" s="235">
        <v>300</v>
      </c>
      <c r="K147" s="235">
        <v>0</v>
      </c>
      <c r="L147" s="235">
        <v>12486.158140000001</v>
      </c>
      <c r="M147" s="235">
        <v>30510.740739999997</v>
      </c>
      <c r="N147" s="235">
        <v>17336.41632</v>
      </c>
      <c r="O147" s="235">
        <v>31872.667550000002</v>
      </c>
      <c r="P147" s="235">
        <v>270199.01702000003</v>
      </c>
      <c r="Q147" s="236">
        <v>3.8161135744228742E-3</v>
      </c>
    </row>
    <row r="148" spans="1:17" ht="21" customHeight="1">
      <c r="A148" s="620" t="s">
        <v>806</v>
      </c>
      <c r="B148" s="235">
        <v>12300.71117</v>
      </c>
      <c r="C148" s="235">
        <v>7405.8793099999994</v>
      </c>
      <c r="D148" s="235">
        <v>39972.552670000005</v>
      </c>
      <c r="E148" s="235">
        <v>7126.94913</v>
      </c>
      <c r="F148" s="235">
        <v>4405.36618</v>
      </c>
      <c r="G148" s="235">
        <v>3007.3854999999999</v>
      </c>
      <c r="H148" s="235">
        <v>6022.6938600000003</v>
      </c>
      <c r="I148" s="235">
        <v>27869.262159999998</v>
      </c>
      <c r="J148" s="235">
        <v>0</v>
      </c>
      <c r="K148" s="235">
        <v>0</v>
      </c>
      <c r="L148" s="235">
        <v>117769.60385</v>
      </c>
      <c r="M148" s="235">
        <v>4925.1172400000005</v>
      </c>
      <c r="N148" s="235">
        <v>13129.1836</v>
      </c>
      <c r="O148" s="235">
        <v>32877.881020000001</v>
      </c>
      <c r="P148" s="235">
        <v>276812.58568999998</v>
      </c>
      <c r="Q148" s="236">
        <v>3.9095192775794353E-3</v>
      </c>
    </row>
    <row r="149" spans="1:17" ht="21" customHeight="1">
      <c r="A149" s="620" t="s">
        <v>807</v>
      </c>
      <c r="B149" s="235">
        <v>7171.7784199999996</v>
      </c>
      <c r="C149" s="235">
        <v>3014.78631</v>
      </c>
      <c r="D149" s="235">
        <v>17812.608390000001</v>
      </c>
      <c r="E149" s="235">
        <v>4545.7838300000003</v>
      </c>
      <c r="F149" s="235">
        <v>1704.0562500000001</v>
      </c>
      <c r="G149" s="235">
        <v>1493.4099099999999</v>
      </c>
      <c r="H149" s="235">
        <v>2046.36844</v>
      </c>
      <c r="I149" s="235">
        <v>8969.3459600000006</v>
      </c>
      <c r="J149" s="235">
        <v>111.31516000000001</v>
      </c>
      <c r="K149" s="235">
        <v>0</v>
      </c>
      <c r="L149" s="235">
        <v>5962.0142900000001</v>
      </c>
      <c r="M149" s="235">
        <v>2421.7126000000003</v>
      </c>
      <c r="N149" s="235">
        <v>5418.02531</v>
      </c>
      <c r="O149" s="235">
        <v>6218.9633600000006</v>
      </c>
      <c r="P149" s="235">
        <v>66890.168229999996</v>
      </c>
      <c r="Q149" s="236">
        <v>9.4471283350019877E-4</v>
      </c>
    </row>
    <row r="150" spans="1:17" ht="21" customHeight="1">
      <c r="A150" s="620" t="s">
        <v>808</v>
      </c>
      <c r="B150" s="235">
        <v>29751.575539999998</v>
      </c>
      <c r="C150" s="235">
        <v>23601.47812</v>
      </c>
      <c r="D150" s="235">
        <v>80496.805859999993</v>
      </c>
      <c r="E150" s="235">
        <v>24784.564979999999</v>
      </c>
      <c r="F150" s="235">
        <v>3589.9079999999999</v>
      </c>
      <c r="G150" s="235">
        <v>6337.1004400000002</v>
      </c>
      <c r="H150" s="235">
        <v>7976.0605999999998</v>
      </c>
      <c r="I150" s="235">
        <v>97505.572230000005</v>
      </c>
      <c r="J150" s="235">
        <v>77.706580000000002</v>
      </c>
      <c r="K150" s="235">
        <v>0</v>
      </c>
      <c r="L150" s="235">
        <v>45888.034789999998</v>
      </c>
      <c r="M150" s="235">
        <v>4331.1937400000006</v>
      </c>
      <c r="N150" s="235">
        <v>20408.654829999999</v>
      </c>
      <c r="O150" s="235">
        <v>49291.513439999995</v>
      </c>
      <c r="P150" s="235">
        <v>394040.16915000003</v>
      </c>
      <c r="Q150" s="236">
        <v>5.5651647254138497E-3</v>
      </c>
    </row>
    <row r="151" spans="1:17" ht="21" customHeight="1">
      <c r="A151" s="620" t="s">
        <v>809</v>
      </c>
      <c r="B151" s="235">
        <v>12942.18583</v>
      </c>
      <c r="C151" s="235">
        <v>16613.869559999999</v>
      </c>
      <c r="D151" s="235">
        <v>63714.171119999999</v>
      </c>
      <c r="E151" s="235">
        <v>8340.0385100000003</v>
      </c>
      <c r="F151" s="235">
        <v>5257.3176100000001</v>
      </c>
      <c r="G151" s="235">
        <v>2814.8578900000002</v>
      </c>
      <c r="H151" s="235">
        <v>6729.8350300000002</v>
      </c>
      <c r="I151" s="235">
        <v>79133.049719999995</v>
      </c>
      <c r="J151" s="235">
        <v>0</v>
      </c>
      <c r="K151" s="235">
        <v>55.770480000000006</v>
      </c>
      <c r="L151" s="235">
        <v>41913.543810000003</v>
      </c>
      <c r="M151" s="235">
        <v>4237.5174299999999</v>
      </c>
      <c r="N151" s="235">
        <v>12367.05638</v>
      </c>
      <c r="O151" s="235">
        <v>51756.136340000005</v>
      </c>
      <c r="P151" s="235">
        <v>305875.34971000004</v>
      </c>
      <c r="Q151" s="236">
        <v>4.3199826815923433E-3</v>
      </c>
    </row>
    <row r="152" spans="1:17" ht="21" customHeight="1">
      <c r="A152" s="620" t="s">
        <v>810</v>
      </c>
      <c r="B152" s="235">
        <v>8254.6552900000006</v>
      </c>
      <c r="C152" s="235">
        <v>12247.294900000001</v>
      </c>
      <c r="D152" s="235">
        <v>43756.253400000001</v>
      </c>
      <c r="E152" s="235">
        <v>3858.0576099999998</v>
      </c>
      <c r="F152" s="235">
        <v>2296.85196</v>
      </c>
      <c r="G152" s="235">
        <v>1760.5228</v>
      </c>
      <c r="H152" s="235">
        <v>2906.1044900000002</v>
      </c>
      <c r="I152" s="235">
        <v>70631.147249999995</v>
      </c>
      <c r="J152" s="235">
        <v>11.833639999999999</v>
      </c>
      <c r="K152" s="235">
        <v>0</v>
      </c>
      <c r="L152" s="235">
        <v>37382.227789999997</v>
      </c>
      <c r="M152" s="235">
        <v>2523.1042200000002</v>
      </c>
      <c r="N152" s="235">
        <v>8323.7000399999997</v>
      </c>
      <c r="O152" s="235">
        <v>40473.347590000005</v>
      </c>
      <c r="P152" s="235">
        <v>234425.10098000005</v>
      </c>
      <c r="Q152" s="236">
        <v>3.3108662640656972E-3</v>
      </c>
    </row>
    <row r="153" spans="1:17" ht="21" customHeight="1">
      <c r="A153" s="620" t="s">
        <v>811</v>
      </c>
      <c r="B153" s="235">
        <v>80.467020000000005</v>
      </c>
      <c r="C153" s="235">
        <v>48.176099999999998</v>
      </c>
      <c r="D153" s="235">
        <v>2218.9934199999998</v>
      </c>
      <c r="E153" s="235">
        <v>180.63301999999999</v>
      </c>
      <c r="F153" s="235">
        <v>215.25920000000002</v>
      </c>
      <c r="G153" s="235">
        <v>43.202500000000001</v>
      </c>
      <c r="H153" s="235">
        <v>128.22514999999999</v>
      </c>
      <c r="I153" s="235">
        <v>3905.0819100000003</v>
      </c>
      <c r="J153" s="235">
        <v>0</v>
      </c>
      <c r="K153" s="235">
        <v>0</v>
      </c>
      <c r="L153" s="235">
        <v>3075.5446899999997</v>
      </c>
      <c r="M153" s="235">
        <v>433.46665999999999</v>
      </c>
      <c r="N153" s="235">
        <v>595.42417</v>
      </c>
      <c r="O153" s="235">
        <v>2127.6174500000002</v>
      </c>
      <c r="P153" s="235">
        <v>13052.091289999998</v>
      </c>
      <c r="Q153" s="236">
        <v>1.8433917079235256E-4</v>
      </c>
    </row>
    <row r="154" spans="1:17" ht="21" customHeight="1" thickBot="1">
      <c r="A154" s="620" t="s">
        <v>812</v>
      </c>
      <c r="B154" s="235">
        <v>527.03195999999991</v>
      </c>
      <c r="C154" s="235">
        <v>0</v>
      </c>
      <c r="D154" s="235">
        <v>873.4899200000001</v>
      </c>
      <c r="E154" s="235">
        <v>9.9313599999999997</v>
      </c>
      <c r="F154" s="235">
        <v>14.211360000000001</v>
      </c>
      <c r="G154" s="235">
        <v>31.322119999999998</v>
      </c>
      <c r="H154" s="235">
        <v>6.2427299999999999</v>
      </c>
      <c r="I154" s="235">
        <v>2928.6892400000002</v>
      </c>
      <c r="J154" s="235">
        <v>0</v>
      </c>
      <c r="K154" s="235">
        <v>0</v>
      </c>
      <c r="L154" s="235">
        <v>3192.3534799999998</v>
      </c>
      <c r="M154" s="235">
        <v>346.14471000000003</v>
      </c>
      <c r="N154" s="235">
        <v>209.08569</v>
      </c>
      <c r="O154" s="235">
        <v>967.04562999999996</v>
      </c>
      <c r="P154" s="235">
        <v>9105.5482000000011</v>
      </c>
      <c r="Q154" s="236">
        <v>1.2860078645663523E-4</v>
      </c>
    </row>
    <row r="155" spans="1:17" ht="21" customHeight="1" thickTop="1" thickBot="1">
      <c r="A155" s="619" t="s">
        <v>6</v>
      </c>
      <c r="B155" s="364">
        <v>6784449.2084700009</v>
      </c>
      <c r="C155" s="364">
        <v>4666703.7012799997</v>
      </c>
      <c r="D155" s="364">
        <v>12333420.556049997</v>
      </c>
      <c r="E155" s="364">
        <v>5470948.2965199994</v>
      </c>
      <c r="F155" s="364">
        <v>8172995.7613400007</v>
      </c>
      <c r="G155" s="364">
        <v>3914965.3438100005</v>
      </c>
      <c r="H155" s="364">
        <v>5331780.7053900016</v>
      </c>
      <c r="I155" s="364">
        <v>5637010.094800001</v>
      </c>
      <c r="J155" s="364">
        <v>2831.1706999999997</v>
      </c>
      <c r="K155" s="364">
        <v>256935.77048000001</v>
      </c>
      <c r="L155" s="364">
        <v>5309858.1854999987</v>
      </c>
      <c r="M155" s="364">
        <v>1333396.2685</v>
      </c>
      <c r="N155" s="364">
        <v>6911976.4109600009</v>
      </c>
      <c r="O155" s="364">
        <v>4677491.4742900003</v>
      </c>
      <c r="P155" s="364">
        <v>70804762.948090002</v>
      </c>
      <c r="Q155" s="365">
        <v>1</v>
      </c>
    </row>
    <row r="156" spans="1:17" ht="21" customHeight="1" thickTop="1" thickBot="1">
      <c r="A156" s="621" t="s">
        <v>813</v>
      </c>
      <c r="B156" s="236">
        <v>9.5819107726467082E-2</v>
      </c>
      <c r="C156" s="236">
        <v>6.5909460140433765E-2</v>
      </c>
      <c r="D156" s="236">
        <v>0.17418913703718145</v>
      </c>
      <c r="E156" s="236">
        <v>7.7268082947060862E-2</v>
      </c>
      <c r="F156" s="236">
        <v>0.11543002788289784</v>
      </c>
      <c r="G156" s="236">
        <v>5.5292400974214527E-2</v>
      </c>
      <c r="H156" s="236">
        <v>7.5302571230963067E-2</v>
      </c>
      <c r="I156" s="236">
        <v>7.9613430793246689E-2</v>
      </c>
      <c r="J156" s="236">
        <v>3.9985596760992643E-5</v>
      </c>
      <c r="K156" s="236">
        <v>3.6287921854688023E-3</v>
      </c>
      <c r="L156" s="236">
        <v>7.499295194862643E-2</v>
      </c>
      <c r="M156" s="236">
        <v>1.8832013737233606E-2</v>
      </c>
      <c r="N156" s="236">
        <v>9.7620218233446618E-2</v>
      </c>
      <c r="O156" s="236">
        <v>6.6061819565998256E-2</v>
      </c>
      <c r="P156" s="236">
        <v>1</v>
      </c>
      <c r="Q156" s="366"/>
    </row>
    <row r="157" spans="1:17" ht="21" customHeight="1" thickTop="1" thickBot="1">
      <c r="A157" s="622" t="s">
        <v>817</v>
      </c>
      <c r="B157" s="904" t="s">
        <v>297</v>
      </c>
      <c r="C157" s="904" t="s">
        <v>298</v>
      </c>
      <c r="D157" s="904" t="s">
        <v>299</v>
      </c>
      <c r="E157" s="904" t="s">
        <v>300</v>
      </c>
      <c r="F157" s="904" t="s">
        <v>301</v>
      </c>
      <c r="G157" s="904" t="s">
        <v>302</v>
      </c>
      <c r="H157" s="904" t="s">
        <v>303</v>
      </c>
      <c r="I157" s="904" t="s">
        <v>304</v>
      </c>
      <c r="J157" s="904" t="s">
        <v>305</v>
      </c>
      <c r="K157" s="904" t="s">
        <v>306</v>
      </c>
      <c r="L157" s="904" t="s">
        <v>307</v>
      </c>
      <c r="M157" s="904" t="s">
        <v>308</v>
      </c>
      <c r="N157" s="904" t="s">
        <v>1087</v>
      </c>
      <c r="O157" s="904" t="s">
        <v>1088</v>
      </c>
      <c r="P157" s="905" t="s">
        <v>309</v>
      </c>
      <c r="Q157" s="904" t="s">
        <v>710</v>
      </c>
    </row>
    <row r="158" spans="1:17" ht="21" customHeight="1" thickTop="1">
      <c r="A158" s="620" t="s">
        <v>799</v>
      </c>
      <c r="B158" s="235">
        <v>47</v>
      </c>
      <c r="C158" s="235">
        <v>5</v>
      </c>
      <c r="D158" s="235">
        <v>51</v>
      </c>
      <c r="E158" s="235">
        <v>20</v>
      </c>
      <c r="F158" s="235">
        <v>74</v>
      </c>
      <c r="G158" s="235">
        <v>12</v>
      </c>
      <c r="H158" s="235">
        <v>21</v>
      </c>
      <c r="I158" s="235">
        <v>7</v>
      </c>
      <c r="J158" s="235">
        <v>0</v>
      </c>
      <c r="K158" s="235">
        <v>0</v>
      </c>
      <c r="L158" s="235">
        <v>16</v>
      </c>
      <c r="M158" s="235">
        <v>3</v>
      </c>
      <c r="N158" s="235">
        <v>37</v>
      </c>
      <c r="O158" s="235">
        <v>6</v>
      </c>
      <c r="P158" s="235">
        <v>299</v>
      </c>
      <c r="Q158" s="236">
        <v>5.3685250022443669E-3</v>
      </c>
    </row>
    <row r="159" spans="1:17" ht="21" customHeight="1">
      <c r="A159" s="620" t="s">
        <v>800</v>
      </c>
      <c r="B159" s="235">
        <v>261</v>
      </c>
      <c r="C159" s="235">
        <v>172</v>
      </c>
      <c r="D159" s="235">
        <v>456</v>
      </c>
      <c r="E159" s="235">
        <v>219</v>
      </c>
      <c r="F159" s="235">
        <v>337</v>
      </c>
      <c r="G159" s="235">
        <v>174</v>
      </c>
      <c r="H159" s="235">
        <v>152</v>
      </c>
      <c r="I159" s="235">
        <v>117</v>
      </c>
      <c r="J159" s="235">
        <v>0</v>
      </c>
      <c r="K159" s="235">
        <v>15</v>
      </c>
      <c r="L159" s="235">
        <v>177</v>
      </c>
      <c r="M159" s="235">
        <v>35</v>
      </c>
      <c r="N159" s="235">
        <v>431</v>
      </c>
      <c r="O159" s="235">
        <v>111</v>
      </c>
      <c r="P159" s="235">
        <v>2657</v>
      </c>
      <c r="Q159" s="236">
        <v>4.7706257294191576E-2</v>
      </c>
    </row>
    <row r="160" spans="1:17" ht="21" customHeight="1">
      <c r="A160" s="620" t="s">
        <v>801</v>
      </c>
      <c r="B160" s="235">
        <v>524</v>
      </c>
      <c r="C160" s="235">
        <v>362</v>
      </c>
      <c r="D160" s="235">
        <v>793</v>
      </c>
      <c r="E160" s="235">
        <v>514</v>
      </c>
      <c r="F160" s="235">
        <v>442</v>
      </c>
      <c r="G160" s="235">
        <v>310</v>
      </c>
      <c r="H160" s="235">
        <v>438</v>
      </c>
      <c r="I160" s="235">
        <v>493</v>
      </c>
      <c r="J160" s="235">
        <v>0</v>
      </c>
      <c r="K160" s="235">
        <v>14</v>
      </c>
      <c r="L160" s="235">
        <v>394</v>
      </c>
      <c r="M160" s="235">
        <v>131</v>
      </c>
      <c r="N160" s="235">
        <v>193</v>
      </c>
      <c r="O160" s="235">
        <v>508</v>
      </c>
      <c r="P160" s="235">
        <v>5116</v>
      </c>
      <c r="Q160" s="236">
        <v>9.1857437831044081E-2</v>
      </c>
    </row>
    <row r="161" spans="1:17" ht="21" customHeight="1">
      <c r="A161" s="620" t="s">
        <v>802</v>
      </c>
      <c r="B161" s="235">
        <v>194</v>
      </c>
      <c r="C161" s="235">
        <v>235</v>
      </c>
      <c r="D161" s="235">
        <v>684</v>
      </c>
      <c r="E161" s="235">
        <v>118</v>
      </c>
      <c r="F161" s="235">
        <v>383</v>
      </c>
      <c r="G161" s="235">
        <v>170</v>
      </c>
      <c r="H161" s="235">
        <v>390</v>
      </c>
      <c r="I161" s="235">
        <v>523</v>
      </c>
      <c r="J161" s="235">
        <v>0</v>
      </c>
      <c r="K161" s="235">
        <v>8</v>
      </c>
      <c r="L161" s="235">
        <v>325</v>
      </c>
      <c r="M161" s="235">
        <v>71</v>
      </c>
      <c r="N161" s="235">
        <v>210</v>
      </c>
      <c r="O161" s="235">
        <v>277</v>
      </c>
      <c r="P161" s="235">
        <v>3588</v>
      </c>
      <c r="Q161" s="236">
        <v>6.4422300026932403E-2</v>
      </c>
    </row>
    <row r="162" spans="1:17" ht="21" customHeight="1">
      <c r="A162" s="620" t="s">
        <v>803</v>
      </c>
      <c r="B162" s="235">
        <v>115</v>
      </c>
      <c r="C162" s="235">
        <v>172</v>
      </c>
      <c r="D162" s="235">
        <v>763</v>
      </c>
      <c r="E162" s="235">
        <v>65</v>
      </c>
      <c r="F162" s="235">
        <v>253</v>
      </c>
      <c r="G162" s="235">
        <v>92</v>
      </c>
      <c r="H162" s="235">
        <v>293</v>
      </c>
      <c r="I162" s="235">
        <v>410</v>
      </c>
      <c r="J162" s="235">
        <v>2</v>
      </c>
      <c r="K162" s="235">
        <v>1</v>
      </c>
      <c r="L162" s="235">
        <v>267</v>
      </c>
      <c r="M162" s="235">
        <v>86</v>
      </c>
      <c r="N162" s="235">
        <v>282</v>
      </c>
      <c r="O162" s="235">
        <v>212</v>
      </c>
      <c r="P162" s="235">
        <v>3013</v>
      </c>
      <c r="Q162" s="236">
        <v>5.4098213484154771E-2</v>
      </c>
    </row>
    <row r="163" spans="1:17" ht="21" customHeight="1">
      <c r="A163" s="620" t="s">
        <v>804</v>
      </c>
      <c r="B163" s="235">
        <v>67</v>
      </c>
      <c r="C163" s="235">
        <v>166</v>
      </c>
      <c r="D163" s="235">
        <v>655</v>
      </c>
      <c r="E163" s="235">
        <v>87</v>
      </c>
      <c r="F163" s="235">
        <v>96</v>
      </c>
      <c r="G163" s="235">
        <v>39</v>
      </c>
      <c r="H163" s="235">
        <v>116</v>
      </c>
      <c r="I163" s="235">
        <v>174</v>
      </c>
      <c r="J163" s="235">
        <v>1</v>
      </c>
      <c r="K163" s="235">
        <v>0</v>
      </c>
      <c r="L163" s="235">
        <v>180</v>
      </c>
      <c r="M163" s="235">
        <v>83</v>
      </c>
      <c r="N163" s="235">
        <v>135</v>
      </c>
      <c r="O163" s="235">
        <v>74</v>
      </c>
      <c r="P163" s="235">
        <v>1873</v>
      </c>
      <c r="Q163" s="236">
        <v>3.3629589729778253E-2</v>
      </c>
    </row>
    <row r="164" spans="1:17" ht="21" customHeight="1">
      <c r="A164" s="620" t="s">
        <v>805</v>
      </c>
      <c r="B164" s="235">
        <v>63</v>
      </c>
      <c r="C164" s="235">
        <v>32</v>
      </c>
      <c r="D164" s="235">
        <v>301</v>
      </c>
      <c r="E164" s="235">
        <v>44</v>
      </c>
      <c r="F164" s="235">
        <v>18</v>
      </c>
      <c r="G164" s="235">
        <v>8</v>
      </c>
      <c r="H164" s="235">
        <v>25</v>
      </c>
      <c r="I164" s="235">
        <v>158</v>
      </c>
      <c r="J164" s="235">
        <v>1</v>
      </c>
      <c r="K164" s="235">
        <v>0</v>
      </c>
      <c r="L164" s="235">
        <v>46</v>
      </c>
      <c r="M164" s="235">
        <v>98</v>
      </c>
      <c r="N164" s="235">
        <v>64</v>
      </c>
      <c r="O164" s="235">
        <v>106</v>
      </c>
      <c r="P164" s="235">
        <v>964</v>
      </c>
      <c r="Q164" s="236">
        <v>1.7308555525630667E-2</v>
      </c>
    </row>
    <row r="165" spans="1:17" ht="21" customHeight="1">
      <c r="A165" s="620" t="s">
        <v>806</v>
      </c>
      <c r="B165" s="235">
        <v>78</v>
      </c>
      <c r="C165" s="235">
        <v>43</v>
      </c>
      <c r="D165" s="235">
        <v>236</v>
      </c>
      <c r="E165" s="235">
        <v>41</v>
      </c>
      <c r="F165" s="235">
        <v>27</v>
      </c>
      <c r="G165" s="235">
        <v>19</v>
      </c>
      <c r="H165" s="235">
        <v>37</v>
      </c>
      <c r="I165" s="235">
        <v>154</v>
      </c>
      <c r="J165" s="235">
        <v>0</v>
      </c>
      <c r="K165" s="235">
        <v>0</v>
      </c>
      <c r="L165" s="235">
        <v>770</v>
      </c>
      <c r="M165" s="235">
        <v>27</v>
      </c>
      <c r="N165" s="235">
        <v>78</v>
      </c>
      <c r="O165" s="235">
        <v>177</v>
      </c>
      <c r="P165" s="235">
        <v>1687</v>
      </c>
      <c r="Q165" s="236">
        <v>3.0289972169853668E-2</v>
      </c>
    </row>
    <row r="166" spans="1:17" ht="21" customHeight="1">
      <c r="A166" s="620" t="s">
        <v>807</v>
      </c>
      <c r="B166" s="235">
        <v>62</v>
      </c>
      <c r="C166" s="235">
        <v>26</v>
      </c>
      <c r="D166" s="235">
        <v>153</v>
      </c>
      <c r="E166" s="235">
        <v>38</v>
      </c>
      <c r="F166" s="235">
        <v>15</v>
      </c>
      <c r="G166" s="235">
        <v>13</v>
      </c>
      <c r="H166" s="235">
        <v>18</v>
      </c>
      <c r="I166" s="235">
        <v>73</v>
      </c>
      <c r="J166" s="235">
        <v>1</v>
      </c>
      <c r="K166" s="235">
        <v>0</v>
      </c>
      <c r="L166" s="235">
        <v>51</v>
      </c>
      <c r="M166" s="235">
        <v>20</v>
      </c>
      <c r="N166" s="235">
        <v>46</v>
      </c>
      <c r="O166" s="235">
        <v>52</v>
      </c>
      <c r="P166" s="235">
        <v>568</v>
      </c>
      <c r="Q166" s="236">
        <v>1.0198402010952509E-2</v>
      </c>
    </row>
    <row r="167" spans="1:17" ht="21" customHeight="1">
      <c r="A167" s="620" t="s">
        <v>808</v>
      </c>
      <c r="B167" s="235">
        <v>409</v>
      </c>
      <c r="C167" s="235">
        <v>324</v>
      </c>
      <c r="D167" s="235">
        <v>1106</v>
      </c>
      <c r="E167" s="235">
        <v>339</v>
      </c>
      <c r="F167" s="235">
        <v>47</v>
      </c>
      <c r="G167" s="235">
        <v>87</v>
      </c>
      <c r="H167" s="235">
        <v>107</v>
      </c>
      <c r="I167" s="235">
        <v>1369</v>
      </c>
      <c r="J167" s="235">
        <v>1</v>
      </c>
      <c r="K167" s="235">
        <v>0</v>
      </c>
      <c r="L167" s="235">
        <v>633</v>
      </c>
      <c r="M167" s="235">
        <v>53</v>
      </c>
      <c r="N167" s="235">
        <v>260</v>
      </c>
      <c r="O167" s="235">
        <v>674</v>
      </c>
      <c r="P167" s="235">
        <v>5409</v>
      </c>
      <c r="Q167" s="236">
        <v>9.71182332345812E-2</v>
      </c>
    </row>
    <row r="168" spans="1:17" ht="21" customHeight="1">
      <c r="A168" s="620" t="s">
        <v>809</v>
      </c>
      <c r="B168" s="235">
        <v>264</v>
      </c>
      <c r="C168" s="235">
        <v>338</v>
      </c>
      <c r="D168" s="235">
        <v>1303</v>
      </c>
      <c r="E168" s="235">
        <v>168</v>
      </c>
      <c r="F168" s="235">
        <v>109</v>
      </c>
      <c r="G168" s="235">
        <v>60</v>
      </c>
      <c r="H168" s="235">
        <v>141</v>
      </c>
      <c r="I168" s="235">
        <v>1637</v>
      </c>
      <c r="J168" s="235">
        <v>0</v>
      </c>
      <c r="K168" s="235">
        <v>1</v>
      </c>
      <c r="L168" s="235">
        <v>867</v>
      </c>
      <c r="M168" s="235">
        <v>84</v>
      </c>
      <c r="N168" s="235">
        <v>256</v>
      </c>
      <c r="O168" s="235">
        <v>1064</v>
      </c>
      <c r="P168" s="235">
        <v>6292</v>
      </c>
      <c r="Q168" s="236">
        <v>0.11297243917766406</v>
      </c>
    </row>
    <row r="169" spans="1:17" ht="21" customHeight="1">
      <c r="A169" s="620" t="s">
        <v>810</v>
      </c>
      <c r="B169" s="235">
        <v>480</v>
      </c>
      <c r="C169" s="235">
        <v>708</v>
      </c>
      <c r="D169" s="235">
        <v>2419</v>
      </c>
      <c r="E169" s="235">
        <v>230</v>
      </c>
      <c r="F169" s="235">
        <v>146</v>
      </c>
      <c r="G169" s="235">
        <v>101</v>
      </c>
      <c r="H169" s="235">
        <v>154</v>
      </c>
      <c r="I169" s="235">
        <v>4014</v>
      </c>
      <c r="J169" s="235">
        <v>1</v>
      </c>
      <c r="K169" s="235">
        <v>0</v>
      </c>
      <c r="L169" s="235">
        <v>2182</v>
      </c>
      <c r="M169" s="235">
        <v>153</v>
      </c>
      <c r="N169" s="235">
        <v>512</v>
      </c>
      <c r="O169" s="235">
        <v>2268</v>
      </c>
      <c r="P169" s="235">
        <v>13368</v>
      </c>
      <c r="Q169" s="236">
        <v>0.24002154591974145</v>
      </c>
    </row>
    <row r="170" spans="1:17" ht="21" customHeight="1">
      <c r="A170" s="620" t="s">
        <v>811</v>
      </c>
      <c r="B170" s="235">
        <v>16</v>
      </c>
      <c r="C170" s="235">
        <v>8</v>
      </c>
      <c r="D170" s="235">
        <v>447</v>
      </c>
      <c r="E170" s="235">
        <v>36</v>
      </c>
      <c r="F170" s="235">
        <v>49</v>
      </c>
      <c r="G170" s="235">
        <v>11</v>
      </c>
      <c r="H170" s="235">
        <v>29</v>
      </c>
      <c r="I170" s="235">
        <v>782</v>
      </c>
      <c r="J170" s="235">
        <v>0</v>
      </c>
      <c r="K170" s="235">
        <v>0</v>
      </c>
      <c r="L170" s="235">
        <v>617</v>
      </c>
      <c r="M170" s="235">
        <v>88</v>
      </c>
      <c r="N170" s="235">
        <v>124</v>
      </c>
      <c r="O170" s="235">
        <v>423</v>
      </c>
      <c r="P170" s="235">
        <v>2630</v>
      </c>
      <c r="Q170" s="236">
        <v>4.722147410000898E-2</v>
      </c>
    </row>
    <row r="171" spans="1:17" ht="21" customHeight="1" thickBot="1">
      <c r="A171" s="620" t="s">
        <v>812</v>
      </c>
      <c r="B171" s="235">
        <v>257</v>
      </c>
      <c r="C171" s="235">
        <v>0</v>
      </c>
      <c r="D171" s="235">
        <v>1341</v>
      </c>
      <c r="E171" s="235">
        <v>8</v>
      </c>
      <c r="F171" s="235">
        <v>6</v>
      </c>
      <c r="G171" s="235">
        <v>17</v>
      </c>
      <c r="H171" s="235">
        <v>4</v>
      </c>
      <c r="I171" s="235">
        <v>1894</v>
      </c>
      <c r="J171" s="235">
        <v>0</v>
      </c>
      <c r="K171" s="235">
        <v>0</v>
      </c>
      <c r="L171" s="235">
        <v>3888</v>
      </c>
      <c r="M171" s="235">
        <v>174</v>
      </c>
      <c r="N171" s="235">
        <v>110</v>
      </c>
      <c r="O171" s="235">
        <v>532</v>
      </c>
      <c r="P171" s="235">
        <v>8231</v>
      </c>
      <c r="Q171" s="236">
        <v>0.14778705449322202</v>
      </c>
    </row>
    <row r="172" spans="1:17" ht="21" customHeight="1" thickTop="1" thickBot="1">
      <c r="A172" s="619" t="s">
        <v>6</v>
      </c>
      <c r="B172" s="364">
        <v>2837</v>
      </c>
      <c r="C172" s="364">
        <v>2591</v>
      </c>
      <c r="D172" s="364">
        <v>10708</v>
      </c>
      <c r="E172" s="364">
        <v>1927</v>
      </c>
      <c r="F172" s="364">
        <v>2002</v>
      </c>
      <c r="G172" s="364">
        <v>1113</v>
      </c>
      <c r="H172" s="364">
        <v>1925</v>
      </c>
      <c r="I172" s="364">
        <v>11805</v>
      </c>
      <c r="J172" s="364">
        <v>7</v>
      </c>
      <c r="K172" s="364">
        <v>39</v>
      </c>
      <c r="L172" s="364">
        <v>10413</v>
      </c>
      <c r="M172" s="364">
        <v>1106</v>
      </c>
      <c r="N172" s="364">
        <v>2738</v>
      </c>
      <c r="O172" s="364">
        <v>6484</v>
      </c>
      <c r="P172" s="364">
        <v>55695</v>
      </c>
      <c r="Q172" s="365">
        <v>1</v>
      </c>
    </row>
    <row r="173" spans="1:17" ht="21" customHeight="1" thickTop="1">
      <c r="A173" s="621" t="s">
        <v>813</v>
      </c>
      <c r="B173" s="236">
        <v>5.093814525540892E-2</v>
      </c>
      <c r="C173" s="236">
        <v>4.6521231708411888E-2</v>
      </c>
      <c r="D173" s="236">
        <v>0.19226142382619624</v>
      </c>
      <c r="E173" s="236">
        <v>3.4599156118143459E-2</v>
      </c>
      <c r="F173" s="236">
        <v>3.5945776101984017E-2</v>
      </c>
      <c r="G173" s="236">
        <v>1.9983840560193915E-2</v>
      </c>
      <c r="H173" s="236">
        <v>3.4563246251907709E-2</v>
      </c>
      <c r="I173" s="236">
        <v>0.21195798545650418</v>
      </c>
      <c r="J173" s="236">
        <v>1.2568453182511895E-4</v>
      </c>
      <c r="K173" s="236">
        <v>7.0024239159709135E-4</v>
      </c>
      <c r="L173" s="236">
        <v>0.18696471855642338</v>
      </c>
      <c r="M173" s="236">
        <v>1.9858156028368795E-2</v>
      </c>
      <c r="N173" s="236">
        <v>4.9160606876739385E-2</v>
      </c>
      <c r="O173" s="236">
        <v>0.11641978633629589</v>
      </c>
      <c r="P173" s="236">
        <v>1</v>
      </c>
      <c r="Q173" s="367"/>
    </row>
    <row r="174" spans="1:17" ht="21" customHeight="1" thickBot="1">
      <c r="A174" s="623"/>
      <c r="B174" s="906"/>
      <c r="C174" s="368"/>
      <c r="D174" s="368"/>
      <c r="E174" s="368"/>
      <c r="F174" s="368"/>
      <c r="G174" s="368"/>
      <c r="H174" s="906"/>
      <c r="I174" s="906"/>
      <c r="J174" s="906"/>
      <c r="K174" s="906"/>
      <c r="L174" s="906"/>
      <c r="M174" s="906"/>
      <c r="N174" s="906"/>
      <c r="O174" s="906"/>
      <c r="P174" s="907"/>
      <c r="Q174" s="907"/>
    </row>
    <row r="175" spans="1:17" ht="21" customHeight="1" thickTop="1">
      <c r="A175" s="932" t="s">
        <v>822</v>
      </c>
      <c r="B175" s="75"/>
      <c r="C175" s="178"/>
      <c r="D175" s="178"/>
      <c r="E175" s="178"/>
      <c r="F175" s="178"/>
      <c r="G175" s="178"/>
      <c r="H175" s="75"/>
      <c r="I175" s="75"/>
      <c r="J175" s="75"/>
      <c r="K175" s="75"/>
      <c r="L175" s="75"/>
      <c r="M175" s="75"/>
      <c r="N175" s="75"/>
      <c r="O175" s="75"/>
      <c r="P175" s="245"/>
      <c r="Q175" s="617"/>
    </row>
    <row r="176" spans="1:17" ht="21" customHeight="1">
      <c r="A176" s="184"/>
      <c r="C176" s="76"/>
      <c r="D176" s="76"/>
      <c r="E176" s="76"/>
      <c r="F176" s="76"/>
      <c r="G176" s="76"/>
      <c r="P176" s="174"/>
    </row>
    <row r="177" spans="1:17" ht="21" customHeight="1">
      <c r="A177" s="981"/>
      <c r="B177" s="982"/>
      <c r="C177" s="982"/>
      <c r="D177" s="982"/>
      <c r="E177" s="982"/>
      <c r="F177" s="982"/>
      <c r="G177" s="982"/>
      <c r="H177" s="982"/>
      <c r="I177" s="982"/>
      <c r="J177" s="982"/>
      <c r="K177" s="982"/>
      <c r="L177" s="982"/>
      <c r="M177" s="982"/>
      <c r="N177" s="982"/>
      <c r="O177" s="982"/>
      <c r="P177" s="982"/>
      <c r="Q177" s="983"/>
    </row>
    <row r="178" spans="1:17" ht="21" customHeight="1">
      <c r="A178" s="1173" t="s">
        <v>1085</v>
      </c>
      <c r="B178" s="1173"/>
      <c r="C178" s="1173"/>
      <c r="D178" s="1173"/>
      <c r="E178" s="1173"/>
      <c r="F178" s="1173"/>
      <c r="G178" s="1173"/>
      <c r="H178" s="1173"/>
      <c r="I178" s="1173"/>
      <c r="J178" s="1173"/>
      <c r="K178" s="1173"/>
      <c r="L178" s="1173"/>
      <c r="M178" s="1173"/>
      <c r="N178" s="1173"/>
      <c r="O178" s="1173"/>
      <c r="P178" s="1173"/>
      <c r="Q178" s="1173"/>
    </row>
    <row r="179" spans="1:17" ht="21" customHeight="1">
      <c r="A179" s="1173" t="s">
        <v>823</v>
      </c>
      <c r="B179" s="1173"/>
      <c r="C179" s="1173"/>
      <c r="D179" s="1173"/>
      <c r="E179" s="1173"/>
      <c r="F179" s="1173"/>
      <c r="G179" s="1173"/>
      <c r="H179" s="1173"/>
      <c r="I179" s="1173"/>
      <c r="J179" s="1173"/>
      <c r="K179" s="1173"/>
      <c r="L179" s="1173"/>
      <c r="M179" s="1173"/>
      <c r="N179" s="1173"/>
      <c r="O179" s="1173"/>
      <c r="P179" s="1173"/>
      <c r="Q179" s="1173"/>
    </row>
    <row r="180" spans="1:17" ht="21" customHeight="1">
      <c r="A180" s="1173" t="s">
        <v>1503</v>
      </c>
      <c r="B180" s="1173"/>
      <c r="C180" s="1173"/>
      <c r="D180" s="1173"/>
      <c r="E180" s="1173"/>
      <c r="F180" s="1173"/>
      <c r="G180" s="1173"/>
      <c r="H180" s="1173"/>
      <c r="I180" s="1173"/>
      <c r="J180" s="1173"/>
      <c r="K180" s="1173"/>
      <c r="L180" s="1173"/>
      <c r="M180" s="1173"/>
      <c r="N180" s="1173"/>
      <c r="O180" s="1173"/>
      <c r="P180" s="1173"/>
      <c r="Q180" s="1173"/>
    </row>
    <row r="181" spans="1:17" ht="21" customHeight="1">
      <c r="A181" s="1174" t="s">
        <v>1356</v>
      </c>
      <c r="B181" s="1174"/>
      <c r="C181" s="1174"/>
      <c r="D181" s="1174"/>
      <c r="E181" s="1174"/>
      <c r="F181" s="1174"/>
      <c r="G181" s="1174"/>
      <c r="H181" s="1174"/>
      <c r="I181" s="1174"/>
      <c r="J181" s="1174"/>
      <c r="K181" s="1174"/>
      <c r="L181" s="1174"/>
      <c r="M181" s="1174"/>
      <c r="N181" s="1174"/>
      <c r="O181" s="1174"/>
      <c r="P181" s="1174"/>
      <c r="Q181" s="1174"/>
    </row>
    <row r="182" spans="1:17" ht="21" customHeight="1">
      <c r="A182" s="929"/>
      <c r="B182" s="900"/>
      <c r="C182" s="900"/>
      <c r="D182" s="900"/>
      <c r="E182" s="900"/>
      <c r="F182" s="900"/>
      <c r="G182" s="900"/>
      <c r="H182" s="900"/>
      <c r="I182" s="900"/>
      <c r="J182" s="900"/>
      <c r="K182" s="900"/>
      <c r="L182" s="900"/>
      <c r="M182" s="900"/>
      <c r="N182" s="900"/>
      <c r="O182" s="900"/>
      <c r="P182" s="900"/>
      <c r="Q182" s="901"/>
    </row>
    <row r="183" spans="1:17" ht="21" customHeight="1" thickBot="1">
      <c r="A183" s="930"/>
      <c r="B183" s="873"/>
      <c r="C183" s="874"/>
      <c r="D183" s="873"/>
      <c r="E183" s="873"/>
      <c r="F183" s="873"/>
      <c r="G183" s="873"/>
      <c r="H183" s="873"/>
      <c r="I183" s="874"/>
      <c r="J183" s="902"/>
      <c r="K183" s="902"/>
      <c r="L183" s="873"/>
      <c r="M183" s="873"/>
      <c r="N183" s="873"/>
      <c r="O183" s="873"/>
      <c r="P183" s="873"/>
      <c r="Q183" s="903"/>
    </row>
    <row r="184" spans="1:17" ht="21" customHeight="1" thickTop="1" thickBot="1">
      <c r="A184" s="904" t="s">
        <v>797</v>
      </c>
      <c r="B184" s="904" t="s">
        <v>297</v>
      </c>
      <c r="C184" s="904" t="s">
        <v>298</v>
      </c>
      <c r="D184" s="904" t="s">
        <v>299</v>
      </c>
      <c r="E184" s="904" t="s">
        <v>300</v>
      </c>
      <c r="F184" s="904" t="s">
        <v>301</v>
      </c>
      <c r="G184" s="904" t="s">
        <v>302</v>
      </c>
      <c r="H184" s="904" t="s">
        <v>303</v>
      </c>
      <c r="I184" s="904" t="s">
        <v>304</v>
      </c>
      <c r="J184" s="904" t="s">
        <v>305</v>
      </c>
      <c r="K184" s="904" t="s">
        <v>306</v>
      </c>
      <c r="L184" s="904" t="s">
        <v>307</v>
      </c>
      <c r="M184" s="904" t="s">
        <v>308</v>
      </c>
      <c r="N184" s="904" t="s">
        <v>1087</v>
      </c>
      <c r="O184" s="904" t="s">
        <v>1088</v>
      </c>
      <c r="P184" s="905" t="s">
        <v>309</v>
      </c>
      <c r="Q184" s="904" t="s">
        <v>798</v>
      </c>
    </row>
    <row r="185" spans="1:17" ht="21" customHeight="1" thickTop="1">
      <c r="A185" s="620" t="s">
        <v>799</v>
      </c>
      <c r="B185" s="235">
        <v>260162.64749</v>
      </c>
      <c r="C185" s="235">
        <v>256557.93624000001</v>
      </c>
      <c r="D185" s="235">
        <v>41965.261100000003</v>
      </c>
      <c r="E185" s="235">
        <v>245818.09599999999</v>
      </c>
      <c r="F185" s="235">
        <v>283717.97899999999</v>
      </c>
      <c r="G185" s="235">
        <v>0</v>
      </c>
      <c r="H185" s="235">
        <v>15447.5</v>
      </c>
      <c r="I185" s="235">
        <v>0</v>
      </c>
      <c r="J185" s="235">
        <v>0</v>
      </c>
      <c r="K185" s="235">
        <v>0</v>
      </c>
      <c r="L185" s="235">
        <v>0</v>
      </c>
      <c r="M185" s="235">
        <v>0</v>
      </c>
      <c r="N185" s="235">
        <v>15122.40905</v>
      </c>
      <c r="O185" s="235">
        <v>0</v>
      </c>
      <c r="P185" s="235">
        <v>1118791.8288799999</v>
      </c>
      <c r="Q185" s="236">
        <v>0.35963249895531069</v>
      </c>
    </row>
    <row r="186" spans="1:17" ht="21" customHeight="1">
      <c r="A186" s="620" t="s">
        <v>800</v>
      </c>
      <c r="B186" s="235">
        <v>68321.138999999996</v>
      </c>
      <c r="C186" s="235">
        <v>8235.6503099999991</v>
      </c>
      <c r="D186" s="235">
        <v>22401.788499999999</v>
      </c>
      <c r="E186" s="235">
        <v>127380.16753000001</v>
      </c>
      <c r="F186" s="235">
        <v>40241.803639999998</v>
      </c>
      <c r="G186" s="235">
        <v>0</v>
      </c>
      <c r="H186" s="235">
        <v>8232</v>
      </c>
      <c r="I186" s="235">
        <v>0</v>
      </c>
      <c r="J186" s="235">
        <v>0</v>
      </c>
      <c r="K186" s="235">
        <v>0</v>
      </c>
      <c r="L186" s="235">
        <v>0</v>
      </c>
      <c r="M186" s="235">
        <v>8803.0197899999985</v>
      </c>
      <c r="N186" s="235">
        <v>0</v>
      </c>
      <c r="O186" s="235">
        <v>10071.200000000001</v>
      </c>
      <c r="P186" s="235">
        <v>293686.76876999997</v>
      </c>
      <c r="Q186" s="236">
        <v>9.4404789020133398E-2</v>
      </c>
    </row>
    <row r="187" spans="1:17" ht="21" customHeight="1">
      <c r="A187" s="620" t="s">
        <v>801</v>
      </c>
      <c r="B187" s="235">
        <v>45136.855530000001</v>
      </c>
      <c r="C187" s="235">
        <v>40145.970999999998</v>
      </c>
      <c r="D187" s="235">
        <v>11168.938340000001</v>
      </c>
      <c r="E187" s="235">
        <v>45522.061990000002</v>
      </c>
      <c r="F187" s="235">
        <v>4018.5471400000001</v>
      </c>
      <c r="G187" s="235">
        <v>177964.42550000001</v>
      </c>
      <c r="H187" s="235">
        <v>12751.247460000001</v>
      </c>
      <c r="I187" s="235">
        <v>0</v>
      </c>
      <c r="J187" s="235">
        <v>0</v>
      </c>
      <c r="K187" s="235">
        <v>0</v>
      </c>
      <c r="L187" s="235">
        <v>3440.3802400000004</v>
      </c>
      <c r="M187" s="235">
        <v>16330.104359999999</v>
      </c>
      <c r="N187" s="235">
        <v>0</v>
      </c>
      <c r="O187" s="235">
        <v>0</v>
      </c>
      <c r="P187" s="235">
        <v>356478.53155999997</v>
      </c>
      <c r="Q187" s="236">
        <v>0.11458902524983766</v>
      </c>
    </row>
    <row r="188" spans="1:17" ht="21" customHeight="1">
      <c r="A188" s="620" t="s">
        <v>802</v>
      </c>
      <c r="B188" s="235">
        <v>56919.259170000005</v>
      </c>
      <c r="C188" s="235">
        <v>28068.069079999997</v>
      </c>
      <c r="D188" s="235">
        <v>38106.453759999997</v>
      </c>
      <c r="E188" s="235">
        <v>78580.144520000002</v>
      </c>
      <c r="F188" s="235">
        <v>13846.045890000001</v>
      </c>
      <c r="G188" s="235">
        <v>9840.6205300000001</v>
      </c>
      <c r="H188" s="235">
        <v>7628.4885199999999</v>
      </c>
      <c r="I188" s="235">
        <v>0</v>
      </c>
      <c r="J188" s="235">
        <v>0</v>
      </c>
      <c r="K188" s="235">
        <v>0</v>
      </c>
      <c r="L188" s="235">
        <v>2160.6999999999998</v>
      </c>
      <c r="M188" s="235">
        <v>11170.47107</v>
      </c>
      <c r="N188" s="235">
        <v>8509.8670000000002</v>
      </c>
      <c r="O188" s="235">
        <v>4900.1956799999998</v>
      </c>
      <c r="P188" s="235">
        <v>259730.31522000005</v>
      </c>
      <c r="Q188" s="236">
        <v>8.3489582159826381E-2</v>
      </c>
    </row>
    <row r="189" spans="1:17" ht="21" customHeight="1">
      <c r="A189" s="620" t="s">
        <v>803</v>
      </c>
      <c r="B189" s="235">
        <v>42276.680939999998</v>
      </c>
      <c r="C189" s="235">
        <v>24522.9342</v>
      </c>
      <c r="D189" s="235">
        <v>12700.726130000001</v>
      </c>
      <c r="E189" s="235">
        <v>45440.756820000002</v>
      </c>
      <c r="F189" s="235">
        <v>8140.59962</v>
      </c>
      <c r="G189" s="235">
        <v>16320.12219</v>
      </c>
      <c r="H189" s="235">
        <v>13696.70529</v>
      </c>
      <c r="I189" s="235">
        <v>0</v>
      </c>
      <c r="J189" s="235">
        <v>0</v>
      </c>
      <c r="K189" s="235">
        <v>0</v>
      </c>
      <c r="L189" s="235">
        <v>1487.51874</v>
      </c>
      <c r="M189" s="235">
        <v>16077.57569</v>
      </c>
      <c r="N189" s="235">
        <v>4853.3560099999995</v>
      </c>
      <c r="O189" s="235">
        <v>3208.9818999999998</v>
      </c>
      <c r="P189" s="235">
        <v>188725.95752999999</v>
      </c>
      <c r="Q189" s="236">
        <v>6.0665430308150366E-2</v>
      </c>
    </row>
    <row r="190" spans="1:17" ht="21" customHeight="1">
      <c r="A190" s="620" t="s">
        <v>804</v>
      </c>
      <c r="B190" s="235">
        <v>35548.604570000003</v>
      </c>
      <c r="C190" s="235">
        <v>22321.656429999999</v>
      </c>
      <c r="D190" s="235">
        <v>21596.24483</v>
      </c>
      <c r="E190" s="235">
        <v>41617.788719999997</v>
      </c>
      <c r="F190" s="235">
        <v>16801.859789999999</v>
      </c>
      <c r="G190" s="235">
        <v>12115.96861</v>
      </c>
      <c r="H190" s="235">
        <v>6002.47415</v>
      </c>
      <c r="I190" s="235">
        <v>364.40213</v>
      </c>
      <c r="J190" s="235">
        <v>1256.83152</v>
      </c>
      <c r="K190" s="235">
        <v>0</v>
      </c>
      <c r="L190" s="235">
        <v>5213.3098399999999</v>
      </c>
      <c r="M190" s="235">
        <v>7885.5297300000002</v>
      </c>
      <c r="N190" s="235">
        <v>3982.6173199999998</v>
      </c>
      <c r="O190" s="235">
        <v>4305.16399</v>
      </c>
      <c r="P190" s="235">
        <v>179012.45163</v>
      </c>
      <c r="Q190" s="236">
        <v>5.7543051050222449E-2</v>
      </c>
    </row>
    <row r="191" spans="1:17" ht="21" customHeight="1">
      <c r="A191" s="620" t="s">
        <v>805</v>
      </c>
      <c r="B191" s="235">
        <v>26646.945480000002</v>
      </c>
      <c r="C191" s="235">
        <v>18248.565750000002</v>
      </c>
      <c r="D191" s="235">
        <v>24582.252219999998</v>
      </c>
      <c r="E191" s="235">
        <v>28266.431410000001</v>
      </c>
      <c r="F191" s="235">
        <v>14093.09953</v>
      </c>
      <c r="G191" s="235">
        <v>7592.74154</v>
      </c>
      <c r="H191" s="235">
        <v>2941.8836499999998</v>
      </c>
      <c r="I191" s="235">
        <v>761.21609999999998</v>
      </c>
      <c r="J191" s="235">
        <v>485.81544000000002</v>
      </c>
      <c r="K191" s="235">
        <v>0</v>
      </c>
      <c r="L191" s="235">
        <v>4318.7136700000001</v>
      </c>
      <c r="M191" s="235">
        <v>3696.0685400000002</v>
      </c>
      <c r="N191" s="235">
        <v>3030.9511699999998</v>
      </c>
      <c r="O191" s="235">
        <v>2400.4094300000002</v>
      </c>
      <c r="P191" s="235">
        <v>137065.09393</v>
      </c>
      <c r="Q191" s="236">
        <v>4.4059190438436237E-2</v>
      </c>
    </row>
    <row r="192" spans="1:17" ht="21" customHeight="1">
      <c r="A192" s="620" t="s">
        <v>806</v>
      </c>
      <c r="B192" s="235">
        <v>23804.200280000001</v>
      </c>
      <c r="C192" s="235">
        <v>12058.106800000001</v>
      </c>
      <c r="D192" s="235">
        <v>9082.8933400000005</v>
      </c>
      <c r="E192" s="235">
        <v>20457.181559999997</v>
      </c>
      <c r="F192" s="235">
        <v>16483.389090000001</v>
      </c>
      <c r="G192" s="235">
        <v>11592.185170000001</v>
      </c>
      <c r="H192" s="235">
        <v>2730.0100400000001</v>
      </c>
      <c r="I192" s="235">
        <v>763.51492000000007</v>
      </c>
      <c r="J192" s="235">
        <v>732.43110999999999</v>
      </c>
      <c r="K192" s="235">
        <v>0</v>
      </c>
      <c r="L192" s="235">
        <v>2158.6262999999999</v>
      </c>
      <c r="M192" s="235">
        <v>2562.4434200000001</v>
      </c>
      <c r="N192" s="235">
        <v>1502.6095</v>
      </c>
      <c r="O192" s="235">
        <v>3816.0992000000001</v>
      </c>
      <c r="P192" s="235">
        <v>107743.69073</v>
      </c>
      <c r="Q192" s="236">
        <v>3.4633907527451303E-2</v>
      </c>
    </row>
    <row r="193" spans="1:17" ht="21" customHeight="1">
      <c r="A193" s="620" t="s">
        <v>807</v>
      </c>
      <c r="B193" s="235">
        <v>10105.29341</v>
      </c>
      <c r="C193" s="235">
        <v>10753.769619999999</v>
      </c>
      <c r="D193" s="235">
        <v>7253.3202300000003</v>
      </c>
      <c r="E193" s="235">
        <v>12917.877039999999</v>
      </c>
      <c r="F193" s="235">
        <v>11016.74646</v>
      </c>
      <c r="G193" s="235">
        <v>4216.9437300000009</v>
      </c>
      <c r="H193" s="235">
        <v>1748.02998</v>
      </c>
      <c r="I193" s="235">
        <v>593.20000000000005</v>
      </c>
      <c r="J193" s="235">
        <v>135.58885999999998</v>
      </c>
      <c r="K193" s="235">
        <v>0</v>
      </c>
      <c r="L193" s="235">
        <v>1470.8233600000001</v>
      </c>
      <c r="M193" s="235">
        <v>1161.9186100000002</v>
      </c>
      <c r="N193" s="235">
        <v>877.45273999999995</v>
      </c>
      <c r="O193" s="235">
        <v>1119.2712200000001</v>
      </c>
      <c r="P193" s="235">
        <v>63370.235260000001</v>
      </c>
      <c r="Q193" s="236">
        <v>2.0370184584521278E-2</v>
      </c>
    </row>
    <row r="194" spans="1:17" ht="21" customHeight="1">
      <c r="A194" s="620" t="s">
        <v>808</v>
      </c>
      <c r="B194" s="235">
        <v>20836.52535</v>
      </c>
      <c r="C194" s="235">
        <v>12670.16295</v>
      </c>
      <c r="D194" s="235">
        <v>9489.867400000001</v>
      </c>
      <c r="E194" s="235">
        <v>18477.779320000001</v>
      </c>
      <c r="F194" s="235">
        <v>11379.52648</v>
      </c>
      <c r="G194" s="235">
        <v>6111.7333099999996</v>
      </c>
      <c r="H194" s="235">
        <v>2828.7128600000001</v>
      </c>
      <c r="I194" s="235">
        <v>4546.8083200000001</v>
      </c>
      <c r="J194" s="235">
        <v>0</v>
      </c>
      <c r="K194" s="235">
        <v>0</v>
      </c>
      <c r="L194" s="235">
        <v>3403.6434900000004</v>
      </c>
      <c r="M194" s="235">
        <v>1589.5424499999999</v>
      </c>
      <c r="N194" s="235">
        <v>786.00649999999996</v>
      </c>
      <c r="O194" s="235">
        <v>4778.2446799999998</v>
      </c>
      <c r="P194" s="235">
        <v>96898.553109999993</v>
      </c>
      <c r="Q194" s="236">
        <v>3.1147768423540143E-2</v>
      </c>
    </row>
    <row r="195" spans="1:17" ht="21" customHeight="1">
      <c r="A195" s="620" t="s">
        <v>809</v>
      </c>
      <c r="B195" s="235">
        <v>26287.455309999998</v>
      </c>
      <c r="C195" s="235">
        <v>18353.89342</v>
      </c>
      <c r="D195" s="235">
        <v>17126.173760000001</v>
      </c>
      <c r="E195" s="235">
        <v>20510.891970000001</v>
      </c>
      <c r="F195" s="235">
        <v>12996.66707</v>
      </c>
      <c r="G195" s="235">
        <v>6185.4849299999996</v>
      </c>
      <c r="H195" s="235">
        <v>2945.2778800000001</v>
      </c>
      <c r="I195" s="235">
        <v>3557.0773199999999</v>
      </c>
      <c r="J195" s="235">
        <v>804.21430000000009</v>
      </c>
      <c r="K195" s="235">
        <v>0</v>
      </c>
      <c r="L195" s="235">
        <v>4834.3711299999995</v>
      </c>
      <c r="M195" s="235">
        <v>3083.5713599999999</v>
      </c>
      <c r="N195" s="235">
        <v>986.33118999999999</v>
      </c>
      <c r="O195" s="235">
        <v>4437.9374200000002</v>
      </c>
      <c r="P195" s="235">
        <v>122109.34706</v>
      </c>
      <c r="Q195" s="236">
        <v>3.9251707507509268E-2</v>
      </c>
    </row>
    <row r="196" spans="1:17" ht="21" customHeight="1">
      <c r="A196" s="620" t="s">
        <v>810</v>
      </c>
      <c r="B196" s="235">
        <v>30812.231379999997</v>
      </c>
      <c r="C196" s="235">
        <v>31170.454429999998</v>
      </c>
      <c r="D196" s="235">
        <v>11792.632240000001</v>
      </c>
      <c r="E196" s="235">
        <v>22729.65595</v>
      </c>
      <c r="F196" s="235">
        <v>15349.614089999999</v>
      </c>
      <c r="G196" s="235">
        <v>5749.5895399999999</v>
      </c>
      <c r="H196" s="235">
        <v>2914.8916300000001</v>
      </c>
      <c r="I196" s="235">
        <v>3190.2292000000002</v>
      </c>
      <c r="J196" s="235">
        <v>392.60534000000001</v>
      </c>
      <c r="K196" s="235">
        <v>0</v>
      </c>
      <c r="L196" s="235">
        <v>8620.47192</v>
      </c>
      <c r="M196" s="235">
        <v>2498.4804300000001</v>
      </c>
      <c r="N196" s="235">
        <v>885.44806999999992</v>
      </c>
      <c r="O196" s="235">
        <v>3448.6966499999999</v>
      </c>
      <c r="P196" s="235">
        <v>139555.00087000002</v>
      </c>
      <c r="Q196" s="236">
        <v>4.4859564048507015E-2</v>
      </c>
    </row>
    <row r="197" spans="1:17" ht="21" customHeight="1">
      <c r="A197" s="620" t="s">
        <v>811</v>
      </c>
      <c r="B197" s="235">
        <v>5040.74413</v>
      </c>
      <c r="C197" s="235">
        <v>9094.7620000000006</v>
      </c>
      <c r="D197" s="235">
        <v>1575.4089099999999</v>
      </c>
      <c r="E197" s="235">
        <v>3260.4298199999998</v>
      </c>
      <c r="F197" s="235">
        <v>5408.02124</v>
      </c>
      <c r="G197" s="235">
        <v>1915.63284</v>
      </c>
      <c r="H197" s="235">
        <v>344.15391999999997</v>
      </c>
      <c r="I197" s="235">
        <v>31.52591</v>
      </c>
      <c r="J197" s="235">
        <v>74.933329999999998</v>
      </c>
      <c r="K197" s="235">
        <v>0</v>
      </c>
      <c r="L197" s="235">
        <v>1496.06529</v>
      </c>
      <c r="M197" s="235">
        <v>293.54115000000002</v>
      </c>
      <c r="N197" s="235">
        <v>136.97595000000001</v>
      </c>
      <c r="O197" s="235">
        <v>320.36313000000001</v>
      </c>
      <c r="P197" s="235">
        <v>28992.55762</v>
      </c>
      <c r="Q197" s="236">
        <v>9.3195764205968156E-3</v>
      </c>
    </row>
    <row r="198" spans="1:17" ht="21" customHeight="1" thickBot="1">
      <c r="A198" s="620" t="s">
        <v>812</v>
      </c>
      <c r="B198" s="235">
        <v>2773.83671</v>
      </c>
      <c r="C198" s="235">
        <v>10823.309670000001</v>
      </c>
      <c r="D198" s="235">
        <v>338.70878000000005</v>
      </c>
      <c r="E198" s="235">
        <v>1804.8438999999998</v>
      </c>
      <c r="F198" s="235">
        <v>1631.4951799999999</v>
      </c>
      <c r="G198" s="235">
        <v>549.02543000000003</v>
      </c>
      <c r="H198" s="235">
        <v>212.50654999999998</v>
      </c>
      <c r="I198" s="235">
        <v>2.1</v>
      </c>
      <c r="J198" s="235">
        <v>3.5875500000000002</v>
      </c>
      <c r="K198" s="235">
        <v>0</v>
      </c>
      <c r="L198" s="235">
        <v>229.54201999999998</v>
      </c>
      <c r="M198" s="235">
        <v>174.46326999999999</v>
      </c>
      <c r="N198" s="235">
        <v>67.650999999999996</v>
      </c>
      <c r="O198" s="235">
        <v>159.42891</v>
      </c>
      <c r="P198" s="235">
        <v>18770.498970000001</v>
      </c>
      <c r="Q198" s="236">
        <v>6.0337243059568613E-3</v>
      </c>
    </row>
    <row r="199" spans="1:17" ht="21" customHeight="1" thickTop="1" thickBot="1">
      <c r="A199" s="619" t="s">
        <v>6</v>
      </c>
      <c r="B199" s="364">
        <v>654672.41875000007</v>
      </c>
      <c r="C199" s="364">
        <v>503025.24189999996</v>
      </c>
      <c r="D199" s="364">
        <v>229180.66954</v>
      </c>
      <c r="E199" s="364">
        <v>712784.10655000003</v>
      </c>
      <c r="F199" s="364">
        <v>455125.39422000002</v>
      </c>
      <c r="G199" s="364">
        <v>260154.47332000005</v>
      </c>
      <c r="H199" s="364">
        <v>80423.881929999989</v>
      </c>
      <c r="I199" s="364">
        <v>13810.073900000001</v>
      </c>
      <c r="J199" s="364">
        <v>3886.0074500000001</v>
      </c>
      <c r="K199" s="364">
        <v>0</v>
      </c>
      <c r="L199" s="364">
        <v>38834.166000000005</v>
      </c>
      <c r="M199" s="364">
        <v>75326.729869999981</v>
      </c>
      <c r="N199" s="364">
        <v>40741.675499999998</v>
      </c>
      <c r="O199" s="364">
        <v>42965.992209999997</v>
      </c>
      <c r="P199" s="364">
        <v>3110930.8311400004</v>
      </c>
      <c r="Q199" s="365">
        <v>1</v>
      </c>
    </row>
    <row r="200" spans="1:17" ht="21" customHeight="1" thickTop="1" thickBot="1">
      <c r="A200" s="621" t="s">
        <v>813</v>
      </c>
      <c r="B200" s="236">
        <v>0.21044261485881235</v>
      </c>
      <c r="C200" s="236">
        <v>0.16169605471930934</v>
      </c>
      <c r="D200" s="236">
        <v>7.3669484144723574E-2</v>
      </c>
      <c r="E200" s="236">
        <v>0.22912245409480878</v>
      </c>
      <c r="F200" s="236">
        <v>0.14629878288011289</v>
      </c>
      <c r="G200" s="236">
        <v>8.3625926592738306E-2</v>
      </c>
      <c r="H200" s="236">
        <v>2.5852031528624076E-2</v>
      </c>
      <c r="I200" s="236">
        <v>4.4392095644695834E-3</v>
      </c>
      <c r="J200" s="236">
        <v>1.2491462076564309E-3</v>
      </c>
      <c r="K200" s="236">
        <v>0</v>
      </c>
      <c r="L200" s="236">
        <v>1.2483133861825282E-2</v>
      </c>
      <c r="M200" s="236">
        <v>2.4213566279259417E-2</v>
      </c>
      <c r="N200" s="236">
        <v>1.3096297446468848E-2</v>
      </c>
      <c r="O200" s="236">
        <v>1.3811297821191065E-2</v>
      </c>
      <c r="P200" s="236">
        <v>1</v>
      </c>
      <c r="Q200" s="366"/>
    </row>
    <row r="201" spans="1:17" ht="21" customHeight="1" thickTop="1" thickBot="1">
      <c r="A201" s="622" t="s">
        <v>817</v>
      </c>
      <c r="B201" s="904" t="s">
        <v>297</v>
      </c>
      <c r="C201" s="904" t="s">
        <v>298</v>
      </c>
      <c r="D201" s="904" t="s">
        <v>299</v>
      </c>
      <c r="E201" s="904" t="s">
        <v>300</v>
      </c>
      <c r="F201" s="904" t="s">
        <v>301</v>
      </c>
      <c r="G201" s="904" t="s">
        <v>302</v>
      </c>
      <c r="H201" s="904" t="s">
        <v>303</v>
      </c>
      <c r="I201" s="904" t="s">
        <v>304</v>
      </c>
      <c r="J201" s="904" t="s">
        <v>305</v>
      </c>
      <c r="K201" s="904" t="s">
        <v>306</v>
      </c>
      <c r="L201" s="904" t="s">
        <v>307</v>
      </c>
      <c r="M201" s="904" t="s">
        <v>308</v>
      </c>
      <c r="N201" s="904" t="s">
        <v>1087</v>
      </c>
      <c r="O201" s="904" t="s">
        <v>1088</v>
      </c>
      <c r="P201" s="905" t="s">
        <v>309</v>
      </c>
      <c r="Q201" s="904" t="s">
        <v>710</v>
      </c>
    </row>
    <row r="202" spans="1:17" ht="21" customHeight="1" thickTop="1">
      <c r="A202" s="620" t="s">
        <v>799</v>
      </c>
      <c r="B202" s="235">
        <v>8</v>
      </c>
      <c r="C202" s="235">
        <v>9</v>
      </c>
      <c r="D202" s="235">
        <v>1</v>
      </c>
      <c r="E202" s="235">
        <v>12</v>
      </c>
      <c r="F202" s="235">
        <v>10</v>
      </c>
      <c r="G202" s="235">
        <v>0</v>
      </c>
      <c r="H202" s="235">
        <v>1</v>
      </c>
      <c r="I202" s="235">
        <v>0</v>
      </c>
      <c r="J202" s="235">
        <v>0</v>
      </c>
      <c r="K202" s="235">
        <v>0</v>
      </c>
      <c r="L202" s="235">
        <v>0</v>
      </c>
      <c r="M202" s="235">
        <v>0</v>
      </c>
      <c r="N202" s="235">
        <v>1</v>
      </c>
      <c r="O202" s="235">
        <v>0</v>
      </c>
      <c r="P202" s="235">
        <v>42</v>
      </c>
      <c r="Q202" s="236">
        <v>7.6520851932151512E-4</v>
      </c>
    </row>
    <row r="203" spans="1:17" ht="21" customHeight="1">
      <c r="A203" s="620" t="s">
        <v>800</v>
      </c>
      <c r="B203" s="235">
        <v>9</v>
      </c>
      <c r="C203" s="235">
        <v>1</v>
      </c>
      <c r="D203" s="235">
        <v>3</v>
      </c>
      <c r="E203" s="235">
        <v>14</v>
      </c>
      <c r="F203" s="235">
        <v>4</v>
      </c>
      <c r="G203" s="235">
        <v>0</v>
      </c>
      <c r="H203" s="235">
        <v>1</v>
      </c>
      <c r="I203" s="235">
        <v>0</v>
      </c>
      <c r="J203" s="235">
        <v>0</v>
      </c>
      <c r="K203" s="235">
        <v>0</v>
      </c>
      <c r="L203" s="235">
        <v>0</v>
      </c>
      <c r="M203" s="235">
        <v>1</v>
      </c>
      <c r="N203" s="235">
        <v>0</v>
      </c>
      <c r="O203" s="235">
        <v>1</v>
      </c>
      <c r="P203" s="235">
        <v>34</v>
      </c>
      <c r="Q203" s="236">
        <v>6.1945451564122652E-4</v>
      </c>
    </row>
    <row r="204" spans="1:17" ht="21" customHeight="1">
      <c r="A204" s="620" t="s">
        <v>801</v>
      </c>
      <c r="B204" s="235">
        <v>10</v>
      </c>
      <c r="C204" s="235">
        <v>7</v>
      </c>
      <c r="D204" s="235">
        <v>3</v>
      </c>
      <c r="E204" s="235">
        <v>9</v>
      </c>
      <c r="F204" s="235">
        <v>1</v>
      </c>
      <c r="G204" s="235">
        <v>36</v>
      </c>
      <c r="H204" s="235">
        <v>3</v>
      </c>
      <c r="I204" s="235">
        <v>0</v>
      </c>
      <c r="J204" s="235">
        <v>0</v>
      </c>
      <c r="K204" s="235">
        <v>0</v>
      </c>
      <c r="L204" s="235">
        <v>1</v>
      </c>
      <c r="M204" s="235">
        <v>4</v>
      </c>
      <c r="N204" s="235">
        <v>0</v>
      </c>
      <c r="O204" s="235">
        <v>0</v>
      </c>
      <c r="P204" s="235">
        <v>74</v>
      </c>
      <c r="Q204" s="236">
        <v>1.3482245340426695E-3</v>
      </c>
    </row>
    <row r="205" spans="1:17" ht="21" customHeight="1">
      <c r="A205" s="620" t="s">
        <v>802</v>
      </c>
      <c r="B205" s="235">
        <v>26</v>
      </c>
      <c r="C205" s="235">
        <v>12</v>
      </c>
      <c r="D205" s="235">
        <v>17</v>
      </c>
      <c r="E205" s="235">
        <v>42</v>
      </c>
      <c r="F205" s="235">
        <v>5</v>
      </c>
      <c r="G205" s="235">
        <v>4</v>
      </c>
      <c r="H205" s="235">
        <v>4</v>
      </c>
      <c r="I205" s="235">
        <v>0</v>
      </c>
      <c r="J205" s="235">
        <v>0</v>
      </c>
      <c r="K205" s="235">
        <v>0</v>
      </c>
      <c r="L205" s="235">
        <v>1</v>
      </c>
      <c r="M205" s="235">
        <v>5</v>
      </c>
      <c r="N205" s="235">
        <v>4</v>
      </c>
      <c r="O205" s="235">
        <v>2</v>
      </c>
      <c r="P205" s="235">
        <v>122</v>
      </c>
      <c r="Q205" s="236">
        <v>2.222748556124401E-3</v>
      </c>
    </row>
    <row r="206" spans="1:17" ht="21" customHeight="1">
      <c r="A206" s="620" t="s">
        <v>803</v>
      </c>
      <c r="B206" s="235">
        <v>43</v>
      </c>
      <c r="C206" s="235">
        <v>27</v>
      </c>
      <c r="D206" s="235">
        <v>14</v>
      </c>
      <c r="E206" s="235">
        <v>47</v>
      </c>
      <c r="F206" s="235">
        <v>10</v>
      </c>
      <c r="G206" s="235">
        <v>17</v>
      </c>
      <c r="H206" s="235">
        <v>14</v>
      </c>
      <c r="I206" s="235">
        <v>0</v>
      </c>
      <c r="J206" s="235">
        <v>0</v>
      </c>
      <c r="K206" s="235">
        <v>0</v>
      </c>
      <c r="L206" s="235">
        <v>2</v>
      </c>
      <c r="M206" s="235">
        <v>16</v>
      </c>
      <c r="N206" s="235">
        <v>5</v>
      </c>
      <c r="O206" s="235">
        <v>4</v>
      </c>
      <c r="P206" s="235">
        <v>199</v>
      </c>
      <c r="Q206" s="236">
        <v>3.6256308415471786E-3</v>
      </c>
    </row>
    <row r="207" spans="1:17" ht="21" customHeight="1">
      <c r="A207" s="620" t="s">
        <v>804</v>
      </c>
      <c r="B207" s="235">
        <v>75</v>
      </c>
      <c r="C207" s="235">
        <v>46</v>
      </c>
      <c r="D207" s="235">
        <v>44</v>
      </c>
      <c r="E207" s="235">
        <v>92</v>
      </c>
      <c r="F207" s="235">
        <v>36</v>
      </c>
      <c r="G207" s="235">
        <v>27</v>
      </c>
      <c r="H207" s="235">
        <v>13</v>
      </c>
      <c r="I207" s="235">
        <v>1</v>
      </c>
      <c r="J207" s="235">
        <v>2</v>
      </c>
      <c r="K207" s="235">
        <v>0</v>
      </c>
      <c r="L207" s="235">
        <v>11</v>
      </c>
      <c r="M207" s="235">
        <v>18</v>
      </c>
      <c r="N207" s="235">
        <v>9</v>
      </c>
      <c r="O207" s="235">
        <v>9</v>
      </c>
      <c r="P207" s="235">
        <v>383</v>
      </c>
      <c r="Q207" s="236">
        <v>6.9779729261938168E-3</v>
      </c>
    </row>
    <row r="208" spans="1:17" ht="21" customHeight="1">
      <c r="A208" s="620" t="s">
        <v>805</v>
      </c>
      <c r="B208" s="235">
        <v>99</v>
      </c>
      <c r="C208" s="235">
        <v>69</v>
      </c>
      <c r="D208" s="235">
        <v>83</v>
      </c>
      <c r="E208" s="235">
        <v>105</v>
      </c>
      <c r="F208" s="235">
        <v>53</v>
      </c>
      <c r="G208" s="235">
        <v>30</v>
      </c>
      <c r="H208" s="235">
        <v>11</v>
      </c>
      <c r="I208" s="235">
        <v>3</v>
      </c>
      <c r="J208" s="235">
        <v>2</v>
      </c>
      <c r="K208" s="235">
        <v>0</v>
      </c>
      <c r="L208" s="235">
        <v>16</v>
      </c>
      <c r="M208" s="235">
        <v>14</v>
      </c>
      <c r="N208" s="235">
        <v>11</v>
      </c>
      <c r="O208" s="235">
        <v>9</v>
      </c>
      <c r="P208" s="235">
        <v>505</v>
      </c>
      <c r="Q208" s="236">
        <v>9.2007214823182169E-3</v>
      </c>
    </row>
    <row r="209" spans="1:17" ht="21" customHeight="1">
      <c r="A209" s="620" t="s">
        <v>806</v>
      </c>
      <c r="B209" s="235">
        <v>146</v>
      </c>
      <c r="C209" s="235">
        <v>74</v>
      </c>
      <c r="D209" s="235">
        <v>54</v>
      </c>
      <c r="E209" s="235">
        <v>124</v>
      </c>
      <c r="F209" s="235">
        <v>98</v>
      </c>
      <c r="G209" s="235">
        <v>69</v>
      </c>
      <c r="H209" s="235">
        <v>17</v>
      </c>
      <c r="I209" s="235">
        <v>5</v>
      </c>
      <c r="J209" s="235">
        <v>4</v>
      </c>
      <c r="K209" s="235">
        <v>0</v>
      </c>
      <c r="L209" s="235">
        <v>13</v>
      </c>
      <c r="M209" s="235">
        <v>15</v>
      </c>
      <c r="N209" s="235">
        <v>9</v>
      </c>
      <c r="O209" s="235">
        <v>23</v>
      </c>
      <c r="P209" s="235">
        <v>651</v>
      </c>
      <c r="Q209" s="236">
        <v>1.1860732049483484E-2</v>
      </c>
    </row>
    <row r="210" spans="1:17" ht="21" customHeight="1">
      <c r="A210" s="620" t="s">
        <v>807</v>
      </c>
      <c r="B210" s="235">
        <v>85</v>
      </c>
      <c r="C210" s="235">
        <v>92</v>
      </c>
      <c r="D210" s="235">
        <v>61</v>
      </c>
      <c r="E210" s="235">
        <v>110</v>
      </c>
      <c r="F210" s="235">
        <v>92</v>
      </c>
      <c r="G210" s="235">
        <v>35</v>
      </c>
      <c r="H210" s="235">
        <v>15</v>
      </c>
      <c r="I210" s="235">
        <v>5</v>
      </c>
      <c r="J210" s="235">
        <v>1</v>
      </c>
      <c r="K210" s="235">
        <v>0</v>
      </c>
      <c r="L210" s="235">
        <v>12</v>
      </c>
      <c r="M210" s="235">
        <v>10</v>
      </c>
      <c r="N210" s="235">
        <v>7</v>
      </c>
      <c r="O210" s="235">
        <v>10</v>
      </c>
      <c r="P210" s="235">
        <v>535</v>
      </c>
      <c r="Q210" s="236">
        <v>9.7472989961192996E-3</v>
      </c>
    </row>
    <row r="211" spans="1:17" ht="21" customHeight="1">
      <c r="A211" s="620" t="s">
        <v>808</v>
      </c>
      <c r="B211" s="235">
        <v>260</v>
      </c>
      <c r="C211" s="235">
        <v>155</v>
      </c>
      <c r="D211" s="235">
        <v>119</v>
      </c>
      <c r="E211" s="235">
        <v>224</v>
      </c>
      <c r="F211" s="235">
        <v>137</v>
      </c>
      <c r="G211" s="235">
        <v>74</v>
      </c>
      <c r="H211" s="235">
        <v>36</v>
      </c>
      <c r="I211" s="235">
        <v>61</v>
      </c>
      <c r="J211" s="235">
        <v>0</v>
      </c>
      <c r="K211" s="235">
        <v>0</v>
      </c>
      <c r="L211" s="235">
        <v>43</v>
      </c>
      <c r="M211" s="235">
        <v>20</v>
      </c>
      <c r="N211" s="235">
        <v>9</v>
      </c>
      <c r="O211" s="235">
        <v>60</v>
      </c>
      <c r="P211" s="235">
        <v>1198</v>
      </c>
      <c r="Q211" s="236">
        <v>2.1826662051123217E-2</v>
      </c>
    </row>
    <row r="212" spans="1:17" ht="21" customHeight="1">
      <c r="A212" s="620" t="s">
        <v>809</v>
      </c>
      <c r="B212" s="235">
        <v>575</v>
      </c>
      <c r="C212" s="235">
        <v>376</v>
      </c>
      <c r="D212" s="235">
        <v>331</v>
      </c>
      <c r="E212" s="235">
        <v>436</v>
      </c>
      <c r="F212" s="235">
        <v>273</v>
      </c>
      <c r="G212" s="235">
        <v>127</v>
      </c>
      <c r="H212" s="235">
        <v>62</v>
      </c>
      <c r="I212" s="235">
        <v>75</v>
      </c>
      <c r="J212" s="235">
        <v>14</v>
      </c>
      <c r="K212" s="235">
        <v>0</v>
      </c>
      <c r="L212" s="235">
        <v>104</v>
      </c>
      <c r="M212" s="235">
        <v>62</v>
      </c>
      <c r="N212" s="235">
        <v>20</v>
      </c>
      <c r="O212" s="235">
        <v>93</v>
      </c>
      <c r="P212" s="235">
        <v>2548</v>
      </c>
      <c r="Q212" s="236">
        <v>4.6422650172171918E-2</v>
      </c>
    </row>
    <row r="213" spans="1:17" ht="21" customHeight="1">
      <c r="A213" s="620" t="s">
        <v>810</v>
      </c>
      <c r="B213" s="235">
        <v>2088</v>
      </c>
      <c r="C213" s="235">
        <v>2039</v>
      </c>
      <c r="D213" s="235">
        <v>679</v>
      </c>
      <c r="E213" s="235">
        <v>1500</v>
      </c>
      <c r="F213" s="235">
        <v>1012</v>
      </c>
      <c r="G213" s="235">
        <v>361</v>
      </c>
      <c r="H213" s="235">
        <v>180</v>
      </c>
      <c r="I213" s="235">
        <v>171</v>
      </c>
      <c r="J213" s="235">
        <v>20</v>
      </c>
      <c r="K213" s="235">
        <v>0</v>
      </c>
      <c r="L213" s="235">
        <v>800</v>
      </c>
      <c r="M213" s="235">
        <v>143</v>
      </c>
      <c r="N213" s="235">
        <v>50</v>
      </c>
      <c r="O213" s="235">
        <v>192</v>
      </c>
      <c r="P213" s="235">
        <v>9235</v>
      </c>
      <c r="Q213" s="236">
        <v>0.16825477799843314</v>
      </c>
    </row>
    <row r="214" spans="1:17" ht="21" customHeight="1">
      <c r="A214" s="620" t="s">
        <v>811</v>
      </c>
      <c r="B214" s="235">
        <v>920</v>
      </c>
      <c r="C214" s="235">
        <v>1778</v>
      </c>
      <c r="D214" s="235">
        <v>293</v>
      </c>
      <c r="E214" s="235">
        <v>678</v>
      </c>
      <c r="F214" s="235">
        <v>939</v>
      </c>
      <c r="G214" s="235">
        <v>313</v>
      </c>
      <c r="H214" s="235">
        <v>64</v>
      </c>
      <c r="I214" s="235">
        <v>6</v>
      </c>
      <c r="J214" s="235">
        <v>15</v>
      </c>
      <c r="K214" s="235">
        <v>0</v>
      </c>
      <c r="L214" s="235">
        <v>252</v>
      </c>
      <c r="M214" s="235">
        <v>61</v>
      </c>
      <c r="N214" s="235">
        <v>26</v>
      </c>
      <c r="O214" s="235">
        <v>60</v>
      </c>
      <c r="P214" s="235">
        <v>5405</v>
      </c>
      <c r="Q214" s="236">
        <v>9.8475048736494986E-2</v>
      </c>
    </row>
    <row r="215" spans="1:17" ht="21" customHeight="1" thickBot="1">
      <c r="A215" s="620" t="s">
        <v>812</v>
      </c>
      <c r="B215" s="235">
        <v>1684</v>
      </c>
      <c r="C215" s="235">
        <v>29318</v>
      </c>
      <c r="D215" s="235">
        <v>211</v>
      </c>
      <c r="E215" s="235">
        <v>1056</v>
      </c>
      <c r="F215" s="235">
        <v>829</v>
      </c>
      <c r="G215" s="235">
        <v>402</v>
      </c>
      <c r="H215" s="235">
        <v>114</v>
      </c>
      <c r="I215" s="235">
        <v>2</v>
      </c>
      <c r="J215" s="235">
        <v>4</v>
      </c>
      <c r="K215" s="235">
        <v>0</v>
      </c>
      <c r="L215" s="235">
        <v>130</v>
      </c>
      <c r="M215" s="235">
        <v>90</v>
      </c>
      <c r="N215" s="235">
        <v>37</v>
      </c>
      <c r="O215" s="235">
        <v>79</v>
      </c>
      <c r="P215" s="235">
        <v>33956</v>
      </c>
      <c r="Q215" s="236">
        <v>0.6186528686209849</v>
      </c>
    </row>
    <row r="216" spans="1:17" ht="21" customHeight="1" thickTop="1" thickBot="1">
      <c r="A216" s="619" t="s">
        <v>6</v>
      </c>
      <c r="B216" s="364">
        <v>6028</v>
      </c>
      <c r="C216" s="364">
        <v>34003</v>
      </c>
      <c r="D216" s="364">
        <v>1913</v>
      </c>
      <c r="E216" s="364">
        <v>4449</v>
      </c>
      <c r="F216" s="364">
        <v>3499</v>
      </c>
      <c r="G216" s="364">
        <v>1495</v>
      </c>
      <c r="H216" s="364">
        <v>535</v>
      </c>
      <c r="I216" s="364">
        <v>329</v>
      </c>
      <c r="J216" s="364">
        <v>62</v>
      </c>
      <c r="K216" s="364">
        <v>0</v>
      </c>
      <c r="L216" s="364">
        <v>1385</v>
      </c>
      <c r="M216" s="364">
        <v>459</v>
      </c>
      <c r="N216" s="364">
        <v>188</v>
      </c>
      <c r="O216" s="364">
        <v>542</v>
      </c>
      <c r="P216" s="364">
        <v>54887</v>
      </c>
      <c r="Q216" s="365">
        <v>1</v>
      </c>
    </row>
    <row r="217" spans="1:17" ht="21" customHeight="1" thickTop="1">
      <c r="A217" s="621" t="s">
        <v>813</v>
      </c>
      <c r="B217" s="236">
        <v>0.10982564177309745</v>
      </c>
      <c r="C217" s="236">
        <v>0.61950917339260658</v>
      </c>
      <c r="D217" s="236">
        <v>3.4853426130049013E-2</v>
      </c>
      <c r="E217" s="236">
        <v>8.1057445296700489E-2</v>
      </c>
      <c r="F217" s="236">
        <v>6.3749157359666228E-2</v>
      </c>
      <c r="G217" s="236">
        <v>2.723777943775393E-2</v>
      </c>
      <c r="H217" s="236">
        <v>9.7472989961192996E-3</v>
      </c>
      <c r="I217" s="236">
        <v>5.994133401351868E-3</v>
      </c>
      <c r="J217" s="236">
        <v>1.1295935285222365E-3</v>
      </c>
      <c r="K217" s="236">
        <v>0</v>
      </c>
      <c r="L217" s="236">
        <v>2.5233661887149962E-2</v>
      </c>
      <c r="M217" s="236">
        <v>8.3626359611565573E-3</v>
      </c>
      <c r="N217" s="236">
        <v>3.4252190864867819E-3</v>
      </c>
      <c r="O217" s="236">
        <v>9.8748337493395517E-3</v>
      </c>
      <c r="P217" s="236">
        <v>1</v>
      </c>
      <c r="Q217" s="367"/>
    </row>
    <row r="218" spans="1:17" ht="21" customHeight="1" thickBot="1">
      <c r="A218" s="623"/>
      <c r="B218" s="906"/>
      <c r="C218" s="368"/>
      <c r="D218" s="368"/>
      <c r="E218" s="368"/>
      <c r="F218" s="368"/>
      <c r="G218" s="906"/>
      <c r="H218" s="906"/>
      <c r="I218" s="906"/>
      <c r="J218" s="906"/>
      <c r="K218" s="906"/>
      <c r="L218" s="906"/>
      <c r="M218" s="906"/>
      <c r="N218" s="906"/>
      <c r="O218" s="906"/>
      <c r="P218" s="907"/>
      <c r="Q218" s="907"/>
    </row>
    <row r="219" spans="1:17" ht="17.25" customHeight="1" thickTop="1">
      <c r="A219" s="932" t="s">
        <v>824</v>
      </c>
      <c r="B219" s="75"/>
      <c r="C219" s="178"/>
      <c r="D219" s="178"/>
      <c r="E219" s="178"/>
      <c r="F219" s="178"/>
      <c r="G219" s="75"/>
      <c r="H219" s="75"/>
      <c r="I219" s="75"/>
      <c r="J219" s="75"/>
      <c r="K219" s="75"/>
      <c r="L219" s="75"/>
      <c r="M219" s="75"/>
      <c r="N219" s="75"/>
      <c r="O219" s="75"/>
      <c r="P219" s="245"/>
      <c r="Q219" s="265"/>
    </row>
    <row r="220" spans="1:17" ht="17.25" customHeight="1">
      <c r="A220" s="67"/>
      <c r="C220" s="76"/>
      <c r="D220" s="76"/>
      <c r="E220" s="76"/>
      <c r="F220" s="76"/>
      <c r="G220" s="76"/>
    </row>
    <row r="221" spans="1:17" ht="17.25" customHeight="1">
      <c r="A221" s="67"/>
      <c r="C221" s="76"/>
      <c r="D221" s="76"/>
      <c r="E221" s="76"/>
      <c r="F221" s="76"/>
      <c r="G221" s="76"/>
    </row>
    <row r="222" spans="1:17" ht="17.25" customHeight="1">
      <c r="A222" s="67"/>
      <c r="C222" s="76"/>
      <c r="D222" s="76"/>
      <c r="E222" s="76"/>
      <c r="F222" s="76"/>
      <c r="G222" s="76"/>
    </row>
    <row r="223" spans="1:17" ht="17.25" customHeight="1">
      <c r="A223" s="67"/>
      <c r="C223" s="76"/>
      <c r="D223" s="76"/>
      <c r="E223" s="76"/>
      <c r="F223" s="76"/>
      <c r="G223" s="76"/>
    </row>
    <row r="224" spans="1:17" ht="17.25" customHeight="1">
      <c r="A224" s="67"/>
      <c r="C224" s="76"/>
      <c r="D224" s="76"/>
      <c r="E224" s="76"/>
      <c r="F224" s="76"/>
      <c r="G224" s="76"/>
    </row>
    <row r="225" spans="1:7" ht="17.25" customHeight="1">
      <c r="A225" s="67"/>
      <c r="C225" s="76"/>
      <c r="D225" s="76"/>
      <c r="E225" s="76"/>
      <c r="F225" s="76"/>
      <c r="G225" s="76"/>
    </row>
    <row r="226" spans="1:7" ht="17.25" customHeight="1">
      <c r="A226" s="67"/>
      <c r="C226" s="76"/>
      <c r="D226" s="76"/>
      <c r="E226" s="76"/>
      <c r="F226" s="76"/>
      <c r="G226" s="76"/>
    </row>
    <row r="227" spans="1:7" ht="17.25" customHeight="1">
      <c r="A227" s="67"/>
      <c r="C227" s="76"/>
      <c r="D227" s="76"/>
      <c r="E227" s="76"/>
      <c r="F227" s="76"/>
      <c r="G227" s="76"/>
    </row>
    <row r="228" spans="1:7" ht="17.25" customHeight="1">
      <c r="A228" s="67"/>
      <c r="C228" s="76"/>
      <c r="D228" s="76"/>
      <c r="E228" s="76"/>
      <c r="F228" s="76"/>
      <c r="G228" s="76"/>
    </row>
    <row r="229" spans="1:7" ht="17.25" customHeight="1">
      <c r="A229" s="67"/>
      <c r="C229" s="76"/>
      <c r="D229" s="76"/>
      <c r="E229" s="76"/>
      <c r="F229" s="76"/>
      <c r="G229" s="76"/>
    </row>
    <row r="230" spans="1:7" ht="17.25" customHeight="1">
      <c r="A230" s="67"/>
      <c r="C230" s="76"/>
      <c r="D230" s="76"/>
      <c r="E230" s="76"/>
      <c r="F230" s="76"/>
      <c r="G230" s="76"/>
    </row>
    <row r="231" spans="1:7" ht="17.25" customHeight="1">
      <c r="A231" s="67"/>
      <c r="C231" s="76"/>
      <c r="D231" s="76"/>
      <c r="E231" s="76"/>
      <c r="F231" s="76"/>
      <c r="G231" s="76"/>
    </row>
    <row r="232" spans="1:7" ht="17.25" customHeight="1">
      <c r="A232" s="67"/>
      <c r="C232" s="76"/>
      <c r="D232" s="76"/>
      <c r="E232" s="76"/>
      <c r="F232" s="76"/>
      <c r="G232" s="76"/>
    </row>
    <row r="233" spans="1:7" ht="17.25" customHeight="1">
      <c r="A233" s="67"/>
      <c r="C233" s="76"/>
      <c r="D233" s="76"/>
      <c r="E233" s="76"/>
      <c r="F233" s="76"/>
      <c r="G233" s="76"/>
    </row>
    <row r="234" spans="1:7" ht="17.25" customHeight="1">
      <c r="A234" s="67"/>
      <c r="C234" s="76"/>
      <c r="D234" s="76"/>
      <c r="E234" s="76"/>
      <c r="F234" s="76"/>
      <c r="G234" s="76"/>
    </row>
    <row r="235" spans="1:7" ht="17.25" customHeight="1">
      <c r="A235" s="67"/>
      <c r="C235" s="76"/>
      <c r="D235" s="76"/>
      <c r="E235" s="76"/>
      <c r="F235" s="76"/>
      <c r="G235" s="76"/>
    </row>
    <row r="236" spans="1:7" ht="17.25" customHeight="1">
      <c r="A236" s="67"/>
      <c r="C236" s="76"/>
      <c r="D236" s="76"/>
      <c r="E236" s="76"/>
      <c r="F236" s="76"/>
      <c r="G236" s="76"/>
    </row>
    <row r="237" spans="1:7" ht="17.25" customHeight="1">
      <c r="A237" s="67"/>
      <c r="C237" s="76"/>
      <c r="D237" s="76"/>
      <c r="E237" s="76"/>
      <c r="F237" s="76"/>
      <c r="G237" s="76"/>
    </row>
    <row r="238" spans="1:7" ht="17.25" customHeight="1">
      <c r="A238" s="67"/>
      <c r="C238" s="76"/>
      <c r="D238" s="76"/>
      <c r="E238" s="76"/>
      <c r="F238" s="76"/>
      <c r="G238" s="76"/>
    </row>
    <row r="239" spans="1:7" ht="17.25" customHeight="1">
      <c r="A239" s="67"/>
      <c r="C239" s="76"/>
      <c r="D239" s="76"/>
      <c r="E239" s="76"/>
      <c r="F239" s="76"/>
      <c r="G239" s="76"/>
    </row>
    <row r="240" spans="1:7" ht="17.25" customHeight="1">
      <c r="A240" s="67"/>
      <c r="C240" s="76"/>
      <c r="D240" s="76"/>
      <c r="E240" s="76"/>
      <c r="F240" s="76"/>
      <c r="G240" s="76"/>
    </row>
    <row r="241" spans="1:7" ht="17.25" customHeight="1">
      <c r="A241" s="67"/>
      <c r="C241" s="76"/>
      <c r="D241" s="76"/>
      <c r="E241" s="76"/>
      <c r="F241" s="76"/>
      <c r="G241" s="76"/>
    </row>
    <row r="242" spans="1:7" ht="17.25" customHeight="1">
      <c r="A242" s="67"/>
      <c r="C242" s="76"/>
      <c r="D242" s="76"/>
      <c r="E242" s="76"/>
      <c r="F242" s="76"/>
      <c r="G242" s="76"/>
    </row>
    <row r="243" spans="1:7" ht="17.25" customHeight="1">
      <c r="A243" s="67"/>
      <c r="C243" s="76"/>
      <c r="D243" s="76"/>
      <c r="E243" s="76"/>
      <c r="F243" s="76"/>
      <c r="G243" s="76"/>
    </row>
    <row r="244" spans="1:7" ht="17.25" customHeight="1">
      <c r="A244" s="67"/>
      <c r="C244" s="76"/>
      <c r="D244" s="76"/>
      <c r="E244" s="76"/>
      <c r="F244" s="76"/>
      <c r="G244" s="76"/>
    </row>
    <row r="245" spans="1:7" ht="17.25" customHeight="1">
      <c r="A245" s="67"/>
      <c r="C245" s="76"/>
      <c r="D245" s="76"/>
      <c r="E245" s="76"/>
      <c r="F245" s="76"/>
      <c r="G245" s="76"/>
    </row>
    <row r="246" spans="1:7" ht="17.25" customHeight="1">
      <c r="A246" s="67"/>
      <c r="C246" s="76"/>
      <c r="D246" s="76"/>
      <c r="E246" s="76"/>
      <c r="F246" s="76"/>
      <c r="G246" s="76"/>
    </row>
    <row r="247" spans="1:7" ht="17.25" customHeight="1">
      <c r="A247" s="67"/>
      <c r="C247" s="76"/>
      <c r="D247" s="76"/>
      <c r="E247" s="76"/>
      <c r="F247" s="76"/>
      <c r="G247" s="76"/>
    </row>
    <row r="248" spans="1:7" ht="17.25" customHeight="1">
      <c r="A248" s="67"/>
      <c r="C248" s="76"/>
      <c r="D248" s="76"/>
      <c r="E248" s="76"/>
      <c r="F248" s="76"/>
      <c r="G248" s="76"/>
    </row>
    <row r="249" spans="1:7" ht="17.25" customHeight="1">
      <c r="A249" s="67"/>
      <c r="C249" s="76"/>
      <c r="D249" s="76"/>
      <c r="E249" s="76"/>
      <c r="F249" s="76"/>
      <c r="G249" s="76"/>
    </row>
    <row r="250" spans="1:7" ht="17.25" customHeight="1">
      <c r="A250" s="67"/>
      <c r="C250" s="76"/>
      <c r="D250" s="76"/>
      <c r="E250" s="76"/>
      <c r="F250" s="76"/>
      <c r="G250" s="76"/>
    </row>
    <row r="251" spans="1:7" ht="17.25" customHeight="1">
      <c r="A251" s="67"/>
      <c r="C251" s="76"/>
      <c r="D251" s="76"/>
      <c r="E251" s="76"/>
      <c r="F251" s="76"/>
      <c r="G251" s="76"/>
    </row>
    <row r="252" spans="1:7" ht="17.25" customHeight="1">
      <c r="A252" s="67"/>
      <c r="C252" s="76"/>
      <c r="D252" s="76"/>
      <c r="E252" s="76"/>
      <c r="F252" s="76"/>
      <c r="G252" s="76"/>
    </row>
    <row r="253" spans="1:7" ht="17.25" customHeight="1">
      <c r="A253" s="67"/>
      <c r="C253" s="76"/>
      <c r="D253" s="76"/>
      <c r="E253" s="76"/>
      <c r="F253" s="76"/>
      <c r="G253" s="76"/>
    </row>
    <row r="254" spans="1:7" ht="17.25" customHeight="1">
      <c r="A254" s="67"/>
      <c r="C254" s="76"/>
      <c r="D254" s="76"/>
      <c r="E254" s="76"/>
      <c r="F254" s="76"/>
      <c r="G254" s="76"/>
    </row>
    <row r="255" spans="1:7" ht="17.25" customHeight="1">
      <c r="A255" s="67"/>
      <c r="C255" s="76"/>
      <c r="D255" s="76"/>
      <c r="E255" s="76"/>
      <c r="F255" s="76"/>
      <c r="G255" s="76"/>
    </row>
    <row r="256" spans="1:7" ht="17.25" customHeight="1">
      <c r="A256" s="67"/>
      <c r="C256" s="76"/>
      <c r="D256" s="76"/>
      <c r="E256" s="76"/>
      <c r="F256" s="76"/>
      <c r="G256" s="76"/>
    </row>
    <row r="257" spans="1:7" ht="17.25" customHeight="1">
      <c r="A257" s="67"/>
      <c r="C257" s="76"/>
      <c r="D257" s="76"/>
      <c r="E257" s="76"/>
      <c r="F257" s="76"/>
      <c r="G257" s="76"/>
    </row>
    <row r="258" spans="1:7" ht="17.25" customHeight="1">
      <c r="A258" s="67"/>
      <c r="C258" s="76"/>
      <c r="D258" s="76"/>
      <c r="E258" s="76"/>
      <c r="F258" s="76"/>
      <c r="G258" s="76"/>
    </row>
    <row r="259" spans="1:7" ht="17.25" customHeight="1">
      <c r="A259" s="67"/>
      <c r="C259" s="76"/>
      <c r="D259" s="76"/>
      <c r="E259" s="76"/>
      <c r="F259" s="76"/>
      <c r="G259" s="76"/>
    </row>
    <row r="260" spans="1:7" ht="17.25" customHeight="1">
      <c r="A260" s="67"/>
      <c r="C260" s="76"/>
      <c r="D260" s="76"/>
      <c r="E260" s="76"/>
      <c r="F260" s="76"/>
      <c r="G260" s="76"/>
    </row>
    <row r="261" spans="1:7" ht="17.25" customHeight="1">
      <c r="A261" s="67"/>
      <c r="C261" s="76"/>
      <c r="D261" s="76"/>
      <c r="E261" s="76"/>
      <c r="F261" s="76"/>
      <c r="G261" s="76"/>
    </row>
    <row r="262" spans="1:7" ht="17.25" customHeight="1">
      <c r="A262" s="67"/>
      <c r="C262" s="76"/>
      <c r="D262" s="76"/>
      <c r="E262" s="76"/>
      <c r="F262" s="76"/>
      <c r="G262" s="76"/>
    </row>
    <row r="263" spans="1:7" ht="17.25" customHeight="1">
      <c r="A263" s="67"/>
      <c r="C263" s="76"/>
      <c r="D263" s="76"/>
      <c r="E263" s="76"/>
      <c r="F263" s="76"/>
      <c r="G263" s="76"/>
    </row>
    <row r="264" spans="1:7" ht="17.25" customHeight="1">
      <c r="A264" s="67"/>
      <c r="C264" s="76"/>
      <c r="D264" s="76"/>
      <c r="E264" s="76"/>
      <c r="F264" s="76"/>
      <c r="G264" s="76"/>
    </row>
    <row r="265" spans="1:7" ht="17.25" customHeight="1">
      <c r="A265" s="67"/>
      <c r="C265" s="76"/>
      <c r="D265" s="76"/>
      <c r="E265" s="76"/>
      <c r="F265" s="76"/>
      <c r="G265" s="76"/>
    </row>
    <row r="266" spans="1:7" ht="17.25" customHeight="1">
      <c r="A266" s="67"/>
    </row>
    <row r="267" spans="1:7" ht="17.25" customHeight="1">
      <c r="A267" s="67"/>
    </row>
    <row r="268" spans="1:7" ht="17.25" customHeight="1">
      <c r="A268" s="67"/>
    </row>
    <row r="269" spans="1:7" ht="17.25" customHeight="1">
      <c r="A269" s="67"/>
    </row>
    <row r="270" spans="1:7" ht="17.25" customHeight="1">
      <c r="A270" s="67"/>
    </row>
    <row r="271" spans="1:7" ht="17.25" customHeight="1">
      <c r="A271" s="67"/>
    </row>
    <row r="272" spans="1:7" ht="17.25" customHeight="1">
      <c r="A272" s="67"/>
    </row>
    <row r="273" spans="1:1" ht="17.25" customHeight="1">
      <c r="A273" s="67"/>
    </row>
    <row r="274" spans="1:1" ht="17.25" customHeight="1">
      <c r="A274" s="67"/>
    </row>
    <row r="275" spans="1:1" ht="17.25" customHeight="1">
      <c r="A275" s="67"/>
    </row>
    <row r="276" spans="1:1" ht="17.25" customHeight="1">
      <c r="A276" s="67"/>
    </row>
    <row r="277" spans="1:1" ht="17.25" customHeight="1">
      <c r="A277" s="67"/>
    </row>
    <row r="278" spans="1:1" ht="17.25" customHeight="1">
      <c r="A278" s="67"/>
    </row>
    <row r="279" spans="1:1" ht="17.25" customHeight="1">
      <c r="A279" s="67"/>
    </row>
    <row r="280" spans="1:1" ht="17.25" customHeight="1">
      <c r="A280" s="67"/>
    </row>
    <row r="281" spans="1:1" ht="17.25" customHeight="1">
      <c r="A281" s="67"/>
    </row>
    <row r="282" spans="1:1" ht="17.25" customHeight="1">
      <c r="A282" s="67"/>
    </row>
    <row r="283" spans="1:1" ht="17.25" customHeight="1">
      <c r="A283" s="67"/>
    </row>
    <row r="284" spans="1:1" ht="17.25" customHeight="1">
      <c r="A284" s="67"/>
    </row>
    <row r="285" spans="1:1" ht="17.25" customHeight="1">
      <c r="A285" s="67"/>
    </row>
    <row r="286" spans="1:1" ht="17.25" customHeight="1">
      <c r="A286" s="67"/>
    </row>
    <row r="287" spans="1:1" ht="17.25" customHeight="1">
      <c r="A287" s="67"/>
    </row>
    <row r="288" spans="1:1" ht="17.25" customHeight="1">
      <c r="A288" s="67"/>
    </row>
    <row r="289" spans="1:1" ht="17.25" customHeight="1">
      <c r="A289" s="67"/>
    </row>
    <row r="290" spans="1:1" ht="17.25" customHeight="1">
      <c r="A290" s="67"/>
    </row>
    <row r="291" spans="1:1" ht="17.25" customHeight="1">
      <c r="A291" s="67"/>
    </row>
    <row r="292" spans="1:1" ht="17.25" customHeight="1">
      <c r="A292" s="67"/>
    </row>
    <row r="293" spans="1:1" ht="17.25" customHeight="1">
      <c r="A293" s="67"/>
    </row>
    <row r="294" spans="1:1" ht="17.25" customHeight="1">
      <c r="A294" s="67"/>
    </row>
    <row r="295" spans="1:1" ht="17.25" customHeight="1">
      <c r="A295" s="67"/>
    </row>
    <row r="296" spans="1:1" ht="17.25" customHeight="1">
      <c r="A296" s="67"/>
    </row>
    <row r="297" spans="1:1" ht="17.25" customHeight="1">
      <c r="A297" s="67"/>
    </row>
    <row r="298" spans="1:1" ht="17.25" customHeight="1">
      <c r="A298" s="67"/>
    </row>
    <row r="299" spans="1:1" ht="17.25" customHeight="1">
      <c r="A299" s="67"/>
    </row>
    <row r="300" spans="1:1" ht="17.25" customHeight="1">
      <c r="A300" s="67"/>
    </row>
    <row r="301" spans="1:1" ht="17.25" customHeight="1">
      <c r="A301" s="67"/>
    </row>
    <row r="302" spans="1:1" ht="17.25" customHeight="1">
      <c r="A302" s="67"/>
    </row>
    <row r="303" spans="1:1" ht="17.25" customHeight="1">
      <c r="A303" s="67"/>
    </row>
    <row r="304" spans="1:1" ht="17.25" customHeight="1">
      <c r="A304" s="67"/>
    </row>
    <row r="305" spans="1:1" ht="17.25" customHeight="1">
      <c r="A305" s="67"/>
    </row>
    <row r="306" spans="1:1" ht="17.25" customHeight="1">
      <c r="A306" s="67"/>
    </row>
    <row r="307" spans="1:1" ht="17.25" customHeight="1">
      <c r="A307" s="67"/>
    </row>
    <row r="308" spans="1:1" ht="17.25" customHeight="1">
      <c r="A308" s="67"/>
    </row>
    <row r="309" spans="1:1" ht="17.25" customHeight="1">
      <c r="A309" s="67"/>
    </row>
    <row r="310" spans="1:1" ht="17.25" customHeight="1">
      <c r="A310" s="67"/>
    </row>
    <row r="311" spans="1:1" ht="17.25" customHeight="1">
      <c r="A311" s="67"/>
    </row>
    <row r="312" spans="1:1" ht="17.25" customHeight="1">
      <c r="A312" s="67"/>
    </row>
    <row r="313" spans="1:1" ht="17.25" customHeight="1">
      <c r="A313" s="67"/>
    </row>
    <row r="314" spans="1:1" ht="17.25" customHeight="1">
      <c r="A314" s="67"/>
    </row>
    <row r="315" spans="1:1" ht="17.25" customHeight="1">
      <c r="A315" s="67"/>
    </row>
    <row r="316" spans="1:1" ht="17.25" customHeight="1">
      <c r="A316" s="67"/>
    </row>
    <row r="317" spans="1:1" ht="17.25" customHeight="1">
      <c r="A317" s="67"/>
    </row>
    <row r="318" spans="1:1" ht="17.25" customHeight="1">
      <c r="A318" s="67"/>
    </row>
    <row r="319" spans="1:1" ht="17.25" customHeight="1">
      <c r="A319" s="67"/>
    </row>
    <row r="320" spans="1:1" ht="17.25" customHeight="1">
      <c r="A320" s="67"/>
    </row>
    <row r="321" spans="1:1" ht="17.25" customHeight="1">
      <c r="A321" s="67"/>
    </row>
    <row r="322" spans="1:1" ht="17.25" customHeight="1">
      <c r="A322" s="67"/>
    </row>
    <row r="323" spans="1:1" ht="17.25" customHeight="1">
      <c r="A323" s="67"/>
    </row>
    <row r="324" spans="1:1" ht="17.25" customHeight="1">
      <c r="A324" s="67"/>
    </row>
    <row r="325" spans="1:1" ht="17.25" customHeight="1">
      <c r="A325" s="67"/>
    </row>
    <row r="326" spans="1:1" ht="17.25" customHeight="1">
      <c r="A326" s="67"/>
    </row>
    <row r="327" spans="1:1" ht="17.25" customHeight="1">
      <c r="A327" s="67"/>
    </row>
    <row r="328" spans="1:1" ht="17.25" customHeight="1">
      <c r="A328" s="67"/>
    </row>
    <row r="329" spans="1:1" ht="17.25" customHeight="1">
      <c r="A329" s="67"/>
    </row>
    <row r="330" spans="1:1" ht="17.25" customHeight="1">
      <c r="A330" s="67"/>
    </row>
    <row r="331" spans="1:1" ht="17.25" customHeight="1">
      <c r="A331" s="67"/>
    </row>
    <row r="332" spans="1:1" ht="17.25" customHeight="1">
      <c r="A332" s="67"/>
    </row>
    <row r="333" spans="1:1" ht="17.25" customHeight="1">
      <c r="A333" s="67"/>
    </row>
    <row r="334" spans="1:1" ht="17.25" customHeight="1">
      <c r="A334" s="67"/>
    </row>
    <row r="335" spans="1:1" ht="17.25" customHeight="1">
      <c r="A335" s="67"/>
    </row>
    <row r="336" spans="1:1" ht="17.25" customHeight="1">
      <c r="A336" s="67"/>
    </row>
    <row r="337" spans="1:1" ht="17.25" customHeight="1">
      <c r="A337" s="67"/>
    </row>
    <row r="338" spans="1:1" ht="17.25" customHeight="1">
      <c r="A338" s="67"/>
    </row>
    <row r="339" spans="1:1" ht="17.25" customHeight="1">
      <c r="A339" s="67"/>
    </row>
    <row r="340" spans="1:1" ht="17.25" customHeight="1">
      <c r="A340" s="67"/>
    </row>
    <row r="341" spans="1:1" ht="17.25" customHeight="1">
      <c r="A341" s="67"/>
    </row>
    <row r="342" spans="1:1" ht="17.25" customHeight="1">
      <c r="A342" s="67"/>
    </row>
    <row r="343" spans="1:1" ht="17.25" customHeight="1">
      <c r="A343" s="67"/>
    </row>
    <row r="344" spans="1:1" ht="17.25" customHeight="1">
      <c r="A344" s="67"/>
    </row>
    <row r="345" spans="1:1" ht="17.25" customHeight="1">
      <c r="A345" s="67"/>
    </row>
    <row r="346" spans="1:1" ht="17.25" customHeight="1">
      <c r="A346" s="67"/>
    </row>
    <row r="347" spans="1:1" ht="17.25" customHeight="1">
      <c r="A347" s="67"/>
    </row>
    <row r="348" spans="1:1" ht="17.25" customHeight="1">
      <c r="A348" s="67"/>
    </row>
    <row r="349" spans="1:1" ht="17.25" customHeight="1">
      <c r="A349" s="67"/>
    </row>
    <row r="350" spans="1:1" ht="17.25" customHeight="1">
      <c r="A350" s="67"/>
    </row>
    <row r="351" spans="1:1" ht="17.25" customHeight="1">
      <c r="A351" s="67"/>
    </row>
    <row r="352" spans="1:1" ht="17.25" customHeight="1">
      <c r="A352" s="67"/>
    </row>
    <row r="353" spans="1:1" ht="17.25" customHeight="1">
      <c r="A353" s="67"/>
    </row>
    <row r="354" spans="1:1" ht="17.25" customHeight="1">
      <c r="A354" s="67"/>
    </row>
    <row r="355" spans="1:1" ht="17.25" customHeight="1">
      <c r="A355" s="67"/>
    </row>
    <row r="356" spans="1:1" ht="17.25" customHeight="1">
      <c r="A356" s="67"/>
    </row>
    <row r="357" spans="1:1" ht="17.25" customHeight="1">
      <c r="A357" s="67"/>
    </row>
    <row r="358" spans="1:1" ht="17.25" customHeight="1">
      <c r="A358" s="67"/>
    </row>
    <row r="359" spans="1:1" ht="17.25" customHeight="1">
      <c r="A359" s="67"/>
    </row>
    <row r="360" spans="1:1" ht="17.25" customHeight="1">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22">
    <mergeCell ref="A179:Q179"/>
    <mergeCell ref="A180:Q180"/>
    <mergeCell ref="A181:Q181"/>
    <mergeCell ref="A134:Q134"/>
    <mergeCell ref="A91:Q91"/>
    <mergeCell ref="A92:Q92"/>
    <mergeCell ref="A93:Q93"/>
    <mergeCell ref="A135:Q135"/>
    <mergeCell ref="A178:Q178"/>
    <mergeCell ref="A136:Q136"/>
    <mergeCell ref="A137:Q137"/>
    <mergeCell ref="A48:Q48"/>
    <mergeCell ref="A90:Q90"/>
    <mergeCell ref="A2:Q2"/>
    <mergeCell ref="A3:Q3"/>
    <mergeCell ref="A4:Q4"/>
    <mergeCell ref="A5:Q5"/>
    <mergeCell ref="A47:Q47"/>
    <mergeCell ref="A43:Q43"/>
    <mergeCell ref="A46:Q46"/>
    <mergeCell ref="A49:Q49"/>
    <mergeCell ref="A87:H87"/>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heetViews>
  <sheetFormatPr defaultColWidth="11.42578125" defaultRowHeight="15"/>
  <cols>
    <col min="1" max="1" width="65" style="69" customWidth="1"/>
    <col min="2" max="6" width="12.5703125" style="68" customWidth="1"/>
    <col min="7" max="7" width="1.85546875" style="73" customWidth="1"/>
    <col min="8" max="8" width="9.140625" style="721" customWidth="1"/>
    <col min="9" max="9" width="10.7109375" style="721" bestFit="1" customWidth="1"/>
    <col min="10" max="256" width="11.42578125" style="721"/>
    <col min="257" max="257" width="69.85546875" style="721" customWidth="1"/>
    <col min="258" max="262" width="12.5703125" style="721" customWidth="1"/>
    <col min="263" max="263" width="1.85546875" style="721" customWidth="1"/>
    <col min="264" max="264" width="9.140625" style="721" customWidth="1"/>
    <col min="265" max="265" width="10.7109375" style="721" bestFit="1" customWidth="1"/>
    <col min="266" max="512" width="11.42578125" style="721"/>
    <col min="513" max="513" width="69.85546875" style="721" customWidth="1"/>
    <col min="514" max="518" width="12.5703125" style="721" customWidth="1"/>
    <col min="519" max="519" width="1.85546875" style="721" customWidth="1"/>
    <col min="520" max="520" width="9.140625" style="721" customWidth="1"/>
    <col min="521" max="521" width="10.7109375" style="721" bestFit="1" customWidth="1"/>
    <col min="522" max="768" width="11.42578125" style="721"/>
    <col min="769" max="769" width="69.85546875" style="721" customWidth="1"/>
    <col min="770" max="774" width="12.5703125" style="721" customWidth="1"/>
    <col min="775" max="775" width="1.85546875" style="721" customWidth="1"/>
    <col min="776" max="776" width="9.140625" style="721" customWidth="1"/>
    <col min="777" max="777" width="10.7109375" style="721" bestFit="1" customWidth="1"/>
    <col min="778" max="1024" width="11.42578125" style="721"/>
    <col min="1025" max="1025" width="69.85546875" style="721" customWidth="1"/>
    <col min="1026" max="1030" width="12.5703125" style="721" customWidth="1"/>
    <col min="1031" max="1031" width="1.85546875" style="721" customWidth="1"/>
    <col min="1032" max="1032" width="9.140625" style="721" customWidth="1"/>
    <col min="1033" max="1033" width="10.7109375" style="721" bestFit="1" customWidth="1"/>
    <col min="1034" max="1280" width="11.42578125" style="721"/>
    <col min="1281" max="1281" width="69.85546875" style="721" customWidth="1"/>
    <col min="1282" max="1286" width="12.5703125" style="721" customWidth="1"/>
    <col min="1287" max="1287" width="1.85546875" style="721" customWidth="1"/>
    <col min="1288" max="1288" width="9.140625" style="721" customWidth="1"/>
    <col min="1289" max="1289" width="10.7109375" style="721" bestFit="1" customWidth="1"/>
    <col min="1290" max="1536" width="11.42578125" style="721"/>
    <col min="1537" max="1537" width="69.85546875" style="721" customWidth="1"/>
    <col min="1538" max="1542" width="12.5703125" style="721" customWidth="1"/>
    <col min="1543" max="1543" width="1.85546875" style="721" customWidth="1"/>
    <col min="1544" max="1544" width="9.140625" style="721" customWidth="1"/>
    <col min="1545" max="1545" width="10.7109375" style="721" bestFit="1" customWidth="1"/>
    <col min="1546" max="1792" width="11.42578125" style="721"/>
    <col min="1793" max="1793" width="69.85546875" style="721" customWidth="1"/>
    <col min="1794" max="1798" width="12.5703125" style="721" customWidth="1"/>
    <col min="1799" max="1799" width="1.85546875" style="721" customWidth="1"/>
    <col min="1800" max="1800" width="9.140625" style="721" customWidth="1"/>
    <col min="1801" max="1801" width="10.7109375" style="721" bestFit="1" customWidth="1"/>
    <col min="1802" max="2048" width="11.42578125" style="721"/>
    <col min="2049" max="2049" width="69.85546875" style="721" customWidth="1"/>
    <col min="2050" max="2054" width="12.5703125" style="721" customWidth="1"/>
    <col min="2055" max="2055" width="1.85546875" style="721" customWidth="1"/>
    <col min="2056" max="2056" width="9.140625" style="721" customWidth="1"/>
    <col min="2057" max="2057" width="10.7109375" style="721" bestFit="1" customWidth="1"/>
    <col min="2058" max="2304" width="11.42578125" style="721"/>
    <col min="2305" max="2305" width="69.85546875" style="721" customWidth="1"/>
    <col min="2306" max="2310" width="12.5703125" style="721" customWidth="1"/>
    <col min="2311" max="2311" width="1.85546875" style="721" customWidth="1"/>
    <col min="2312" max="2312" width="9.140625" style="721" customWidth="1"/>
    <col min="2313" max="2313" width="10.7109375" style="721" bestFit="1" customWidth="1"/>
    <col min="2314" max="2560" width="11.42578125" style="721"/>
    <col min="2561" max="2561" width="69.85546875" style="721" customWidth="1"/>
    <col min="2562" max="2566" width="12.5703125" style="721" customWidth="1"/>
    <col min="2567" max="2567" width="1.85546875" style="721" customWidth="1"/>
    <col min="2568" max="2568" width="9.140625" style="721" customWidth="1"/>
    <col min="2569" max="2569" width="10.7109375" style="721" bestFit="1" customWidth="1"/>
    <col min="2570" max="2816" width="11.42578125" style="721"/>
    <col min="2817" max="2817" width="69.85546875" style="721" customWidth="1"/>
    <col min="2818" max="2822" width="12.5703125" style="721" customWidth="1"/>
    <col min="2823" max="2823" width="1.85546875" style="721" customWidth="1"/>
    <col min="2824" max="2824" width="9.140625" style="721" customWidth="1"/>
    <col min="2825" max="2825" width="10.7109375" style="721" bestFit="1" customWidth="1"/>
    <col min="2826" max="3072" width="11.42578125" style="721"/>
    <col min="3073" max="3073" width="69.85546875" style="721" customWidth="1"/>
    <col min="3074" max="3078" width="12.5703125" style="721" customWidth="1"/>
    <col min="3079" max="3079" width="1.85546875" style="721" customWidth="1"/>
    <col min="3080" max="3080" width="9.140625" style="721" customWidth="1"/>
    <col min="3081" max="3081" width="10.7109375" style="721" bestFit="1" customWidth="1"/>
    <col min="3082" max="3328" width="11.42578125" style="721"/>
    <col min="3329" max="3329" width="69.85546875" style="721" customWidth="1"/>
    <col min="3330" max="3334" width="12.5703125" style="721" customWidth="1"/>
    <col min="3335" max="3335" width="1.85546875" style="721" customWidth="1"/>
    <col min="3336" max="3336" width="9.140625" style="721" customWidth="1"/>
    <col min="3337" max="3337" width="10.7109375" style="721" bestFit="1" customWidth="1"/>
    <col min="3338" max="3584" width="11.42578125" style="721"/>
    <col min="3585" max="3585" width="69.85546875" style="721" customWidth="1"/>
    <col min="3586" max="3590" width="12.5703125" style="721" customWidth="1"/>
    <col min="3591" max="3591" width="1.85546875" style="721" customWidth="1"/>
    <col min="3592" max="3592" width="9.140625" style="721" customWidth="1"/>
    <col min="3593" max="3593" width="10.7109375" style="721" bestFit="1" customWidth="1"/>
    <col min="3594" max="3840" width="11.42578125" style="721"/>
    <col min="3841" max="3841" width="69.85546875" style="721" customWidth="1"/>
    <col min="3842" max="3846" width="12.5703125" style="721" customWidth="1"/>
    <col min="3847" max="3847" width="1.85546875" style="721" customWidth="1"/>
    <col min="3848" max="3848" width="9.140625" style="721" customWidth="1"/>
    <col min="3849" max="3849" width="10.7109375" style="721" bestFit="1" customWidth="1"/>
    <col min="3850" max="4096" width="11.42578125" style="721"/>
    <col min="4097" max="4097" width="69.85546875" style="721" customWidth="1"/>
    <col min="4098" max="4102" width="12.5703125" style="721" customWidth="1"/>
    <col min="4103" max="4103" width="1.85546875" style="721" customWidth="1"/>
    <col min="4104" max="4104" width="9.140625" style="721" customWidth="1"/>
    <col min="4105" max="4105" width="10.7109375" style="721" bestFit="1" customWidth="1"/>
    <col min="4106" max="4352" width="11.42578125" style="721"/>
    <col min="4353" max="4353" width="69.85546875" style="721" customWidth="1"/>
    <col min="4354" max="4358" width="12.5703125" style="721" customWidth="1"/>
    <col min="4359" max="4359" width="1.85546875" style="721" customWidth="1"/>
    <col min="4360" max="4360" width="9.140625" style="721" customWidth="1"/>
    <col min="4361" max="4361" width="10.7109375" style="721" bestFit="1" customWidth="1"/>
    <col min="4362" max="4608" width="11.42578125" style="721"/>
    <col min="4609" max="4609" width="69.85546875" style="721" customWidth="1"/>
    <col min="4610" max="4614" width="12.5703125" style="721" customWidth="1"/>
    <col min="4615" max="4615" width="1.85546875" style="721" customWidth="1"/>
    <col min="4616" max="4616" width="9.140625" style="721" customWidth="1"/>
    <col min="4617" max="4617" width="10.7109375" style="721" bestFit="1" customWidth="1"/>
    <col min="4618" max="4864" width="11.42578125" style="721"/>
    <col min="4865" max="4865" width="69.85546875" style="721" customWidth="1"/>
    <col min="4866" max="4870" width="12.5703125" style="721" customWidth="1"/>
    <col min="4871" max="4871" width="1.85546875" style="721" customWidth="1"/>
    <col min="4872" max="4872" width="9.140625" style="721" customWidth="1"/>
    <col min="4873" max="4873" width="10.7109375" style="721" bestFit="1" customWidth="1"/>
    <col min="4874" max="5120" width="11.42578125" style="721"/>
    <col min="5121" max="5121" width="69.85546875" style="721" customWidth="1"/>
    <col min="5122" max="5126" width="12.5703125" style="721" customWidth="1"/>
    <col min="5127" max="5127" width="1.85546875" style="721" customWidth="1"/>
    <col min="5128" max="5128" width="9.140625" style="721" customWidth="1"/>
    <col min="5129" max="5129" width="10.7109375" style="721" bestFit="1" customWidth="1"/>
    <col min="5130" max="5376" width="11.42578125" style="721"/>
    <col min="5377" max="5377" width="69.85546875" style="721" customWidth="1"/>
    <col min="5378" max="5382" width="12.5703125" style="721" customWidth="1"/>
    <col min="5383" max="5383" width="1.85546875" style="721" customWidth="1"/>
    <col min="5384" max="5384" width="9.140625" style="721" customWidth="1"/>
    <col min="5385" max="5385" width="10.7109375" style="721" bestFit="1" customWidth="1"/>
    <col min="5386" max="5632" width="11.42578125" style="721"/>
    <col min="5633" max="5633" width="69.85546875" style="721" customWidth="1"/>
    <col min="5634" max="5638" width="12.5703125" style="721" customWidth="1"/>
    <col min="5639" max="5639" width="1.85546875" style="721" customWidth="1"/>
    <col min="5640" max="5640" width="9.140625" style="721" customWidth="1"/>
    <col min="5641" max="5641" width="10.7109375" style="721" bestFit="1" customWidth="1"/>
    <col min="5642" max="5888" width="11.42578125" style="721"/>
    <col min="5889" max="5889" width="69.85546875" style="721" customWidth="1"/>
    <col min="5890" max="5894" width="12.5703125" style="721" customWidth="1"/>
    <col min="5895" max="5895" width="1.85546875" style="721" customWidth="1"/>
    <col min="5896" max="5896" width="9.140625" style="721" customWidth="1"/>
    <col min="5897" max="5897" width="10.7109375" style="721" bestFit="1" customWidth="1"/>
    <col min="5898" max="6144" width="11.42578125" style="721"/>
    <col min="6145" max="6145" width="69.85546875" style="721" customWidth="1"/>
    <col min="6146" max="6150" width="12.5703125" style="721" customWidth="1"/>
    <col min="6151" max="6151" width="1.85546875" style="721" customWidth="1"/>
    <col min="6152" max="6152" width="9.140625" style="721" customWidth="1"/>
    <col min="6153" max="6153" width="10.7109375" style="721" bestFit="1" customWidth="1"/>
    <col min="6154" max="6400" width="11.42578125" style="721"/>
    <col min="6401" max="6401" width="69.85546875" style="721" customWidth="1"/>
    <col min="6402" max="6406" width="12.5703125" style="721" customWidth="1"/>
    <col min="6407" max="6407" width="1.85546875" style="721" customWidth="1"/>
    <col min="6408" max="6408" width="9.140625" style="721" customWidth="1"/>
    <col min="6409" max="6409" width="10.7109375" style="721" bestFit="1" customWidth="1"/>
    <col min="6410" max="6656" width="11.42578125" style="721"/>
    <col min="6657" max="6657" width="69.85546875" style="721" customWidth="1"/>
    <col min="6658" max="6662" width="12.5703125" style="721" customWidth="1"/>
    <col min="6663" max="6663" width="1.85546875" style="721" customWidth="1"/>
    <col min="6664" max="6664" width="9.140625" style="721" customWidth="1"/>
    <col min="6665" max="6665" width="10.7109375" style="721" bestFit="1" customWidth="1"/>
    <col min="6666" max="6912" width="11.42578125" style="721"/>
    <col min="6913" max="6913" width="69.85546875" style="721" customWidth="1"/>
    <col min="6914" max="6918" width="12.5703125" style="721" customWidth="1"/>
    <col min="6919" max="6919" width="1.85546875" style="721" customWidth="1"/>
    <col min="6920" max="6920" width="9.140625" style="721" customWidth="1"/>
    <col min="6921" max="6921" width="10.7109375" style="721" bestFit="1" customWidth="1"/>
    <col min="6922" max="7168" width="11.42578125" style="721"/>
    <col min="7169" max="7169" width="69.85546875" style="721" customWidth="1"/>
    <col min="7170" max="7174" width="12.5703125" style="721" customWidth="1"/>
    <col min="7175" max="7175" width="1.85546875" style="721" customWidth="1"/>
    <col min="7176" max="7176" width="9.140625" style="721" customWidth="1"/>
    <col min="7177" max="7177" width="10.7109375" style="721" bestFit="1" customWidth="1"/>
    <col min="7178" max="7424" width="11.42578125" style="721"/>
    <col min="7425" max="7425" width="69.85546875" style="721" customWidth="1"/>
    <col min="7426" max="7430" width="12.5703125" style="721" customWidth="1"/>
    <col min="7431" max="7431" width="1.85546875" style="721" customWidth="1"/>
    <col min="7432" max="7432" width="9.140625" style="721" customWidth="1"/>
    <col min="7433" max="7433" width="10.7109375" style="721" bestFit="1" customWidth="1"/>
    <col min="7434" max="7680" width="11.42578125" style="721"/>
    <col min="7681" max="7681" width="69.85546875" style="721" customWidth="1"/>
    <col min="7682" max="7686" width="12.5703125" style="721" customWidth="1"/>
    <col min="7687" max="7687" width="1.85546875" style="721" customWidth="1"/>
    <col min="7688" max="7688" width="9.140625" style="721" customWidth="1"/>
    <col min="7689" max="7689" width="10.7109375" style="721" bestFit="1" customWidth="1"/>
    <col min="7690" max="7936" width="11.42578125" style="721"/>
    <col min="7937" max="7937" width="69.85546875" style="721" customWidth="1"/>
    <col min="7938" max="7942" width="12.5703125" style="721" customWidth="1"/>
    <col min="7943" max="7943" width="1.85546875" style="721" customWidth="1"/>
    <col min="7944" max="7944" width="9.140625" style="721" customWidth="1"/>
    <col min="7945" max="7945" width="10.7109375" style="721" bestFit="1" customWidth="1"/>
    <col min="7946" max="8192" width="11.42578125" style="721"/>
    <col min="8193" max="8193" width="69.85546875" style="721" customWidth="1"/>
    <col min="8194" max="8198" width="12.5703125" style="721" customWidth="1"/>
    <col min="8199" max="8199" width="1.85546875" style="721" customWidth="1"/>
    <col min="8200" max="8200" width="9.140625" style="721" customWidth="1"/>
    <col min="8201" max="8201" width="10.7109375" style="721" bestFit="1" customWidth="1"/>
    <col min="8202" max="8448" width="11.42578125" style="721"/>
    <col min="8449" max="8449" width="69.85546875" style="721" customWidth="1"/>
    <col min="8450" max="8454" width="12.5703125" style="721" customWidth="1"/>
    <col min="8455" max="8455" width="1.85546875" style="721" customWidth="1"/>
    <col min="8456" max="8456" width="9.140625" style="721" customWidth="1"/>
    <col min="8457" max="8457" width="10.7109375" style="721" bestFit="1" customWidth="1"/>
    <col min="8458" max="8704" width="11.42578125" style="721"/>
    <col min="8705" max="8705" width="69.85546875" style="721" customWidth="1"/>
    <col min="8706" max="8710" width="12.5703125" style="721" customWidth="1"/>
    <col min="8711" max="8711" width="1.85546875" style="721" customWidth="1"/>
    <col min="8712" max="8712" width="9.140625" style="721" customWidth="1"/>
    <col min="8713" max="8713" width="10.7109375" style="721" bestFit="1" customWidth="1"/>
    <col min="8714" max="8960" width="11.42578125" style="721"/>
    <col min="8961" max="8961" width="69.85546875" style="721" customWidth="1"/>
    <col min="8962" max="8966" width="12.5703125" style="721" customWidth="1"/>
    <col min="8967" max="8967" width="1.85546875" style="721" customWidth="1"/>
    <col min="8968" max="8968" width="9.140625" style="721" customWidth="1"/>
    <col min="8969" max="8969" width="10.7109375" style="721" bestFit="1" customWidth="1"/>
    <col min="8970" max="9216" width="11.42578125" style="721"/>
    <col min="9217" max="9217" width="69.85546875" style="721" customWidth="1"/>
    <col min="9218" max="9222" width="12.5703125" style="721" customWidth="1"/>
    <col min="9223" max="9223" width="1.85546875" style="721" customWidth="1"/>
    <col min="9224" max="9224" width="9.140625" style="721" customWidth="1"/>
    <col min="9225" max="9225" width="10.7109375" style="721" bestFit="1" customWidth="1"/>
    <col min="9226" max="9472" width="11.42578125" style="721"/>
    <col min="9473" max="9473" width="69.85546875" style="721" customWidth="1"/>
    <col min="9474" max="9478" width="12.5703125" style="721" customWidth="1"/>
    <col min="9479" max="9479" width="1.85546875" style="721" customWidth="1"/>
    <col min="9480" max="9480" width="9.140625" style="721" customWidth="1"/>
    <col min="9481" max="9481" width="10.7109375" style="721" bestFit="1" customWidth="1"/>
    <col min="9482" max="9728" width="11.42578125" style="721"/>
    <col min="9729" max="9729" width="69.85546875" style="721" customWidth="1"/>
    <col min="9730" max="9734" width="12.5703125" style="721" customWidth="1"/>
    <col min="9735" max="9735" width="1.85546875" style="721" customWidth="1"/>
    <col min="9736" max="9736" width="9.140625" style="721" customWidth="1"/>
    <col min="9737" max="9737" width="10.7109375" style="721" bestFit="1" customWidth="1"/>
    <col min="9738" max="9984" width="11.42578125" style="721"/>
    <col min="9985" max="9985" width="69.85546875" style="721" customWidth="1"/>
    <col min="9986" max="9990" width="12.5703125" style="721" customWidth="1"/>
    <col min="9991" max="9991" width="1.85546875" style="721" customWidth="1"/>
    <col min="9992" max="9992" width="9.140625" style="721" customWidth="1"/>
    <col min="9993" max="9993" width="10.7109375" style="721" bestFit="1" customWidth="1"/>
    <col min="9994" max="10240" width="11.42578125" style="721"/>
    <col min="10241" max="10241" width="69.85546875" style="721" customWidth="1"/>
    <col min="10242" max="10246" width="12.5703125" style="721" customWidth="1"/>
    <col min="10247" max="10247" width="1.85546875" style="721" customWidth="1"/>
    <col min="10248" max="10248" width="9.140625" style="721" customWidth="1"/>
    <col min="10249" max="10249" width="10.7109375" style="721" bestFit="1" customWidth="1"/>
    <col min="10250" max="10496" width="11.42578125" style="721"/>
    <col min="10497" max="10497" width="69.85546875" style="721" customWidth="1"/>
    <col min="10498" max="10502" width="12.5703125" style="721" customWidth="1"/>
    <col min="10503" max="10503" width="1.85546875" style="721" customWidth="1"/>
    <col min="10504" max="10504" width="9.140625" style="721" customWidth="1"/>
    <col min="10505" max="10505" width="10.7109375" style="721" bestFit="1" customWidth="1"/>
    <col min="10506" max="10752" width="11.42578125" style="721"/>
    <col min="10753" max="10753" width="69.85546875" style="721" customWidth="1"/>
    <col min="10754" max="10758" width="12.5703125" style="721" customWidth="1"/>
    <col min="10759" max="10759" width="1.85546875" style="721" customWidth="1"/>
    <col min="10760" max="10760" width="9.140625" style="721" customWidth="1"/>
    <col min="10761" max="10761" width="10.7109375" style="721" bestFit="1" customWidth="1"/>
    <col min="10762" max="11008" width="11.42578125" style="721"/>
    <col min="11009" max="11009" width="69.85546875" style="721" customWidth="1"/>
    <col min="11010" max="11014" width="12.5703125" style="721" customWidth="1"/>
    <col min="11015" max="11015" width="1.85546875" style="721" customWidth="1"/>
    <col min="11016" max="11016" width="9.140625" style="721" customWidth="1"/>
    <col min="11017" max="11017" width="10.7109375" style="721" bestFit="1" customWidth="1"/>
    <col min="11018" max="11264" width="11.42578125" style="721"/>
    <col min="11265" max="11265" width="69.85546875" style="721" customWidth="1"/>
    <col min="11266" max="11270" width="12.5703125" style="721" customWidth="1"/>
    <col min="11271" max="11271" width="1.85546875" style="721" customWidth="1"/>
    <col min="11272" max="11272" width="9.140625" style="721" customWidth="1"/>
    <col min="11273" max="11273" width="10.7109375" style="721" bestFit="1" customWidth="1"/>
    <col min="11274" max="11520" width="11.42578125" style="721"/>
    <col min="11521" max="11521" width="69.85546875" style="721" customWidth="1"/>
    <col min="11522" max="11526" width="12.5703125" style="721" customWidth="1"/>
    <col min="11527" max="11527" width="1.85546875" style="721" customWidth="1"/>
    <col min="11528" max="11528" width="9.140625" style="721" customWidth="1"/>
    <col min="11529" max="11529" width="10.7109375" style="721" bestFit="1" customWidth="1"/>
    <col min="11530" max="11776" width="11.42578125" style="721"/>
    <col min="11777" max="11777" width="69.85546875" style="721" customWidth="1"/>
    <col min="11778" max="11782" width="12.5703125" style="721" customWidth="1"/>
    <col min="11783" max="11783" width="1.85546875" style="721" customWidth="1"/>
    <col min="11784" max="11784" width="9.140625" style="721" customWidth="1"/>
    <col min="11785" max="11785" width="10.7109375" style="721" bestFit="1" customWidth="1"/>
    <col min="11786" max="12032" width="11.42578125" style="721"/>
    <col min="12033" max="12033" width="69.85546875" style="721" customWidth="1"/>
    <col min="12034" max="12038" width="12.5703125" style="721" customWidth="1"/>
    <col min="12039" max="12039" width="1.85546875" style="721" customWidth="1"/>
    <col min="12040" max="12040" width="9.140625" style="721" customWidth="1"/>
    <col min="12041" max="12041" width="10.7109375" style="721" bestFit="1" customWidth="1"/>
    <col min="12042" max="12288" width="11.42578125" style="721"/>
    <col min="12289" max="12289" width="69.85546875" style="721" customWidth="1"/>
    <col min="12290" max="12294" width="12.5703125" style="721" customWidth="1"/>
    <col min="12295" max="12295" width="1.85546875" style="721" customWidth="1"/>
    <col min="12296" max="12296" width="9.140625" style="721" customWidth="1"/>
    <col min="12297" max="12297" width="10.7109375" style="721" bestFit="1" customWidth="1"/>
    <col min="12298" max="12544" width="11.42578125" style="721"/>
    <col min="12545" max="12545" width="69.85546875" style="721" customWidth="1"/>
    <col min="12546" max="12550" width="12.5703125" style="721" customWidth="1"/>
    <col min="12551" max="12551" width="1.85546875" style="721" customWidth="1"/>
    <col min="12552" max="12552" width="9.140625" style="721" customWidth="1"/>
    <col min="12553" max="12553" width="10.7109375" style="721" bestFit="1" customWidth="1"/>
    <col min="12554" max="12800" width="11.42578125" style="721"/>
    <col min="12801" max="12801" width="69.85546875" style="721" customWidth="1"/>
    <col min="12802" max="12806" width="12.5703125" style="721" customWidth="1"/>
    <col min="12807" max="12807" width="1.85546875" style="721" customWidth="1"/>
    <col min="12808" max="12808" width="9.140625" style="721" customWidth="1"/>
    <col min="12809" max="12809" width="10.7109375" style="721" bestFit="1" customWidth="1"/>
    <col min="12810" max="13056" width="11.42578125" style="721"/>
    <col min="13057" max="13057" width="69.85546875" style="721" customWidth="1"/>
    <col min="13058" max="13062" width="12.5703125" style="721" customWidth="1"/>
    <col min="13063" max="13063" width="1.85546875" style="721" customWidth="1"/>
    <col min="13064" max="13064" width="9.140625" style="721" customWidth="1"/>
    <col min="13065" max="13065" width="10.7109375" style="721" bestFit="1" customWidth="1"/>
    <col min="13066" max="13312" width="11.42578125" style="721"/>
    <col min="13313" max="13313" width="69.85546875" style="721" customWidth="1"/>
    <col min="13314" max="13318" width="12.5703125" style="721" customWidth="1"/>
    <col min="13319" max="13319" width="1.85546875" style="721" customWidth="1"/>
    <col min="13320" max="13320" width="9.140625" style="721" customWidth="1"/>
    <col min="13321" max="13321" width="10.7109375" style="721" bestFit="1" customWidth="1"/>
    <col min="13322" max="13568" width="11.42578125" style="721"/>
    <col min="13569" max="13569" width="69.85546875" style="721" customWidth="1"/>
    <col min="13570" max="13574" width="12.5703125" style="721" customWidth="1"/>
    <col min="13575" max="13575" width="1.85546875" style="721" customWidth="1"/>
    <col min="13576" max="13576" width="9.140625" style="721" customWidth="1"/>
    <col min="13577" max="13577" width="10.7109375" style="721" bestFit="1" customWidth="1"/>
    <col min="13578" max="13824" width="11.42578125" style="721"/>
    <col min="13825" max="13825" width="69.85546875" style="721" customWidth="1"/>
    <col min="13826" max="13830" width="12.5703125" style="721" customWidth="1"/>
    <col min="13831" max="13831" width="1.85546875" style="721" customWidth="1"/>
    <col min="13832" max="13832" width="9.140625" style="721" customWidth="1"/>
    <col min="13833" max="13833" width="10.7109375" style="721" bestFit="1" customWidth="1"/>
    <col min="13834" max="14080" width="11.42578125" style="721"/>
    <col min="14081" max="14081" width="69.85546875" style="721" customWidth="1"/>
    <col min="14082" max="14086" width="12.5703125" style="721" customWidth="1"/>
    <col min="14087" max="14087" width="1.85546875" style="721" customWidth="1"/>
    <col min="14088" max="14088" width="9.140625" style="721" customWidth="1"/>
    <col min="14089" max="14089" width="10.7109375" style="721" bestFit="1" customWidth="1"/>
    <col min="14090" max="14336" width="11.42578125" style="721"/>
    <col min="14337" max="14337" width="69.85546875" style="721" customWidth="1"/>
    <col min="14338" max="14342" width="12.5703125" style="721" customWidth="1"/>
    <col min="14343" max="14343" width="1.85546875" style="721" customWidth="1"/>
    <col min="14344" max="14344" width="9.140625" style="721" customWidth="1"/>
    <col min="14345" max="14345" width="10.7109375" style="721" bestFit="1" customWidth="1"/>
    <col min="14346" max="14592" width="11.42578125" style="721"/>
    <col min="14593" max="14593" width="69.85546875" style="721" customWidth="1"/>
    <col min="14594" max="14598" width="12.5703125" style="721" customWidth="1"/>
    <col min="14599" max="14599" width="1.85546875" style="721" customWidth="1"/>
    <col min="14600" max="14600" width="9.140625" style="721" customWidth="1"/>
    <col min="14601" max="14601" width="10.7109375" style="721" bestFit="1" customWidth="1"/>
    <col min="14602" max="14848" width="11.42578125" style="721"/>
    <col min="14849" max="14849" width="69.85546875" style="721" customWidth="1"/>
    <col min="14850" max="14854" width="12.5703125" style="721" customWidth="1"/>
    <col min="14855" max="14855" width="1.85546875" style="721" customWidth="1"/>
    <col min="14856" max="14856" width="9.140625" style="721" customWidth="1"/>
    <col min="14857" max="14857" width="10.7109375" style="721" bestFit="1" customWidth="1"/>
    <col min="14858" max="15104" width="11.42578125" style="721"/>
    <col min="15105" max="15105" width="69.85546875" style="721" customWidth="1"/>
    <col min="15106" max="15110" width="12.5703125" style="721" customWidth="1"/>
    <col min="15111" max="15111" width="1.85546875" style="721" customWidth="1"/>
    <col min="15112" max="15112" width="9.140625" style="721" customWidth="1"/>
    <col min="15113" max="15113" width="10.7109375" style="721" bestFit="1" customWidth="1"/>
    <col min="15114" max="15360" width="11.42578125" style="721"/>
    <col min="15361" max="15361" width="69.85546875" style="721" customWidth="1"/>
    <col min="15362" max="15366" width="12.5703125" style="721" customWidth="1"/>
    <col min="15367" max="15367" width="1.85546875" style="721" customWidth="1"/>
    <col min="15368" max="15368" width="9.140625" style="721" customWidth="1"/>
    <col min="15369" max="15369" width="10.7109375" style="721" bestFit="1" customWidth="1"/>
    <col min="15370" max="15616" width="11.42578125" style="721"/>
    <col min="15617" max="15617" width="69.85546875" style="721" customWidth="1"/>
    <col min="15618" max="15622" width="12.5703125" style="721" customWidth="1"/>
    <col min="15623" max="15623" width="1.85546875" style="721" customWidth="1"/>
    <col min="15624" max="15624" width="9.140625" style="721" customWidth="1"/>
    <col min="15625" max="15625" width="10.7109375" style="721" bestFit="1" customWidth="1"/>
    <col min="15626" max="15872" width="11.42578125" style="721"/>
    <col min="15873" max="15873" width="69.85546875" style="721" customWidth="1"/>
    <col min="15874" max="15878" width="12.5703125" style="721" customWidth="1"/>
    <col min="15879" max="15879" width="1.85546875" style="721" customWidth="1"/>
    <col min="15880" max="15880" width="9.140625" style="721" customWidth="1"/>
    <col min="15881" max="15881" width="10.7109375" style="721" bestFit="1" customWidth="1"/>
    <col min="15882" max="16128" width="11.42578125" style="721"/>
    <col min="16129" max="16129" width="69.85546875" style="721" customWidth="1"/>
    <col min="16130" max="16134" width="12.5703125" style="721" customWidth="1"/>
    <col min="16135" max="16135" width="1.85546875" style="721" customWidth="1"/>
    <col min="16136" max="16136" width="9.140625" style="721" customWidth="1"/>
    <col min="16137" max="16137" width="10.7109375" style="721" bestFit="1" customWidth="1"/>
    <col min="16138" max="16384" width="11.42578125" style="721"/>
  </cols>
  <sheetData>
    <row r="1" spans="1:7" s="72" customFormat="1" ht="2.25" customHeight="1">
      <c r="A1" s="70"/>
      <c r="B1" s="504"/>
      <c r="C1" s="504"/>
      <c r="D1" s="504"/>
      <c r="E1" s="504"/>
      <c r="F1" s="504"/>
    </row>
    <row r="2" spans="1:7" s="62" customFormat="1" ht="39" customHeight="1">
      <c r="A2" s="1149" t="s">
        <v>1086</v>
      </c>
      <c r="B2" s="1149"/>
      <c r="C2" s="1149"/>
      <c r="D2" s="1149"/>
      <c r="E2" s="1149"/>
      <c r="F2" s="1149"/>
    </row>
    <row r="3" spans="1:7" s="62" customFormat="1" ht="20.25">
      <c r="A3" s="1149" t="s">
        <v>1232</v>
      </c>
      <c r="B3" s="1149"/>
      <c r="C3" s="1149"/>
      <c r="D3" s="1149"/>
      <c r="E3" s="1149"/>
      <c r="F3" s="1149"/>
    </row>
    <row r="4" spans="1:7" s="62" customFormat="1" ht="20.25">
      <c r="A4" s="1149" t="s">
        <v>1503</v>
      </c>
      <c r="B4" s="1149"/>
      <c r="C4" s="1149"/>
      <c r="D4" s="1149"/>
      <c r="E4" s="1149"/>
      <c r="F4" s="1149"/>
    </row>
    <row r="5" spans="1:7" s="63" customFormat="1" ht="39" customHeight="1">
      <c r="A5" s="1155" t="s">
        <v>1356</v>
      </c>
      <c r="B5" s="1155"/>
      <c r="C5" s="1155"/>
      <c r="D5" s="1155"/>
      <c r="E5" s="1155"/>
      <c r="F5" s="1155"/>
    </row>
    <row r="6" spans="1:7" ht="6" customHeight="1">
      <c r="B6" s="959"/>
      <c r="C6" s="959"/>
      <c r="D6" s="959"/>
      <c r="E6" s="959"/>
      <c r="F6" s="959"/>
      <c r="G6" s="721"/>
    </row>
    <row r="7" spans="1:7" ht="4.5" customHeight="1" thickBot="1">
      <c r="A7" s="399"/>
      <c r="B7" s="988"/>
      <c r="C7" s="988"/>
      <c r="D7" s="988"/>
      <c r="E7" s="988"/>
      <c r="F7" s="988"/>
      <c r="G7" s="721"/>
    </row>
    <row r="8" spans="1:7" ht="16.5" thickTop="1" thickBot="1">
      <c r="A8" s="56"/>
      <c r="B8" s="989" t="s">
        <v>2</v>
      </c>
      <c r="C8" s="989" t="s">
        <v>3</v>
      </c>
      <c r="D8" s="989" t="s">
        <v>4</v>
      </c>
      <c r="E8" s="989" t="s">
        <v>5</v>
      </c>
      <c r="F8" s="989" t="s">
        <v>6</v>
      </c>
      <c r="G8" s="721"/>
    </row>
    <row r="9" spans="1:7" ht="16.5" thickTop="1" thickBot="1">
      <c r="A9" s="57" t="s">
        <v>7</v>
      </c>
      <c r="B9" s="61">
        <v>4281819.4563100003</v>
      </c>
      <c r="C9" s="61">
        <v>289435.56193999999</v>
      </c>
      <c r="D9" s="61">
        <v>0</v>
      </c>
      <c r="E9" s="61">
        <v>1100.9882</v>
      </c>
      <c r="F9" s="61">
        <v>4572356.0064500002</v>
      </c>
      <c r="G9" s="721"/>
    </row>
    <row r="10" spans="1:7" ht="16.5" thickTop="1" thickBot="1">
      <c r="A10" s="420" t="s">
        <v>8</v>
      </c>
      <c r="B10" s="58">
        <v>265406.79122000001</v>
      </c>
      <c r="C10" s="58">
        <v>79635.847480000011</v>
      </c>
      <c r="D10" s="58">
        <v>0</v>
      </c>
      <c r="E10" s="58">
        <v>726.33255000000008</v>
      </c>
      <c r="F10" s="58">
        <v>345768.97125</v>
      </c>
      <c r="G10" s="721"/>
    </row>
    <row r="11" spans="1:7" ht="15.75" thickTop="1">
      <c r="A11" s="459" t="s">
        <v>9</v>
      </c>
      <c r="B11" s="59">
        <v>102228.9417</v>
      </c>
      <c r="C11" s="59">
        <v>26922.886340000001</v>
      </c>
      <c r="D11" s="59">
        <v>0</v>
      </c>
      <c r="E11" s="59">
        <v>0</v>
      </c>
      <c r="F11" s="59">
        <v>129151.82804000001</v>
      </c>
      <c r="G11" s="721"/>
    </row>
    <row r="12" spans="1:7">
      <c r="A12" s="459" t="s">
        <v>10</v>
      </c>
      <c r="B12" s="59">
        <v>145398.10274</v>
      </c>
      <c r="C12" s="59">
        <v>40548.178070000002</v>
      </c>
      <c r="D12" s="59">
        <v>0</v>
      </c>
      <c r="E12" s="59">
        <v>726.33255000000008</v>
      </c>
      <c r="F12" s="59">
        <v>186672.61336000002</v>
      </c>
      <c r="G12" s="721"/>
    </row>
    <row r="13" spans="1:7">
      <c r="A13" s="459" t="s">
        <v>11</v>
      </c>
      <c r="B13" s="59">
        <v>17758.683489999999</v>
      </c>
      <c r="C13" s="59">
        <v>7969.5274300000001</v>
      </c>
      <c r="D13" s="59">
        <v>0</v>
      </c>
      <c r="E13" s="59">
        <v>0</v>
      </c>
      <c r="F13" s="59">
        <v>25728.210920000001</v>
      </c>
      <c r="G13" s="721"/>
    </row>
    <row r="14" spans="1:7">
      <c r="A14" s="459" t="s">
        <v>12</v>
      </c>
      <c r="B14" s="59">
        <v>0</v>
      </c>
      <c r="C14" s="59">
        <v>0</v>
      </c>
      <c r="D14" s="59">
        <v>0</v>
      </c>
      <c r="E14" s="59">
        <v>0</v>
      </c>
      <c r="F14" s="59">
        <v>0</v>
      </c>
      <c r="G14" s="721"/>
    </row>
    <row r="15" spans="1:7">
      <c r="A15" s="459" t="s">
        <v>13</v>
      </c>
      <c r="B15" s="59">
        <v>0</v>
      </c>
      <c r="C15" s="59">
        <v>4194.5816399999994</v>
      </c>
      <c r="D15" s="59">
        <v>0</v>
      </c>
      <c r="E15" s="59">
        <v>0</v>
      </c>
      <c r="F15" s="59">
        <v>4194.5816399999994</v>
      </c>
      <c r="G15" s="721"/>
    </row>
    <row r="16" spans="1:7">
      <c r="A16" s="459" t="s">
        <v>14</v>
      </c>
      <c r="B16" s="59">
        <v>21.063290000000002</v>
      </c>
      <c r="C16" s="59">
        <v>0.67400000000000004</v>
      </c>
      <c r="D16" s="59">
        <v>0</v>
      </c>
      <c r="E16" s="59">
        <v>0</v>
      </c>
      <c r="F16" s="59">
        <v>21.737290000000002</v>
      </c>
      <c r="G16" s="721"/>
    </row>
    <row r="17" spans="1:7">
      <c r="A17" s="459" t="s">
        <v>15</v>
      </c>
      <c r="B17" s="59">
        <v>0</v>
      </c>
      <c r="C17" s="59">
        <v>0</v>
      </c>
      <c r="D17" s="59">
        <v>0</v>
      </c>
      <c r="E17" s="59">
        <v>0</v>
      </c>
      <c r="F17" s="59">
        <v>0</v>
      </c>
      <c r="G17" s="721"/>
    </row>
    <row r="18" spans="1:7" ht="15.75" thickBot="1">
      <c r="A18" s="459" t="s">
        <v>16</v>
      </c>
      <c r="B18" s="59">
        <v>0</v>
      </c>
      <c r="C18" s="59">
        <v>0</v>
      </c>
      <c r="D18" s="59">
        <v>0</v>
      </c>
      <c r="E18" s="59">
        <v>0</v>
      </c>
      <c r="F18" s="59">
        <v>0</v>
      </c>
      <c r="G18" s="721"/>
    </row>
    <row r="19" spans="1:7" ht="16.5" thickTop="1" thickBot="1">
      <c r="A19" s="420" t="s">
        <v>17</v>
      </c>
      <c r="B19" s="58">
        <v>172247.64413</v>
      </c>
      <c r="C19" s="58">
        <v>88357.092650000006</v>
      </c>
      <c r="D19" s="58">
        <v>0</v>
      </c>
      <c r="E19" s="58">
        <v>52.724429999999998</v>
      </c>
      <c r="F19" s="58">
        <v>260657.46121000001</v>
      </c>
      <c r="G19" s="721"/>
    </row>
    <row r="20" spans="1:7" ht="15.75" thickTop="1">
      <c r="A20" s="459" t="s">
        <v>18</v>
      </c>
      <c r="B20" s="59">
        <v>0</v>
      </c>
      <c r="C20" s="59">
        <v>0</v>
      </c>
      <c r="D20" s="59">
        <v>0</v>
      </c>
      <c r="E20" s="59">
        <v>0</v>
      </c>
      <c r="F20" s="59">
        <v>0</v>
      </c>
      <c r="G20" s="721"/>
    </row>
    <row r="21" spans="1:7">
      <c r="A21" s="459" t="s">
        <v>19</v>
      </c>
      <c r="B21" s="59">
        <v>29631.523359999999</v>
      </c>
      <c r="C21" s="59">
        <v>7018.4544800000003</v>
      </c>
      <c r="D21" s="59">
        <v>0</v>
      </c>
      <c r="E21" s="59">
        <v>0</v>
      </c>
      <c r="F21" s="59">
        <v>36649.977840000007</v>
      </c>
      <c r="G21" s="721"/>
    </row>
    <row r="22" spans="1:7">
      <c r="A22" s="459" t="s">
        <v>20</v>
      </c>
      <c r="B22" s="59">
        <v>0</v>
      </c>
      <c r="C22" s="59">
        <v>0</v>
      </c>
      <c r="D22" s="59">
        <v>0</v>
      </c>
      <c r="E22" s="59">
        <v>0</v>
      </c>
      <c r="F22" s="59">
        <v>0</v>
      </c>
      <c r="G22" s="721"/>
    </row>
    <row r="23" spans="1:7">
      <c r="A23" s="459" t="s">
        <v>21</v>
      </c>
      <c r="B23" s="59">
        <v>0</v>
      </c>
      <c r="C23" s="59">
        <v>0</v>
      </c>
      <c r="D23" s="59">
        <v>0</v>
      </c>
      <c r="E23" s="59">
        <v>0</v>
      </c>
      <c r="F23" s="59">
        <v>0</v>
      </c>
      <c r="G23" s="721"/>
    </row>
    <row r="24" spans="1:7">
      <c r="A24" s="459" t="s">
        <v>22</v>
      </c>
      <c r="B24" s="59">
        <v>4962.5995400000002</v>
      </c>
      <c r="C24" s="59">
        <v>7828.7600700000003</v>
      </c>
      <c r="D24" s="59">
        <v>0</v>
      </c>
      <c r="E24" s="59">
        <v>51.793810000000001</v>
      </c>
      <c r="F24" s="59">
        <v>12843.153420000001</v>
      </c>
      <c r="G24" s="721"/>
    </row>
    <row r="25" spans="1:7">
      <c r="A25" s="459" t="s">
        <v>23</v>
      </c>
      <c r="B25" s="59">
        <v>137581.52882000001</v>
      </c>
      <c r="C25" s="59">
        <v>73509.878099999987</v>
      </c>
      <c r="D25" s="59">
        <v>0</v>
      </c>
      <c r="E25" s="59">
        <v>0.93062</v>
      </c>
      <c r="F25" s="59">
        <v>211092.33753999998</v>
      </c>
      <c r="G25" s="721"/>
    </row>
    <row r="26" spans="1:7">
      <c r="A26" s="459" t="s">
        <v>24</v>
      </c>
      <c r="B26" s="59">
        <v>71.992410000000007</v>
      </c>
      <c r="C26" s="59">
        <v>0</v>
      </c>
      <c r="D26" s="59">
        <v>0</v>
      </c>
      <c r="E26" s="59">
        <v>0</v>
      </c>
      <c r="F26" s="59">
        <v>71.992410000000007</v>
      </c>
      <c r="G26" s="721"/>
    </row>
    <row r="27" spans="1:7" ht="15.75" thickBot="1">
      <c r="A27" s="459" t="s">
        <v>25</v>
      </c>
      <c r="B27" s="59">
        <v>0</v>
      </c>
      <c r="C27" s="59">
        <v>0</v>
      </c>
      <c r="D27" s="59">
        <v>0</v>
      </c>
      <c r="E27" s="59">
        <v>0</v>
      </c>
      <c r="F27" s="59">
        <v>0</v>
      </c>
      <c r="G27" s="721"/>
    </row>
    <row r="28" spans="1:7" ht="16.5" thickTop="1" thickBot="1">
      <c r="A28" s="420" t="s">
        <v>26</v>
      </c>
      <c r="B28" s="58">
        <v>3597779.39261</v>
      </c>
      <c r="C28" s="58">
        <v>96464.814370000007</v>
      </c>
      <c r="D28" s="58">
        <v>0</v>
      </c>
      <c r="E28" s="58">
        <v>321.93122</v>
      </c>
      <c r="F28" s="58">
        <v>3694566.1381999999</v>
      </c>
      <c r="G28" s="721"/>
    </row>
    <row r="29" spans="1:7" ht="15.75" thickTop="1">
      <c r="A29" s="460" t="s">
        <v>27</v>
      </c>
      <c r="B29" s="59">
        <v>3541883.1287199999</v>
      </c>
      <c r="C29" s="59">
        <v>134396.2867</v>
      </c>
      <c r="D29" s="59">
        <v>0</v>
      </c>
      <c r="E29" s="59">
        <v>321.27839</v>
      </c>
      <c r="F29" s="59">
        <v>3676600.6938100001</v>
      </c>
      <c r="G29" s="721"/>
    </row>
    <row r="30" spans="1:7">
      <c r="A30" s="459" t="s">
        <v>28</v>
      </c>
      <c r="B30" s="59">
        <v>3458596.9997199997</v>
      </c>
      <c r="C30" s="59">
        <v>125615.43132999999</v>
      </c>
      <c r="D30" s="59">
        <v>0</v>
      </c>
      <c r="E30" s="59">
        <v>321.27839</v>
      </c>
      <c r="F30" s="59">
        <v>3584533.7094399999</v>
      </c>
      <c r="G30" s="721"/>
    </row>
    <row r="31" spans="1:7">
      <c r="A31" s="459" t="s">
        <v>29</v>
      </c>
      <c r="B31" s="59">
        <v>79165.159579999992</v>
      </c>
      <c r="C31" s="59">
        <v>7615.6585100000002</v>
      </c>
      <c r="D31" s="59">
        <v>0</v>
      </c>
      <c r="E31" s="59">
        <v>0</v>
      </c>
      <c r="F31" s="59">
        <v>86780.818090000001</v>
      </c>
      <c r="G31" s="721"/>
    </row>
    <row r="32" spans="1:7">
      <c r="A32" s="459" t="s">
        <v>30</v>
      </c>
      <c r="B32" s="59">
        <v>4120.9694200000004</v>
      </c>
      <c r="C32" s="59">
        <v>1165.19686</v>
      </c>
      <c r="D32" s="59">
        <v>0</v>
      </c>
      <c r="E32" s="59">
        <v>0</v>
      </c>
      <c r="F32" s="59">
        <v>5286.1662800000004</v>
      </c>
      <c r="G32" s="721"/>
    </row>
    <row r="33" spans="1:7">
      <c r="A33" s="460" t="s">
        <v>31</v>
      </c>
      <c r="B33" s="59">
        <v>22409.641510000001</v>
      </c>
      <c r="C33" s="59">
        <v>2448.1431499999999</v>
      </c>
      <c r="D33" s="59">
        <v>0</v>
      </c>
      <c r="E33" s="59">
        <v>0</v>
      </c>
      <c r="F33" s="59">
        <v>24857.784660000001</v>
      </c>
      <c r="G33" s="721"/>
    </row>
    <row r="34" spans="1:7">
      <c r="A34" s="459" t="s">
        <v>32</v>
      </c>
      <c r="B34" s="59">
        <v>21851.33526</v>
      </c>
      <c r="C34" s="59">
        <v>1827.8721</v>
      </c>
      <c r="D34" s="59">
        <v>0</v>
      </c>
      <c r="E34" s="59">
        <v>0</v>
      </c>
      <c r="F34" s="59">
        <v>23679.20736</v>
      </c>
      <c r="G34" s="721"/>
    </row>
    <row r="35" spans="1:7">
      <c r="A35" s="459" t="s">
        <v>33</v>
      </c>
      <c r="B35" s="59">
        <v>510.49851000000001</v>
      </c>
      <c r="C35" s="59">
        <v>620.27105000000006</v>
      </c>
      <c r="D35" s="59">
        <v>0</v>
      </c>
      <c r="E35" s="59">
        <v>0</v>
      </c>
      <c r="F35" s="59">
        <v>1130.76956</v>
      </c>
      <c r="G35" s="721"/>
    </row>
    <row r="36" spans="1:7">
      <c r="A36" s="459" t="s">
        <v>34</v>
      </c>
      <c r="B36" s="59">
        <v>47.807739999999995</v>
      </c>
      <c r="C36" s="59">
        <v>0</v>
      </c>
      <c r="D36" s="59">
        <v>0</v>
      </c>
      <c r="E36" s="59">
        <v>0</v>
      </c>
      <c r="F36" s="59">
        <v>47.807739999999995</v>
      </c>
      <c r="G36" s="721"/>
    </row>
    <row r="37" spans="1:7">
      <c r="A37" s="460" t="s">
        <v>35</v>
      </c>
      <c r="B37" s="59">
        <v>97198.876170000003</v>
      </c>
      <c r="C37" s="59">
        <v>8974.8076099999998</v>
      </c>
      <c r="D37" s="59">
        <v>0</v>
      </c>
      <c r="E37" s="59">
        <v>0</v>
      </c>
      <c r="F37" s="59">
        <v>106173.68378000001</v>
      </c>
      <c r="G37" s="721"/>
    </row>
    <row r="38" spans="1:7">
      <c r="A38" s="459" t="s">
        <v>36</v>
      </c>
      <c r="B38" s="59">
        <v>83262.74109000001</v>
      </c>
      <c r="C38" s="59">
        <v>3846.35502</v>
      </c>
      <c r="D38" s="59">
        <v>0</v>
      </c>
      <c r="E38" s="59">
        <v>0</v>
      </c>
      <c r="F38" s="59">
        <v>87109.096109999999</v>
      </c>
      <c r="G38" s="721"/>
    </row>
    <row r="39" spans="1:7">
      <c r="A39" s="459" t="s">
        <v>37</v>
      </c>
      <c r="B39" s="59">
        <v>13059.743699999999</v>
      </c>
      <c r="C39" s="59">
        <v>5128.4525899999999</v>
      </c>
      <c r="D39" s="59">
        <v>0</v>
      </c>
      <c r="E39" s="59">
        <v>0</v>
      </c>
      <c r="F39" s="59">
        <v>18188.19629</v>
      </c>
      <c r="G39" s="721"/>
    </row>
    <row r="40" spans="1:7" ht="15.75" thickBot="1">
      <c r="A40" s="459" t="s">
        <v>38</v>
      </c>
      <c r="B40" s="59">
        <v>876.39138000000003</v>
      </c>
      <c r="C40" s="59">
        <v>0</v>
      </c>
      <c r="D40" s="59">
        <v>0</v>
      </c>
      <c r="E40" s="59">
        <v>0</v>
      </c>
      <c r="F40" s="59">
        <v>876.39138000000003</v>
      </c>
      <c r="G40" s="721"/>
    </row>
    <row r="41" spans="1:7" ht="16.5" thickTop="1" thickBot="1">
      <c r="A41" s="420" t="s">
        <v>39</v>
      </c>
      <c r="B41" s="58">
        <v>51898.938909999997</v>
      </c>
      <c r="C41" s="58">
        <v>2377.63681</v>
      </c>
      <c r="D41" s="58">
        <v>0</v>
      </c>
      <c r="E41" s="58">
        <v>1.0544200000000001</v>
      </c>
      <c r="F41" s="58">
        <v>54277.630140000001</v>
      </c>
      <c r="G41" s="721"/>
    </row>
    <row r="42" spans="1:7" ht="15.75" thickTop="1">
      <c r="A42" s="459" t="s">
        <v>40</v>
      </c>
      <c r="B42" s="59">
        <v>50169.763829999996</v>
      </c>
      <c r="C42" s="59">
        <v>1846.8076100000001</v>
      </c>
      <c r="D42" s="59">
        <v>0</v>
      </c>
      <c r="E42" s="59">
        <v>1.0544200000000001</v>
      </c>
      <c r="F42" s="59">
        <v>52017.62586</v>
      </c>
      <c r="G42" s="721"/>
    </row>
    <row r="43" spans="1:7">
      <c r="A43" s="459" t="s">
        <v>41</v>
      </c>
      <c r="B43" s="59">
        <v>1278.3156000000001</v>
      </c>
      <c r="C43" s="59">
        <v>530.42988000000003</v>
      </c>
      <c r="D43" s="59">
        <v>0</v>
      </c>
      <c r="E43" s="59">
        <v>0</v>
      </c>
      <c r="F43" s="59">
        <v>1808.74548</v>
      </c>
      <c r="G43" s="721"/>
    </row>
    <row r="44" spans="1:7">
      <c r="A44" s="459" t="s">
        <v>42</v>
      </c>
      <c r="B44" s="59">
        <v>397.38956999999999</v>
      </c>
      <c r="C44" s="59">
        <v>0.39932000000000001</v>
      </c>
      <c r="D44" s="59">
        <v>0</v>
      </c>
      <c r="E44" s="59">
        <v>0</v>
      </c>
      <c r="F44" s="59">
        <v>397.78889000000004</v>
      </c>
      <c r="G44" s="721"/>
    </row>
    <row r="45" spans="1:7">
      <c r="A45" s="459" t="s">
        <v>43</v>
      </c>
      <c r="B45" s="59">
        <v>11.89317</v>
      </c>
      <c r="C45" s="59">
        <v>0</v>
      </c>
      <c r="D45" s="59">
        <v>0</v>
      </c>
      <c r="E45" s="59">
        <v>0</v>
      </c>
      <c r="F45" s="59">
        <v>11.89317</v>
      </c>
      <c r="G45" s="721"/>
    </row>
    <row r="46" spans="1:7">
      <c r="A46" s="459" t="s">
        <v>44</v>
      </c>
      <c r="B46" s="59">
        <v>41.576740000000001</v>
      </c>
      <c r="C46" s="59">
        <v>0</v>
      </c>
      <c r="D46" s="59">
        <v>0</v>
      </c>
      <c r="E46" s="59">
        <v>0</v>
      </c>
      <c r="F46" s="59">
        <v>41.576740000000001</v>
      </c>
      <c r="G46" s="721"/>
    </row>
    <row r="47" spans="1:7" ht="15.75" thickBot="1">
      <c r="A47" s="459" t="s">
        <v>45</v>
      </c>
      <c r="B47" s="59">
        <v>0</v>
      </c>
      <c r="C47" s="59">
        <v>0</v>
      </c>
      <c r="D47" s="59">
        <v>0</v>
      </c>
      <c r="E47" s="59">
        <v>0</v>
      </c>
      <c r="F47" s="59">
        <v>0</v>
      </c>
      <c r="G47" s="721"/>
    </row>
    <row r="48" spans="1:7" ht="16.5" thickTop="1" thickBot="1">
      <c r="A48" s="420" t="s">
        <v>46</v>
      </c>
      <c r="B48" s="58">
        <v>-115611.1927</v>
      </c>
      <c r="C48" s="58">
        <v>-51732.0599</v>
      </c>
      <c r="D48" s="58">
        <v>0</v>
      </c>
      <c r="E48" s="58">
        <v>-0.40159</v>
      </c>
      <c r="F48" s="58">
        <v>-167343.65419</v>
      </c>
      <c r="G48" s="721"/>
    </row>
    <row r="49" spans="1:7" ht="15.75" thickTop="1">
      <c r="A49" s="461" t="s">
        <v>47</v>
      </c>
      <c r="B49" s="59">
        <v>-17980.062539999999</v>
      </c>
      <c r="C49" s="59">
        <v>-1947.4938100000002</v>
      </c>
      <c r="D49" s="59">
        <v>0</v>
      </c>
      <c r="E49" s="59">
        <v>-0.40159</v>
      </c>
      <c r="F49" s="59">
        <v>-19927.95794</v>
      </c>
      <c r="G49" s="721"/>
    </row>
    <row r="50" spans="1:7">
      <c r="A50" s="459" t="s">
        <v>48</v>
      </c>
      <c r="B50" s="59">
        <v>-987.15115000000003</v>
      </c>
      <c r="C50" s="59">
        <v>-144.54401999999999</v>
      </c>
      <c r="D50" s="59">
        <v>0</v>
      </c>
      <c r="E50" s="59">
        <v>0</v>
      </c>
      <c r="F50" s="59">
        <v>-1131.69517</v>
      </c>
      <c r="G50" s="721"/>
    </row>
    <row r="51" spans="1:7">
      <c r="A51" s="459" t="s">
        <v>49</v>
      </c>
      <c r="B51" s="59">
        <v>-8234.4480499999991</v>
      </c>
      <c r="C51" s="59">
        <v>-1144.29395</v>
      </c>
      <c r="D51" s="59">
        <v>0</v>
      </c>
      <c r="E51" s="59">
        <v>0</v>
      </c>
      <c r="F51" s="59">
        <v>-9378.7420000000002</v>
      </c>
      <c r="G51" s="721"/>
    </row>
    <row r="52" spans="1:7">
      <c r="A52" s="459" t="s">
        <v>50</v>
      </c>
      <c r="B52" s="59">
        <v>-237.70871</v>
      </c>
      <c r="C52" s="59">
        <v>-595.75957999999991</v>
      </c>
      <c r="D52" s="59">
        <v>0</v>
      </c>
      <c r="E52" s="59">
        <v>0</v>
      </c>
      <c r="F52" s="59">
        <v>-833.46829000000002</v>
      </c>
      <c r="G52" s="721"/>
    </row>
    <row r="53" spans="1:7">
      <c r="A53" s="459" t="s">
        <v>51</v>
      </c>
      <c r="B53" s="59">
        <v>-60593.058170000004</v>
      </c>
      <c r="C53" s="59">
        <v>-2346.6882599999999</v>
      </c>
      <c r="D53" s="59">
        <v>0</v>
      </c>
      <c r="E53" s="59">
        <v>0</v>
      </c>
      <c r="F53" s="59">
        <v>-62939.746429999999</v>
      </c>
      <c r="G53" s="721"/>
    </row>
    <row r="54" spans="1:7">
      <c r="A54" s="459" t="s">
        <v>52</v>
      </c>
      <c r="B54" s="59">
        <v>-10601.84758</v>
      </c>
      <c r="C54" s="59">
        <v>-4201.2337200000002</v>
      </c>
      <c r="D54" s="59">
        <v>0</v>
      </c>
      <c r="E54" s="59">
        <v>0</v>
      </c>
      <c r="F54" s="59">
        <v>-14803.081300000002</v>
      </c>
      <c r="G54" s="721"/>
    </row>
    <row r="55" spans="1:7">
      <c r="A55" s="461" t="s">
        <v>53</v>
      </c>
      <c r="B55" s="59">
        <v>-8285.4629999999997</v>
      </c>
      <c r="C55" s="59">
        <v>-40275.594600000004</v>
      </c>
      <c r="D55" s="59">
        <v>0</v>
      </c>
      <c r="E55" s="59">
        <v>0</v>
      </c>
      <c r="F55" s="59">
        <v>-48561.0576</v>
      </c>
      <c r="G55" s="721"/>
    </row>
    <row r="56" spans="1:7">
      <c r="A56" s="459" t="s">
        <v>54</v>
      </c>
      <c r="B56" s="59">
        <v>-8691.4534999999996</v>
      </c>
      <c r="C56" s="59">
        <v>-1076.4519599999999</v>
      </c>
      <c r="D56" s="59">
        <v>0</v>
      </c>
      <c r="E56" s="59">
        <v>0</v>
      </c>
      <c r="F56" s="59">
        <v>-9767.9054600000018</v>
      </c>
      <c r="G56" s="721"/>
    </row>
    <row r="57" spans="1:7">
      <c r="A57" s="459" t="s">
        <v>55</v>
      </c>
      <c r="B57" s="59">
        <v>0</v>
      </c>
      <c r="C57" s="59">
        <v>0</v>
      </c>
      <c r="D57" s="59">
        <v>0</v>
      </c>
      <c r="E57" s="59">
        <v>0</v>
      </c>
      <c r="F57" s="59">
        <v>0</v>
      </c>
      <c r="G57" s="721"/>
    </row>
    <row r="58" spans="1:7" ht="15.75" thickBot="1">
      <c r="A58" s="459" t="s">
        <v>56</v>
      </c>
      <c r="B58" s="59">
        <v>0</v>
      </c>
      <c r="C58" s="59">
        <v>0</v>
      </c>
      <c r="D58" s="59">
        <v>0</v>
      </c>
      <c r="E58" s="59">
        <v>0</v>
      </c>
      <c r="F58" s="59">
        <v>0</v>
      </c>
      <c r="G58" s="721"/>
    </row>
    <row r="59" spans="1:7" ht="16.5" thickTop="1" thickBot="1">
      <c r="A59" s="420" t="s">
        <v>57</v>
      </c>
      <c r="B59" s="58">
        <v>36931.92239</v>
      </c>
      <c r="C59" s="58">
        <v>3051.85356</v>
      </c>
      <c r="D59" s="58">
        <v>0</v>
      </c>
      <c r="E59" s="58">
        <v>0</v>
      </c>
      <c r="F59" s="58">
        <v>39983.775950000003</v>
      </c>
      <c r="G59" s="721"/>
    </row>
    <row r="60" spans="1:7" ht="15.75" thickTop="1">
      <c r="A60" s="459" t="s">
        <v>58</v>
      </c>
      <c r="B60" s="59">
        <v>0</v>
      </c>
      <c r="C60" s="59">
        <v>0</v>
      </c>
      <c r="D60" s="59">
        <v>0</v>
      </c>
      <c r="E60" s="59">
        <v>0</v>
      </c>
      <c r="F60" s="59">
        <v>0</v>
      </c>
      <c r="G60" s="721"/>
    </row>
    <row r="61" spans="1:7">
      <c r="A61" s="461" t="s">
        <v>59</v>
      </c>
      <c r="B61" s="59">
        <v>29683.81277</v>
      </c>
      <c r="C61" s="59">
        <v>1474.3656299999998</v>
      </c>
      <c r="D61" s="59">
        <v>0</v>
      </c>
      <c r="E61" s="59">
        <v>0</v>
      </c>
      <c r="F61" s="59">
        <v>31158.178399999997</v>
      </c>
      <c r="G61" s="721"/>
    </row>
    <row r="62" spans="1:7">
      <c r="A62" s="459" t="s">
        <v>60</v>
      </c>
      <c r="B62" s="59">
        <v>7248.1096200000002</v>
      </c>
      <c r="C62" s="59">
        <v>1577.48793</v>
      </c>
      <c r="D62" s="59">
        <v>0</v>
      </c>
      <c r="E62" s="59">
        <v>0</v>
      </c>
      <c r="F62" s="59">
        <v>8825.5975500000004</v>
      </c>
      <c r="G62" s="721"/>
    </row>
    <row r="63" spans="1:7">
      <c r="A63" s="459" t="s">
        <v>61</v>
      </c>
      <c r="B63" s="59">
        <v>0</v>
      </c>
      <c r="C63" s="59">
        <v>0</v>
      </c>
      <c r="D63" s="59">
        <v>0</v>
      </c>
      <c r="E63" s="59">
        <v>0</v>
      </c>
      <c r="F63" s="59">
        <v>0</v>
      </c>
      <c r="G63" s="721"/>
    </row>
    <row r="64" spans="1:7" ht="15.75" thickBot="1">
      <c r="A64" s="459" t="s">
        <v>62</v>
      </c>
      <c r="B64" s="59">
        <v>0</v>
      </c>
      <c r="C64" s="59">
        <v>0</v>
      </c>
      <c r="D64" s="59">
        <v>0</v>
      </c>
      <c r="E64" s="59">
        <v>0</v>
      </c>
      <c r="F64" s="59">
        <v>0</v>
      </c>
      <c r="G64" s="721"/>
    </row>
    <row r="65" spans="1:7" ht="16.5" thickTop="1" thickBot="1">
      <c r="A65" s="420" t="s">
        <v>63</v>
      </c>
      <c r="B65" s="58">
        <v>6462.6814800000002</v>
      </c>
      <c r="C65" s="58">
        <v>0</v>
      </c>
      <c r="D65" s="58">
        <v>0</v>
      </c>
      <c r="E65" s="58">
        <v>0</v>
      </c>
      <c r="F65" s="58">
        <v>6462.6814800000002</v>
      </c>
      <c r="G65" s="721"/>
    </row>
    <row r="66" spans="1:7" ht="15.75" thickTop="1">
      <c r="A66" s="459" t="s">
        <v>64</v>
      </c>
      <c r="B66" s="59">
        <v>0</v>
      </c>
      <c r="C66" s="59">
        <v>0</v>
      </c>
      <c r="D66" s="59">
        <v>0</v>
      </c>
      <c r="E66" s="59">
        <v>0</v>
      </c>
      <c r="F66" s="59">
        <v>0</v>
      </c>
      <c r="G66" s="721"/>
    </row>
    <row r="67" spans="1:7">
      <c r="A67" s="459" t="s">
        <v>65</v>
      </c>
      <c r="B67" s="59">
        <v>10517.40979</v>
      </c>
      <c r="C67" s="59">
        <v>0</v>
      </c>
      <c r="D67" s="59">
        <v>0</v>
      </c>
      <c r="E67" s="59">
        <v>0</v>
      </c>
      <c r="F67" s="59">
        <v>10517.40979</v>
      </c>
      <c r="G67" s="721"/>
    </row>
    <row r="68" spans="1:7">
      <c r="A68" s="459" t="s">
        <v>66</v>
      </c>
      <c r="B68" s="59">
        <v>0</v>
      </c>
      <c r="C68" s="59">
        <v>0</v>
      </c>
      <c r="D68" s="59">
        <v>0</v>
      </c>
      <c r="E68" s="59">
        <v>0</v>
      </c>
      <c r="F68" s="59">
        <v>0</v>
      </c>
      <c r="G68" s="721"/>
    </row>
    <row r="69" spans="1:7">
      <c r="A69" s="459" t="s">
        <v>67</v>
      </c>
      <c r="B69" s="59">
        <v>0</v>
      </c>
      <c r="C69" s="59">
        <v>0</v>
      </c>
      <c r="D69" s="59">
        <v>0</v>
      </c>
      <c r="E69" s="59">
        <v>0</v>
      </c>
      <c r="F69" s="59">
        <v>0</v>
      </c>
      <c r="G69" s="721"/>
    </row>
    <row r="70" spans="1:7" ht="15.75" thickBot="1">
      <c r="A70" s="459" t="s">
        <v>68</v>
      </c>
      <c r="B70" s="59">
        <v>-4054.72831</v>
      </c>
      <c r="C70" s="59">
        <v>0</v>
      </c>
      <c r="D70" s="59">
        <v>0</v>
      </c>
      <c r="E70" s="59">
        <v>0</v>
      </c>
      <c r="F70" s="59">
        <v>-4054.72831</v>
      </c>
      <c r="G70" s="721"/>
    </row>
    <row r="71" spans="1:7" ht="16.5" thickTop="1" thickBot="1">
      <c r="A71" s="420" t="s">
        <v>69</v>
      </c>
      <c r="B71" s="58">
        <v>36783.273990000002</v>
      </c>
      <c r="C71" s="58">
        <v>21567.992770000001</v>
      </c>
      <c r="D71" s="58">
        <v>0</v>
      </c>
      <c r="E71" s="58">
        <v>0</v>
      </c>
      <c r="F71" s="58">
        <v>58351.266759999999</v>
      </c>
      <c r="G71" s="721"/>
    </row>
    <row r="72" spans="1:7" ht="15.75" thickTop="1">
      <c r="A72" s="459" t="s">
        <v>18</v>
      </c>
      <c r="B72" s="59">
        <v>0</v>
      </c>
      <c r="C72" s="59">
        <v>0</v>
      </c>
      <c r="D72" s="59">
        <v>0</v>
      </c>
      <c r="E72" s="59">
        <v>0</v>
      </c>
      <c r="F72" s="59">
        <v>0</v>
      </c>
      <c r="G72" s="721"/>
    </row>
    <row r="73" spans="1:7">
      <c r="A73" s="459" t="s">
        <v>19</v>
      </c>
      <c r="B73" s="59">
        <v>0</v>
      </c>
      <c r="C73" s="59">
        <v>0</v>
      </c>
      <c r="D73" s="59">
        <v>0</v>
      </c>
      <c r="E73" s="59">
        <v>0</v>
      </c>
      <c r="F73" s="59">
        <v>0</v>
      </c>
      <c r="G73" s="721"/>
    </row>
    <row r="74" spans="1:7">
      <c r="A74" s="459" t="s">
        <v>20</v>
      </c>
      <c r="B74" s="59">
        <v>0</v>
      </c>
      <c r="C74" s="59">
        <v>0</v>
      </c>
      <c r="D74" s="59">
        <v>0</v>
      </c>
      <c r="E74" s="59">
        <v>0</v>
      </c>
      <c r="F74" s="59">
        <v>0</v>
      </c>
      <c r="G74" s="721"/>
    </row>
    <row r="75" spans="1:7">
      <c r="A75" s="459" t="s">
        <v>21</v>
      </c>
      <c r="B75" s="59">
        <v>0</v>
      </c>
      <c r="C75" s="59">
        <v>0</v>
      </c>
      <c r="D75" s="59">
        <v>0</v>
      </c>
      <c r="E75" s="59">
        <v>0</v>
      </c>
      <c r="F75" s="59">
        <v>0</v>
      </c>
      <c r="G75" s="721"/>
    </row>
    <row r="76" spans="1:7">
      <c r="A76" s="459" t="s">
        <v>70</v>
      </c>
      <c r="B76" s="59">
        <v>948.69368000000009</v>
      </c>
      <c r="C76" s="59">
        <v>0</v>
      </c>
      <c r="D76" s="59">
        <v>0</v>
      </c>
      <c r="E76" s="59">
        <v>0</v>
      </c>
      <c r="F76" s="59">
        <v>948.69368000000009</v>
      </c>
      <c r="G76" s="721"/>
    </row>
    <row r="77" spans="1:7">
      <c r="A77" s="459" t="s">
        <v>71</v>
      </c>
      <c r="B77" s="59">
        <v>35712.027969999996</v>
      </c>
      <c r="C77" s="59">
        <v>421.91296999999997</v>
      </c>
      <c r="D77" s="59">
        <v>0</v>
      </c>
      <c r="E77" s="59">
        <v>0</v>
      </c>
      <c r="F77" s="59">
        <v>36133.94094</v>
      </c>
      <c r="G77" s="721"/>
    </row>
    <row r="78" spans="1:7">
      <c r="A78" s="459" t="s">
        <v>23</v>
      </c>
      <c r="B78" s="59">
        <v>0</v>
      </c>
      <c r="C78" s="59">
        <v>21265.732459999999</v>
      </c>
      <c r="D78" s="59">
        <v>0</v>
      </c>
      <c r="E78" s="59">
        <v>0</v>
      </c>
      <c r="F78" s="59">
        <v>21265.732459999999</v>
      </c>
      <c r="G78" s="721"/>
    </row>
    <row r="79" spans="1:7">
      <c r="A79" s="459" t="s">
        <v>72</v>
      </c>
      <c r="B79" s="59">
        <v>122.55234</v>
      </c>
      <c r="C79" s="59">
        <v>0</v>
      </c>
      <c r="D79" s="59">
        <v>0</v>
      </c>
      <c r="E79" s="59">
        <v>0</v>
      </c>
      <c r="F79" s="59">
        <v>122.55234</v>
      </c>
      <c r="G79" s="721"/>
    </row>
    <row r="80" spans="1:7" ht="15.75" thickBot="1">
      <c r="A80" s="459" t="s">
        <v>73</v>
      </c>
      <c r="B80" s="59">
        <v>0</v>
      </c>
      <c r="C80" s="59">
        <v>-119.65266</v>
      </c>
      <c r="D80" s="59">
        <v>0</v>
      </c>
      <c r="E80" s="59">
        <v>0</v>
      </c>
      <c r="F80" s="59">
        <v>-119.65266</v>
      </c>
      <c r="G80" s="721"/>
    </row>
    <row r="81" spans="1:7" ht="16.5" thickTop="1" thickBot="1">
      <c r="A81" s="420" t="s">
        <v>74</v>
      </c>
      <c r="B81" s="58">
        <v>147394.97487999999</v>
      </c>
      <c r="C81" s="58">
        <v>0</v>
      </c>
      <c r="D81" s="58">
        <v>0</v>
      </c>
      <c r="E81" s="58">
        <v>0</v>
      </c>
      <c r="F81" s="58">
        <v>147394.97487999999</v>
      </c>
      <c r="G81" s="721"/>
    </row>
    <row r="82" spans="1:7" ht="15.75" thickTop="1">
      <c r="A82" s="459" t="s">
        <v>75</v>
      </c>
      <c r="B82" s="59">
        <v>28970.796600000001</v>
      </c>
      <c r="C82" s="59">
        <v>0</v>
      </c>
      <c r="D82" s="59">
        <v>0</v>
      </c>
      <c r="E82" s="59">
        <v>0</v>
      </c>
      <c r="F82" s="59">
        <v>28970.796600000001</v>
      </c>
      <c r="G82" s="721"/>
    </row>
    <row r="83" spans="1:7">
      <c r="A83" s="459" t="s">
        <v>76</v>
      </c>
      <c r="B83" s="59">
        <v>16759.668799999999</v>
      </c>
      <c r="C83" s="59">
        <v>0</v>
      </c>
      <c r="D83" s="59">
        <v>0</v>
      </c>
      <c r="E83" s="59">
        <v>0</v>
      </c>
      <c r="F83" s="59">
        <v>16759.668799999999</v>
      </c>
      <c r="G83" s="721"/>
    </row>
    <row r="84" spans="1:7">
      <c r="A84" s="459" t="s">
        <v>77</v>
      </c>
      <c r="B84" s="59">
        <v>9591.6943200000005</v>
      </c>
      <c r="C84" s="59">
        <v>0</v>
      </c>
      <c r="D84" s="59">
        <v>0</v>
      </c>
      <c r="E84" s="59">
        <v>0</v>
      </c>
      <c r="F84" s="59">
        <v>9591.6943200000005</v>
      </c>
      <c r="G84" s="721"/>
    </row>
    <row r="85" spans="1:7">
      <c r="A85" s="459" t="s">
        <v>78</v>
      </c>
      <c r="B85" s="59">
        <v>7094.7373600000001</v>
      </c>
      <c r="C85" s="59">
        <v>0</v>
      </c>
      <c r="D85" s="59">
        <v>0</v>
      </c>
      <c r="E85" s="59">
        <v>0</v>
      </c>
      <c r="F85" s="59">
        <v>7094.7373600000001</v>
      </c>
      <c r="G85" s="721"/>
    </row>
    <row r="86" spans="1:7">
      <c r="A86" s="459" t="s">
        <v>79</v>
      </c>
      <c r="B86" s="59">
        <v>10876.138369999999</v>
      </c>
      <c r="C86" s="59">
        <v>0</v>
      </c>
      <c r="D86" s="59">
        <v>0</v>
      </c>
      <c r="E86" s="59">
        <v>0</v>
      </c>
      <c r="F86" s="59">
        <v>10876.138369999999</v>
      </c>
      <c r="G86" s="721"/>
    </row>
    <row r="87" spans="1:7">
      <c r="A87" s="459" t="s">
        <v>80</v>
      </c>
      <c r="B87" s="59">
        <v>4290.0562</v>
      </c>
      <c r="C87" s="59">
        <v>0</v>
      </c>
      <c r="D87" s="59">
        <v>0</v>
      </c>
      <c r="E87" s="59">
        <v>0</v>
      </c>
      <c r="F87" s="59">
        <v>4290.0562</v>
      </c>
      <c r="G87" s="721"/>
    </row>
    <row r="88" spans="1:7">
      <c r="A88" s="459" t="s">
        <v>81</v>
      </c>
      <c r="B88" s="59">
        <v>160.44128000000001</v>
      </c>
      <c r="C88" s="59">
        <v>0</v>
      </c>
      <c r="D88" s="59">
        <v>0</v>
      </c>
      <c r="E88" s="59">
        <v>0</v>
      </c>
      <c r="F88" s="59">
        <v>160.44128000000001</v>
      </c>
      <c r="G88" s="721"/>
    </row>
    <row r="89" spans="1:7">
      <c r="A89" s="459" t="s">
        <v>82</v>
      </c>
      <c r="B89" s="59">
        <v>0</v>
      </c>
      <c r="C89" s="59">
        <v>0</v>
      </c>
      <c r="D89" s="59">
        <v>0</v>
      </c>
      <c r="E89" s="59">
        <v>0</v>
      </c>
      <c r="F89" s="59">
        <v>0</v>
      </c>
      <c r="G89" s="721"/>
    </row>
    <row r="90" spans="1:7" ht="15.75" thickBot="1">
      <c r="A90" s="459" t="s">
        <v>83</v>
      </c>
      <c r="B90" s="59">
        <v>69651.441950000008</v>
      </c>
      <c r="C90" s="59">
        <v>0</v>
      </c>
      <c r="D90" s="59">
        <v>0</v>
      </c>
      <c r="E90" s="59">
        <v>0</v>
      </c>
      <c r="F90" s="59">
        <v>69651.441950000008</v>
      </c>
      <c r="G90" s="721"/>
    </row>
    <row r="91" spans="1:7" ht="16.5" thickTop="1" thickBot="1">
      <c r="A91" s="420" t="s">
        <v>84</v>
      </c>
      <c r="B91" s="58">
        <v>18812.775610000001</v>
      </c>
      <c r="C91" s="58">
        <v>357.96110999999996</v>
      </c>
      <c r="D91" s="58">
        <v>0</v>
      </c>
      <c r="E91" s="58">
        <v>0</v>
      </c>
      <c r="F91" s="58">
        <v>19170.736719999997</v>
      </c>
      <c r="G91" s="721"/>
    </row>
    <row r="92" spans="1:7" ht="15.75" thickTop="1">
      <c r="A92" s="459" t="s">
        <v>85</v>
      </c>
      <c r="B92" s="59">
        <v>1866.6540400000001</v>
      </c>
      <c r="C92" s="59">
        <v>0</v>
      </c>
      <c r="D92" s="59">
        <v>0</v>
      </c>
      <c r="E92" s="59">
        <v>0</v>
      </c>
      <c r="F92" s="59">
        <v>1866.6540400000001</v>
      </c>
      <c r="G92" s="721"/>
    </row>
    <row r="93" spans="1:7">
      <c r="A93" s="459" t="s">
        <v>86</v>
      </c>
      <c r="B93" s="59">
        <v>4870.8021399999998</v>
      </c>
      <c r="C93" s="59">
        <v>0</v>
      </c>
      <c r="D93" s="59">
        <v>0</v>
      </c>
      <c r="E93" s="59">
        <v>0</v>
      </c>
      <c r="F93" s="59">
        <v>4870.8021399999998</v>
      </c>
      <c r="G93" s="721"/>
    </row>
    <row r="94" spans="1:7">
      <c r="A94" s="459" t="s">
        <v>87</v>
      </c>
      <c r="B94" s="59">
        <v>7046.8423899999998</v>
      </c>
      <c r="C94" s="59">
        <v>222.13310999999999</v>
      </c>
      <c r="D94" s="59">
        <v>0</v>
      </c>
      <c r="E94" s="59">
        <v>0</v>
      </c>
      <c r="F94" s="59">
        <v>7268.9754999999996</v>
      </c>
      <c r="G94" s="721"/>
    </row>
    <row r="95" spans="1:7">
      <c r="A95" s="459" t="s">
        <v>88</v>
      </c>
      <c r="B95" s="59">
        <v>5028.4770399999998</v>
      </c>
      <c r="C95" s="59">
        <v>135.828</v>
      </c>
      <c r="D95" s="59">
        <v>0</v>
      </c>
      <c r="E95" s="59">
        <v>0</v>
      </c>
      <c r="F95" s="59">
        <v>5164.3050400000002</v>
      </c>
      <c r="G95" s="721"/>
    </row>
    <row r="96" spans="1:7" ht="15.75" thickBot="1">
      <c r="A96" s="459" t="s">
        <v>89</v>
      </c>
      <c r="B96" s="437">
        <v>0</v>
      </c>
      <c r="C96" s="437">
        <v>0</v>
      </c>
      <c r="D96" s="437">
        <v>0</v>
      </c>
      <c r="E96" s="437">
        <v>0</v>
      </c>
      <c r="F96" s="437">
        <v>0</v>
      </c>
      <c r="G96" s="721"/>
    </row>
    <row r="97" spans="1:6" s="135" customFormat="1" ht="14.25" thickTop="1" thickBot="1">
      <c r="A97" s="421" t="s">
        <v>90</v>
      </c>
      <c r="B97" s="61">
        <v>3958261.4631100004</v>
      </c>
      <c r="C97" s="61">
        <v>298579.78188999998</v>
      </c>
      <c r="D97" s="61">
        <v>0</v>
      </c>
      <c r="E97" s="61">
        <v>26.830069999999999</v>
      </c>
      <c r="F97" s="61">
        <v>4256868.0750700003</v>
      </c>
    </row>
    <row r="98" spans="1:6" s="135" customFormat="1" ht="14.25" thickTop="1" thickBot="1">
      <c r="A98" s="422" t="s">
        <v>91</v>
      </c>
      <c r="B98" s="58">
        <v>3534557.4971799999</v>
      </c>
      <c r="C98" s="58">
        <v>189157.41525999998</v>
      </c>
      <c r="D98" s="58">
        <v>0</v>
      </c>
      <c r="E98" s="58">
        <v>18.573049999999999</v>
      </c>
      <c r="F98" s="58">
        <v>3723733.4854899999</v>
      </c>
    </row>
    <row r="99" spans="1:6" s="135" customFormat="1" ht="13.5" thickTop="1">
      <c r="A99" s="87" t="s">
        <v>92</v>
      </c>
      <c r="B99" s="59">
        <v>58178.194159999999</v>
      </c>
      <c r="C99" s="59">
        <v>6028.1908700000004</v>
      </c>
      <c r="D99" s="59">
        <v>0</v>
      </c>
      <c r="E99" s="59">
        <v>0</v>
      </c>
      <c r="F99" s="59">
        <v>64206.385029999998</v>
      </c>
    </row>
    <row r="100" spans="1:6" s="135" customFormat="1" ht="12.75">
      <c r="A100" s="87" t="s">
        <v>93</v>
      </c>
      <c r="B100" s="59">
        <v>58155.445169999999</v>
      </c>
      <c r="C100" s="59">
        <v>6027.1738700000005</v>
      </c>
      <c r="D100" s="59">
        <v>0</v>
      </c>
      <c r="E100" s="59">
        <v>0</v>
      </c>
      <c r="F100" s="59">
        <v>64182.619039999998</v>
      </c>
    </row>
    <row r="101" spans="1:6" s="135" customFormat="1" ht="12.75">
      <c r="A101" s="87" t="s">
        <v>94</v>
      </c>
      <c r="B101" s="59">
        <v>22.748990000000003</v>
      </c>
      <c r="C101" s="59">
        <v>1.0169999999999999</v>
      </c>
      <c r="D101" s="59">
        <v>0</v>
      </c>
      <c r="E101" s="59">
        <v>0</v>
      </c>
      <c r="F101" s="59">
        <v>23.765990000000002</v>
      </c>
    </row>
    <row r="102" spans="1:6" s="135" customFormat="1" ht="12.75">
      <c r="A102" s="87" t="s">
        <v>95</v>
      </c>
      <c r="B102" s="59">
        <v>519616.18939999997</v>
      </c>
      <c r="C102" s="59">
        <v>51647.306759999999</v>
      </c>
      <c r="D102" s="59">
        <v>0</v>
      </c>
      <c r="E102" s="59">
        <v>18.573049999999999</v>
      </c>
      <c r="F102" s="59">
        <v>571282.06920999999</v>
      </c>
    </row>
    <row r="103" spans="1:6" s="135" customFormat="1" ht="12.75">
      <c r="A103" s="87" t="s">
        <v>96</v>
      </c>
      <c r="B103" s="59">
        <v>4269.9467599999998</v>
      </c>
      <c r="C103" s="59">
        <v>1455.2251100000001</v>
      </c>
      <c r="D103" s="59">
        <v>0</v>
      </c>
      <c r="E103" s="59">
        <v>0</v>
      </c>
      <c r="F103" s="59">
        <v>5725.1718700000001</v>
      </c>
    </row>
    <row r="104" spans="1:6" s="135" customFormat="1" ht="12.75">
      <c r="A104" s="436" t="s">
        <v>97</v>
      </c>
      <c r="B104" s="59">
        <v>785.72163999999998</v>
      </c>
      <c r="C104" s="59">
        <v>765.79511000000002</v>
      </c>
      <c r="D104" s="59">
        <v>0</v>
      </c>
      <c r="E104" s="59">
        <v>0</v>
      </c>
      <c r="F104" s="59">
        <v>1551.51675</v>
      </c>
    </row>
    <row r="105" spans="1:6" s="135" customFormat="1" ht="12.75">
      <c r="A105" s="436" t="s">
        <v>98</v>
      </c>
      <c r="B105" s="59">
        <v>139.44999999999999</v>
      </c>
      <c r="C105" s="59">
        <v>0</v>
      </c>
      <c r="D105" s="59">
        <v>0</v>
      </c>
      <c r="E105" s="59">
        <v>0</v>
      </c>
      <c r="F105" s="59">
        <v>139.44999999999999</v>
      </c>
    </row>
    <row r="106" spans="1:6" s="135" customFormat="1" ht="12.75">
      <c r="A106" s="48" t="s">
        <v>99</v>
      </c>
      <c r="B106" s="59">
        <v>0</v>
      </c>
      <c r="C106" s="59">
        <v>0</v>
      </c>
      <c r="D106" s="59">
        <v>0</v>
      </c>
      <c r="E106" s="59">
        <v>0</v>
      </c>
      <c r="F106" s="59">
        <v>0</v>
      </c>
    </row>
    <row r="107" spans="1:6" s="135" customFormat="1" ht="12.75">
      <c r="A107" s="48" t="s">
        <v>100</v>
      </c>
      <c r="B107" s="59">
        <v>0</v>
      </c>
      <c r="C107" s="59">
        <v>0</v>
      </c>
      <c r="D107" s="59">
        <v>0</v>
      </c>
      <c r="E107" s="59">
        <v>0</v>
      </c>
      <c r="F107" s="59">
        <v>0</v>
      </c>
    </row>
    <row r="108" spans="1:6" s="135" customFormat="1" ht="12.75">
      <c r="A108" s="48" t="s">
        <v>101</v>
      </c>
      <c r="B108" s="59">
        <v>601.57000000000005</v>
      </c>
      <c r="C108" s="59">
        <v>0</v>
      </c>
      <c r="D108" s="59">
        <v>0</v>
      </c>
      <c r="E108" s="59">
        <v>0</v>
      </c>
      <c r="F108" s="59">
        <v>601.57000000000005</v>
      </c>
    </row>
    <row r="109" spans="1:6" s="135" customFormat="1" ht="12.75">
      <c r="A109" s="48" t="s">
        <v>102</v>
      </c>
      <c r="B109" s="59">
        <v>694.01089999999999</v>
      </c>
      <c r="C109" s="59">
        <v>3.43</v>
      </c>
      <c r="D109" s="59">
        <v>0</v>
      </c>
      <c r="E109" s="59">
        <v>0</v>
      </c>
      <c r="F109" s="59">
        <v>697.44090000000006</v>
      </c>
    </row>
    <row r="110" spans="1:6" s="135" customFormat="1" ht="12.75">
      <c r="A110" s="48" t="s">
        <v>103</v>
      </c>
      <c r="B110" s="59">
        <v>0</v>
      </c>
      <c r="C110" s="59">
        <v>0</v>
      </c>
      <c r="D110" s="59">
        <v>0</v>
      </c>
      <c r="E110" s="59">
        <v>0</v>
      </c>
      <c r="F110" s="59">
        <v>0</v>
      </c>
    </row>
    <row r="111" spans="1:6" s="135" customFormat="1" ht="12.75">
      <c r="A111" s="48" t="s">
        <v>104</v>
      </c>
      <c r="B111" s="59">
        <v>2049.1942199999999</v>
      </c>
      <c r="C111" s="59">
        <v>686</v>
      </c>
      <c r="D111" s="59">
        <v>0</v>
      </c>
      <c r="E111" s="59">
        <v>0</v>
      </c>
      <c r="F111" s="59">
        <v>2735.1942200000003</v>
      </c>
    </row>
    <row r="112" spans="1:6" s="135" customFormat="1" ht="12.75">
      <c r="A112" s="49" t="s">
        <v>105</v>
      </c>
      <c r="B112" s="59">
        <v>33804.978770000002</v>
      </c>
      <c r="C112" s="59">
        <v>5708.9519800000007</v>
      </c>
      <c r="D112" s="59">
        <v>0</v>
      </c>
      <c r="E112" s="59">
        <v>0</v>
      </c>
      <c r="F112" s="59">
        <v>39513.93075</v>
      </c>
    </row>
    <row r="113" spans="1:6" s="135" customFormat="1" ht="12.75">
      <c r="A113" s="49" t="s">
        <v>106</v>
      </c>
      <c r="B113" s="59">
        <v>2666801.9380199998</v>
      </c>
      <c r="C113" s="59">
        <v>123296.10812</v>
      </c>
      <c r="D113" s="59">
        <v>0</v>
      </c>
      <c r="E113" s="59">
        <v>0</v>
      </c>
      <c r="F113" s="59">
        <v>2790098.0461399998</v>
      </c>
    </row>
    <row r="114" spans="1:6" s="135" customFormat="1" ht="13.5" thickBot="1">
      <c r="A114" s="87" t="s">
        <v>107</v>
      </c>
      <c r="B114" s="59">
        <v>251886.25006999998</v>
      </c>
      <c r="C114" s="59">
        <v>1021.63242</v>
      </c>
      <c r="D114" s="59">
        <v>0</v>
      </c>
      <c r="E114" s="59">
        <v>0</v>
      </c>
      <c r="F114" s="59">
        <v>252907.88249000002</v>
      </c>
    </row>
    <row r="115" spans="1:6" s="135" customFormat="1" ht="14.25" thickTop="1" thickBot="1">
      <c r="A115" s="423" t="s">
        <v>108</v>
      </c>
      <c r="B115" s="61">
        <v>10.293379999999999</v>
      </c>
      <c r="C115" s="61">
        <v>10.29969</v>
      </c>
      <c r="D115" s="61">
        <v>0</v>
      </c>
      <c r="E115" s="61">
        <v>0</v>
      </c>
      <c r="F115" s="61">
        <v>20.593070000000001</v>
      </c>
    </row>
    <row r="116" spans="1:6" s="135" customFormat="1" ht="14.25" thickTop="1" thickBot="1">
      <c r="A116" s="422" t="s">
        <v>109</v>
      </c>
      <c r="B116" s="58">
        <v>0</v>
      </c>
      <c r="C116" s="58">
        <v>0</v>
      </c>
      <c r="D116" s="58">
        <v>0</v>
      </c>
      <c r="E116" s="58">
        <v>0</v>
      </c>
      <c r="F116" s="58">
        <v>0</v>
      </c>
    </row>
    <row r="117" spans="1:6" s="136" customFormat="1" ht="13.5" thickTop="1">
      <c r="A117" s="87" t="s">
        <v>110</v>
      </c>
      <c r="B117" s="59">
        <v>0</v>
      </c>
      <c r="C117" s="59">
        <v>0</v>
      </c>
      <c r="D117" s="59">
        <v>0</v>
      </c>
      <c r="E117" s="59">
        <v>0</v>
      </c>
      <c r="F117" s="59">
        <v>0</v>
      </c>
    </row>
    <row r="118" spans="1:6" s="136" customFormat="1" ht="12.75">
      <c r="A118" s="87" t="s">
        <v>111</v>
      </c>
      <c r="B118" s="59">
        <v>0</v>
      </c>
      <c r="C118" s="59">
        <v>0</v>
      </c>
      <c r="D118" s="59">
        <v>0</v>
      </c>
      <c r="E118" s="59">
        <v>0</v>
      </c>
      <c r="F118" s="59">
        <v>0</v>
      </c>
    </row>
    <row r="119" spans="1:6" s="135" customFormat="1" ht="12.75">
      <c r="A119" s="87" t="s">
        <v>112</v>
      </c>
      <c r="B119" s="59">
        <v>0</v>
      </c>
      <c r="C119" s="59">
        <v>0</v>
      </c>
      <c r="D119" s="59">
        <v>0</v>
      </c>
      <c r="E119" s="59">
        <v>0</v>
      </c>
      <c r="F119" s="59">
        <v>0</v>
      </c>
    </row>
    <row r="120" spans="1:6" s="135" customFormat="1" ht="12.75">
      <c r="A120" s="87" t="s">
        <v>113</v>
      </c>
      <c r="B120" s="59">
        <v>0</v>
      </c>
      <c r="C120" s="59">
        <v>0</v>
      </c>
      <c r="D120" s="59">
        <v>0</v>
      </c>
      <c r="E120" s="59">
        <v>0</v>
      </c>
      <c r="F120" s="59">
        <v>0</v>
      </c>
    </row>
    <row r="121" spans="1:6" s="135" customFormat="1" ht="12.75">
      <c r="A121" s="87" t="s">
        <v>114</v>
      </c>
      <c r="B121" s="59">
        <v>0</v>
      </c>
      <c r="C121" s="59">
        <v>0</v>
      </c>
      <c r="D121" s="59">
        <v>0</v>
      </c>
      <c r="E121" s="59">
        <v>0</v>
      </c>
      <c r="F121" s="59">
        <v>0</v>
      </c>
    </row>
    <row r="122" spans="1:6" s="135" customFormat="1" ht="13.5" thickBot="1">
      <c r="A122" s="87" t="s">
        <v>115</v>
      </c>
      <c r="B122" s="59">
        <v>0</v>
      </c>
      <c r="C122" s="59">
        <v>0</v>
      </c>
      <c r="D122" s="59">
        <v>0</v>
      </c>
      <c r="E122" s="59">
        <v>0</v>
      </c>
      <c r="F122" s="59">
        <v>0</v>
      </c>
    </row>
    <row r="123" spans="1:6" s="135" customFormat="1" ht="14.25" thickTop="1" thickBot="1">
      <c r="A123" s="422" t="s">
        <v>116</v>
      </c>
      <c r="B123" s="58">
        <v>216903.63274</v>
      </c>
      <c r="C123" s="58">
        <v>39382.382130000005</v>
      </c>
      <c r="D123" s="58">
        <v>0</v>
      </c>
      <c r="E123" s="58">
        <v>0</v>
      </c>
      <c r="F123" s="58">
        <v>256286.01487000001</v>
      </c>
    </row>
    <row r="124" spans="1:6" s="135" customFormat="1" ht="13.5" thickTop="1">
      <c r="A124" s="87" t="s">
        <v>117</v>
      </c>
      <c r="B124" s="59">
        <v>0</v>
      </c>
      <c r="C124" s="59">
        <v>0</v>
      </c>
      <c r="D124" s="59">
        <v>0</v>
      </c>
      <c r="E124" s="59">
        <v>0</v>
      </c>
      <c r="F124" s="59">
        <v>0</v>
      </c>
    </row>
    <row r="125" spans="1:6" s="135" customFormat="1" ht="12.75">
      <c r="A125" s="87" t="s">
        <v>118</v>
      </c>
      <c r="B125" s="59">
        <v>10099.298859999999</v>
      </c>
      <c r="C125" s="59">
        <v>0</v>
      </c>
      <c r="D125" s="59">
        <v>0</v>
      </c>
      <c r="E125" s="59">
        <v>0</v>
      </c>
      <c r="F125" s="59">
        <v>10099.298859999999</v>
      </c>
    </row>
    <row r="126" spans="1:6" s="135" customFormat="1" ht="12.75">
      <c r="A126" s="87" t="s">
        <v>119</v>
      </c>
      <c r="B126" s="59">
        <v>0</v>
      </c>
      <c r="C126" s="59">
        <v>0</v>
      </c>
      <c r="D126" s="59">
        <v>0</v>
      </c>
      <c r="E126" s="59">
        <v>0</v>
      </c>
      <c r="F126" s="59">
        <v>0</v>
      </c>
    </row>
    <row r="127" spans="1:6" s="135" customFormat="1" ht="12.75">
      <c r="A127" s="87" t="s">
        <v>1333</v>
      </c>
      <c r="B127" s="59">
        <v>45393.75</v>
      </c>
      <c r="C127" s="59">
        <v>1543.5</v>
      </c>
      <c r="D127" s="59">
        <v>0</v>
      </c>
      <c r="E127" s="59">
        <v>0</v>
      </c>
      <c r="F127" s="59">
        <v>46937.25</v>
      </c>
    </row>
    <row r="128" spans="1:6" s="135" customFormat="1" ht="12.75">
      <c r="A128" s="87" t="s">
        <v>120</v>
      </c>
      <c r="B128" s="59">
        <v>155355.3806</v>
      </c>
      <c r="C128" s="59">
        <v>0</v>
      </c>
      <c r="D128" s="59">
        <v>0</v>
      </c>
      <c r="E128" s="59">
        <v>0</v>
      </c>
      <c r="F128" s="59">
        <v>155355.3806</v>
      </c>
    </row>
    <row r="129" spans="1:6" s="135" customFormat="1" ht="12.75">
      <c r="A129" s="87" t="s">
        <v>121</v>
      </c>
      <c r="B129" s="59">
        <v>0</v>
      </c>
      <c r="C129" s="59">
        <v>0</v>
      </c>
      <c r="D129" s="59">
        <v>0</v>
      </c>
      <c r="E129" s="59">
        <v>0</v>
      </c>
      <c r="F129" s="59">
        <v>0</v>
      </c>
    </row>
    <row r="130" spans="1:6" s="135" customFormat="1" ht="12.75">
      <c r="A130" s="87" t="s">
        <v>122</v>
      </c>
      <c r="B130" s="59">
        <v>0</v>
      </c>
      <c r="C130" s="59">
        <v>36981.649460000001</v>
      </c>
      <c r="D130" s="59">
        <v>0</v>
      </c>
      <c r="E130" s="59">
        <v>0</v>
      </c>
      <c r="F130" s="59">
        <v>36981.649460000001</v>
      </c>
    </row>
    <row r="131" spans="1:6" s="135" customFormat="1" ht="13.5" thickBot="1">
      <c r="A131" s="87" t="s">
        <v>123</v>
      </c>
      <c r="B131" s="59">
        <v>6055.2032800000006</v>
      </c>
      <c r="C131" s="59">
        <v>857.2326700000001</v>
      </c>
      <c r="D131" s="59">
        <v>0</v>
      </c>
      <c r="E131" s="59">
        <v>0</v>
      </c>
      <c r="F131" s="59">
        <v>6912.43595</v>
      </c>
    </row>
    <row r="132" spans="1:6" s="135" customFormat="1" ht="14.25" thickTop="1" thickBot="1">
      <c r="A132" s="422" t="s">
        <v>124</v>
      </c>
      <c r="B132" s="58">
        <v>86825.643799999991</v>
      </c>
      <c r="C132" s="58">
        <v>5608.4291499999999</v>
      </c>
      <c r="D132" s="58">
        <v>0</v>
      </c>
      <c r="E132" s="58">
        <v>6.57029</v>
      </c>
      <c r="F132" s="58">
        <v>92440.64323999999</v>
      </c>
    </row>
    <row r="133" spans="1:6" s="135" customFormat="1" ht="13.5" thickTop="1">
      <c r="A133" s="87" t="s">
        <v>58</v>
      </c>
      <c r="B133" s="59">
        <v>85.330579999999998</v>
      </c>
      <c r="C133" s="59">
        <v>5.5382199999999999</v>
      </c>
      <c r="D133" s="59">
        <v>0</v>
      </c>
      <c r="E133" s="59">
        <v>0</v>
      </c>
      <c r="F133" s="59">
        <v>90.868800000000007</v>
      </c>
    </row>
    <row r="134" spans="1:6" s="135" customFormat="1" ht="12.75">
      <c r="A134" s="87" t="s">
        <v>60</v>
      </c>
      <c r="B134" s="59">
        <v>17056.916120000002</v>
      </c>
      <c r="C134" s="59">
        <v>3093.8628399999998</v>
      </c>
      <c r="D134" s="59">
        <v>0</v>
      </c>
      <c r="E134" s="59">
        <v>6.57029</v>
      </c>
      <c r="F134" s="59">
        <v>20157.349249999999</v>
      </c>
    </row>
    <row r="135" spans="1:6" s="135" customFormat="1" ht="12.75">
      <c r="A135" s="87" t="s">
        <v>125</v>
      </c>
      <c r="B135" s="59">
        <v>67362.903909999994</v>
      </c>
      <c r="C135" s="59">
        <v>2498.0157899999999</v>
      </c>
      <c r="D135" s="59">
        <v>0</v>
      </c>
      <c r="E135" s="59">
        <v>0</v>
      </c>
      <c r="F135" s="59">
        <v>69860.919699999999</v>
      </c>
    </row>
    <row r="136" spans="1:6" s="135" customFormat="1" ht="12.75">
      <c r="A136" s="87" t="s">
        <v>87</v>
      </c>
      <c r="B136" s="59">
        <v>2320.4931900000001</v>
      </c>
      <c r="C136" s="59">
        <v>11.0123</v>
      </c>
      <c r="D136" s="59">
        <v>0</v>
      </c>
      <c r="E136" s="59">
        <v>0</v>
      </c>
      <c r="F136" s="59">
        <v>2331.50549</v>
      </c>
    </row>
    <row r="137" spans="1:6" s="135" customFormat="1" ht="13.5" thickBot="1">
      <c r="A137" s="87" t="s">
        <v>126</v>
      </c>
      <c r="B137" s="59">
        <v>0</v>
      </c>
      <c r="C137" s="59">
        <v>0</v>
      </c>
      <c r="D137" s="59">
        <v>0</v>
      </c>
      <c r="E137" s="59">
        <v>0</v>
      </c>
      <c r="F137" s="59">
        <v>0</v>
      </c>
    </row>
    <row r="138" spans="1:6" s="135" customFormat="1" ht="14.25" thickTop="1" thickBot="1">
      <c r="A138" s="422" t="s">
        <v>127</v>
      </c>
      <c r="B138" s="58">
        <v>30870.90292</v>
      </c>
      <c r="C138" s="58">
        <v>17315.876</v>
      </c>
      <c r="D138" s="58">
        <v>0</v>
      </c>
      <c r="E138" s="58">
        <v>1.6867300000000001</v>
      </c>
      <c r="F138" s="58">
        <v>48188.465649999998</v>
      </c>
    </row>
    <row r="139" spans="1:6" s="135" customFormat="1" ht="13.5" thickTop="1">
      <c r="A139" s="87" t="s">
        <v>128</v>
      </c>
      <c r="B139" s="59">
        <v>393.17283000000003</v>
      </c>
      <c r="C139" s="59">
        <v>46.698699999999995</v>
      </c>
      <c r="D139" s="59">
        <v>0</v>
      </c>
      <c r="E139" s="59">
        <v>0</v>
      </c>
      <c r="F139" s="59">
        <v>439.87153000000001</v>
      </c>
    </row>
    <row r="140" spans="1:6" s="135" customFormat="1" ht="12.75">
      <c r="A140" s="87" t="s">
        <v>129</v>
      </c>
      <c r="B140" s="59">
        <v>0</v>
      </c>
      <c r="C140" s="59">
        <v>0</v>
      </c>
      <c r="D140" s="59">
        <v>0</v>
      </c>
      <c r="E140" s="59">
        <v>0</v>
      </c>
      <c r="F140" s="59">
        <v>0</v>
      </c>
    </row>
    <row r="141" spans="1:6" s="135" customFormat="1" ht="12.75">
      <c r="A141" s="87" t="s">
        <v>130</v>
      </c>
      <c r="B141" s="59">
        <v>0</v>
      </c>
      <c r="C141" s="59">
        <v>15707.601789999999</v>
      </c>
      <c r="D141" s="59">
        <v>0</v>
      </c>
      <c r="E141" s="59">
        <v>0</v>
      </c>
      <c r="F141" s="59">
        <v>15707.601789999999</v>
      </c>
    </row>
    <row r="142" spans="1:6" s="135" customFormat="1" ht="12.75">
      <c r="A142" s="87" t="s">
        <v>131</v>
      </c>
      <c r="B142" s="59">
        <v>30477.730090000001</v>
      </c>
      <c r="C142" s="59">
        <v>1561.5755100000001</v>
      </c>
      <c r="D142" s="59">
        <v>0</v>
      </c>
      <c r="E142" s="59">
        <v>1.6867300000000001</v>
      </c>
      <c r="F142" s="59">
        <v>32040.992329999997</v>
      </c>
    </row>
    <row r="143" spans="1:6" s="135" customFormat="1" ht="13.5" thickBot="1">
      <c r="A143" s="87" t="s">
        <v>132</v>
      </c>
      <c r="B143" s="59">
        <v>0</v>
      </c>
      <c r="C143" s="59">
        <v>0</v>
      </c>
      <c r="D143" s="59">
        <v>0</v>
      </c>
      <c r="E143" s="59">
        <v>0</v>
      </c>
      <c r="F143" s="59">
        <v>0</v>
      </c>
    </row>
    <row r="144" spans="1:6" s="135" customFormat="1" ht="14.25" thickTop="1" thickBot="1">
      <c r="A144" s="422" t="s">
        <v>133</v>
      </c>
      <c r="B144" s="58">
        <v>0</v>
      </c>
      <c r="C144" s="58">
        <v>20865.375929999998</v>
      </c>
      <c r="D144" s="58">
        <v>0</v>
      </c>
      <c r="E144" s="58">
        <v>0</v>
      </c>
      <c r="F144" s="58">
        <v>20865.375929999998</v>
      </c>
    </row>
    <row r="145" spans="1:6" s="135" customFormat="1" ht="13.5" thickTop="1">
      <c r="A145" s="87" t="s">
        <v>134</v>
      </c>
      <c r="B145" s="59">
        <v>0</v>
      </c>
      <c r="C145" s="59">
        <v>20580</v>
      </c>
      <c r="D145" s="59">
        <v>0</v>
      </c>
      <c r="E145" s="59">
        <v>0</v>
      </c>
      <c r="F145" s="59">
        <v>20580</v>
      </c>
    </row>
    <row r="146" spans="1:6" s="135" customFormat="1" ht="12.75">
      <c r="A146" s="87" t="s">
        <v>135</v>
      </c>
      <c r="B146" s="59">
        <v>0</v>
      </c>
      <c r="C146" s="59">
        <v>0</v>
      </c>
      <c r="D146" s="59">
        <v>0</v>
      </c>
      <c r="E146" s="59">
        <v>0</v>
      </c>
      <c r="F146" s="59">
        <v>0</v>
      </c>
    </row>
    <row r="147" spans="1:6" s="135" customFormat="1" ht="12.75">
      <c r="A147" s="87" t="s">
        <v>136</v>
      </c>
      <c r="B147" s="59">
        <v>0</v>
      </c>
      <c r="C147" s="59">
        <v>0</v>
      </c>
      <c r="D147" s="59">
        <v>0</v>
      </c>
      <c r="E147" s="59">
        <v>0</v>
      </c>
      <c r="F147" s="59">
        <v>0</v>
      </c>
    </row>
    <row r="148" spans="1:6" s="135" customFormat="1" ht="13.5" thickBot="1">
      <c r="A148" s="87" t="s">
        <v>137</v>
      </c>
      <c r="B148" s="59">
        <v>0</v>
      </c>
      <c r="C148" s="59">
        <v>285.37592999999998</v>
      </c>
      <c r="D148" s="59">
        <v>0</v>
      </c>
      <c r="E148" s="59">
        <v>0</v>
      </c>
      <c r="F148" s="59">
        <v>285.37592999999998</v>
      </c>
    </row>
    <row r="149" spans="1:6" s="135" customFormat="1" ht="14.25" thickTop="1" thickBot="1">
      <c r="A149" s="422" t="s">
        <v>138</v>
      </c>
      <c r="B149" s="58">
        <v>89093.493090000004</v>
      </c>
      <c r="C149" s="58">
        <v>26240.00373</v>
      </c>
      <c r="D149" s="58">
        <v>0</v>
      </c>
      <c r="E149" s="58">
        <v>0</v>
      </c>
      <c r="F149" s="58">
        <v>115333.49681999999</v>
      </c>
    </row>
    <row r="150" spans="1:6" s="135" customFormat="1" ht="13.5" thickTop="1">
      <c r="A150" s="87" t="s">
        <v>139</v>
      </c>
      <c r="B150" s="59">
        <v>0</v>
      </c>
      <c r="C150" s="59">
        <v>54.536999999999999</v>
      </c>
      <c r="D150" s="59">
        <v>0</v>
      </c>
      <c r="E150" s="59">
        <v>0</v>
      </c>
      <c r="F150" s="59">
        <v>54.536999999999999</v>
      </c>
    </row>
    <row r="151" spans="1:6" s="135" customFormat="1" ht="12.75">
      <c r="A151" s="87" t="s">
        <v>140</v>
      </c>
      <c r="B151" s="59">
        <v>0</v>
      </c>
      <c r="C151" s="59">
        <v>0</v>
      </c>
      <c r="D151" s="59">
        <v>0</v>
      </c>
      <c r="E151" s="59">
        <v>0</v>
      </c>
      <c r="F151" s="59">
        <v>0</v>
      </c>
    </row>
    <row r="152" spans="1:6" s="135" customFormat="1" ht="12.75">
      <c r="A152" s="87" t="s">
        <v>141</v>
      </c>
      <c r="B152" s="59">
        <v>0</v>
      </c>
      <c r="C152" s="59">
        <v>54.536999999999999</v>
      </c>
      <c r="D152" s="59">
        <v>0</v>
      </c>
      <c r="E152" s="59">
        <v>0</v>
      </c>
      <c r="F152" s="59">
        <v>54.536999999999999</v>
      </c>
    </row>
    <row r="153" spans="1:6" s="135" customFormat="1" ht="12.75">
      <c r="A153" s="87" t="s">
        <v>142</v>
      </c>
      <c r="B153" s="59">
        <v>0</v>
      </c>
      <c r="C153" s="59">
        <v>0</v>
      </c>
      <c r="D153" s="59">
        <v>0</v>
      </c>
      <c r="E153" s="59">
        <v>0</v>
      </c>
      <c r="F153" s="59">
        <v>0</v>
      </c>
    </row>
    <row r="154" spans="1:6" s="135" customFormat="1" ht="12.75">
      <c r="A154" s="87" t="s">
        <v>143</v>
      </c>
      <c r="B154" s="59">
        <v>0</v>
      </c>
      <c r="C154" s="59">
        <v>0</v>
      </c>
      <c r="D154" s="59">
        <v>0</v>
      </c>
      <c r="E154" s="59">
        <v>0</v>
      </c>
      <c r="F154" s="59">
        <v>0</v>
      </c>
    </row>
    <row r="155" spans="1:6" s="135" customFormat="1" ht="12.75">
      <c r="A155" s="87" t="s">
        <v>144</v>
      </c>
      <c r="B155" s="59">
        <v>0</v>
      </c>
      <c r="C155" s="59">
        <v>0</v>
      </c>
      <c r="D155" s="59">
        <v>0</v>
      </c>
      <c r="E155" s="59">
        <v>0</v>
      </c>
      <c r="F155" s="59">
        <v>0</v>
      </c>
    </row>
    <row r="156" spans="1:6" s="135" customFormat="1" ht="12.75">
      <c r="A156" s="87" t="s">
        <v>145</v>
      </c>
      <c r="B156" s="59">
        <v>87690</v>
      </c>
      <c r="C156" s="59">
        <v>25152.876</v>
      </c>
      <c r="D156" s="59">
        <v>0</v>
      </c>
      <c r="E156" s="59">
        <v>0</v>
      </c>
      <c r="F156" s="59">
        <v>112842.876</v>
      </c>
    </row>
    <row r="157" spans="1:6" s="135" customFormat="1" ht="13.5" thickBot="1">
      <c r="A157" s="87" t="s">
        <v>146</v>
      </c>
      <c r="B157" s="437">
        <v>1403.4930900000002</v>
      </c>
      <c r="C157" s="437">
        <v>1032.5907299999999</v>
      </c>
      <c r="D157" s="437">
        <v>0</v>
      </c>
      <c r="E157" s="437">
        <v>0</v>
      </c>
      <c r="F157" s="437">
        <v>2436.0838199999998</v>
      </c>
    </row>
    <row r="158" spans="1:6" s="135" customFormat="1" ht="14.25" thickTop="1" thickBot="1">
      <c r="A158" s="424" t="s">
        <v>147</v>
      </c>
      <c r="B158" s="58">
        <v>315487.93138000002</v>
      </c>
      <c r="C158" s="58">
        <v>0</v>
      </c>
      <c r="D158" s="58">
        <v>0</v>
      </c>
      <c r="E158" s="58">
        <v>0</v>
      </c>
      <c r="F158" s="58">
        <v>315487.93138000002</v>
      </c>
    </row>
    <row r="159" spans="1:6" s="135" customFormat="1" ht="13.5" thickTop="1">
      <c r="A159" s="438" t="s">
        <v>148</v>
      </c>
      <c r="B159" s="59">
        <v>262736.37</v>
      </c>
      <c r="C159" s="59">
        <v>0</v>
      </c>
      <c r="D159" s="59">
        <v>0</v>
      </c>
      <c r="E159" s="59">
        <v>0</v>
      </c>
      <c r="F159" s="59">
        <v>262736.37</v>
      </c>
    </row>
    <row r="160" spans="1:6" s="135" customFormat="1" ht="12.75">
      <c r="A160" s="87" t="s">
        <v>149</v>
      </c>
      <c r="B160" s="59">
        <v>262736.37</v>
      </c>
      <c r="C160" s="59">
        <v>0</v>
      </c>
      <c r="D160" s="59">
        <v>0</v>
      </c>
      <c r="E160" s="59">
        <v>0</v>
      </c>
      <c r="F160" s="59">
        <v>262736.37</v>
      </c>
    </row>
    <row r="161" spans="1:6" s="135" customFormat="1" ht="12.75">
      <c r="A161" s="87" t="s">
        <v>150</v>
      </c>
      <c r="B161" s="59">
        <v>0</v>
      </c>
      <c r="C161" s="59">
        <v>0</v>
      </c>
      <c r="D161" s="59">
        <v>0</v>
      </c>
      <c r="E161" s="59">
        <v>0</v>
      </c>
      <c r="F161" s="59">
        <v>0</v>
      </c>
    </row>
    <row r="162" spans="1:6" s="135" customFormat="1" ht="12.75">
      <c r="A162" s="87" t="s">
        <v>151</v>
      </c>
      <c r="B162" s="59">
        <v>0</v>
      </c>
      <c r="C162" s="59">
        <v>0</v>
      </c>
      <c r="D162" s="59">
        <v>0</v>
      </c>
      <c r="E162" s="59">
        <v>0</v>
      </c>
      <c r="F162" s="59">
        <v>0</v>
      </c>
    </row>
    <row r="163" spans="1:6" s="135" customFormat="1" ht="12.75">
      <c r="A163" s="438" t="s">
        <v>152</v>
      </c>
      <c r="B163" s="59">
        <v>9447.9793000000009</v>
      </c>
      <c r="C163" s="59">
        <v>0</v>
      </c>
      <c r="D163" s="59">
        <v>0</v>
      </c>
      <c r="E163" s="59">
        <v>0</v>
      </c>
      <c r="F163" s="59">
        <v>9447.9793000000009</v>
      </c>
    </row>
    <row r="164" spans="1:6" s="135" customFormat="1" ht="12.75">
      <c r="A164" s="87" t="s">
        <v>153</v>
      </c>
      <c r="B164" s="59">
        <v>0</v>
      </c>
      <c r="C164" s="59">
        <v>0</v>
      </c>
      <c r="D164" s="59">
        <v>0</v>
      </c>
      <c r="E164" s="59">
        <v>0</v>
      </c>
      <c r="F164" s="59">
        <v>0</v>
      </c>
    </row>
    <row r="165" spans="1:6" s="135" customFormat="1" ht="12.75">
      <c r="A165" s="87" t="s">
        <v>154</v>
      </c>
      <c r="B165" s="59">
        <v>8565.6933900000004</v>
      </c>
      <c r="C165" s="59">
        <v>0</v>
      </c>
      <c r="D165" s="59">
        <v>0</v>
      </c>
      <c r="E165" s="59">
        <v>0</v>
      </c>
      <c r="F165" s="59">
        <v>8565.6933900000004</v>
      </c>
    </row>
    <row r="166" spans="1:6" s="135" customFormat="1" ht="12.75">
      <c r="A166" s="87" t="s">
        <v>155</v>
      </c>
      <c r="B166" s="59">
        <v>882.28591000000006</v>
      </c>
      <c r="C166" s="59">
        <v>0</v>
      </c>
      <c r="D166" s="59">
        <v>0</v>
      </c>
      <c r="E166" s="59">
        <v>0</v>
      </c>
      <c r="F166" s="59">
        <v>882.28591000000006</v>
      </c>
    </row>
    <row r="167" spans="1:6" s="135" customFormat="1" ht="12.75">
      <c r="A167" s="438" t="s">
        <v>156</v>
      </c>
      <c r="B167" s="59">
        <v>0</v>
      </c>
      <c r="C167" s="59">
        <v>0</v>
      </c>
      <c r="D167" s="59">
        <v>0</v>
      </c>
      <c r="E167" s="59">
        <v>0</v>
      </c>
      <c r="F167" s="59">
        <v>0</v>
      </c>
    </row>
    <row r="168" spans="1:6" s="135" customFormat="1" ht="12.75">
      <c r="A168" s="87" t="s">
        <v>157</v>
      </c>
      <c r="B168" s="59">
        <v>0</v>
      </c>
      <c r="C168" s="59">
        <v>0</v>
      </c>
      <c r="D168" s="59">
        <v>0</v>
      </c>
      <c r="E168" s="59">
        <v>0</v>
      </c>
      <c r="F168" s="59">
        <v>0</v>
      </c>
    </row>
    <row r="169" spans="1:6" s="135" customFormat="1" ht="12.75">
      <c r="A169" s="87" t="s">
        <v>158</v>
      </c>
      <c r="B169" s="59">
        <v>0</v>
      </c>
      <c r="C169" s="59">
        <v>0</v>
      </c>
      <c r="D169" s="59">
        <v>0</v>
      </c>
      <c r="E169" s="59">
        <v>0</v>
      </c>
      <c r="F169" s="59">
        <v>0</v>
      </c>
    </row>
    <row r="170" spans="1:6" s="135" customFormat="1" ht="12.75">
      <c r="A170" s="87" t="s">
        <v>159</v>
      </c>
      <c r="B170" s="59">
        <v>0</v>
      </c>
      <c r="C170" s="59">
        <v>0</v>
      </c>
      <c r="D170" s="59">
        <v>0</v>
      </c>
      <c r="E170" s="59">
        <v>0</v>
      </c>
      <c r="F170" s="59">
        <v>0</v>
      </c>
    </row>
    <row r="171" spans="1:6" s="135" customFormat="1" ht="12.75">
      <c r="A171" s="438" t="s">
        <v>160</v>
      </c>
      <c r="B171" s="59">
        <v>36626.966369999995</v>
      </c>
      <c r="C171" s="59">
        <v>0</v>
      </c>
      <c r="D171" s="59">
        <v>0</v>
      </c>
      <c r="E171" s="59">
        <v>0</v>
      </c>
      <c r="F171" s="59">
        <v>36626.966369999995</v>
      </c>
    </row>
    <row r="172" spans="1:6" s="135" customFormat="1" ht="12.75">
      <c r="A172" s="87" t="s">
        <v>161</v>
      </c>
      <c r="B172" s="59">
        <v>27214.786219999998</v>
      </c>
      <c r="C172" s="59">
        <v>0</v>
      </c>
      <c r="D172" s="59">
        <v>0</v>
      </c>
      <c r="E172" s="59">
        <v>0</v>
      </c>
      <c r="F172" s="59">
        <v>27214.786219999998</v>
      </c>
    </row>
    <row r="173" spans="1:6" s="135" customFormat="1" ht="12.75">
      <c r="A173" s="87" t="s">
        <v>162</v>
      </c>
      <c r="B173" s="59">
        <v>9412.1801500000001</v>
      </c>
      <c r="C173" s="59">
        <v>0</v>
      </c>
      <c r="D173" s="59">
        <v>0</v>
      </c>
      <c r="E173" s="59">
        <v>0</v>
      </c>
      <c r="F173" s="59">
        <v>9412.1801500000001</v>
      </c>
    </row>
    <row r="174" spans="1:6" s="135" customFormat="1" ht="12.75">
      <c r="A174" s="87" t="s">
        <v>163</v>
      </c>
      <c r="B174" s="59">
        <v>0</v>
      </c>
      <c r="C174" s="59">
        <v>0</v>
      </c>
      <c r="D174" s="59">
        <v>0</v>
      </c>
      <c r="E174" s="59">
        <v>0</v>
      </c>
      <c r="F174" s="59">
        <v>0</v>
      </c>
    </row>
    <row r="175" spans="1:6" s="135" customFormat="1" ht="12.75">
      <c r="A175" s="438" t="s">
        <v>164</v>
      </c>
      <c r="B175" s="59">
        <v>6676.61571</v>
      </c>
      <c r="C175" s="59">
        <v>0</v>
      </c>
      <c r="D175" s="59">
        <v>0</v>
      </c>
      <c r="E175" s="59">
        <v>0</v>
      </c>
      <c r="F175" s="59">
        <v>6676.61571</v>
      </c>
    </row>
    <row r="176" spans="1:6" s="135" customFormat="1" ht="12.75">
      <c r="A176" s="87" t="s">
        <v>165</v>
      </c>
      <c r="B176" s="59">
        <v>615.80131999999992</v>
      </c>
      <c r="C176" s="59">
        <v>0</v>
      </c>
      <c r="D176" s="59">
        <v>0</v>
      </c>
      <c r="E176" s="59">
        <v>0</v>
      </c>
      <c r="F176" s="59">
        <v>615.80131999999992</v>
      </c>
    </row>
    <row r="177" spans="1:6" s="135" customFormat="1" ht="13.5" thickBot="1">
      <c r="A177" s="87" t="s">
        <v>166</v>
      </c>
      <c r="B177" s="59">
        <v>6060.8143899999995</v>
      </c>
      <c r="C177" s="59">
        <v>0</v>
      </c>
      <c r="D177" s="59">
        <v>0</v>
      </c>
      <c r="E177" s="59">
        <v>0</v>
      </c>
      <c r="F177" s="59">
        <v>6060.8143899999995</v>
      </c>
    </row>
    <row r="178" spans="1:6" s="135" customFormat="1" ht="14.25" thickTop="1" thickBot="1">
      <c r="A178" s="462" t="s">
        <v>167</v>
      </c>
      <c r="B178" s="61">
        <v>4273749.3944899999</v>
      </c>
      <c r="C178" s="61">
        <v>298579.78188999998</v>
      </c>
      <c r="D178" s="61">
        <v>0</v>
      </c>
      <c r="E178" s="61">
        <v>26.830069999999999</v>
      </c>
      <c r="F178" s="61">
        <v>4572356.0064500002</v>
      </c>
    </row>
    <row r="179" spans="1:6" s="135" customFormat="1" ht="14.25" thickTop="1" thickBot="1">
      <c r="A179" s="463" t="s">
        <v>168</v>
      </c>
      <c r="B179" s="58">
        <v>70043.018019999989</v>
      </c>
      <c r="C179" s="58">
        <v>6772.3745399999998</v>
      </c>
      <c r="D179" s="58">
        <v>0</v>
      </c>
      <c r="E179" s="58">
        <v>1126.2024799999999</v>
      </c>
      <c r="F179" s="58">
        <v>77941.59504</v>
      </c>
    </row>
    <row r="180" spans="1:6" s="135" customFormat="1" ht="13.5" thickTop="1">
      <c r="A180" s="458" t="s">
        <v>169</v>
      </c>
      <c r="B180" s="59">
        <v>0</v>
      </c>
      <c r="C180" s="59">
        <v>0</v>
      </c>
      <c r="D180" s="59">
        <v>0</v>
      </c>
      <c r="E180" s="59">
        <v>0</v>
      </c>
      <c r="F180" s="59">
        <v>0</v>
      </c>
    </row>
    <row r="181" spans="1:6" s="135" customFormat="1" ht="12.75">
      <c r="A181" s="87" t="s">
        <v>170</v>
      </c>
      <c r="B181" s="59">
        <v>0</v>
      </c>
      <c r="C181" s="59">
        <v>0</v>
      </c>
      <c r="D181" s="59">
        <v>0</v>
      </c>
      <c r="E181" s="59">
        <v>0</v>
      </c>
      <c r="F181" s="59">
        <v>0</v>
      </c>
    </row>
    <row r="182" spans="1:6" s="135" customFormat="1" ht="12.75">
      <c r="A182" s="87" t="s">
        <v>171</v>
      </c>
      <c r="B182" s="59">
        <v>0</v>
      </c>
      <c r="C182" s="59">
        <v>0</v>
      </c>
      <c r="D182" s="59">
        <v>0</v>
      </c>
      <c r="E182" s="59">
        <v>0</v>
      </c>
      <c r="F182" s="59">
        <v>0</v>
      </c>
    </row>
    <row r="183" spans="1:6" s="135" customFormat="1" ht="12.75">
      <c r="A183" s="87" t="s">
        <v>172</v>
      </c>
      <c r="B183" s="59">
        <v>0</v>
      </c>
      <c r="C183" s="59">
        <v>0</v>
      </c>
      <c r="D183" s="59">
        <v>0</v>
      </c>
      <c r="E183" s="59">
        <v>0</v>
      </c>
      <c r="F183" s="59">
        <v>0</v>
      </c>
    </row>
    <row r="184" spans="1:6" s="135" customFormat="1" ht="12.75">
      <c r="A184" s="87" t="s">
        <v>173</v>
      </c>
      <c r="B184" s="59">
        <v>0</v>
      </c>
      <c r="C184" s="59">
        <v>0</v>
      </c>
      <c r="D184" s="59">
        <v>0</v>
      </c>
      <c r="E184" s="59">
        <v>0</v>
      </c>
      <c r="F184" s="59">
        <v>0</v>
      </c>
    </row>
    <row r="185" spans="1:6" s="135" customFormat="1" ht="12.75">
      <c r="A185" s="87" t="s">
        <v>174</v>
      </c>
      <c r="B185" s="59">
        <v>0</v>
      </c>
      <c r="C185" s="59">
        <v>0</v>
      </c>
      <c r="D185" s="59">
        <v>0</v>
      </c>
      <c r="E185" s="59">
        <v>0</v>
      </c>
      <c r="F185" s="59">
        <v>0</v>
      </c>
    </row>
    <row r="186" spans="1:6" s="135" customFormat="1" ht="12.75">
      <c r="A186" s="438" t="s">
        <v>175</v>
      </c>
      <c r="B186" s="59">
        <v>62128.576289999997</v>
      </c>
      <c r="C186" s="59">
        <v>6772.3745399999998</v>
      </c>
      <c r="D186" s="59">
        <v>0</v>
      </c>
      <c r="E186" s="59">
        <v>1126.2024799999999</v>
      </c>
      <c r="F186" s="59">
        <v>70027.153310000009</v>
      </c>
    </row>
    <row r="187" spans="1:6" s="135" customFormat="1" ht="12.75">
      <c r="A187" s="87" t="s">
        <v>176</v>
      </c>
      <c r="B187" s="59">
        <v>0</v>
      </c>
      <c r="C187" s="59">
        <v>0</v>
      </c>
      <c r="D187" s="59">
        <v>0</v>
      </c>
      <c r="E187" s="59">
        <v>0</v>
      </c>
      <c r="F187" s="59">
        <v>0</v>
      </c>
    </row>
    <row r="188" spans="1:6" s="135" customFormat="1" ht="12.75">
      <c r="A188" s="87" t="s">
        <v>177</v>
      </c>
      <c r="B188" s="59">
        <v>0</v>
      </c>
      <c r="C188" s="59">
        <v>0</v>
      </c>
      <c r="D188" s="59">
        <v>0</v>
      </c>
      <c r="E188" s="59">
        <v>0</v>
      </c>
      <c r="F188" s="59">
        <v>0</v>
      </c>
    </row>
    <row r="189" spans="1:6" s="135" customFormat="1" ht="12.75">
      <c r="A189" s="87" t="s">
        <v>178</v>
      </c>
      <c r="B189" s="59">
        <v>3575.3410600000002</v>
      </c>
      <c r="C189" s="59">
        <v>1210.7124799999999</v>
      </c>
      <c r="D189" s="59">
        <v>0</v>
      </c>
      <c r="E189" s="59">
        <v>0</v>
      </c>
      <c r="F189" s="59">
        <v>4786.0535399999999</v>
      </c>
    </row>
    <row r="190" spans="1:6" s="135" customFormat="1" ht="12.75">
      <c r="A190" s="87" t="s">
        <v>179</v>
      </c>
      <c r="B190" s="59">
        <v>0</v>
      </c>
      <c r="C190" s="59">
        <v>0</v>
      </c>
      <c r="D190" s="59">
        <v>0</v>
      </c>
      <c r="E190" s="59">
        <v>0</v>
      </c>
      <c r="F190" s="59">
        <v>0</v>
      </c>
    </row>
    <row r="191" spans="1:6" s="135" customFormat="1" ht="12.75">
      <c r="A191" s="87" t="s">
        <v>180</v>
      </c>
      <c r="B191" s="59">
        <v>58553.235229999998</v>
      </c>
      <c r="C191" s="59">
        <v>5561.6620599999997</v>
      </c>
      <c r="D191" s="59">
        <v>0</v>
      </c>
      <c r="E191" s="59">
        <v>1126.2024799999999</v>
      </c>
      <c r="F191" s="59">
        <v>65241.099770000001</v>
      </c>
    </row>
    <row r="192" spans="1:6" s="135" customFormat="1" ht="12.75">
      <c r="A192" s="438" t="s">
        <v>181</v>
      </c>
      <c r="B192" s="59">
        <v>0</v>
      </c>
      <c r="C192" s="59">
        <v>0</v>
      </c>
      <c r="D192" s="59">
        <v>0</v>
      </c>
      <c r="E192" s="59">
        <v>0</v>
      </c>
      <c r="F192" s="59">
        <v>0</v>
      </c>
    </row>
    <row r="193" spans="1:6" s="135" customFormat="1" ht="12.75">
      <c r="A193" s="438" t="s">
        <v>182</v>
      </c>
      <c r="B193" s="59">
        <v>7914.4417300000005</v>
      </c>
      <c r="C193" s="59">
        <v>0</v>
      </c>
      <c r="D193" s="59">
        <v>0</v>
      </c>
      <c r="E193" s="59">
        <v>0</v>
      </c>
      <c r="F193" s="59">
        <v>7914.4417300000005</v>
      </c>
    </row>
    <row r="194" spans="1:6" s="135" customFormat="1" ht="12.75">
      <c r="A194" s="87" t="s">
        <v>183</v>
      </c>
      <c r="B194" s="59">
        <v>0</v>
      </c>
      <c r="C194" s="59">
        <v>0</v>
      </c>
      <c r="D194" s="59">
        <v>0</v>
      </c>
      <c r="E194" s="59">
        <v>0</v>
      </c>
      <c r="F194" s="59">
        <v>0</v>
      </c>
    </row>
    <row r="195" spans="1:6" s="135" customFormat="1" ht="12.75">
      <c r="A195" s="87" t="s">
        <v>184</v>
      </c>
      <c r="B195" s="59">
        <v>7446.1076900000007</v>
      </c>
      <c r="C195" s="59">
        <v>0</v>
      </c>
      <c r="D195" s="59">
        <v>0</v>
      </c>
      <c r="E195" s="59">
        <v>0</v>
      </c>
      <c r="F195" s="59">
        <v>7446.1076900000007</v>
      </c>
    </row>
    <row r="196" spans="1:6" s="135" customFormat="1" ht="12.75">
      <c r="A196" s="87" t="s">
        <v>185</v>
      </c>
      <c r="B196" s="59">
        <v>0</v>
      </c>
      <c r="C196" s="59">
        <v>0</v>
      </c>
      <c r="D196" s="59">
        <v>0</v>
      </c>
      <c r="E196" s="59">
        <v>0</v>
      </c>
      <c r="F196" s="59">
        <v>0</v>
      </c>
    </row>
    <row r="197" spans="1:6" s="135" customFormat="1" ht="12.75">
      <c r="A197" s="87" t="s">
        <v>186</v>
      </c>
      <c r="B197" s="59">
        <v>468.33403999999996</v>
      </c>
      <c r="C197" s="59">
        <v>0</v>
      </c>
      <c r="D197" s="59">
        <v>0</v>
      </c>
      <c r="E197" s="59">
        <v>0</v>
      </c>
      <c r="F197" s="59">
        <v>468.33403999999996</v>
      </c>
    </row>
    <row r="198" spans="1:6" s="135" customFormat="1" ht="13.5" thickBot="1">
      <c r="A198" s="438" t="s">
        <v>187</v>
      </c>
      <c r="B198" s="59">
        <v>0</v>
      </c>
      <c r="C198" s="59">
        <v>0</v>
      </c>
      <c r="D198" s="59">
        <v>0</v>
      </c>
      <c r="E198" s="59">
        <v>0</v>
      </c>
      <c r="F198" s="59">
        <v>0</v>
      </c>
    </row>
    <row r="199" spans="1:6" s="135" customFormat="1" ht="14.25" thickTop="1" thickBot="1">
      <c r="A199" s="422" t="s">
        <v>188</v>
      </c>
      <c r="B199" s="58">
        <v>1656277.0361900001</v>
      </c>
      <c r="C199" s="58">
        <v>5753600.9802999999</v>
      </c>
      <c r="D199" s="58">
        <v>0</v>
      </c>
      <c r="E199" s="58">
        <v>548.38275999999996</v>
      </c>
      <c r="F199" s="58">
        <v>7410426.3992499998</v>
      </c>
    </row>
    <row r="200" spans="1:6" s="135" customFormat="1" ht="13.5" thickTop="1">
      <c r="A200" s="438" t="s">
        <v>189</v>
      </c>
      <c r="B200" s="59">
        <v>1.4E-2</v>
      </c>
      <c r="C200" s="59">
        <v>0</v>
      </c>
      <c r="D200" s="59">
        <v>0</v>
      </c>
      <c r="E200" s="59">
        <v>0</v>
      </c>
      <c r="F200" s="59">
        <v>1.4E-2</v>
      </c>
    </row>
    <row r="201" spans="1:6" s="135" customFormat="1" ht="12.75">
      <c r="A201" s="87" t="s">
        <v>190</v>
      </c>
      <c r="B201" s="59">
        <v>0</v>
      </c>
      <c r="C201" s="59">
        <v>0</v>
      </c>
      <c r="D201" s="59">
        <v>0</v>
      </c>
      <c r="E201" s="59">
        <v>0</v>
      </c>
      <c r="F201" s="59">
        <v>0</v>
      </c>
    </row>
    <row r="202" spans="1:6" s="135" customFormat="1" ht="12.75">
      <c r="A202" s="87" t="s">
        <v>191</v>
      </c>
      <c r="B202" s="59">
        <v>0</v>
      </c>
      <c r="C202" s="59">
        <v>0</v>
      </c>
      <c r="D202" s="59">
        <v>0</v>
      </c>
      <c r="E202" s="59">
        <v>0</v>
      </c>
      <c r="F202" s="59">
        <v>0</v>
      </c>
    </row>
    <row r="203" spans="1:6" s="135" customFormat="1" ht="12.75">
      <c r="A203" s="87" t="s">
        <v>192</v>
      </c>
      <c r="B203" s="59">
        <v>1.4E-2</v>
      </c>
      <c r="C203" s="59">
        <v>0</v>
      </c>
      <c r="D203" s="59">
        <v>0</v>
      </c>
      <c r="E203" s="59">
        <v>0</v>
      </c>
      <c r="F203" s="59">
        <v>1.4E-2</v>
      </c>
    </row>
    <row r="204" spans="1:6" s="135" customFormat="1" ht="12.75">
      <c r="A204" s="438" t="s">
        <v>193</v>
      </c>
      <c r="B204" s="59">
        <v>16161.99049</v>
      </c>
      <c r="C204" s="59">
        <v>0</v>
      </c>
      <c r="D204" s="59">
        <v>0</v>
      </c>
      <c r="E204" s="59">
        <v>0</v>
      </c>
      <c r="F204" s="59">
        <v>16161.99049</v>
      </c>
    </row>
    <row r="205" spans="1:6" s="135" customFormat="1" ht="12.75">
      <c r="A205" s="87" t="s">
        <v>194</v>
      </c>
      <c r="B205" s="59">
        <v>0</v>
      </c>
      <c r="C205" s="59">
        <v>0</v>
      </c>
      <c r="D205" s="59">
        <v>0</v>
      </c>
      <c r="E205" s="59">
        <v>0</v>
      </c>
      <c r="F205" s="59">
        <v>0</v>
      </c>
    </row>
    <row r="206" spans="1:6" s="135" customFormat="1" ht="12.75">
      <c r="A206" s="87" t="s">
        <v>195</v>
      </c>
      <c r="B206" s="59">
        <v>16161.99049</v>
      </c>
      <c r="C206" s="59">
        <v>0</v>
      </c>
      <c r="D206" s="59">
        <v>0</v>
      </c>
      <c r="E206" s="59">
        <v>0</v>
      </c>
      <c r="F206" s="59">
        <v>16161.99049</v>
      </c>
    </row>
    <row r="207" spans="1:6" s="135" customFormat="1" ht="12.75">
      <c r="A207" s="87" t="s">
        <v>196</v>
      </c>
      <c r="B207" s="59">
        <v>0</v>
      </c>
      <c r="C207" s="59">
        <v>0</v>
      </c>
      <c r="D207" s="59">
        <v>0</v>
      </c>
      <c r="E207" s="59">
        <v>0</v>
      </c>
      <c r="F207" s="59">
        <v>0</v>
      </c>
    </row>
    <row r="208" spans="1:6" s="135" customFormat="1" ht="12.75">
      <c r="A208" s="436" t="s">
        <v>1381</v>
      </c>
      <c r="B208" s="59">
        <v>0</v>
      </c>
      <c r="C208" s="59">
        <v>0</v>
      </c>
      <c r="D208" s="59">
        <v>0</v>
      </c>
      <c r="E208" s="59">
        <v>0</v>
      </c>
      <c r="F208" s="59">
        <v>0</v>
      </c>
    </row>
    <row r="209" spans="1:6" s="135" customFormat="1" ht="12.75">
      <c r="A209" s="87" t="s">
        <v>197</v>
      </c>
      <c r="B209" s="59">
        <v>0</v>
      </c>
      <c r="C209" s="59">
        <v>0</v>
      </c>
      <c r="D209" s="59">
        <v>0</v>
      </c>
      <c r="E209" s="59">
        <v>0</v>
      </c>
      <c r="F209" s="59">
        <v>0</v>
      </c>
    </row>
    <row r="210" spans="1:6" s="135" customFormat="1" ht="12.75">
      <c r="A210" s="438" t="s">
        <v>198</v>
      </c>
      <c r="B210" s="59">
        <v>0</v>
      </c>
      <c r="C210" s="59">
        <v>0</v>
      </c>
      <c r="D210" s="59">
        <v>0</v>
      </c>
      <c r="E210" s="59">
        <v>0</v>
      </c>
      <c r="F210" s="59">
        <v>0</v>
      </c>
    </row>
    <row r="211" spans="1:6" s="135" customFormat="1" ht="12.75">
      <c r="A211" s="87" t="s">
        <v>199</v>
      </c>
      <c r="B211" s="59">
        <v>0</v>
      </c>
      <c r="C211" s="59">
        <v>0</v>
      </c>
      <c r="D211" s="59">
        <v>0</v>
      </c>
      <c r="E211" s="59">
        <v>0</v>
      </c>
      <c r="F211" s="59">
        <v>0</v>
      </c>
    </row>
    <row r="212" spans="1:6" s="135" customFormat="1" ht="12.75">
      <c r="A212" s="87" t="s">
        <v>200</v>
      </c>
      <c r="B212" s="59">
        <v>0</v>
      </c>
      <c r="C212" s="59">
        <v>0</v>
      </c>
      <c r="D212" s="59">
        <v>0</v>
      </c>
      <c r="E212" s="59">
        <v>0</v>
      </c>
      <c r="F212" s="59">
        <v>0</v>
      </c>
    </row>
    <row r="213" spans="1:6" s="135" customFormat="1" ht="12.75">
      <c r="A213" s="438" t="s">
        <v>201</v>
      </c>
      <c r="B213" s="59">
        <v>0</v>
      </c>
      <c r="C213" s="59">
        <v>0</v>
      </c>
      <c r="D213" s="59">
        <v>0</v>
      </c>
      <c r="E213" s="59">
        <v>0</v>
      </c>
      <c r="F213" s="59">
        <v>0</v>
      </c>
    </row>
    <row r="214" spans="1:6" s="135" customFormat="1" ht="12.75">
      <c r="A214" s="87" t="s">
        <v>202</v>
      </c>
      <c r="B214" s="59">
        <v>0</v>
      </c>
      <c r="C214" s="59">
        <v>0</v>
      </c>
      <c r="D214" s="59">
        <v>0</v>
      </c>
      <c r="E214" s="59">
        <v>0</v>
      </c>
      <c r="F214" s="59">
        <v>0</v>
      </c>
    </row>
    <row r="215" spans="1:6" s="135" customFormat="1" ht="12.75">
      <c r="A215" s="87" t="s">
        <v>203</v>
      </c>
      <c r="B215" s="59">
        <v>0</v>
      </c>
      <c r="C215" s="59">
        <v>0</v>
      </c>
      <c r="D215" s="59">
        <v>0</v>
      </c>
      <c r="E215" s="59">
        <v>0</v>
      </c>
      <c r="F215" s="59">
        <v>0</v>
      </c>
    </row>
    <row r="216" spans="1:6" s="135" customFormat="1" ht="12.75">
      <c r="A216" s="438" t="s">
        <v>204</v>
      </c>
      <c r="B216" s="59">
        <v>567840.51401000004</v>
      </c>
      <c r="C216" s="59">
        <v>5383122.7188100005</v>
      </c>
      <c r="D216" s="59">
        <v>0</v>
      </c>
      <c r="E216" s="59">
        <v>548.38275999999996</v>
      </c>
      <c r="F216" s="59">
        <v>5951511.61558</v>
      </c>
    </row>
    <row r="217" spans="1:6" s="135" customFormat="1" ht="12.75">
      <c r="A217" s="87" t="s">
        <v>205</v>
      </c>
      <c r="B217" s="59">
        <v>142652.30562</v>
      </c>
      <c r="C217" s="59">
        <v>4647601.4711000007</v>
      </c>
      <c r="D217" s="59">
        <v>0</v>
      </c>
      <c r="E217" s="59">
        <v>548.38275999999996</v>
      </c>
      <c r="F217" s="59">
        <v>4790802.1594799999</v>
      </c>
    </row>
    <row r="218" spans="1:6" s="135" customFormat="1" ht="12.75">
      <c r="A218" s="87" t="s">
        <v>206</v>
      </c>
      <c r="B218" s="59">
        <v>0</v>
      </c>
      <c r="C218" s="59">
        <v>0</v>
      </c>
      <c r="D218" s="59">
        <v>0</v>
      </c>
      <c r="E218" s="59">
        <v>0</v>
      </c>
      <c r="F218" s="59">
        <v>0</v>
      </c>
    </row>
    <row r="219" spans="1:6" s="135" customFormat="1" ht="12.75">
      <c r="A219" s="87" t="s">
        <v>207</v>
      </c>
      <c r="B219" s="59">
        <v>333302.45951000002</v>
      </c>
      <c r="C219" s="59">
        <v>696127.07597000001</v>
      </c>
      <c r="D219" s="59">
        <v>0</v>
      </c>
      <c r="E219" s="59">
        <v>0</v>
      </c>
      <c r="F219" s="59">
        <v>1029429.53548</v>
      </c>
    </row>
    <row r="220" spans="1:6" s="135" customFormat="1" ht="12.75">
      <c r="A220" s="87" t="s">
        <v>208</v>
      </c>
      <c r="B220" s="59">
        <v>0</v>
      </c>
      <c r="C220" s="59">
        <v>0</v>
      </c>
      <c r="D220" s="59">
        <v>0</v>
      </c>
      <c r="E220" s="59">
        <v>0</v>
      </c>
      <c r="F220" s="59">
        <v>0</v>
      </c>
    </row>
    <row r="221" spans="1:6" s="135" customFormat="1" ht="12.75">
      <c r="A221" s="87" t="s">
        <v>209</v>
      </c>
      <c r="B221" s="59">
        <v>26943.685809999999</v>
      </c>
      <c r="C221" s="59">
        <v>4940.4943400000002</v>
      </c>
      <c r="D221" s="59">
        <v>0</v>
      </c>
      <c r="E221" s="59">
        <v>0</v>
      </c>
      <c r="F221" s="59">
        <v>31884.18015</v>
      </c>
    </row>
    <row r="222" spans="1:6" s="135" customFormat="1" ht="12.75">
      <c r="A222" s="87" t="s">
        <v>210</v>
      </c>
      <c r="B222" s="59">
        <v>300</v>
      </c>
      <c r="C222" s="59">
        <v>76.489000000000004</v>
      </c>
      <c r="D222" s="59">
        <v>0</v>
      </c>
      <c r="E222" s="59">
        <v>0</v>
      </c>
      <c r="F222" s="59">
        <v>376.48899999999998</v>
      </c>
    </row>
    <row r="223" spans="1:6" s="135" customFormat="1" ht="12.75">
      <c r="A223" s="87" t="s">
        <v>211</v>
      </c>
      <c r="B223" s="59">
        <v>0</v>
      </c>
      <c r="C223" s="59">
        <v>0</v>
      </c>
      <c r="D223" s="59">
        <v>0</v>
      </c>
      <c r="E223" s="59">
        <v>0</v>
      </c>
      <c r="F223" s="59">
        <v>0</v>
      </c>
    </row>
    <row r="224" spans="1:6" s="135" customFormat="1" ht="12.75">
      <c r="A224" s="87" t="s">
        <v>212</v>
      </c>
      <c r="B224" s="59">
        <v>0</v>
      </c>
      <c r="C224" s="59">
        <v>0</v>
      </c>
      <c r="D224" s="59">
        <v>0</v>
      </c>
      <c r="E224" s="59">
        <v>0</v>
      </c>
      <c r="F224" s="59">
        <v>0</v>
      </c>
    </row>
    <row r="225" spans="1:6" s="135" customFormat="1" ht="12.75">
      <c r="A225" s="87" t="s">
        <v>213</v>
      </c>
      <c r="B225" s="59">
        <v>64642.063070000004</v>
      </c>
      <c r="C225" s="59">
        <v>34377.188399999999</v>
      </c>
      <c r="D225" s="59">
        <v>0</v>
      </c>
      <c r="E225" s="59">
        <v>0</v>
      </c>
      <c r="F225" s="59">
        <v>99019.251470000003</v>
      </c>
    </row>
    <row r="226" spans="1:6" s="135" customFormat="1" ht="12.75">
      <c r="A226" s="438" t="s">
        <v>214</v>
      </c>
      <c r="B226" s="59">
        <v>1058119.53106</v>
      </c>
      <c r="C226" s="59">
        <v>369768.82698000001</v>
      </c>
      <c r="D226" s="59">
        <v>0</v>
      </c>
      <c r="E226" s="59">
        <v>0</v>
      </c>
      <c r="F226" s="59">
        <v>1427888.3580399998</v>
      </c>
    </row>
    <row r="227" spans="1:6" s="135" customFormat="1" ht="12.75">
      <c r="A227" s="87" t="s">
        <v>215</v>
      </c>
      <c r="B227" s="59">
        <v>605783.71434000006</v>
      </c>
      <c r="C227" s="59">
        <v>334259.84730000002</v>
      </c>
      <c r="D227" s="59">
        <v>0</v>
      </c>
      <c r="E227" s="59">
        <v>0</v>
      </c>
      <c r="F227" s="59">
        <v>940043.56163999997</v>
      </c>
    </row>
    <row r="228" spans="1:6" s="135" customFormat="1" ht="12.75">
      <c r="A228" s="87" t="s">
        <v>216</v>
      </c>
      <c r="B228" s="59">
        <v>0</v>
      </c>
      <c r="C228" s="59">
        <v>0</v>
      </c>
      <c r="D228" s="59">
        <v>0</v>
      </c>
      <c r="E228" s="59">
        <v>0</v>
      </c>
      <c r="F228" s="59">
        <v>0</v>
      </c>
    </row>
    <row r="229" spans="1:6" s="135" customFormat="1" ht="12.75">
      <c r="A229" s="87" t="s">
        <v>217</v>
      </c>
      <c r="B229" s="59">
        <v>103091.09323</v>
      </c>
      <c r="C229" s="59">
        <v>30867.190859999999</v>
      </c>
      <c r="D229" s="59">
        <v>0</v>
      </c>
      <c r="E229" s="59">
        <v>0</v>
      </c>
      <c r="F229" s="59">
        <v>133958.28409</v>
      </c>
    </row>
    <row r="230" spans="1:6" s="135" customFormat="1" ht="12.75">
      <c r="A230" s="87" t="s">
        <v>218</v>
      </c>
      <c r="B230" s="59">
        <v>19116.810750000001</v>
      </c>
      <c r="C230" s="59">
        <v>2076.51638</v>
      </c>
      <c r="D230" s="59">
        <v>0</v>
      </c>
      <c r="E230" s="59">
        <v>0</v>
      </c>
      <c r="F230" s="59">
        <v>21193.327129999998</v>
      </c>
    </row>
    <row r="231" spans="1:6" s="135" customFormat="1" ht="12.75">
      <c r="A231" s="87" t="s">
        <v>219</v>
      </c>
      <c r="B231" s="59">
        <v>0</v>
      </c>
      <c r="C231" s="59">
        <v>0</v>
      </c>
      <c r="D231" s="59">
        <v>0</v>
      </c>
      <c r="E231" s="59">
        <v>0</v>
      </c>
      <c r="F231" s="59">
        <v>0</v>
      </c>
    </row>
    <row r="232" spans="1:6" s="135" customFormat="1" ht="12.75">
      <c r="A232" s="87" t="s">
        <v>220</v>
      </c>
      <c r="B232" s="59">
        <v>330127.91274</v>
      </c>
      <c r="C232" s="59">
        <v>2565.2724399999997</v>
      </c>
      <c r="D232" s="59">
        <v>0</v>
      </c>
      <c r="E232" s="59">
        <v>0</v>
      </c>
      <c r="F232" s="59">
        <v>332693.18518000003</v>
      </c>
    </row>
    <row r="233" spans="1:6" s="135" customFormat="1" ht="12.75">
      <c r="A233" s="87" t="s">
        <v>221</v>
      </c>
      <c r="B233" s="59">
        <v>0</v>
      </c>
      <c r="C233" s="59">
        <v>0</v>
      </c>
      <c r="D233" s="59">
        <v>0</v>
      </c>
      <c r="E233" s="59">
        <v>0</v>
      </c>
      <c r="F233" s="59">
        <v>0</v>
      </c>
    </row>
    <row r="234" spans="1:6" s="135" customFormat="1" ht="12.75">
      <c r="A234" s="438" t="s">
        <v>1365</v>
      </c>
      <c r="B234" s="59">
        <v>14154.986630000001</v>
      </c>
      <c r="C234" s="59">
        <v>709.43451000000005</v>
      </c>
      <c r="D234" s="59">
        <v>0</v>
      </c>
      <c r="E234" s="59">
        <v>0</v>
      </c>
      <c r="F234" s="59">
        <v>14864.42114</v>
      </c>
    </row>
    <row r="235" spans="1:6" s="135" customFormat="1" ht="12.75">
      <c r="A235" s="87" t="s">
        <v>1366</v>
      </c>
      <c r="B235" s="59">
        <v>13322.16732</v>
      </c>
      <c r="C235" s="59">
        <v>709.43451000000005</v>
      </c>
      <c r="D235" s="59">
        <v>0</v>
      </c>
      <c r="E235" s="59">
        <v>0</v>
      </c>
      <c r="F235" s="59">
        <v>14031.60183</v>
      </c>
    </row>
    <row r="236" spans="1:6" s="135" customFormat="1" ht="12.75">
      <c r="A236" s="87" t="s">
        <v>1367</v>
      </c>
      <c r="B236" s="59">
        <v>832.81931000000009</v>
      </c>
      <c r="C236" s="59">
        <v>0</v>
      </c>
      <c r="D236" s="59">
        <v>0</v>
      </c>
      <c r="E236" s="59">
        <v>0</v>
      </c>
      <c r="F236" s="59">
        <v>832.81931000000009</v>
      </c>
    </row>
    <row r="237" spans="1:6" s="135" customFormat="1" ht="12.75">
      <c r="A237" s="438" t="s">
        <v>1368</v>
      </c>
      <c r="B237" s="59">
        <v>0</v>
      </c>
      <c r="C237" s="59">
        <v>0</v>
      </c>
      <c r="D237" s="59">
        <v>0</v>
      </c>
      <c r="E237" s="59">
        <v>0</v>
      </c>
      <c r="F237" s="59">
        <v>0</v>
      </c>
    </row>
    <row r="238" spans="1:6" s="135" customFormat="1" ht="12.75">
      <c r="A238" s="87" t="s">
        <v>1366</v>
      </c>
      <c r="B238" s="59">
        <v>0</v>
      </c>
      <c r="C238" s="59">
        <v>0</v>
      </c>
      <c r="D238" s="59">
        <v>0</v>
      </c>
      <c r="E238" s="59">
        <v>0</v>
      </c>
      <c r="F238" s="59">
        <v>0</v>
      </c>
    </row>
    <row r="239" spans="1:6" s="135" customFormat="1" ht="12.75">
      <c r="A239" s="87" t="s">
        <v>1367</v>
      </c>
      <c r="B239" s="437">
        <v>0</v>
      </c>
      <c r="C239" s="437">
        <v>0</v>
      </c>
      <c r="D239" s="437">
        <v>0</v>
      </c>
      <c r="E239" s="437">
        <v>0</v>
      </c>
      <c r="F239" s="437">
        <v>0</v>
      </c>
    </row>
    <row r="240" spans="1:6" s="135" customFormat="1" ht="12.75">
      <c r="A240" s="438" t="s">
        <v>1369</v>
      </c>
      <c r="B240" s="480">
        <v>13517.54766</v>
      </c>
      <c r="C240" s="480">
        <v>1346.87348</v>
      </c>
      <c r="D240" s="480">
        <v>0</v>
      </c>
      <c r="E240" s="480">
        <v>0</v>
      </c>
      <c r="F240" s="480">
        <v>14864.42114</v>
      </c>
    </row>
    <row r="241" spans="1:6" s="135" customFormat="1" ht="13.5" thickBot="1">
      <c r="A241" s="438" t="s">
        <v>1370</v>
      </c>
      <c r="B241" s="481">
        <v>0</v>
      </c>
      <c r="C241" s="481">
        <v>0</v>
      </c>
      <c r="D241" s="481">
        <v>0</v>
      </c>
      <c r="E241" s="481">
        <v>0</v>
      </c>
      <c r="F241" s="481">
        <v>0</v>
      </c>
    </row>
    <row r="242" spans="1:6" s="135" customFormat="1" ht="14.25" thickTop="1" thickBot="1">
      <c r="A242" s="47" t="s">
        <v>222</v>
      </c>
      <c r="B242" s="58">
        <v>435345.89714999998</v>
      </c>
      <c r="C242" s="58">
        <v>16396.594699999998</v>
      </c>
      <c r="D242" s="58">
        <v>0</v>
      </c>
      <c r="E242" s="58">
        <v>71.65137</v>
      </c>
      <c r="F242" s="58">
        <v>451814.14322000003</v>
      </c>
    </row>
    <row r="243" spans="1:6" s="135" customFormat="1" ht="13.5" thickTop="1">
      <c r="A243" s="48" t="s">
        <v>223</v>
      </c>
      <c r="B243" s="59">
        <v>1.21258</v>
      </c>
      <c r="C243" s="59">
        <v>0.19000999999999998</v>
      </c>
      <c r="D243" s="59">
        <v>0</v>
      </c>
      <c r="E243" s="59">
        <v>0</v>
      </c>
      <c r="F243" s="59">
        <v>1.40259</v>
      </c>
    </row>
    <row r="244" spans="1:6" s="135" customFormat="1" ht="12.75">
      <c r="A244" s="48" t="s">
        <v>224</v>
      </c>
      <c r="B244" s="59">
        <v>1840.49991</v>
      </c>
      <c r="C244" s="59">
        <v>1366.1461100000001</v>
      </c>
      <c r="D244" s="59">
        <v>0</v>
      </c>
      <c r="E244" s="59">
        <v>-0.3271</v>
      </c>
      <c r="F244" s="59">
        <v>3206.3189199999997</v>
      </c>
    </row>
    <row r="245" spans="1:6" s="135" customFormat="1" ht="12.75">
      <c r="A245" s="48" t="s">
        <v>225</v>
      </c>
      <c r="B245" s="59">
        <v>405049.27413999999</v>
      </c>
      <c r="C245" s="59">
        <v>13324.72106</v>
      </c>
      <c r="D245" s="59">
        <v>0</v>
      </c>
      <c r="E245" s="59">
        <v>17.87481</v>
      </c>
      <c r="F245" s="59">
        <v>418391.87001000001</v>
      </c>
    </row>
    <row r="246" spans="1:6" s="135" customFormat="1" ht="12.75">
      <c r="A246" s="48" t="s">
        <v>226</v>
      </c>
      <c r="B246" s="59">
        <v>9258.9425900000006</v>
      </c>
      <c r="C246" s="59">
        <v>797.40618000000006</v>
      </c>
      <c r="D246" s="59">
        <v>0</v>
      </c>
      <c r="E246" s="59">
        <v>0</v>
      </c>
      <c r="F246" s="59">
        <v>10056.348769999999</v>
      </c>
    </row>
    <row r="247" spans="1:6" s="135" customFormat="1" ht="12.75">
      <c r="A247" s="48" t="s">
        <v>227</v>
      </c>
      <c r="B247" s="59">
        <v>6905.4090900000001</v>
      </c>
      <c r="C247" s="59">
        <v>220.49902</v>
      </c>
      <c r="D247" s="59">
        <v>0</v>
      </c>
      <c r="E247" s="59">
        <v>0</v>
      </c>
      <c r="F247" s="59">
        <v>7125.9081100000003</v>
      </c>
    </row>
    <row r="248" spans="1:6" s="135" customFormat="1" ht="12.75">
      <c r="A248" s="48" t="s">
        <v>228</v>
      </c>
      <c r="B248" s="59">
        <v>683.33322999999996</v>
      </c>
      <c r="C248" s="59">
        <v>40.12717</v>
      </c>
      <c r="D248" s="59">
        <v>0</v>
      </c>
      <c r="E248" s="59">
        <v>0</v>
      </c>
      <c r="F248" s="59">
        <v>723.46040000000005</v>
      </c>
    </row>
    <row r="249" spans="1:6" s="135" customFormat="1" ht="12.75">
      <c r="A249" s="48" t="s">
        <v>229</v>
      </c>
      <c r="B249" s="59">
        <v>6535.6396199999999</v>
      </c>
      <c r="C249" s="59">
        <v>413.70929999999998</v>
      </c>
      <c r="D249" s="59">
        <v>0</v>
      </c>
      <c r="E249" s="59">
        <v>0</v>
      </c>
      <c r="F249" s="59">
        <v>6949.3489200000004</v>
      </c>
    </row>
    <row r="250" spans="1:6" s="135" customFormat="1" ht="12.75">
      <c r="A250" s="48" t="s">
        <v>230</v>
      </c>
      <c r="B250" s="59">
        <v>613.54038000000003</v>
      </c>
      <c r="C250" s="59">
        <v>43.614710000000002</v>
      </c>
      <c r="D250" s="59">
        <v>0</v>
      </c>
      <c r="E250" s="59">
        <v>0</v>
      </c>
      <c r="F250" s="59">
        <v>657.15508999999997</v>
      </c>
    </row>
    <row r="251" spans="1:6" s="135" customFormat="1" ht="12.75">
      <c r="A251" s="48" t="s">
        <v>231</v>
      </c>
      <c r="B251" s="59">
        <v>2.1365799999999999</v>
      </c>
      <c r="C251" s="59">
        <v>0</v>
      </c>
      <c r="D251" s="59">
        <v>0</v>
      </c>
      <c r="E251" s="59">
        <v>0</v>
      </c>
      <c r="F251" s="59">
        <v>2.1365799999999999</v>
      </c>
    </row>
    <row r="252" spans="1:6" s="135" customFormat="1" ht="12.75">
      <c r="A252" s="48" t="s">
        <v>232</v>
      </c>
      <c r="B252" s="59">
        <v>905.13085000000001</v>
      </c>
      <c r="C252" s="59">
        <v>0</v>
      </c>
      <c r="D252" s="59">
        <v>0</v>
      </c>
      <c r="E252" s="59">
        <v>0</v>
      </c>
      <c r="F252" s="59">
        <v>905.13085000000001</v>
      </c>
    </row>
    <row r="253" spans="1:6" s="135" customFormat="1" ht="13.5" thickBot="1">
      <c r="A253" s="48" t="s">
        <v>233</v>
      </c>
      <c r="B253" s="59">
        <v>3550.7781800000002</v>
      </c>
      <c r="C253" s="59">
        <v>190.18114000000003</v>
      </c>
      <c r="D253" s="59">
        <v>0</v>
      </c>
      <c r="E253" s="59">
        <v>54.103660000000005</v>
      </c>
      <c r="F253" s="59">
        <v>3795.0629800000002</v>
      </c>
    </row>
    <row r="254" spans="1:6" s="135" customFormat="1" ht="14.25" thickTop="1" thickBot="1">
      <c r="A254" s="47" t="s">
        <v>234</v>
      </c>
      <c r="B254" s="58">
        <v>-101263.21817000001</v>
      </c>
      <c r="C254" s="58">
        <v>-7074.0032799999999</v>
      </c>
      <c r="D254" s="58">
        <v>0</v>
      </c>
      <c r="E254" s="58">
        <v>-2.0000000000000001E-4</v>
      </c>
      <c r="F254" s="58">
        <v>-108337.22165000001</v>
      </c>
    </row>
    <row r="255" spans="1:6" s="135" customFormat="1" ht="13.5" thickTop="1">
      <c r="A255" s="48" t="s">
        <v>235</v>
      </c>
      <c r="B255" s="59">
        <v>-91330.276900000012</v>
      </c>
      <c r="C255" s="59">
        <v>-2679.0361000000003</v>
      </c>
      <c r="D255" s="59">
        <v>0</v>
      </c>
      <c r="E255" s="59">
        <v>-2.0000000000000001E-4</v>
      </c>
      <c r="F255" s="59">
        <v>-94009.313200000004</v>
      </c>
    </row>
    <row r="256" spans="1:6" s="135" customFormat="1" ht="12.75">
      <c r="A256" s="48" t="s">
        <v>236</v>
      </c>
      <c r="B256" s="59">
        <v>0</v>
      </c>
      <c r="C256" s="59">
        <v>0</v>
      </c>
      <c r="D256" s="59">
        <v>0</v>
      </c>
      <c r="E256" s="59">
        <v>0</v>
      </c>
      <c r="F256" s="59">
        <v>0</v>
      </c>
    </row>
    <row r="257" spans="1:6" s="135" customFormat="1" ht="12.75">
      <c r="A257" s="48" t="s">
        <v>237</v>
      </c>
      <c r="B257" s="59">
        <v>-5676.0186699999995</v>
      </c>
      <c r="C257" s="59">
        <v>-2540.2013700000002</v>
      </c>
      <c r="D257" s="59">
        <v>0</v>
      </c>
      <c r="E257" s="59">
        <v>0</v>
      </c>
      <c r="F257" s="59">
        <v>-8216.2200400000002</v>
      </c>
    </row>
    <row r="258" spans="1:6" s="135" customFormat="1" ht="12.75">
      <c r="A258" s="48" t="s">
        <v>238</v>
      </c>
      <c r="B258" s="59">
        <v>0</v>
      </c>
      <c r="C258" s="59">
        <v>-39.200029999999998</v>
      </c>
      <c r="D258" s="59">
        <v>0</v>
      </c>
      <c r="E258" s="59">
        <v>0</v>
      </c>
      <c r="F258" s="59">
        <v>-39.200029999999998</v>
      </c>
    </row>
    <row r="259" spans="1:6" s="135" customFormat="1" ht="12.75">
      <c r="A259" s="48" t="s">
        <v>239</v>
      </c>
      <c r="B259" s="59">
        <v>0</v>
      </c>
      <c r="C259" s="59">
        <v>-775.71559999999999</v>
      </c>
      <c r="D259" s="59">
        <v>0</v>
      </c>
      <c r="E259" s="59">
        <v>0</v>
      </c>
      <c r="F259" s="59">
        <v>-775.71559999999999</v>
      </c>
    </row>
    <row r="260" spans="1:6" s="135" customFormat="1" ht="12.75">
      <c r="A260" s="49" t="s">
        <v>240</v>
      </c>
      <c r="B260" s="59">
        <v>-4256.9225999999999</v>
      </c>
      <c r="C260" s="59">
        <v>-1039.8501800000001</v>
      </c>
      <c r="D260" s="59">
        <v>0</v>
      </c>
      <c r="E260" s="59">
        <v>0</v>
      </c>
      <c r="F260" s="59">
        <v>-5296.7727800000002</v>
      </c>
    </row>
    <row r="261" spans="1:6" s="135" customFormat="1" ht="13.5" thickBot="1">
      <c r="A261" s="48" t="s">
        <v>241</v>
      </c>
      <c r="B261" s="59">
        <v>0</v>
      </c>
      <c r="C261" s="59">
        <v>0</v>
      </c>
      <c r="D261" s="59">
        <v>0</v>
      </c>
      <c r="E261" s="59">
        <v>0</v>
      </c>
      <c r="F261" s="59">
        <v>0</v>
      </c>
    </row>
    <row r="262" spans="1:6" s="129" customFormat="1" ht="14.25" thickTop="1" thickBot="1">
      <c r="A262" s="50" t="s">
        <v>242</v>
      </c>
      <c r="B262" s="60">
        <v>334082.67898000003</v>
      </c>
      <c r="C262" s="60">
        <v>9322.5914200000007</v>
      </c>
      <c r="D262" s="60">
        <v>0</v>
      </c>
      <c r="E262" s="60">
        <v>71.651169999999993</v>
      </c>
      <c r="F262" s="60">
        <v>343476.92157000001</v>
      </c>
    </row>
    <row r="263" spans="1:6" s="135" customFormat="1" ht="14.25" thickTop="1" thickBot="1">
      <c r="A263" s="51" t="s">
        <v>243</v>
      </c>
      <c r="B263" s="58">
        <v>25703.452120000002</v>
      </c>
      <c r="C263" s="58">
        <v>13222.14466</v>
      </c>
      <c r="D263" s="58">
        <v>0</v>
      </c>
      <c r="E263" s="58">
        <v>0</v>
      </c>
      <c r="F263" s="58">
        <v>38925.59678</v>
      </c>
    </row>
    <row r="264" spans="1:6" s="135" customFormat="1" ht="13.5" thickTop="1">
      <c r="A264" s="48" t="s">
        <v>244</v>
      </c>
      <c r="B264" s="59">
        <v>23637.017909999999</v>
      </c>
      <c r="C264" s="59">
        <v>5415.1367399999999</v>
      </c>
      <c r="D264" s="59">
        <v>0</v>
      </c>
      <c r="E264" s="59">
        <v>0</v>
      </c>
      <c r="F264" s="59">
        <v>29052.154649999997</v>
      </c>
    </row>
    <row r="265" spans="1:6" s="135" customFormat="1" ht="12.75">
      <c r="A265" s="48" t="s">
        <v>245</v>
      </c>
      <c r="B265" s="59">
        <v>0</v>
      </c>
      <c r="C265" s="59">
        <v>3314.0001200000002</v>
      </c>
      <c r="D265" s="59">
        <v>0</v>
      </c>
      <c r="E265" s="59">
        <v>0</v>
      </c>
      <c r="F265" s="59">
        <v>3314.0001200000002</v>
      </c>
    </row>
    <row r="266" spans="1:6" s="135" customFormat="1" ht="12.75">
      <c r="A266" s="48" t="s">
        <v>246</v>
      </c>
      <c r="B266" s="59">
        <v>810.65608999999995</v>
      </c>
      <c r="C266" s="59">
        <v>4271.1388999999999</v>
      </c>
      <c r="D266" s="59">
        <v>0</v>
      </c>
      <c r="E266" s="59">
        <v>0</v>
      </c>
      <c r="F266" s="59">
        <v>5081.7949900000003</v>
      </c>
    </row>
    <row r="267" spans="1:6" s="135" customFormat="1" ht="12.75">
      <c r="A267" s="48" t="s">
        <v>247</v>
      </c>
      <c r="B267" s="59">
        <v>47.606619999999999</v>
      </c>
      <c r="C267" s="59">
        <v>0</v>
      </c>
      <c r="D267" s="59">
        <v>0</v>
      </c>
      <c r="E267" s="59">
        <v>0</v>
      </c>
      <c r="F267" s="59">
        <v>47.606619999999999</v>
      </c>
    </row>
    <row r="268" spans="1:6" s="135" customFormat="1" ht="13.5" thickBot="1">
      <c r="A268" s="48" t="s">
        <v>248</v>
      </c>
      <c r="B268" s="59">
        <v>1208.1714999999999</v>
      </c>
      <c r="C268" s="59">
        <v>221.8689</v>
      </c>
      <c r="D268" s="59">
        <v>0</v>
      </c>
      <c r="E268" s="59">
        <v>0</v>
      </c>
      <c r="F268" s="59">
        <v>1430.0403999999999</v>
      </c>
    </row>
    <row r="269" spans="1:6" s="135" customFormat="1" ht="14.25" thickTop="1" thickBot="1">
      <c r="A269" s="52" t="s">
        <v>249</v>
      </c>
      <c r="B269" s="58">
        <v>-17967.239089999999</v>
      </c>
      <c r="C269" s="58">
        <v>-8240.1007499999996</v>
      </c>
      <c r="D269" s="58">
        <v>0</v>
      </c>
      <c r="E269" s="58">
        <v>-3.5999999999999997E-4</v>
      </c>
      <c r="F269" s="58">
        <v>-26207.340199999999</v>
      </c>
    </row>
    <row r="270" spans="1:6" s="135" customFormat="1" ht="13.5" thickTop="1">
      <c r="A270" s="48" t="s">
        <v>244</v>
      </c>
      <c r="B270" s="59">
        <v>-10360.53349</v>
      </c>
      <c r="C270" s="59">
        <v>-4206.9563200000002</v>
      </c>
      <c r="D270" s="59">
        <v>0</v>
      </c>
      <c r="E270" s="59">
        <v>-3.5999999999999997E-4</v>
      </c>
      <c r="F270" s="59">
        <v>-14567.490169999999</v>
      </c>
    </row>
    <row r="271" spans="1:6" s="135" customFormat="1" ht="12.75">
      <c r="A271" s="48" t="s">
        <v>250</v>
      </c>
      <c r="B271" s="59">
        <v>-5173.1596799999998</v>
      </c>
      <c r="C271" s="59">
        <v>-1081.4360800000002</v>
      </c>
      <c r="D271" s="59">
        <v>0</v>
      </c>
      <c r="E271" s="59">
        <v>0</v>
      </c>
      <c r="F271" s="59">
        <v>-6254.5957600000002</v>
      </c>
    </row>
    <row r="272" spans="1:6" s="135" customFormat="1" ht="12.75">
      <c r="A272" s="48" t="s">
        <v>251</v>
      </c>
      <c r="B272" s="59">
        <v>0</v>
      </c>
      <c r="C272" s="59">
        <v>-2.3186799999999996</v>
      </c>
      <c r="D272" s="59">
        <v>0</v>
      </c>
      <c r="E272" s="59">
        <v>0</v>
      </c>
      <c r="F272" s="59">
        <v>-2.3186799999999996</v>
      </c>
    </row>
    <row r="273" spans="1:6" s="135" customFormat="1" ht="12.75">
      <c r="A273" s="48" t="s">
        <v>252</v>
      </c>
      <c r="B273" s="59">
        <v>0</v>
      </c>
      <c r="C273" s="59">
        <v>0</v>
      </c>
      <c r="D273" s="59">
        <v>0</v>
      </c>
      <c r="E273" s="59">
        <v>0</v>
      </c>
      <c r="F273" s="59">
        <v>0</v>
      </c>
    </row>
    <row r="274" spans="1:6" s="135" customFormat="1" ht="13.5" thickBot="1">
      <c r="A274" s="48" t="s">
        <v>253</v>
      </c>
      <c r="B274" s="59">
        <v>-2433.54592</v>
      </c>
      <c r="C274" s="59">
        <v>-2949.38967</v>
      </c>
      <c r="D274" s="59">
        <v>0</v>
      </c>
      <c r="E274" s="59">
        <v>0</v>
      </c>
      <c r="F274" s="59">
        <v>-5382.93559</v>
      </c>
    </row>
    <row r="275" spans="1:6" s="135" customFormat="1" ht="14.25" thickTop="1" thickBot="1">
      <c r="A275" s="47" t="s">
        <v>254</v>
      </c>
      <c r="B275" s="58">
        <v>341818.89201000001</v>
      </c>
      <c r="C275" s="58">
        <v>14304.635330000001</v>
      </c>
      <c r="D275" s="58">
        <v>0</v>
      </c>
      <c r="E275" s="58">
        <v>71.650809999999993</v>
      </c>
      <c r="F275" s="58">
        <v>356195.17814999999</v>
      </c>
    </row>
    <row r="276" spans="1:6" s="135" customFormat="1" ht="13.5" thickTop="1">
      <c r="A276" s="53" t="s">
        <v>255</v>
      </c>
      <c r="B276" s="59">
        <v>57894.559289999997</v>
      </c>
      <c r="C276" s="59">
        <v>8929.8654999999999</v>
      </c>
      <c r="D276" s="59">
        <v>0</v>
      </c>
      <c r="E276" s="59">
        <v>19.268080000000001</v>
      </c>
      <c r="F276" s="59">
        <v>66843.692869999999</v>
      </c>
    </row>
    <row r="277" spans="1:6" s="135" customFormat="1" ht="12.75">
      <c r="A277" s="48" t="s">
        <v>256</v>
      </c>
      <c r="B277" s="59">
        <v>8084.9666699999998</v>
      </c>
      <c r="C277" s="59">
        <v>1097.8342299999999</v>
      </c>
      <c r="D277" s="59">
        <v>0</v>
      </c>
      <c r="E277" s="59">
        <v>0</v>
      </c>
      <c r="F277" s="59">
        <v>9182.8009000000002</v>
      </c>
    </row>
    <row r="278" spans="1:6" s="135" customFormat="1" ht="12.75">
      <c r="A278" s="48" t="s">
        <v>257</v>
      </c>
      <c r="B278" s="59">
        <v>49809.592619999996</v>
      </c>
      <c r="C278" s="59">
        <v>7832.0312699999995</v>
      </c>
      <c r="D278" s="59">
        <v>0</v>
      </c>
      <c r="E278" s="59">
        <v>19.268080000000001</v>
      </c>
      <c r="F278" s="59">
        <v>57660.891969999997</v>
      </c>
    </row>
    <row r="279" spans="1:6" s="135" customFormat="1" ht="12.75">
      <c r="A279" s="48" t="s">
        <v>258</v>
      </c>
      <c r="B279" s="59">
        <v>0</v>
      </c>
      <c r="C279" s="59">
        <v>0</v>
      </c>
      <c r="D279" s="59">
        <v>0</v>
      </c>
      <c r="E279" s="59">
        <v>0</v>
      </c>
      <c r="F279" s="59">
        <v>0</v>
      </c>
    </row>
    <row r="280" spans="1:6" s="135" customFormat="1" ht="12.75">
      <c r="A280" s="48" t="s">
        <v>259</v>
      </c>
      <c r="B280" s="59">
        <v>0</v>
      </c>
      <c r="C280" s="59">
        <v>0</v>
      </c>
      <c r="D280" s="59">
        <v>0</v>
      </c>
      <c r="E280" s="59">
        <v>0</v>
      </c>
      <c r="F280" s="59">
        <v>0</v>
      </c>
    </row>
    <row r="281" spans="1:6" s="135" customFormat="1" ht="12.75">
      <c r="A281" s="48" t="s">
        <v>260</v>
      </c>
      <c r="B281" s="59">
        <v>0</v>
      </c>
      <c r="C281" s="59">
        <v>0</v>
      </c>
      <c r="D281" s="59">
        <v>0</v>
      </c>
      <c r="E281" s="59">
        <v>0</v>
      </c>
      <c r="F281" s="59">
        <v>0</v>
      </c>
    </row>
    <row r="282" spans="1:6" s="135" customFormat="1" ht="12.75">
      <c r="A282" s="48" t="s">
        <v>261</v>
      </c>
      <c r="B282" s="59">
        <v>0</v>
      </c>
      <c r="C282" s="59">
        <v>0</v>
      </c>
      <c r="D282" s="59">
        <v>0</v>
      </c>
      <c r="E282" s="59">
        <v>0</v>
      </c>
      <c r="F282" s="59">
        <v>0</v>
      </c>
    </row>
    <row r="283" spans="1:6" s="135" customFormat="1" ht="12.75">
      <c r="A283" s="53" t="s">
        <v>262</v>
      </c>
      <c r="B283" s="59">
        <v>-124532.08756</v>
      </c>
      <c r="C283" s="59">
        <v>-11608.028490000001</v>
      </c>
      <c r="D283" s="59">
        <v>0</v>
      </c>
      <c r="E283" s="59">
        <v>-13.556790000000001</v>
      </c>
      <c r="F283" s="59">
        <v>-136153.67284000001</v>
      </c>
    </row>
    <row r="284" spans="1:6" s="135" customFormat="1" ht="12.75">
      <c r="A284" s="48" t="s">
        <v>263</v>
      </c>
      <c r="B284" s="59">
        <v>-122602.11212999999</v>
      </c>
      <c r="C284" s="59">
        <v>-11382.190490000001</v>
      </c>
      <c r="D284" s="59">
        <v>0</v>
      </c>
      <c r="E284" s="59">
        <v>-13.556790000000001</v>
      </c>
      <c r="F284" s="59">
        <v>-133997.85941</v>
      </c>
    </row>
    <row r="285" spans="1:6" s="135" customFormat="1" ht="12.75">
      <c r="A285" s="48" t="s">
        <v>264</v>
      </c>
      <c r="B285" s="59">
        <v>0</v>
      </c>
      <c r="C285" s="59">
        <v>0</v>
      </c>
      <c r="D285" s="59">
        <v>0</v>
      </c>
      <c r="E285" s="59">
        <v>0</v>
      </c>
      <c r="F285" s="59">
        <v>0</v>
      </c>
    </row>
    <row r="286" spans="1:6" s="135" customFormat="1" ht="12.75">
      <c r="A286" s="48" t="s">
        <v>265</v>
      </c>
      <c r="B286" s="59">
        <v>0</v>
      </c>
      <c r="C286" s="59">
        <v>0</v>
      </c>
      <c r="D286" s="59">
        <v>0</v>
      </c>
      <c r="E286" s="59">
        <v>0</v>
      </c>
      <c r="F286" s="59">
        <v>0</v>
      </c>
    </row>
    <row r="287" spans="1:6" s="135" customFormat="1" ht="12.75">
      <c r="A287" s="49" t="s">
        <v>266</v>
      </c>
      <c r="B287" s="59">
        <v>-1929.97543</v>
      </c>
      <c r="C287" s="59">
        <v>-225.83799999999999</v>
      </c>
      <c r="D287" s="59">
        <v>0</v>
      </c>
      <c r="E287" s="59">
        <v>0</v>
      </c>
      <c r="F287" s="59">
        <v>-2155.8134300000002</v>
      </c>
    </row>
    <row r="288" spans="1:6" s="135" customFormat="1" ht="12.75">
      <c r="A288" s="49" t="s">
        <v>267</v>
      </c>
      <c r="B288" s="59">
        <v>0</v>
      </c>
      <c r="C288" s="59">
        <v>0</v>
      </c>
      <c r="D288" s="59">
        <v>0</v>
      </c>
      <c r="E288" s="59">
        <v>0</v>
      </c>
      <c r="F288" s="59">
        <v>0</v>
      </c>
    </row>
    <row r="289" spans="1:6" s="135" customFormat="1" ht="13.5" thickBot="1">
      <c r="A289" s="49" t="s">
        <v>268</v>
      </c>
      <c r="B289" s="59">
        <v>0</v>
      </c>
      <c r="C289" s="59">
        <v>0</v>
      </c>
      <c r="D289" s="59">
        <v>0</v>
      </c>
      <c r="E289" s="59">
        <v>0</v>
      </c>
      <c r="F289" s="59">
        <v>0</v>
      </c>
    </row>
    <row r="290" spans="1:6" s="135" customFormat="1" ht="14.25" thickTop="1" thickBot="1">
      <c r="A290" s="54" t="s">
        <v>269</v>
      </c>
      <c r="B290" s="61">
        <v>275181.36374</v>
      </c>
      <c r="C290" s="61">
        <v>11626.47234</v>
      </c>
      <c r="D290" s="61">
        <v>0</v>
      </c>
      <c r="E290" s="61">
        <v>77.362100000000012</v>
      </c>
      <c r="F290" s="61">
        <v>286885.19818000001</v>
      </c>
    </row>
    <row r="291" spans="1:6" s="135" customFormat="1" ht="14.25" thickTop="1" thickBot="1">
      <c r="A291" s="47" t="s">
        <v>270</v>
      </c>
      <c r="B291" s="58">
        <v>-235244.63115999999</v>
      </c>
      <c r="C291" s="58">
        <v>-28327.88161</v>
      </c>
      <c r="D291" s="58">
        <v>0</v>
      </c>
      <c r="E291" s="58">
        <v>0</v>
      </c>
      <c r="F291" s="58">
        <v>-263572.51277000003</v>
      </c>
    </row>
    <row r="292" spans="1:6" s="135" customFormat="1" ht="13.5" thickTop="1">
      <c r="A292" s="48" t="s">
        <v>271</v>
      </c>
      <c r="B292" s="59">
        <v>-154569.05541999999</v>
      </c>
      <c r="C292" s="59">
        <v>-303.82909000000001</v>
      </c>
      <c r="D292" s="59">
        <v>0</v>
      </c>
      <c r="E292" s="59">
        <v>0</v>
      </c>
      <c r="F292" s="59">
        <v>-154872.88451</v>
      </c>
    </row>
    <row r="293" spans="1:6" s="135" customFormat="1" ht="12.75">
      <c r="A293" s="48" t="s">
        <v>272</v>
      </c>
      <c r="B293" s="59">
        <v>-22650.599039999997</v>
      </c>
      <c r="C293" s="59">
        <v>-1337.8521599999999</v>
      </c>
      <c r="D293" s="59">
        <v>0</v>
      </c>
      <c r="E293" s="59">
        <v>0</v>
      </c>
      <c r="F293" s="59">
        <v>-23988.4512</v>
      </c>
    </row>
    <row r="294" spans="1:6" s="135" customFormat="1" ht="12.75">
      <c r="A294" s="48" t="s">
        <v>273</v>
      </c>
      <c r="B294" s="59">
        <v>-37.200499999999998</v>
      </c>
      <c r="C294" s="59">
        <v>-957.64154000000008</v>
      </c>
      <c r="D294" s="59">
        <v>0</v>
      </c>
      <c r="E294" s="59">
        <v>0</v>
      </c>
      <c r="F294" s="59">
        <v>-994.84204</v>
      </c>
    </row>
    <row r="295" spans="1:6" s="135" customFormat="1" ht="12.75">
      <c r="A295" s="48" t="s">
        <v>274</v>
      </c>
      <c r="B295" s="59">
        <v>-9652.2749800000001</v>
      </c>
      <c r="C295" s="59">
        <v>-1736.3037099999999</v>
      </c>
      <c r="D295" s="59">
        <v>0</v>
      </c>
      <c r="E295" s="59">
        <v>0</v>
      </c>
      <c r="F295" s="59">
        <v>-11388.57869</v>
      </c>
    </row>
    <row r="296" spans="1:6" s="135" customFormat="1" ht="12.75">
      <c r="A296" s="48" t="s">
        <v>275</v>
      </c>
      <c r="B296" s="59">
        <v>-5708.2164299999995</v>
      </c>
      <c r="C296" s="59">
        <v>-7.0000000000000007E-5</v>
      </c>
      <c r="D296" s="59">
        <v>0</v>
      </c>
      <c r="E296" s="59">
        <v>0</v>
      </c>
      <c r="F296" s="59">
        <v>-5708.2165000000005</v>
      </c>
    </row>
    <row r="297" spans="1:6" s="135" customFormat="1" ht="12.75">
      <c r="A297" s="48" t="s">
        <v>276</v>
      </c>
      <c r="B297" s="59">
        <v>-4339.3170300000002</v>
      </c>
      <c r="C297" s="59">
        <v>-62.588999999999999</v>
      </c>
      <c r="D297" s="59">
        <v>0</v>
      </c>
      <c r="E297" s="59">
        <v>0</v>
      </c>
      <c r="F297" s="59">
        <v>-4401.9060300000001</v>
      </c>
    </row>
    <row r="298" spans="1:6" s="135" customFormat="1" ht="12.75">
      <c r="A298" s="48" t="s">
        <v>277</v>
      </c>
      <c r="B298" s="59">
        <v>-11208.458949999998</v>
      </c>
      <c r="C298" s="59">
        <v>0</v>
      </c>
      <c r="D298" s="59">
        <v>0</v>
      </c>
      <c r="E298" s="59">
        <v>0</v>
      </c>
      <c r="F298" s="59">
        <v>-11208.458949999998</v>
      </c>
    </row>
    <row r="299" spans="1:6" s="135" customFormat="1" ht="12.75">
      <c r="A299" s="48" t="s">
        <v>278</v>
      </c>
      <c r="B299" s="59">
        <v>-3666.9093900000003</v>
      </c>
      <c r="C299" s="59">
        <v>-41.16</v>
      </c>
      <c r="D299" s="59">
        <v>0</v>
      </c>
      <c r="E299" s="59">
        <v>0</v>
      </c>
      <c r="F299" s="59">
        <v>-3708.0693900000001</v>
      </c>
    </row>
    <row r="300" spans="1:6" s="135" customFormat="1" ht="13.5" thickBot="1">
      <c r="A300" s="48" t="s">
        <v>279</v>
      </c>
      <c r="B300" s="59">
        <v>-23412.599420000002</v>
      </c>
      <c r="C300" s="59">
        <v>-23888.50604</v>
      </c>
      <c r="D300" s="59">
        <v>0</v>
      </c>
      <c r="E300" s="59">
        <v>0</v>
      </c>
      <c r="F300" s="59">
        <v>-47301.105459999999</v>
      </c>
    </row>
    <row r="301" spans="1:6" s="135" customFormat="1" ht="14.25" thickTop="1" thickBot="1">
      <c r="A301" s="51" t="s">
        <v>280</v>
      </c>
      <c r="B301" s="58">
        <v>39936.732579999996</v>
      </c>
      <c r="C301" s="58">
        <v>-16701.40927</v>
      </c>
      <c r="D301" s="58">
        <v>0</v>
      </c>
      <c r="E301" s="58">
        <v>77.362100000000012</v>
      </c>
      <c r="F301" s="58">
        <v>23312.685410000002</v>
      </c>
    </row>
    <row r="302" spans="1:6" s="135" customFormat="1" ht="13.5" thickTop="1">
      <c r="A302" s="55" t="s">
        <v>281</v>
      </c>
      <c r="B302" s="59">
        <v>0</v>
      </c>
      <c r="C302" s="59">
        <v>2.9300000000000003E-3</v>
      </c>
      <c r="D302" s="59">
        <v>0</v>
      </c>
      <c r="E302" s="59">
        <v>10.946489999999999</v>
      </c>
      <c r="F302" s="59">
        <v>10.94942</v>
      </c>
    </row>
    <row r="303" spans="1:6" s="135" customFormat="1" ht="12.75">
      <c r="A303" s="49" t="s">
        <v>282</v>
      </c>
      <c r="B303" s="59">
        <v>0</v>
      </c>
      <c r="C303" s="59">
        <v>2.9300000000000003E-3</v>
      </c>
      <c r="D303" s="59">
        <v>0</v>
      </c>
      <c r="E303" s="59">
        <v>0</v>
      </c>
      <c r="F303" s="59">
        <v>2.9300000000000003E-3</v>
      </c>
    </row>
    <row r="304" spans="1:6" s="135" customFormat="1" ht="12.75">
      <c r="A304" s="49" t="s">
        <v>283</v>
      </c>
      <c r="B304" s="59">
        <v>0</v>
      </c>
      <c r="C304" s="59">
        <v>0</v>
      </c>
      <c r="D304" s="59">
        <v>0</v>
      </c>
      <c r="E304" s="59">
        <v>10.946489999999999</v>
      </c>
      <c r="F304" s="59">
        <v>10.946489999999999</v>
      </c>
    </row>
    <row r="305" spans="1:6" s="135" customFormat="1" ht="12.75">
      <c r="A305" s="55" t="s">
        <v>284</v>
      </c>
      <c r="B305" s="59">
        <v>0</v>
      </c>
      <c r="C305" s="59">
        <v>-10.98977</v>
      </c>
      <c r="D305" s="59">
        <v>0</v>
      </c>
      <c r="E305" s="59">
        <v>-0.74960000000000004</v>
      </c>
      <c r="F305" s="59">
        <v>-11.739370000000001</v>
      </c>
    </row>
    <row r="306" spans="1:6" s="135" customFormat="1" ht="12.75">
      <c r="A306" s="49" t="s">
        <v>285</v>
      </c>
      <c r="B306" s="59">
        <v>0</v>
      </c>
      <c r="C306" s="59">
        <v>-10.98977</v>
      </c>
      <c r="D306" s="59">
        <v>0</v>
      </c>
      <c r="E306" s="59">
        <v>0</v>
      </c>
      <c r="F306" s="59">
        <v>-10.98977</v>
      </c>
    </row>
    <row r="307" spans="1:6" s="135" customFormat="1" ht="13.5" thickBot="1">
      <c r="A307" s="49" t="s">
        <v>286</v>
      </c>
      <c r="B307" s="59">
        <v>0</v>
      </c>
      <c r="C307" s="59">
        <v>0</v>
      </c>
      <c r="D307" s="59">
        <v>0</v>
      </c>
      <c r="E307" s="59">
        <v>-0.74960000000000004</v>
      </c>
      <c r="F307" s="59">
        <v>-0.74960000000000004</v>
      </c>
    </row>
    <row r="308" spans="1:6" s="135" customFormat="1" ht="14.25" thickTop="1" thickBot="1">
      <c r="A308" s="51" t="s">
        <v>287</v>
      </c>
      <c r="B308" s="58">
        <v>39936.732579999996</v>
      </c>
      <c r="C308" s="58">
        <v>-16712.396109999998</v>
      </c>
      <c r="D308" s="58">
        <v>0</v>
      </c>
      <c r="E308" s="58">
        <v>87.558990000000009</v>
      </c>
      <c r="F308" s="58">
        <v>23311.89546</v>
      </c>
    </row>
    <row r="309" spans="1:6" s="135" customFormat="1" ht="14.25" thickTop="1" thickBot="1">
      <c r="A309" s="48" t="s">
        <v>288</v>
      </c>
      <c r="B309" s="911">
        <v>28.852460000000001</v>
      </c>
      <c r="C309" s="911">
        <v>3.3471899999999999</v>
      </c>
      <c r="D309" s="911">
        <v>0</v>
      </c>
      <c r="E309" s="911">
        <v>0</v>
      </c>
      <c r="F309" s="911">
        <v>32.199649999999998</v>
      </c>
    </row>
    <row r="310" spans="1:6" s="135" customFormat="1" ht="14.25" thickTop="1" thickBot="1">
      <c r="A310" s="51" t="s">
        <v>289</v>
      </c>
      <c r="B310" s="990">
        <v>39965.585039999998</v>
      </c>
      <c r="C310" s="990">
        <v>-16709.048920000001</v>
      </c>
      <c r="D310" s="990">
        <v>0</v>
      </c>
      <c r="E310" s="990">
        <v>87.558990000000009</v>
      </c>
      <c r="F310" s="990">
        <v>23344.095109999998</v>
      </c>
    </row>
    <row r="311" spans="1:6" s="135" customFormat="1" ht="14.25" thickTop="1" thickBot="1">
      <c r="A311" s="49" t="s">
        <v>290</v>
      </c>
      <c r="B311" s="911">
        <v>-716.46532999999999</v>
      </c>
      <c r="C311" s="911">
        <v>831.96650999999997</v>
      </c>
      <c r="D311" s="911">
        <v>0</v>
      </c>
      <c r="E311" s="911">
        <v>0</v>
      </c>
      <c r="F311" s="911">
        <v>115.50117999999999</v>
      </c>
    </row>
    <row r="312" spans="1:6" s="135" customFormat="1" ht="14.25" thickTop="1" thickBot="1">
      <c r="A312" s="47" t="s">
        <v>291</v>
      </c>
      <c r="B312" s="990">
        <v>39249.119709999999</v>
      </c>
      <c r="C312" s="990">
        <v>-15877.082410000001</v>
      </c>
      <c r="D312" s="990">
        <v>0</v>
      </c>
      <c r="E312" s="990">
        <v>87.558990000000009</v>
      </c>
      <c r="F312" s="990">
        <v>23459.596289999998</v>
      </c>
    </row>
    <row r="313" spans="1:6" s="135" customFormat="1" ht="14.25" thickTop="1" thickBot="1">
      <c r="A313" s="49" t="s">
        <v>292</v>
      </c>
      <c r="B313" s="911">
        <v>0</v>
      </c>
      <c r="C313" s="911">
        <v>0</v>
      </c>
      <c r="D313" s="911">
        <v>0</v>
      </c>
      <c r="E313" s="911">
        <v>0</v>
      </c>
      <c r="F313" s="911">
        <v>0</v>
      </c>
    </row>
    <row r="314" spans="1:6" s="135" customFormat="1" ht="14.25" thickTop="1" thickBot="1">
      <c r="A314" s="51" t="s">
        <v>293</v>
      </c>
      <c r="B314" s="990">
        <v>39249.119709999999</v>
      </c>
      <c r="C314" s="990">
        <v>-15877.082410000001</v>
      </c>
      <c r="D314" s="990">
        <v>0</v>
      </c>
      <c r="E314" s="990">
        <v>87.558990000000009</v>
      </c>
      <c r="F314" s="990">
        <v>23459.596289999998</v>
      </c>
    </row>
    <row r="315" spans="1:6" s="135" customFormat="1" ht="14.25" thickTop="1" thickBot="1">
      <c r="A315" s="55" t="s">
        <v>294</v>
      </c>
      <c r="B315" s="911">
        <v>-17398.781899999998</v>
      </c>
      <c r="C315" s="911">
        <v>0</v>
      </c>
      <c r="D315" s="911">
        <v>0</v>
      </c>
      <c r="E315" s="911">
        <v>0</v>
      </c>
      <c r="F315" s="911">
        <v>-17398.781899999998</v>
      </c>
    </row>
    <row r="316" spans="1:6" s="135" customFormat="1" ht="14.25" thickTop="1" thickBot="1">
      <c r="A316" s="51" t="s">
        <v>295</v>
      </c>
      <c r="B316" s="991">
        <v>21850.337809999997</v>
      </c>
      <c r="C316" s="991">
        <v>-15877.082410000001</v>
      </c>
      <c r="D316" s="991">
        <v>0</v>
      </c>
      <c r="E316" s="991">
        <v>87.558990000000009</v>
      </c>
      <c r="F316" s="991">
        <v>6060.8143899999995</v>
      </c>
    </row>
    <row r="317" spans="1:6" s="135" customFormat="1" ht="14.25" thickTop="1" thickBot="1">
      <c r="A317" s="64"/>
      <c r="B317" s="374"/>
      <c r="C317" s="374"/>
      <c r="D317" s="374"/>
      <c r="E317" s="374"/>
      <c r="F317" s="374"/>
    </row>
    <row r="318" spans="1:6" s="135" customFormat="1" ht="13.5" thickTop="1">
      <c r="A318" s="66"/>
      <c r="B318" s="507"/>
      <c r="C318" s="507"/>
      <c r="D318" s="507"/>
      <c r="E318" s="507"/>
      <c r="F318" s="507"/>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49"/>
  <sheetViews>
    <sheetView showGridLines="0" workbookViewId="0"/>
  </sheetViews>
  <sheetFormatPr defaultColWidth="11.42578125" defaultRowHeight="15"/>
  <cols>
    <col min="1" max="1" width="76.7109375" style="69" customWidth="1"/>
    <col min="2" max="4" width="15.5703125" style="68" customWidth="1"/>
    <col min="5" max="5" width="2.140625" style="369" customWidth="1"/>
    <col min="6" max="256" width="11.42578125" style="721"/>
    <col min="257" max="257" width="76.7109375" style="721" customWidth="1"/>
    <col min="258" max="260" width="15.5703125" style="721" customWidth="1"/>
    <col min="261" max="261" width="2.140625" style="721" customWidth="1"/>
    <col min="262" max="512" width="11.42578125" style="721"/>
    <col min="513" max="513" width="76.7109375" style="721" customWidth="1"/>
    <col min="514" max="516" width="15.5703125" style="721" customWidth="1"/>
    <col min="517" max="517" width="2.140625" style="721" customWidth="1"/>
    <col min="518" max="768" width="11.42578125" style="721"/>
    <col min="769" max="769" width="76.7109375" style="721" customWidth="1"/>
    <col min="770" max="772" width="15.5703125" style="721" customWidth="1"/>
    <col min="773" max="773" width="2.140625" style="721" customWidth="1"/>
    <col min="774" max="1024" width="11.42578125" style="721"/>
    <col min="1025" max="1025" width="76.7109375" style="721" customWidth="1"/>
    <col min="1026" max="1028" width="15.5703125" style="721" customWidth="1"/>
    <col min="1029" max="1029" width="2.140625" style="721" customWidth="1"/>
    <col min="1030" max="1280" width="11.42578125" style="721"/>
    <col min="1281" max="1281" width="76.7109375" style="721" customWidth="1"/>
    <col min="1282" max="1284" width="15.5703125" style="721" customWidth="1"/>
    <col min="1285" max="1285" width="2.140625" style="721" customWidth="1"/>
    <col min="1286" max="1536" width="11.42578125" style="721"/>
    <col min="1537" max="1537" width="76.7109375" style="721" customWidth="1"/>
    <col min="1538" max="1540" width="15.5703125" style="721" customWidth="1"/>
    <col min="1541" max="1541" width="2.140625" style="721" customWidth="1"/>
    <col min="1542" max="1792" width="11.42578125" style="721"/>
    <col min="1793" max="1793" width="76.7109375" style="721" customWidth="1"/>
    <col min="1794" max="1796" width="15.5703125" style="721" customWidth="1"/>
    <col min="1797" max="1797" width="2.140625" style="721" customWidth="1"/>
    <col min="1798" max="2048" width="11.42578125" style="721"/>
    <col min="2049" max="2049" width="76.7109375" style="721" customWidth="1"/>
    <col min="2050" max="2052" width="15.5703125" style="721" customWidth="1"/>
    <col min="2053" max="2053" width="2.140625" style="721" customWidth="1"/>
    <col min="2054" max="2304" width="11.42578125" style="721"/>
    <col min="2305" max="2305" width="76.7109375" style="721" customWidth="1"/>
    <col min="2306" max="2308" width="15.5703125" style="721" customWidth="1"/>
    <col min="2309" max="2309" width="2.140625" style="721" customWidth="1"/>
    <col min="2310" max="2560" width="11.42578125" style="721"/>
    <col min="2561" max="2561" width="76.7109375" style="721" customWidth="1"/>
    <col min="2562" max="2564" width="15.5703125" style="721" customWidth="1"/>
    <col min="2565" max="2565" width="2.140625" style="721" customWidth="1"/>
    <col min="2566" max="2816" width="11.42578125" style="721"/>
    <col min="2817" max="2817" width="76.7109375" style="721" customWidth="1"/>
    <col min="2818" max="2820" width="15.5703125" style="721" customWidth="1"/>
    <col min="2821" max="2821" width="2.140625" style="721" customWidth="1"/>
    <col min="2822" max="3072" width="11.42578125" style="721"/>
    <col min="3073" max="3073" width="76.7109375" style="721" customWidth="1"/>
    <col min="3074" max="3076" width="15.5703125" style="721" customWidth="1"/>
    <col min="3077" max="3077" width="2.140625" style="721" customWidth="1"/>
    <col min="3078" max="3328" width="11.42578125" style="721"/>
    <col min="3329" max="3329" width="76.7109375" style="721" customWidth="1"/>
    <col min="3330" max="3332" width="15.5703125" style="721" customWidth="1"/>
    <col min="3333" max="3333" width="2.140625" style="721" customWidth="1"/>
    <col min="3334" max="3584" width="11.42578125" style="721"/>
    <col min="3585" max="3585" width="76.7109375" style="721" customWidth="1"/>
    <col min="3586" max="3588" width="15.5703125" style="721" customWidth="1"/>
    <col min="3589" max="3589" width="2.140625" style="721" customWidth="1"/>
    <col min="3590" max="3840" width="11.42578125" style="721"/>
    <col min="3841" max="3841" width="76.7109375" style="721" customWidth="1"/>
    <col min="3842" max="3844" width="15.5703125" style="721" customWidth="1"/>
    <col min="3845" max="3845" width="2.140625" style="721" customWidth="1"/>
    <col min="3846" max="4096" width="11.42578125" style="721"/>
    <col min="4097" max="4097" width="76.7109375" style="721" customWidth="1"/>
    <col min="4098" max="4100" width="15.5703125" style="721" customWidth="1"/>
    <col min="4101" max="4101" width="2.140625" style="721" customWidth="1"/>
    <col min="4102" max="4352" width="11.42578125" style="721"/>
    <col min="4353" max="4353" width="76.7109375" style="721" customWidth="1"/>
    <col min="4354" max="4356" width="15.5703125" style="721" customWidth="1"/>
    <col min="4357" max="4357" width="2.140625" style="721" customWidth="1"/>
    <col min="4358" max="4608" width="11.42578125" style="721"/>
    <col min="4609" max="4609" width="76.7109375" style="721" customWidth="1"/>
    <col min="4610" max="4612" width="15.5703125" style="721" customWidth="1"/>
    <col min="4613" max="4613" width="2.140625" style="721" customWidth="1"/>
    <col min="4614" max="4864" width="11.42578125" style="721"/>
    <col min="4865" max="4865" width="76.7109375" style="721" customWidth="1"/>
    <col min="4866" max="4868" width="15.5703125" style="721" customWidth="1"/>
    <col min="4869" max="4869" width="2.140625" style="721" customWidth="1"/>
    <col min="4870" max="5120" width="11.42578125" style="721"/>
    <col min="5121" max="5121" width="76.7109375" style="721" customWidth="1"/>
    <col min="5122" max="5124" width="15.5703125" style="721" customWidth="1"/>
    <col min="5125" max="5125" width="2.140625" style="721" customWidth="1"/>
    <col min="5126" max="5376" width="11.42578125" style="721"/>
    <col min="5377" max="5377" width="76.7109375" style="721" customWidth="1"/>
    <col min="5378" max="5380" width="15.5703125" style="721" customWidth="1"/>
    <col min="5381" max="5381" width="2.140625" style="721" customWidth="1"/>
    <col min="5382" max="5632" width="11.42578125" style="721"/>
    <col min="5633" max="5633" width="76.7109375" style="721" customWidth="1"/>
    <col min="5634" max="5636" width="15.5703125" style="721" customWidth="1"/>
    <col min="5637" max="5637" width="2.140625" style="721" customWidth="1"/>
    <col min="5638" max="5888" width="11.42578125" style="721"/>
    <col min="5889" max="5889" width="76.7109375" style="721" customWidth="1"/>
    <col min="5890" max="5892" width="15.5703125" style="721" customWidth="1"/>
    <col min="5893" max="5893" width="2.140625" style="721" customWidth="1"/>
    <col min="5894" max="6144" width="11.42578125" style="721"/>
    <col min="6145" max="6145" width="76.7109375" style="721" customWidth="1"/>
    <col min="6146" max="6148" width="15.5703125" style="721" customWidth="1"/>
    <col min="6149" max="6149" width="2.140625" style="721" customWidth="1"/>
    <col min="6150" max="6400" width="11.42578125" style="721"/>
    <col min="6401" max="6401" width="76.7109375" style="721" customWidth="1"/>
    <col min="6402" max="6404" width="15.5703125" style="721" customWidth="1"/>
    <col min="6405" max="6405" width="2.140625" style="721" customWidth="1"/>
    <col min="6406" max="6656" width="11.42578125" style="721"/>
    <col min="6657" max="6657" width="76.7109375" style="721" customWidth="1"/>
    <col min="6658" max="6660" width="15.5703125" style="721" customWidth="1"/>
    <col min="6661" max="6661" width="2.140625" style="721" customWidth="1"/>
    <col min="6662" max="6912" width="11.42578125" style="721"/>
    <col min="6913" max="6913" width="76.7109375" style="721" customWidth="1"/>
    <col min="6914" max="6916" width="15.5703125" style="721" customWidth="1"/>
    <col min="6917" max="6917" width="2.140625" style="721" customWidth="1"/>
    <col min="6918" max="7168" width="11.42578125" style="721"/>
    <col min="7169" max="7169" width="76.7109375" style="721" customWidth="1"/>
    <col min="7170" max="7172" width="15.5703125" style="721" customWidth="1"/>
    <col min="7173" max="7173" width="2.140625" style="721" customWidth="1"/>
    <col min="7174" max="7424" width="11.42578125" style="721"/>
    <col min="7425" max="7425" width="76.7109375" style="721" customWidth="1"/>
    <col min="7426" max="7428" width="15.5703125" style="721" customWidth="1"/>
    <col min="7429" max="7429" width="2.140625" style="721" customWidth="1"/>
    <col min="7430" max="7680" width="11.42578125" style="721"/>
    <col min="7681" max="7681" width="76.7109375" style="721" customWidth="1"/>
    <col min="7682" max="7684" width="15.5703125" style="721" customWidth="1"/>
    <col min="7685" max="7685" width="2.140625" style="721" customWidth="1"/>
    <col min="7686" max="7936" width="11.42578125" style="721"/>
    <col min="7937" max="7937" width="76.7109375" style="721" customWidth="1"/>
    <col min="7938" max="7940" width="15.5703125" style="721" customWidth="1"/>
    <col min="7941" max="7941" width="2.140625" style="721" customWidth="1"/>
    <col min="7942" max="8192" width="11.42578125" style="721"/>
    <col min="8193" max="8193" width="76.7109375" style="721" customWidth="1"/>
    <col min="8194" max="8196" width="15.5703125" style="721" customWidth="1"/>
    <col min="8197" max="8197" width="2.140625" style="721" customWidth="1"/>
    <col min="8198" max="8448" width="11.42578125" style="721"/>
    <col min="8449" max="8449" width="76.7109375" style="721" customWidth="1"/>
    <col min="8450" max="8452" width="15.5703125" style="721" customWidth="1"/>
    <col min="8453" max="8453" width="2.140625" style="721" customWidth="1"/>
    <col min="8454" max="8704" width="11.42578125" style="721"/>
    <col min="8705" max="8705" width="76.7109375" style="721" customWidth="1"/>
    <col min="8706" max="8708" width="15.5703125" style="721" customWidth="1"/>
    <col min="8709" max="8709" width="2.140625" style="721" customWidth="1"/>
    <col min="8710" max="8960" width="11.42578125" style="721"/>
    <col min="8961" max="8961" width="76.7109375" style="721" customWidth="1"/>
    <col min="8962" max="8964" width="15.5703125" style="721" customWidth="1"/>
    <col min="8965" max="8965" width="2.140625" style="721" customWidth="1"/>
    <col min="8966" max="9216" width="11.42578125" style="721"/>
    <col min="9217" max="9217" width="76.7109375" style="721" customWidth="1"/>
    <col min="9218" max="9220" width="15.5703125" style="721" customWidth="1"/>
    <col min="9221" max="9221" width="2.140625" style="721" customWidth="1"/>
    <col min="9222" max="9472" width="11.42578125" style="721"/>
    <col min="9473" max="9473" width="76.7109375" style="721" customWidth="1"/>
    <col min="9474" max="9476" width="15.5703125" style="721" customWidth="1"/>
    <col min="9477" max="9477" width="2.140625" style="721" customWidth="1"/>
    <col min="9478" max="9728" width="11.42578125" style="721"/>
    <col min="9729" max="9729" width="76.7109375" style="721" customWidth="1"/>
    <col min="9730" max="9732" width="15.5703125" style="721" customWidth="1"/>
    <col min="9733" max="9733" width="2.140625" style="721" customWidth="1"/>
    <col min="9734" max="9984" width="11.42578125" style="721"/>
    <col min="9985" max="9985" width="76.7109375" style="721" customWidth="1"/>
    <col min="9986" max="9988" width="15.5703125" style="721" customWidth="1"/>
    <col min="9989" max="9989" width="2.140625" style="721" customWidth="1"/>
    <col min="9990" max="10240" width="11.42578125" style="721"/>
    <col min="10241" max="10241" width="76.7109375" style="721" customWidth="1"/>
    <col min="10242" max="10244" width="15.5703125" style="721" customWidth="1"/>
    <col min="10245" max="10245" width="2.140625" style="721" customWidth="1"/>
    <col min="10246" max="10496" width="11.42578125" style="721"/>
    <col min="10497" max="10497" width="76.7109375" style="721" customWidth="1"/>
    <col min="10498" max="10500" width="15.5703125" style="721" customWidth="1"/>
    <col min="10501" max="10501" width="2.140625" style="721" customWidth="1"/>
    <col min="10502" max="10752" width="11.42578125" style="721"/>
    <col min="10753" max="10753" width="76.7109375" style="721" customWidth="1"/>
    <col min="10754" max="10756" width="15.5703125" style="721" customWidth="1"/>
    <col min="10757" max="10757" width="2.140625" style="721" customWidth="1"/>
    <col min="10758" max="11008" width="11.42578125" style="721"/>
    <col min="11009" max="11009" width="76.7109375" style="721" customWidth="1"/>
    <col min="11010" max="11012" width="15.5703125" style="721" customWidth="1"/>
    <col min="11013" max="11013" width="2.140625" style="721" customWidth="1"/>
    <col min="11014" max="11264" width="11.42578125" style="721"/>
    <col min="11265" max="11265" width="76.7109375" style="721" customWidth="1"/>
    <col min="11266" max="11268" width="15.5703125" style="721" customWidth="1"/>
    <col min="11269" max="11269" width="2.140625" style="721" customWidth="1"/>
    <col min="11270" max="11520" width="11.42578125" style="721"/>
    <col min="11521" max="11521" width="76.7109375" style="721" customWidth="1"/>
    <col min="11522" max="11524" width="15.5703125" style="721" customWidth="1"/>
    <col min="11525" max="11525" width="2.140625" style="721" customWidth="1"/>
    <col min="11526" max="11776" width="11.42578125" style="721"/>
    <col min="11777" max="11777" width="76.7109375" style="721" customWidth="1"/>
    <col min="11778" max="11780" width="15.5703125" style="721" customWidth="1"/>
    <col min="11781" max="11781" width="2.140625" style="721" customWidth="1"/>
    <col min="11782" max="12032" width="11.42578125" style="721"/>
    <col min="12033" max="12033" width="76.7109375" style="721" customWidth="1"/>
    <col min="12034" max="12036" width="15.5703125" style="721" customWidth="1"/>
    <col min="12037" max="12037" width="2.140625" style="721" customWidth="1"/>
    <col min="12038" max="12288" width="11.42578125" style="721"/>
    <col min="12289" max="12289" width="76.7109375" style="721" customWidth="1"/>
    <col min="12290" max="12292" width="15.5703125" style="721" customWidth="1"/>
    <col min="12293" max="12293" width="2.140625" style="721" customWidth="1"/>
    <col min="12294" max="12544" width="11.42578125" style="721"/>
    <col min="12545" max="12545" width="76.7109375" style="721" customWidth="1"/>
    <col min="12546" max="12548" width="15.5703125" style="721" customWidth="1"/>
    <col min="12549" max="12549" width="2.140625" style="721" customWidth="1"/>
    <col min="12550" max="12800" width="11.42578125" style="721"/>
    <col min="12801" max="12801" width="76.7109375" style="721" customWidth="1"/>
    <col min="12802" max="12804" width="15.5703125" style="721" customWidth="1"/>
    <col min="12805" max="12805" width="2.140625" style="721" customWidth="1"/>
    <col min="12806" max="13056" width="11.42578125" style="721"/>
    <col min="13057" max="13057" width="76.7109375" style="721" customWidth="1"/>
    <col min="13058" max="13060" width="15.5703125" style="721" customWidth="1"/>
    <col min="13061" max="13061" width="2.140625" style="721" customWidth="1"/>
    <col min="13062" max="13312" width="11.42578125" style="721"/>
    <col min="13313" max="13313" width="76.7109375" style="721" customWidth="1"/>
    <col min="13314" max="13316" width="15.5703125" style="721" customWidth="1"/>
    <col min="13317" max="13317" width="2.140625" style="721" customWidth="1"/>
    <col min="13318" max="13568" width="11.42578125" style="721"/>
    <col min="13569" max="13569" width="76.7109375" style="721" customWidth="1"/>
    <col min="13570" max="13572" width="15.5703125" style="721" customWidth="1"/>
    <col min="13573" max="13573" width="2.140625" style="721" customWidth="1"/>
    <col min="13574" max="13824" width="11.42578125" style="721"/>
    <col min="13825" max="13825" width="76.7109375" style="721" customWidth="1"/>
    <col min="13826" max="13828" width="15.5703125" style="721" customWidth="1"/>
    <col min="13829" max="13829" width="2.140625" style="721" customWidth="1"/>
    <col min="13830" max="14080" width="11.42578125" style="721"/>
    <col min="14081" max="14081" width="76.7109375" style="721" customWidth="1"/>
    <col min="14082" max="14084" width="15.5703125" style="721" customWidth="1"/>
    <col min="14085" max="14085" width="2.140625" style="721" customWidth="1"/>
    <col min="14086" max="14336" width="11.42578125" style="721"/>
    <col min="14337" max="14337" width="76.7109375" style="721" customWidth="1"/>
    <col min="14338" max="14340" width="15.5703125" style="721" customWidth="1"/>
    <col min="14341" max="14341" width="2.140625" style="721" customWidth="1"/>
    <col min="14342" max="14592" width="11.42578125" style="721"/>
    <col min="14593" max="14593" width="76.7109375" style="721" customWidth="1"/>
    <col min="14594" max="14596" width="15.5703125" style="721" customWidth="1"/>
    <col min="14597" max="14597" width="2.140625" style="721" customWidth="1"/>
    <col min="14598" max="14848" width="11.42578125" style="721"/>
    <col min="14849" max="14849" width="76.7109375" style="721" customWidth="1"/>
    <col min="14850" max="14852" width="15.5703125" style="721" customWidth="1"/>
    <col min="14853" max="14853" width="2.140625" style="721" customWidth="1"/>
    <col min="14854" max="15104" width="11.42578125" style="721"/>
    <col min="15105" max="15105" width="76.7109375" style="721" customWidth="1"/>
    <col min="15106" max="15108" width="15.5703125" style="721" customWidth="1"/>
    <col min="15109" max="15109" width="2.140625" style="721" customWidth="1"/>
    <col min="15110" max="15360" width="11.42578125" style="721"/>
    <col min="15361" max="15361" width="76.7109375" style="721" customWidth="1"/>
    <col min="15362" max="15364" width="15.5703125" style="721" customWidth="1"/>
    <col min="15365" max="15365" width="2.140625" style="721" customWidth="1"/>
    <col min="15366" max="15616" width="11.42578125" style="721"/>
    <col min="15617" max="15617" width="76.7109375" style="721" customWidth="1"/>
    <col min="15618" max="15620" width="15.5703125" style="721" customWidth="1"/>
    <col min="15621" max="15621" width="2.140625" style="721" customWidth="1"/>
    <col min="15622" max="15872" width="11.42578125" style="721"/>
    <col min="15873" max="15873" width="76.7109375" style="721" customWidth="1"/>
    <col min="15874" max="15876" width="15.5703125" style="721" customWidth="1"/>
    <col min="15877" max="15877" width="2.140625" style="721" customWidth="1"/>
    <col min="15878" max="16128" width="11.42578125" style="721"/>
    <col min="16129" max="16129" width="76.7109375" style="721" customWidth="1"/>
    <col min="16130" max="16132" width="15.5703125" style="721" customWidth="1"/>
    <col min="16133" max="16133" width="2.140625" style="721" customWidth="1"/>
    <col min="16134" max="16384" width="11.42578125" style="721"/>
  </cols>
  <sheetData>
    <row r="1" spans="1:4" s="72" customFormat="1" ht="3.75" customHeight="1">
      <c r="A1" s="70"/>
      <c r="B1" s="504"/>
      <c r="C1" s="504"/>
      <c r="D1" s="504"/>
    </row>
    <row r="2" spans="1:4" s="62" customFormat="1" ht="37.5" customHeight="1">
      <c r="A2" s="1149" t="s">
        <v>1086</v>
      </c>
      <c r="B2" s="1149"/>
      <c r="C2" s="1149"/>
      <c r="D2" s="1149"/>
    </row>
    <row r="3" spans="1:4" s="62" customFormat="1" ht="24.75" customHeight="1">
      <c r="A3" s="1149" t="s">
        <v>1233</v>
      </c>
      <c r="B3" s="1149"/>
      <c r="C3" s="1149"/>
      <c r="D3" s="1149"/>
    </row>
    <row r="4" spans="1:4" s="62" customFormat="1" ht="24.75" customHeight="1">
      <c r="A4" s="1149" t="s">
        <v>1503</v>
      </c>
      <c r="B4" s="1149"/>
      <c r="C4" s="1149"/>
      <c r="D4" s="1149"/>
    </row>
    <row r="5" spans="1:4" s="63" customFormat="1" ht="36" customHeight="1">
      <c r="A5" s="1156" t="s">
        <v>1356</v>
      </c>
      <c r="B5" s="1156"/>
      <c r="C5" s="1156"/>
      <c r="D5" s="1156"/>
    </row>
    <row r="6" spans="1:4" s="721" customFormat="1" ht="6" hidden="1" customHeight="1" thickBot="1">
      <c r="A6" s="425"/>
      <c r="B6" s="972"/>
      <c r="C6" s="972"/>
      <c r="D6" s="972"/>
    </row>
    <row r="7" spans="1:4" s="721" customFormat="1" ht="2.25" customHeight="1" thickBot="1">
      <c r="A7" s="425"/>
      <c r="B7" s="985"/>
      <c r="C7" s="985"/>
      <c r="D7" s="985"/>
    </row>
    <row r="8" spans="1:4" s="721" customFormat="1" ht="21.75" customHeight="1" thickTop="1" thickBot="1">
      <c r="A8" s="74"/>
      <c r="B8" s="562" t="s">
        <v>1090</v>
      </c>
      <c r="C8" s="562" t="s">
        <v>1091</v>
      </c>
      <c r="D8" s="562" t="s">
        <v>309</v>
      </c>
    </row>
    <row r="9" spans="1:4" s="48" customFormat="1" ht="12.75" thickTop="1" thickBot="1">
      <c r="A9" s="421" t="s">
        <v>7</v>
      </c>
      <c r="B9" s="61">
        <v>3435229.8828499997</v>
      </c>
      <c r="C9" s="61">
        <v>1137126.1235999998</v>
      </c>
      <c r="D9" s="61">
        <v>4572356.0064500002</v>
      </c>
    </row>
    <row r="10" spans="1:4" s="48" customFormat="1" ht="12.75" thickTop="1" thickBot="1">
      <c r="A10" s="422" t="s">
        <v>8</v>
      </c>
      <c r="B10" s="58">
        <v>207934.83050000001</v>
      </c>
      <c r="C10" s="58">
        <v>137834.14074999999</v>
      </c>
      <c r="D10" s="58">
        <v>345768.97125</v>
      </c>
    </row>
    <row r="11" spans="1:4" s="48" customFormat="1" ht="12" thickTop="1">
      <c r="A11" s="87" t="s">
        <v>9</v>
      </c>
      <c r="B11" s="59">
        <v>88894.45998</v>
      </c>
      <c r="C11" s="59">
        <v>40257.368060000001</v>
      </c>
      <c r="D11" s="59">
        <v>129151.82804000001</v>
      </c>
    </row>
    <row r="12" spans="1:4" s="48" customFormat="1" ht="11.25">
      <c r="A12" s="87" t="s">
        <v>10</v>
      </c>
      <c r="B12" s="59">
        <v>109356.41389</v>
      </c>
      <c r="C12" s="59">
        <v>77316.199469999992</v>
      </c>
      <c r="D12" s="59">
        <v>186672.61336000002</v>
      </c>
    </row>
    <row r="13" spans="1:4" s="48" customFormat="1" ht="11.25">
      <c r="A13" s="87" t="s">
        <v>11</v>
      </c>
      <c r="B13" s="59">
        <v>7082.9713600000005</v>
      </c>
      <c r="C13" s="59">
        <v>18645.239559999998</v>
      </c>
      <c r="D13" s="59">
        <v>25728.210920000001</v>
      </c>
    </row>
    <row r="14" spans="1:4" s="48" customFormat="1" ht="11.25">
      <c r="A14" s="87" t="s">
        <v>12</v>
      </c>
      <c r="B14" s="59">
        <v>0</v>
      </c>
      <c r="C14" s="59">
        <v>0</v>
      </c>
      <c r="D14" s="59">
        <v>0</v>
      </c>
    </row>
    <row r="15" spans="1:4" s="48" customFormat="1" ht="11.25">
      <c r="A15" s="87" t="s">
        <v>13</v>
      </c>
      <c r="B15" s="59">
        <v>2593.6831299999999</v>
      </c>
      <c r="C15" s="59">
        <v>1600.89851</v>
      </c>
      <c r="D15" s="59">
        <v>4194.5816399999994</v>
      </c>
    </row>
    <row r="16" spans="1:4" s="48" customFormat="1" ht="11.25">
      <c r="A16" s="87" t="s">
        <v>14</v>
      </c>
      <c r="B16" s="59">
        <v>7.3021400000000005</v>
      </c>
      <c r="C16" s="59">
        <v>14.43515</v>
      </c>
      <c r="D16" s="59">
        <v>21.737290000000002</v>
      </c>
    </row>
    <row r="17" spans="1:4" s="48" customFormat="1" ht="11.25">
      <c r="A17" s="87" t="s">
        <v>15</v>
      </c>
      <c r="B17" s="59">
        <v>0</v>
      </c>
      <c r="C17" s="59">
        <v>0</v>
      </c>
      <c r="D17" s="59">
        <v>0</v>
      </c>
    </row>
    <row r="18" spans="1:4" s="48" customFormat="1" ht="12" thickBot="1">
      <c r="A18" s="87" t="s">
        <v>16</v>
      </c>
      <c r="B18" s="59">
        <v>0</v>
      </c>
      <c r="C18" s="59">
        <v>0</v>
      </c>
      <c r="D18" s="59">
        <v>0</v>
      </c>
    </row>
    <row r="19" spans="1:4" s="48" customFormat="1" ht="12.75" thickTop="1" thickBot="1">
      <c r="A19" s="422" t="s">
        <v>17</v>
      </c>
      <c r="B19" s="58">
        <v>190609.42536000002</v>
      </c>
      <c r="C19" s="58">
        <v>70048.03585</v>
      </c>
      <c r="D19" s="58">
        <v>260657.46121000001</v>
      </c>
    </row>
    <row r="20" spans="1:4" s="48" customFormat="1" ht="12" thickTop="1">
      <c r="A20" s="87" t="s">
        <v>18</v>
      </c>
      <c r="B20" s="59">
        <v>0</v>
      </c>
      <c r="C20" s="59">
        <v>0</v>
      </c>
      <c r="D20" s="59">
        <v>0</v>
      </c>
    </row>
    <row r="21" spans="1:4" s="48" customFormat="1" ht="11.25">
      <c r="A21" s="87" t="s">
        <v>19</v>
      </c>
      <c r="B21" s="59">
        <v>28137.668670000003</v>
      </c>
      <c r="C21" s="59">
        <v>8512.3091700000004</v>
      </c>
      <c r="D21" s="59">
        <v>36649.977840000007</v>
      </c>
    </row>
    <row r="22" spans="1:4" s="48" customFormat="1" ht="11.25">
      <c r="A22" s="87" t="s">
        <v>20</v>
      </c>
      <c r="B22" s="59">
        <v>0</v>
      </c>
      <c r="C22" s="59">
        <v>0</v>
      </c>
      <c r="D22" s="59">
        <v>0</v>
      </c>
    </row>
    <row r="23" spans="1:4" s="48" customFormat="1" ht="11.25">
      <c r="A23" s="87" t="s">
        <v>21</v>
      </c>
      <c r="B23" s="59">
        <v>0</v>
      </c>
      <c r="C23" s="59">
        <v>0</v>
      </c>
      <c r="D23" s="59">
        <v>0</v>
      </c>
    </row>
    <row r="24" spans="1:4" s="48" customFormat="1" ht="11.25">
      <c r="A24" s="87" t="s">
        <v>22</v>
      </c>
      <c r="B24" s="59">
        <v>3113.5864100000003</v>
      </c>
      <c r="C24" s="59">
        <v>9729.5670100000007</v>
      </c>
      <c r="D24" s="59">
        <v>12843.153420000001</v>
      </c>
    </row>
    <row r="25" spans="1:4" s="48" customFormat="1" ht="11.25">
      <c r="A25" s="87" t="s">
        <v>23</v>
      </c>
      <c r="B25" s="59">
        <v>159286.17787000001</v>
      </c>
      <c r="C25" s="59">
        <v>51806.159670000001</v>
      </c>
      <c r="D25" s="59">
        <v>211092.33753999998</v>
      </c>
    </row>
    <row r="26" spans="1:4" s="48" customFormat="1" ht="11.25">
      <c r="A26" s="87" t="s">
        <v>24</v>
      </c>
      <c r="B26" s="59">
        <v>71.992410000000007</v>
      </c>
      <c r="C26" s="59">
        <v>0</v>
      </c>
      <c r="D26" s="59">
        <v>71.992410000000007</v>
      </c>
    </row>
    <row r="27" spans="1:4" s="48" customFormat="1" ht="12" thickBot="1">
      <c r="A27" s="87" t="s">
        <v>25</v>
      </c>
      <c r="B27" s="59">
        <v>0</v>
      </c>
      <c r="C27" s="59">
        <v>0</v>
      </c>
      <c r="D27" s="59">
        <v>0</v>
      </c>
    </row>
    <row r="28" spans="1:4" s="48" customFormat="1" ht="12.75" thickTop="1" thickBot="1">
      <c r="A28" s="422" t="s">
        <v>26</v>
      </c>
      <c r="B28" s="58">
        <v>2798905.3353800001</v>
      </c>
      <c r="C28" s="58">
        <v>895660.8028200001</v>
      </c>
      <c r="D28" s="58">
        <v>3694566.1381999999</v>
      </c>
    </row>
    <row r="29" spans="1:4" s="48" customFormat="1" ht="12" thickTop="1">
      <c r="A29" s="438" t="s">
        <v>27</v>
      </c>
      <c r="B29" s="59">
        <v>2781393.5370500004</v>
      </c>
      <c r="C29" s="59">
        <v>895207.15676000004</v>
      </c>
      <c r="D29" s="59">
        <v>3676600.6938100001</v>
      </c>
    </row>
    <row r="30" spans="1:4" s="48" customFormat="1" ht="11.25">
      <c r="A30" s="87" t="s">
        <v>28</v>
      </c>
      <c r="B30" s="59">
        <v>2743362.3857700001</v>
      </c>
      <c r="C30" s="59">
        <v>841171.32366999995</v>
      </c>
      <c r="D30" s="59">
        <v>3584533.7094399999</v>
      </c>
    </row>
    <row r="31" spans="1:4" s="48" customFormat="1" ht="11.25">
      <c r="A31" s="87" t="s">
        <v>29</v>
      </c>
      <c r="B31" s="59">
        <v>32744.985000000001</v>
      </c>
      <c r="C31" s="59">
        <v>54035.83309</v>
      </c>
      <c r="D31" s="59">
        <v>86780.818090000001</v>
      </c>
    </row>
    <row r="32" spans="1:4" s="48" customFormat="1" ht="11.25">
      <c r="A32" s="87" t="s">
        <v>30</v>
      </c>
      <c r="B32" s="59">
        <v>5286.1662800000004</v>
      </c>
      <c r="C32" s="59">
        <v>0</v>
      </c>
      <c r="D32" s="59">
        <v>5286.1662800000004</v>
      </c>
    </row>
    <row r="33" spans="1:4" s="48" customFormat="1" ht="11.25">
      <c r="A33" s="438" t="s">
        <v>31</v>
      </c>
      <c r="B33" s="59">
        <v>19792.28904</v>
      </c>
      <c r="C33" s="59">
        <v>5065.4956199999997</v>
      </c>
      <c r="D33" s="59">
        <v>24857.784660000001</v>
      </c>
    </row>
    <row r="34" spans="1:4" s="48" customFormat="1" ht="11.25">
      <c r="A34" s="87" t="s">
        <v>32</v>
      </c>
      <c r="B34" s="59">
        <v>18762.700129999997</v>
      </c>
      <c r="C34" s="59">
        <v>4916.5072300000002</v>
      </c>
      <c r="D34" s="59">
        <v>23679.20736</v>
      </c>
    </row>
    <row r="35" spans="1:4" s="48" customFormat="1" ht="11.25">
      <c r="A35" s="87" t="s">
        <v>33</v>
      </c>
      <c r="B35" s="59">
        <v>981.78117000000009</v>
      </c>
      <c r="C35" s="59">
        <v>148.98839000000001</v>
      </c>
      <c r="D35" s="59">
        <v>1130.76956</v>
      </c>
    </row>
    <row r="36" spans="1:4" s="48" customFormat="1" ht="11.25">
      <c r="A36" s="436" t="s">
        <v>34</v>
      </c>
      <c r="B36" s="59">
        <v>47.807739999999995</v>
      </c>
      <c r="C36" s="59">
        <v>0</v>
      </c>
      <c r="D36" s="59">
        <v>47.807739999999995</v>
      </c>
    </row>
    <row r="37" spans="1:4" s="48" customFormat="1" ht="11.25">
      <c r="A37" s="438" t="s">
        <v>35</v>
      </c>
      <c r="B37" s="59">
        <v>66012.732189999995</v>
      </c>
      <c r="C37" s="59">
        <v>40160.951590000004</v>
      </c>
      <c r="D37" s="59">
        <v>106173.68378000001</v>
      </c>
    </row>
    <row r="38" spans="1:4" s="48" customFormat="1" ht="11.25">
      <c r="A38" s="87" t="s">
        <v>36</v>
      </c>
      <c r="B38" s="59">
        <v>61417.348920000004</v>
      </c>
      <c r="C38" s="59">
        <v>25691.747190000002</v>
      </c>
      <c r="D38" s="59">
        <v>87109.096109999999</v>
      </c>
    </row>
    <row r="39" spans="1:4" s="48" customFormat="1" ht="11.25">
      <c r="A39" s="87" t="s">
        <v>37</v>
      </c>
      <c r="B39" s="59">
        <v>3718.9918900000002</v>
      </c>
      <c r="C39" s="59">
        <v>14469.204400000001</v>
      </c>
      <c r="D39" s="59">
        <v>18188.19629</v>
      </c>
    </row>
    <row r="40" spans="1:4" s="48" customFormat="1" ht="11.25">
      <c r="A40" s="87" t="s">
        <v>38</v>
      </c>
      <c r="B40" s="59">
        <v>876.39138000000003</v>
      </c>
      <c r="C40" s="59">
        <v>0</v>
      </c>
      <c r="D40" s="59">
        <v>876.39138000000003</v>
      </c>
    </row>
    <row r="41" spans="1:4" s="48" customFormat="1" ht="11.25">
      <c r="A41" s="438" t="s">
        <v>39</v>
      </c>
      <c r="B41" s="59">
        <v>43721.922210000004</v>
      </c>
      <c r="C41" s="59">
        <v>10555.70793</v>
      </c>
      <c r="D41" s="59">
        <v>54277.630140000001</v>
      </c>
    </row>
    <row r="42" spans="1:4" s="48" customFormat="1" ht="11.25">
      <c r="A42" s="436" t="s">
        <v>40</v>
      </c>
      <c r="B42" s="59">
        <v>42289.907039999998</v>
      </c>
      <c r="C42" s="59">
        <v>9727.7188200000001</v>
      </c>
      <c r="D42" s="59">
        <v>52017.62586</v>
      </c>
    </row>
    <row r="43" spans="1:4" s="48" customFormat="1" ht="11.25">
      <c r="A43" s="87" t="s">
        <v>41</v>
      </c>
      <c r="B43" s="59">
        <v>1027.85394</v>
      </c>
      <c r="C43" s="59">
        <v>780.89154000000008</v>
      </c>
      <c r="D43" s="59">
        <v>1808.74548</v>
      </c>
    </row>
    <row r="44" spans="1:4" s="48" customFormat="1" ht="11.25">
      <c r="A44" s="87" t="s">
        <v>42</v>
      </c>
      <c r="B44" s="59">
        <v>350.69132000000002</v>
      </c>
      <c r="C44" s="59">
        <v>47.097569999999997</v>
      </c>
      <c r="D44" s="59">
        <v>397.78889000000004</v>
      </c>
    </row>
    <row r="45" spans="1:4" s="48" customFormat="1" ht="11.25">
      <c r="A45" s="87" t="s">
        <v>43</v>
      </c>
      <c r="B45" s="59">
        <v>11.89317</v>
      </c>
      <c r="C45" s="59">
        <v>0</v>
      </c>
      <c r="D45" s="59">
        <v>11.89317</v>
      </c>
    </row>
    <row r="46" spans="1:4" s="48" customFormat="1" ht="11.25">
      <c r="A46" s="87" t="s">
        <v>44</v>
      </c>
      <c r="B46" s="59">
        <v>41.576740000000001</v>
      </c>
      <c r="C46" s="59">
        <v>0</v>
      </c>
      <c r="D46" s="59">
        <v>41.576740000000001</v>
      </c>
    </row>
    <row r="47" spans="1:4" s="48" customFormat="1" ht="11.25">
      <c r="A47" s="48" t="s">
        <v>45</v>
      </c>
      <c r="B47" s="59">
        <v>0</v>
      </c>
      <c r="C47" s="59">
        <v>0</v>
      </c>
      <c r="D47" s="59">
        <v>0</v>
      </c>
    </row>
    <row r="48" spans="1:4" s="48" customFormat="1" ht="11.25">
      <c r="A48" s="53" t="s">
        <v>46</v>
      </c>
      <c r="B48" s="59">
        <v>-112015.14511</v>
      </c>
      <c r="C48" s="59">
        <v>-55328.509079999996</v>
      </c>
      <c r="D48" s="59">
        <v>-167343.65419</v>
      </c>
    </row>
    <row r="49" spans="1:4" s="48" customFormat="1" ht="11.25">
      <c r="A49" s="87" t="s">
        <v>47</v>
      </c>
      <c r="B49" s="59">
        <v>-15249.810230000001</v>
      </c>
      <c r="C49" s="59">
        <v>-4678.1477100000002</v>
      </c>
      <c r="D49" s="59">
        <v>-19927.95794</v>
      </c>
    </row>
    <row r="50" spans="1:4" s="48" customFormat="1" ht="11.25">
      <c r="A50" s="87" t="s">
        <v>48</v>
      </c>
      <c r="B50" s="59">
        <v>-989.08303999999998</v>
      </c>
      <c r="C50" s="59">
        <v>-142.61213000000001</v>
      </c>
      <c r="D50" s="59">
        <v>-1131.69517</v>
      </c>
    </row>
    <row r="51" spans="1:4" s="48" customFormat="1" ht="11.25">
      <c r="A51" s="87" t="s">
        <v>49</v>
      </c>
      <c r="B51" s="59">
        <v>-7288.2527900000005</v>
      </c>
      <c r="C51" s="59">
        <v>-2090.4892100000002</v>
      </c>
      <c r="D51" s="59">
        <v>-9378.7420000000002</v>
      </c>
    </row>
    <row r="52" spans="1:4" s="48" customFormat="1" ht="11.25">
      <c r="A52" s="87" t="s">
        <v>50</v>
      </c>
      <c r="B52" s="59">
        <v>-716.75414000000001</v>
      </c>
      <c r="C52" s="59">
        <v>-116.71414999999999</v>
      </c>
      <c r="D52" s="59">
        <v>-833.46829000000002</v>
      </c>
    </row>
    <row r="53" spans="1:4" s="48" customFormat="1" ht="11.25">
      <c r="A53" s="87" t="s">
        <v>51</v>
      </c>
      <c r="B53" s="59">
        <v>-44468.689640000004</v>
      </c>
      <c r="C53" s="59">
        <v>-18471.056789999999</v>
      </c>
      <c r="D53" s="59">
        <v>-62939.746429999999</v>
      </c>
    </row>
    <row r="54" spans="1:4" s="48" customFormat="1" ht="11.25">
      <c r="A54" s="87" t="s">
        <v>52</v>
      </c>
      <c r="B54" s="59">
        <v>-3192.3346900000001</v>
      </c>
      <c r="C54" s="59">
        <v>-11610.74661</v>
      </c>
      <c r="D54" s="59">
        <v>-14803.081300000002</v>
      </c>
    </row>
    <row r="55" spans="1:4" s="48" customFormat="1" ht="11.25">
      <c r="A55" s="87" t="s">
        <v>53</v>
      </c>
      <c r="B55" s="59">
        <v>-30342.315119999999</v>
      </c>
      <c r="C55" s="59">
        <v>-18218.742480000001</v>
      </c>
      <c r="D55" s="59">
        <v>-48561.0576</v>
      </c>
    </row>
    <row r="56" spans="1:4" s="48" customFormat="1" ht="11.25">
      <c r="A56" s="87" t="s">
        <v>54</v>
      </c>
      <c r="B56" s="59">
        <v>-9767.9054600000018</v>
      </c>
      <c r="C56" s="59">
        <v>0</v>
      </c>
      <c r="D56" s="59">
        <v>-9767.9054600000018</v>
      </c>
    </row>
    <row r="57" spans="1:4" s="48" customFormat="1" ht="11.25">
      <c r="A57" s="87" t="s">
        <v>55</v>
      </c>
      <c r="B57" s="59">
        <v>0</v>
      </c>
      <c r="C57" s="59">
        <v>0</v>
      </c>
      <c r="D57" s="59">
        <v>0</v>
      </c>
    </row>
    <row r="58" spans="1:4" s="48" customFormat="1" ht="12" thickBot="1">
      <c r="A58" s="87" t="s">
        <v>56</v>
      </c>
      <c r="B58" s="59">
        <v>0</v>
      </c>
      <c r="C58" s="59">
        <v>0</v>
      </c>
      <c r="D58" s="59">
        <v>0</v>
      </c>
    </row>
    <row r="59" spans="1:4" s="48" customFormat="1" ht="12.75" thickTop="1" thickBot="1">
      <c r="A59" s="422" t="s">
        <v>57</v>
      </c>
      <c r="B59" s="58">
        <v>37561.100840000006</v>
      </c>
      <c r="C59" s="58">
        <v>2422.6751099999997</v>
      </c>
      <c r="D59" s="58">
        <v>39983.775950000003</v>
      </c>
    </row>
    <row r="60" spans="1:4" s="48" customFormat="1" ht="12" thickTop="1">
      <c r="A60" s="87" t="s">
        <v>58</v>
      </c>
      <c r="B60" s="59">
        <v>0</v>
      </c>
      <c r="C60" s="59">
        <v>0</v>
      </c>
      <c r="D60" s="59">
        <v>0</v>
      </c>
    </row>
    <row r="61" spans="1:4" s="48" customFormat="1" ht="11.25">
      <c r="A61" s="87" t="s">
        <v>59</v>
      </c>
      <c r="B61" s="59">
        <v>29578.167149999997</v>
      </c>
      <c r="C61" s="59">
        <v>1580.01125</v>
      </c>
      <c r="D61" s="59">
        <v>31158.178399999997</v>
      </c>
    </row>
    <row r="62" spans="1:4" s="48" customFormat="1" ht="11.25">
      <c r="A62" s="87" t="s">
        <v>60</v>
      </c>
      <c r="B62" s="59">
        <v>7982.9336900000008</v>
      </c>
      <c r="C62" s="59">
        <v>842.66386</v>
      </c>
      <c r="D62" s="59">
        <v>8825.5975500000004</v>
      </c>
    </row>
    <row r="63" spans="1:4" s="48" customFormat="1" ht="11.25">
      <c r="A63" s="87" t="s">
        <v>61</v>
      </c>
      <c r="B63" s="59">
        <v>0</v>
      </c>
      <c r="C63" s="59">
        <v>0</v>
      </c>
      <c r="D63" s="59">
        <v>0</v>
      </c>
    </row>
    <row r="64" spans="1:4" s="48" customFormat="1" ht="12" thickBot="1">
      <c r="A64" s="87" t="s">
        <v>62</v>
      </c>
      <c r="B64" s="59">
        <v>0</v>
      </c>
      <c r="C64" s="59">
        <v>0</v>
      </c>
      <c r="D64" s="59">
        <v>0</v>
      </c>
    </row>
    <row r="65" spans="1:4" s="48" customFormat="1" ht="12.75" thickTop="1" thickBot="1">
      <c r="A65" s="422" t="s">
        <v>63</v>
      </c>
      <c r="B65" s="58">
        <v>6209.3703099999993</v>
      </c>
      <c r="C65" s="58">
        <v>253.31117</v>
      </c>
      <c r="D65" s="58">
        <v>6462.6814800000002</v>
      </c>
    </row>
    <row r="66" spans="1:4" s="48" customFormat="1" ht="12" thickTop="1">
      <c r="A66" s="87" t="s">
        <v>64</v>
      </c>
      <c r="B66" s="59">
        <v>0</v>
      </c>
      <c r="C66" s="59">
        <v>0</v>
      </c>
      <c r="D66" s="59">
        <v>0</v>
      </c>
    </row>
    <row r="67" spans="1:4" s="48" customFormat="1" ht="11.25">
      <c r="A67" s="87" t="s">
        <v>65</v>
      </c>
      <c r="B67" s="59">
        <v>10179.658230000001</v>
      </c>
      <c r="C67" s="59">
        <v>337.75155999999998</v>
      </c>
      <c r="D67" s="59">
        <v>10517.40979</v>
      </c>
    </row>
    <row r="68" spans="1:4" s="48" customFormat="1" ht="11.25">
      <c r="A68" s="87" t="s">
        <v>66</v>
      </c>
      <c r="B68" s="59">
        <v>0</v>
      </c>
      <c r="C68" s="59">
        <v>0</v>
      </c>
      <c r="D68" s="59">
        <v>0</v>
      </c>
    </row>
    <row r="69" spans="1:4" s="48" customFormat="1" ht="11.25">
      <c r="A69" s="87" t="s">
        <v>67</v>
      </c>
      <c r="B69" s="59">
        <v>0</v>
      </c>
      <c r="C69" s="59">
        <v>0</v>
      </c>
      <c r="D69" s="59">
        <v>0</v>
      </c>
    </row>
    <row r="70" spans="1:4" s="48" customFormat="1" ht="12" thickBot="1">
      <c r="A70" s="87" t="s">
        <v>68</v>
      </c>
      <c r="B70" s="59">
        <v>-3970.2879199999998</v>
      </c>
      <c r="C70" s="59">
        <v>-84.440389999999994</v>
      </c>
      <c r="D70" s="59">
        <v>-4054.72831</v>
      </c>
    </row>
    <row r="71" spans="1:4" s="48" customFormat="1" ht="12.75" thickTop="1" thickBot="1">
      <c r="A71" s="422" t="s">
        <v>69</v>
      </c>
      <c r="B71" s="58">
        <v>47042.652320000001</v>
      </c>
      <c r="C71" s="58">
        <v>11308.614439999999</v>
      </c>
      <c r="D71" s="58">
        <v>58351.266759999999</v>
      </c>
    </row>
    <row r="72" spans="1:4" s="48" customFormat="1" ht="12" thickTop="1">
      <c r="A72" s="87" t="s">
        <v>18</v>
      </c>
      <c r="B72" s="59">
        <v>0</v>
      </c>
      <c r="C72" s="59">
        <v>0</v>
      </c>
      <c r="D72" s="59">
        <v>0</v>
      </c>
    </row>
    <row r="73" spans="1:4" s="48" customFormat="1" ht="11.25">
      <c r="A73" s="87" t="s">
        <v>19</v>
      </c>
      <c r="B73" s="59">
        <v>0</v>
      </c>
      <c r="C73" s="59">
        <v>0</v>
      </c>
      <c r="D73" s="59">
        <v>0</v>
      </c>
    </row>
    <row r="74" spans="1:4" s="48" customFormat="1" ht="11.25">
      <c r="A74" s="87" t="s">
        <v>20</v>
      </c>
      <c r="B74" s="59">
        <v>0</v>
      </c>
      <c r="C74" s="59">
        <v>0</v>
      </c>
      <c r="D74" s="59">
        <v>0</v>
      </c>
    </row>
    <row r="75" spans="1:4" s="48" customFormat="1" ht="11.25">
      <c r="A75" s="87" t="s">
        <v>21</v>
      </c>
      <c r="B75" s="59">
        <v>0</v>
      </c>
      <c r="C75" s="59">
        <v>0</v>
      </c>
      <c r="D75" s="59">
        <v>0</v>
      </c>
    </row>
    <row r="76" spans="1:4" s="48" customFormat="1" ht="11.25">
      <c r="A76" s="87" t="s">
        <v>70</v>
      </c>
      <c r="B76" s="59">
        <v>948.69368000000009</v>
      </c>
      <c r="C76" s="59">
        <v>0</v>
      </c>
      <c r="D76" s="59">
        <v>948.69368000000009</v>
      </c>
    </row>
    <row r="77" spans="1:4" s="48" customFormat="1" ht="11.25">
      <c r="A77" s="87" t="s">
        <v>71</v>
      </c>
      <c r="B77" s="59">
        <v>35991.7601</v>
      </c>
      <c r="C77" s="59">
        <v>142.18083999999999</v>
      </c>
      <c r="D77" s="59">
        <v>36133.94094</v>
      </c>
    </row>
    <row r="78" spans="1:4" s="48" customFormat="1" ht="11.25">
      <c r="A78" s="87" t="s">
        <v>23</v>
      </c>
      <c r="B78" s="59">
        <v>10099.298859999999</v>
      </c>
      <c r="C78" s="59">
        <v>11166.4336</v>
      </c>
      <c r="D78" s="59">
        <v>21265.732459999999</v>
      </c>
    </row>
    <row r="79" spans="1:4" s="48" customFormat="1" ht="11.25">
      <c r="A79" s="87" t="s">
        <v>72</v>
      </c>
      <c r="B79" s="59">
        <v>122.55234</v>
      </c>
      <c r="C79" s="59">
        <v>0</v>
      </c>
      <c r="D79" s="59">
        <v>122.55234</v>
      </c>
    </row>
    <row r="80" spans="1:4" s="48" customFormat="1" ht="12" thickBot="1">
      <c r="A80" s="87" t="s">
        <v>73</v>
      </c>
      <c r="B80" s="59">
        <v>-119.65266</v>
      </c>
      <c r="C80" s="59">
        <v>0</v>
      </c>
      <c r="D80" s="59">
        <v>-119.65266</v>
      </c>
    </row>
    <row r="81" spans="1:4" s="48" customFormat="1" ht="12.75" thickTop="1" thickBot="1">
      <c r="A81" s="422" t="s">
        <v>74</v>
      </c>
      <c r="B81" s="58">
        <v>128881.40358</v>
      </c>
      <c r="C81" s="58">
        <v>18513.5713</v>
      </c>
      <c r="D81" s="58">
        <v>147394.97487999999</v>
      </c>
    </row>
    <row r="82" spans="1:4" s="48" customFormat="1" ht="12" thickTop="1">
      <c r="A82" s="87" t="s">
        <v>75</v>
      </c>
      <c r="B82" s="59">
        <v>25094.956600000001</v>
      </c>
      <c r="C82" s="59">
        <v>3875.84</v>
      </c>
      <c r="D82" s="59">
        <v>28970.796600000001</v>
      </c>
    </row>
    <row r="83" spans="1:4" s="48" customFormat="1" ht="11.25">
      <c r="A83" s="87" t="s">
        <v>76</v>
      </c>
      <c r="B83" s="59">
        <v>7454.15427</v>
      </c>
      <c r="C83" s="59">
        <v>9305.5145299999986</v>
      </c>
      <c r="D83" s="59">
        <v>16759.668799999999</v>
      </c>
    </row>
    <row r="84" spans="1:4" s="48" customFormat="1" ht="11.25">
      <c r="A84" s="87" t="s">
        <v>77</v>
      </c>
      <c r="B84" s="59">
        <v>7710.1719000000003</v>
      </c>
      <c r="C84" s="59">
        <v>1881.52242</v>
      </c>
      <c r="D84" s="59">
        <v>9591.6943200000005</v>
      </c>
    </row>
    <row r="85" spans="1:4" s="48" customFormat="1" ht="11.25">
      <c r="A85" s="87" t="s">
        <v>78</v>
      </c>
      <c r="B85" s="59">
        <v>5762.5704400000004</v>
      </c>
      <c r="C85" s="59">
        <v>1332.1669199999999</v>
      </c>
      <c r="D85" s="59">
        <v>7094.7373600000001</v>
      </c>
    </row>
    <row r="86" spans="1:4" s="48" customFormat="1" ht="11.25">
      <c r="A86" s="87" t="s">
        <v>79</v>
      </c>
      <c r="B86" s="59">
        <v>9348.3561099999988</v>
      </c>
      <c r="C86" s="59">
        <v>1527.78226</v>
      </c>
      <c r="D86" s="59">
        <v>10876.138369999999</v>
      </c>
    </row>
    <row r="87" spans="1:4" s="48" customFormat="1" ht="11.25">
      <c r="A87" s="87" t="s">
        <v>80</v>
      </c>
      <c r="B87" s="59">
        <v>3715.80989</v>
      </c>
      <c r="C87" s="59">
        <v>574.24631000000011</v>
      </c>
      <c r="D87" s="59">
        <v>4290.0562</v>
      </c>
    </row>
    <row r="88" spans="1:4" s="48" customFormat="1" ht="11.25">
      <c r="A88" s="87" t="s">
        <v>81</v>
      </c>
      <c r="B88" s="59">
        <v>143.94242000000003</v>
      </c>
      <c r="C88" s="59">
        <v>16.498860000000001</v>
      </c>
      <c r="D88" s="59">
        <v>160.44128000000001</v>
      </c>
    </row>
    <row r="89" spans="1:4" s="48" customFormat="1" ht="11.25">
      <c r="A89" s="87" t="s">
        <v>82</v>
      </c>
      <c r="B89" s="59">
        <v>0</v>
      </c>
      <c r="C89" s="59">
        <v>0</v>
      </c>
      <c r="D89" s="59">
        <v>0</v>
      </c>
    </row>
    <row r="90" spans="1:4" s="48" customFormat="1" ht="12" thickBot="1">
      <c r="A90" s="87" t="s">
        <v>83</v>
      </c>
      <c r="B90" s="59">
        <v>69651.441950000008</v>
      </c>
      <c r="C90" s="59">
        <v>0</v>
      </c>
      <c r="D90" s="59">
        <v>69651.441950000008</v>
      </c>
    </row>
    <row r="91" spans="1:4" s="48" customFormat="1" ht="12.75" thickTop="1" thickBot="1">
      <c r="A91" s="422" t="s">
        <v>84</v>
      </c>
      <c r="B91" s="58">
        <v>18085.76456</v>
      </c>
      <c r="C91" s="58">
        <v>1084.9721599999998</v>
      </c>
      <c r="D91" s="58">
        <v>19170.736719999997</v>
      </c>
    </row>
    <row r="92" spans="1:4" s="48" customFormat="1" ht="12" thickTop="1">
      <c r="A92" s="87" t="s">
        <v>85</v>
      </c>
      <c r="B92" s="59">
        <v>1642.3818700000002</v>
      </c>
      <c r="C92" s="59">
        <v>224.27217000000002</v>
      </c>
      <c r="D92" s="59">
        <v>1866.6540400000001</v>
      </c>
    </row>
    <row r="93" spans="1:4" s="48" customFormat="1" ht="11.25">
      <c r="A93" s="87" t="s">
        <v>86</v>
      </c>
      <c r="B93" s="59">
        <v>4357.9521399999994</v>
      </c>
      <c r="C93" s="59">
        <v>512.85</v>
      </c>
      <c r="D93" s="59">
        <v>4870.8021399999998</v>
      </c>
    </row>
    <row r="94" spans="1:4" s="48" customFormat="1" ht="11.25">
      <c r="A94" s="87" t="s">
        <v>87</v>
      </c>
      <c r="B94" s="59">
        <v>7056.9535099999994</v>
      </c>
      <c r="C94" s="59">
        <v>212.02198999999999</v>
      </c>
      <c r="D94" s="59">
        <v>7268.9754999999996</v>
      </c>
    </row>
    <row r="95" spans="1:4" s="48" customFormat="1" ht="11.25">
      <c r="A95" s="87" t="s">
        <v>88</v>
      </c>
      <c r="B95" s="59">
        <v>5028.4770399999998</v>
      </c>
      <c r="C95" s="59">
        <v>135.828</v>
      </c>
      <c r="D95" s="59">
        <v>5164.3050400000002</v>
      </c>
    </row>
    <row r="96" spans="1:4" s="48" customFormat="1" ht="12" thickBot="1">
      <c r="A96" s="456" t="s">
        <v>89</v>
      </c>
      <c r="B96" s="437">
        <v>0</v>
      </c>
      <c r="C96" s="437">
        <v>0</v>
      </c>
      <c r="D96" s="437">
        <v>0</v>
      </c>
    </row>
    <row r="97" spans="1:4" s="48" customFormat="1" ht="12.75" thickTop="1" thickBot="1">
      <c r="A97" s="423" t="s">
        <v>90</v>
      </c>
      <c r="B97" s="61">
        <v>3195405.2213699999</v>
      </c>
      <c r="C97" s="61">
        <v>1061462.8537000001</v>
      </c>
      <c r="D97" s="61">
        <v>4256868.0750700003</v>
      </c>
    </row>
    <row r="98" spans="1:4" s="48" customFormat="1" ht="12.75" thickTop="1" thickBot="1">
      <c r="A98" s="422" t="s">
        <v>91</v>
      </c>
      <c r="B98" s="58">
        <v>2835321.3026900003</v>
      </c>
      <c r="C98" s="58">
        <v>888412.18279999995</v>
      </c>
      <c r="D98" s="58">
        <v>3723733.4854899999</v>
      </c>
    </row>
    <row r="99" spans="1:4" s="48" customFormat="1" ht="12" thickTop="1">
      <c r="A99" s="87" t="s">
        <v>92</v>
      </c>
      <c r="B99" s="59">
        <v>56364.638299999999</v>
      </c>
      <c r="C99" s="59">
        <v>7841.7467300000008</v>
      </c>
      <c r="D99" s="59">
        <v>64206.385029999998</v>
      </c>
    </row>
    <row r="100" spans="1:4" s="48" customFormat="1" ht="11.25">
      <c r="A100" s="87" t="s">
        <v>93</v>
      </c>
      <c r="B100" s="59">
        <v>56348.779459999998</v>
      </c>
      <c r="C100" s="59">
        <v>7833.8395799999998</v>
      </c>
      <c r="D100" s="59">
        <v>64182.619039999998</v>
      </c>
    </row>
    <row r="101" spans="1:4" s="48" customFormat="1" ht="11.25">
      <c r="A101" s="87" t="s">
        <v>94</v>
      </c>
      <c r="B101" s="59">
        <v>15.858840000000001</v>
      </c>
      <c r="C101" s="59">
        <v>7.9071499999999997</v>
      </c>
      <c r="D101" s="59">
        <v>23.765990000000002</v>
      </c>
    </row>
    <row r="102" spans="1:4" s="48" customFormat="1" ht="11.25">
      <c r="A102" s="87" t="s">
        <v>95</v>
      </c>
      <c r="B102" s="59">
        <v>439994.10166000004</v>
      </c>
      <c r="C102" s="59">
        <v>131287.96755</v>
      </c>
      <c r="D102" s="59">
        <v>571282.06920999999</v>
      </c>
    </row>
    <row r="103" spans="1:4" s="48" customFormat="1" ht="11.25">
      <c r="A103" s="87" t="s">
        <v>96</v>
      </c>
      <c r="B103" s="59">
        <v>4336.4506300000003</v>
      </c>
      <c r="C103" s="59">
        <v>1388.7212400000001</v>
      </c>
      <c r="D103" s="59">
        <v>5725.1718700000001</v>
      </c>
    </row>
    <row r="104" spans="1:4" s="48" customFormat="1" ht="11.25">
      <c r="A104" s="436" t="s">
        <v>97</v>
      </c>
      <c r="B104" s="59">
        <v>1348.7955099999999</v>
      </c>
      <c r="C104" s="59">
        <v>202.72123999999999</v>
      </c>
      <c r="D104" s="59">
        <v>1551.51675</v>
      </c>
    </row>
    <row r="105" spans="1:4" s="48" customFormat="1" ht="11.25">
      <c r="A105" s="48" t="s">
        <v>98</v>
      </c>
      <c r="B105" s="59">
        <v>139.44999999999999</v>
      </c>
      <c r="C105" s="59">
        <v>0</v>
      </c>
      <c r="D105" s="59">
        <v>139.44999999999999</v>
      </c>
    </row>
    <row r="106" spans="1:4" s="48" customFormat="1" ht="11.25">
      <c r="A106" s="48" t="s">
        <v>99</v>
      </c>
      <c r="B106" s="59">
        <v>0</v>
      </c>
      <c r="C106" s="59">
        <v>0</v>
      </c>
      <c r="D106" s="59">
        <v>0</v>
      </c>
    </row>
    <row r="107" spans="1:4" s="48" customFormat="1" ht="11.25">
      <c r="A107" s="48" t="s">
        <v>100</v>
      </c>
      <c r="B107" s="59">
        <v>0</v>
      </c>
      <c r="C107" s="59">
        <v>0</v>
      </c>
      <c r="D107" s="59">
        <v>0</v>
      </c>
    </row>
    <row r="108" spans="1:4" s="48" customFormat="1" ht="11.25">
      <c r="A108" s="48" t="s">
        <v>101</v>
      </c>
      <c r="B108" s="59">
        <v>101.57</v>
      </c>
      <c r="C108" s="59">
        <v>500</v>
      </c>
      <c r="D108" s="59">
        <v>601.57000000000005</v>
      </c>
    </row>
    <row r="109" spans="1:4" s="48" customFormat="1" ht="11.25">
      <c r="A109" s="48" t="s">
        <v>102</v>
      </c>
      <c r="B109" s="59">
        <v>697.44090000000006</v>
      </c>
      <c r="C109" s="59">
        <v>0</v>
      </c>
      <c r="D109" s="59">
        <v>697.44090000000006</v>
      </c>
    </row>
    <row r="110" spans="1:4" s="48" customFormat="1" ht="11.25">
      <c r="A110" s="48" t="s">
        <v>103</v>
      </c>
      <c r="B110" s="59">
        <v>0</v>
      </c>
      <c r="C110" s="59">
        <v>0</v>
      </c>
      <c r="D110" s="59">
        <v>0</v>
      </c>
    </row>
    <row r="111" spans="1:4" s="48" customFormat="1" ht="11.25">
      <c r="A111" s="49" t="s">
        <v>104</v>
      </c>
      <c r="B111" s="59">
        <v>2049.1942199999999</v>
      </c>
      <c r="C111" s="59">
        <v>686</v>
      </c>
      <c r="D111" s="59">
        <v>2735.1942200000003</v>
      </c>
    </row>
    <row r="112" spans="1:4" s="48" customFormat="1" ht="11.25">
      <c r="A112" s="49" t="s">
        <v>105</v>
      </c>
      <c r="B112" s="59">
        <v>7308.3916300000001</v>
      </c>
      <c r="C112" s="59">
        <v>32205.539120000001</v>
      </c>
      <c r="D112" s="59">
        <v>39513.93075</v>
      </c>
    </row>
    <row r="113" spans="1:4" s="48" customFormat="1" ht="11.25">
      <c r="A113" s="87" t="s">
        <v>106</v>
      </c>
      <c r="B113" s="59">
        <v>2124326.1279500001</v>
      </c>
      <c r="C113" s="59">
        <v>665771.91819000011</v>
      </c>
      <c r="D113" s="59">
        <v>2790098.0461399998</v>
      </c>
    </row>
    <row r="114" spans="1:4" s="48" customFormat="1" ht="12" thickBot="1">
      <c r="A114" s="87" t="s">
        <v>107</v>
      </c>
      <c r="B114" s="59">
        <v>202991.59252000001</v>
      </c>
      <c r="C114" s="59">
        <v>49916.289969999998</v>
      </c>
      <c r="D114" s="59">
        <v>252907.88249000002</v>
      </c>
    </row>
    <row r="115" spans="1:4" s="48" customFormat="1" ht="12.75" thickTop="1" thickBot="1">
      <c r="A115" s="423" t="s">
        <v>108</v>
      </c>
      <c r="B115" s="61">
        <v>20.593070000000001</v>
      </c>
      <c r="C115" s="61">
        <v>0</v>
      </c>
      <c r="D115" s="61">
        <v>20.593070000000001</v>
      </c>
    </row>
    <row r="116" spans="1:4" s="48" customFormat="1" ht="12.75" thickTop="1" thickBot="1">
      <c r="A116" s="422" t="s">
        <v>109</v>
      </c>
      <c r="B116" s="58">
        <v>0</v>
      </c>
      <c r="C116" s="58">
        <v>0</v>
      </c>
      <c r="D116" s="58">
        <v>0</v>
      </c>
    </row>
    <row r="117" spans="1:4" s="48" customFormat="1" ht="12" thickTop="1">
      <c r="A117" s="87" t="s">
        <v>110</v>
      </c>
      <c r="B117" s="59">
        <v>0</v>
      </c>
      <c r="C117" s="59">
        <v>0</v>
      </c>
      <c r="D117" s="59">
        <v>0</v>
      </c>
    </row>
    <row r="118" spans="1:4" s="48" customFormat="1" ht="11.25">
      <c r="A118" s="87" t="s">
        <v>111</v>
      </c>
      <c r="B118" s="59">
        <v>0</v>
      </c>
      <c r="C118" s="59">
        <v>0</v>
      </c>
      <c r="D118" s="59">
        <v>0</v>
      </c>
    </row>
    <row r="119" spans="1:4" s="48" customFormat="1" ht="11.25">
      <c r="A119" s="87" t="s">
        <v>112</v>
      </c>
      <c r="B119" s="59">
        <v>0</v>
      </c>
      <c r="C119" s="59">
        <v>0</v>
      </c>
      <c r="D119" s="59">
        <v>0</v>
      </c>
    </row>
    <row r="120" spans="1:4" s="48" customFormat="1" ht="11.25">
      <c r="A120" s="87" t="s">
        <v>113</v>
      </c>
      <c r="B120" s="59">
        <v>0</v>
      </c>
      <c r="C120" s="59">
        <v>0</v>
      </c>
      <c r="D120" s="59">
        <v>0</v>
      </c>
    </row>
    <row r="121" spans="1:4" s="48" customFormat="1" ht="11.25">
      <c r="A121" s="87" t="s">
        <v>114</v>
      </c>
      <c r="B121" s="59">
        <v>0</v>
      </c>
      <c r="C121" s="59">
        <v>0</v>
      </c>
      <c r="D121" s="59">
        <v>0</v>
      </c>
    </row>
    <row r="122" spans="1:4" s="48" customFormat="1" ht="12" thickBot="1">
      <c r="A122" s="87" t="s">
        <v>115</v>
      </c>
      <c r="B122" s="59">
        <v>0</v>
      </c>
      <c r="C122" s="59">
        <v>0</v>
      </c>
      <c r="D122" s="59">
        <v>0</v>
      </c>
    </row>
    <row r="123" spans="1:4" s="48" customFormat="1" ht="12.75" thickTop="1" thickBot="1">
      <c r="A123" s="422" t="s">
        <v>116</v>
      </c>
      <c r="B123" s="58">
        <v>135407.74778999999</v>
      </c>
      <c r="C123" s="58">
        <v>120878.26708000001</v>
      </c>
      <c r="D123" s="58">
        <v>256286.01487000001</v>
      </c>
    </row>
    <row r="124" spans="1:4" s="48" customFormat="1" ht="12" thickTop="1">
      <c r="A124" s="87" t="s">
        <v>117</v>
      </c>
      <c r="B124" s="59">
        <v>0</v>
      </c>
      <c r="C124" s="59">
        <v>0</v>
      </c>
      <c r="D124" s="59">
        <v>0</v>
      </c>
    </row>
    <row r="125" spans="1:4" s="48" customFormat="1" ht="11.25">
      <c r="A125" s="87" t="s">
        <v>118</v>
      </c>
      <c r="B125" s="59">
        <v>10099.298859999999</v>
      </c>
      <c r="C125" s="59">
        <v>0</v>
      </c>
      <c r="D125" s="59">
        <v>10099.298859999999</v>
      </c>
    </row>
    <row r="126" spans="1:4" s="48" customFormat="1" ht="11.25">
      <c r="A126" s="87" t="s">
        <v>119</v>
      </c>
      <c r="B126" s="59">
        <v>0</v>
      </c>
      <c r="C126" s="59">
        <v>0</v>
      </c>
      <c r="D126" s="59">
        <v>0</v>
      </c>
    </row>
    <row r="127" spans="1:4" s="48" customFormat="1" ht="11.25">
      <c r="A127" s="87" t="s">
        <v>1333</v>
      </c>
      <c r="B127" s="59">
        <v>0</v>
      </c>
      <c r="C127" s="59">
        <v>46937.25</v>
      </c>
      <c r="D127" s="59">
        <v>46937.25</v>
      </c>
    </row>
    <row r="128" spans="1:4" s="48" customFormat="1" ht="11.25">
      <c r="A128" s="87" t="s">
        <v>120</v>
      </c>
      <c r="B128" s="59">
        <v>97022.325260000012</v>
      </c>
      <c r="C128" s="59">
        <v>58333.055340000006</v>
      </c>
      <c r="D128" s="59">
        <v>155355.3806</v>
      </c>
    </row>
    <row r="129" spans="1:4" s="48" customFormat="1" ht="11.25">
      <c r="A129" s="87" t="s">
        <v>121</v>
      </c>
      <c r="B129" s="59">
        <v>0</v>
      </c>
      <c r="C129" s="59">
        <v>0</v>
      </c>
      <c r="D129" s="59">
        <v>0</v>
      </c>
    </row>
    <row r="130" spans="1:4" s="48" customFormat="1" ht="11.25">
      <c r="A130" s="87" t="s">
        <v>122</v>
      </c>
      <c r="B130" s="59">
        <v>22638</v>
      </c>
      <c r="C130" s="59">
        <v>14343.649460000001</v>
      </c>
      <c r="D130" s="59">
        <v>36981.649460000001</v>
      </c>
    </row>
    <row r="131" spans="1:4" s="48" customFormat="1" ht="12" thickBot="1">
      <c r="A131" s="87" t="s">
        <v>123</v>
      </c>
      <c r="B131" s="59">
        <v>5648.1236699999999</v>
      </c>
      <c r="C131" s="59">
        <v>1264.3122800000001</v>
      </c>
      <c r="D131" s="59">
        <v>6912.43595</v>
      </c>
    </row>
    <row r="132" spans="1:4" s="48" customFormat="1" ht="12.75" thickTop="1" thickBot="1">
      <c r="A132" s="422" t="s">
        <v>124</v>
      </c>
      <c r="B132" s="58">
        <v>73575.502510000006</v>
      </c>
      <c r="C132" s="58">
        <v>18865.140729999999</v>
      </c>
      <c r="D132" s="58">
        <v>92440.64323999999</v>
      </c>
    </row>
    <row r="133" spans="1:4" s="48" customFormat="1" ht="12" thickTop="1">
      <c r="A133" s="87" t="s">
        <v>58</v>
      </c>
      <c r="B133" s="59">
        <v>25.674049999999998</v>
      </c>
      <c r="C133" s="59">
        <v>65.194749999999999</v>
      </c>
      <c r="D133" s="59">
        <v>90.868800000000007</v>
      </c>
    </row>
    <row r="134" spans="1:4" s="48" customFormat="1" ht="11.25">
      <c r="A134" s="87" t="s">
        <v>60</v>
      </c>
      <c r="B134" s="59">
        <v>14301.15876</v>
      </c>
      <c r="C134" s="59">
        <v>5856.19049</v>
      </c>
      <c r="D134" s="59">
        <v>20157.349249999999</v>
      </c>
    </row>
    <row r="135" spans="1:4" s="48" customFormat="1" ht="11.25">
      <c r="A135" s="87" t="s">
        <v>125</v>
      </c>
      <c r="B135" s="59">
        <v>59059.137750000002</v>
      </c>
      <c r="C135" s="59">
        <v>10801.781949999999</v>
      </c>
      <c r="D135" s="59">
        <v>69860.919699999999</v>
      </c>
    </row>
    <row r="136" spans="1:4" s="48" customFormat="1" ht="11.25">
      <c r="A136" s="87" t="s">
        <v>87</v>
      </c>
      <c r="B136" s="59">
        <v>189.53195000000002</v>
      </c>
      <c r="C136" s="59">
        <v>2141.97354</v>
      </c>
      <c r="D136" s="59">
        <v>2331.50549</v>
      </c>
    </row>
    <row r="137" spans="1:4" s="48" customFormat="1" ht="12" thickBot="1">
      <c r="A137" s="87" t="s">
        <v>126</v>
      </c>
      <c r="B137" s="59">
        <v>0</v>
      </c>
      <c r="C137" s="59">
        <v>0</v>
      </c>
      <c r="D137" s="59">
        <v>0</v>
      </c>
    </row>
    <row r="138" spans="1:4" s="48" customFormat="1" ht="12.75" thickTop="1" thickBot="1">
      <c r="A138" s="422" t="s">
        <v>127</v>
      </c>
      <c r="B138" s="58">
        <v>41066.669289999998</v>
      </c>
      <c r="C138" s="58">
        <v>7121.7963600000003</v>
      </c>
      <c r="D138" s="58">
        <v>48188.465649999998</v>
      </c>
    </row>
    <row r="139" spans="1:4" s="48" customFormat="1" ht="12" thickTop="1">
      <c r="A139" s="87" t="s">
        <v>128</v>
      </c>
      <c r="B139" s="59">
        <v>317.30903999999998</v>
      </c>
      <c r="C139" s="59">
        <v>122.56249000000001</v>
      </c>
      <c r="D139" s="59">
        <v>439.87153000000001</v>
      </c>
    </row>
    <row r="140" spans="1:4" s="48" customFormat="1" ht="11.25">
      <c r="A140" s="87" t="s">
        <v>129</v>
      </c>
      <c r="B140" s="59">
        <v>0</v>
      </c>
      <c r="C140" s="59">
        <v>0</v>
      </c>
      <c r="D140" s="59">
        <v>0</v>
      </c>
    </row>
    <row r="141" spans="1:4" s="48" customFormat="1" ht="11.25">
      <c r="A141" s="87" t="s">
        <v>130</v>
      </c>
      <c r="B141" s="59">
        <v>15707.601789999999</v>
      </c>
      <c r="C141" s="59">
        <v>0</v>
      </c>
      <c r="D141" s="59">
        <v>15707.601789999999</v>
      </c>
    </row>
    <row r="142" spans="1:4" s="48" customFormat="1" ht="11.25">
      <c r="A142" s="87" t="s">
        <v>131</v>
      </c>
      <c r="B142" s="59">
        <v>25041.758460000001</v>
      </c>
      <c r="C142" s="59">
        <v>6999.23387</v>
      </c>
      <c r="D142" s="59">
        <v>32040.992329999997</v>
      </c>
    </row>
    <row r="143" spans="1:4" s="48" customFormat="1" ht="12" thickBot="1">
      <c r="A143" s="87" t="s">
        <v>132</v>
      </c>
      <c r="B143" s="59">
        <v>0</v>
      </c>
      <c r="C143" s="59">
        <v>0</v>
      </c>
      <c r="D143" s="59">
        <v>0</v>
      </c>
    </row>
    <row r="144" spans="1:4" s="48" customFormat="1" ht="12.75" thickTop="1" thickBot="1">
      <c r="A144" s="422" t="s">
        <v>133</v>
      </c>
      <c r="B144" s="58">
        <v>20865.375929999998</v>
      </c>
      <c r="C144" s="58">
        <v>0</v>
      </c>
      <c r="D144" s="58">
        <v>20865.375929999998</v>
      </c>
    </row>
    <row r="145" spans="1:4" s="48" customFormat="1" ht="12" thickTop="1">
      <c r="A145" s="87" t="s">
        <v>134</v>
      </c>
      <c r="B145" s="59">
        <v>20580</v>
      </c>
      <c r="C145" s="59">
        <v>0</v>
      </c>
      <c r="D145" s="59">
        <v>20580</v>
      </c>
    </row>
    <row r="146" spans="1:4" s="48" customFormat="1" ht="11.25">
      <c r="A146" s="87" t="s">
        <v>135</v>
      </c>
      <c r="B146" s="59">
        <v>0</v>
      </c>
      <c r="C146" s="59">
        <v>0</v>
      </c>
      <c r="D146" s="59">
        <v>0</v>
      </c>
    </row>
    <row r="147" spans="1:4" s="48" customFormat="1" ht="11.25">
      <c r="A147" s="87" t="s">
        <v>136</v>
      </c>
      <c r="B147" s="59">
        <v>0</v>
      </c>
      <c r="C147" s="59">
        <v>0</v>
      </c>
      <c r="D147" s="59">
        <v>0</v>
      </c>
    </row>
    <row r="148" spans="1:4" s="48" customFormat="1" ht="12" thickBot="1">
      <c r="A148" s="87" t="s">
        <v>137</v>
      </c>
      <c r="B148" s="59">
        <v>285.37592999999998</v>
      </c>
      <c r="C148" s="59">
        <v>0</v>
      </c>
      <c r="D148" s="59">
        <v>285.37592999999998</v>
      </c>
    </row>
    <row r="149" spans="1:4" s="48" customFormat="1" ht="12.75" thickTop="1" thickBot="1">
      <c r="A149" s="422" t="s">
        <v>138</v>
      </c>
      <c r="B149" s="58">
        <v>89148.03009</v>
      </c>
      <c r="C149" s="58">
        <v>26185.46673</v>
      </c>
      <c r="D149" s="58">
        <v>115333.49681999999</v>
      </c>
    </row>
    <row r="150" spans="1:4" s="48" customFormat="1" ht="12" thickTop="1">
      <c r="A150" s="87" t="s">
        <v>139</v>
      </c>
      <c r="B150" s="59">
        <v>54.536999999999999</v>
      </c>
      <c r="C150" s="59">
        <v>0</v>
      </c>
      <c r="D150" s="59">
        <v>54.536999999999999</v>
      </c>
    </row>
    <row r="151" spans="1:4" s="48" customFormat="1" ht="11.25">
      <c r="A151" s="87" t="s">
        <v>140</v>
      </c>
      <c r="B151" s="59">
        <v>0</v>
      </c>
      <c r="C151" s="59">
        <v>0</v>
      </c>
      <c r="D151" s="59">
        <v>0</v>
      </c>
    </row>
    <row r="152" spans="1:4" s="48" customFormat="1" ht="11.25">
      <c r="A152" s="87" t="s">
        <v>141</v>
      </c>
      <c r="B152" s="59">
        <v>54.536999999999999</v>
      </c>
      <c r="C152" s="59">
        <v>0</v>
      </c>
      <c r="D152" s="59">
        <v>54.536999999999999</v>
      </c>
    </row>
    <row r="153" spans="1:4" s="48" customFormat="1" ht="11.25">
      <c r="A153" s="87" t="s">
        <v>142</v>
      </c>
      <c r="B153" s="59">
        <v>0</v>
      </c>
      <c r="C153" s="59">
        <v>0</v>
      </c>
      <c r="D153" s="59">
        <v>0</v>
      </c>
    </row>
    <row r="154" spans="1:4" s="48" customFormat="1" ht="11.25">
      <c r="A154" s="87" t="s">
        <v>143</v>
      </c>
      <c r="B154" s="59">
        <v>0</v>
      </c>
      <c r="C154" s="59">
        <v>0</v>
      </c>
      <c r="D154" s="59">
        <v>0</v>
      </c>
    </row>
    <row r="155" spans="1:4" s="48" customFormat="1" ht="11.25">
      <c r="A155" s="87" t="s">
        <v>144</v>
      </c>
      <c r="B155" s="59">
        <v>0</v>
      </c>
      <c r="C155" s="59">
        <v>0</v>
      </c>
      <c r="D155" s="59">
        <v>0</v>
      </c>
    </row>
    <row r="156" spans="1:4" s="48" customFormat="1" ht="11.25">
      <c r="A156" s="87" t="s">
        <v>145</v>
      </c>
      <c r="B156" s="59">
        <v>87690</v>
      </c>
      <c r="C156" s="59">
        <v>25152.876</v>
      </c>
      <c r="D156" s="59">
        <v>112842.876</v>
      </c>
    </row>
    <row r="157" spans="1:4" s="48" customFormat="1" ht="12" thickBot="1">
      <c r="A157" s="87" t="s">
        <v>146</v>
      </c>
      <c r="B157" s="59">
        <v>1403.4930900000002</v>
      </c>
      <c r="C157" s="59">
        <v>1032.5907299999999</v>
      </c>
      <c r="D157" s="59">
        <v>2436.0838199999998</v>
      </c>
    </row>
    <row r="158" spans="1:4" s="48" customFormat="1" ht="12.75" thickTop="1" thickBot="1">
      <c r="A158" s="422" t="s">
        <v>147</v>
      </c>
      <c r="B158" s="58">
        <v>239824.66147999998</v>
      </c>
      <c r="C158" s="58">
        <v>75663.269899999999</v>
      </c>
      <c r="D158" s="58">
        <v>315487.93138000002</v>
      </c>
    </row>
    <row r="159" spans="1:4" s="48" customFormat="1" ht="12" thickTop="1">
      <c r="A159" s="438" t="s">
        <v>148</v>
      </c>
      <c r="B159" s="59">
        <v>194235.9</v>
      </c>
      <c r="C159" s="59">
        <v>68500.47</v>
      </c>
      <c r="D159" s="59">
        <v>262736.37</v>
      </c>
    </row>
    <row r="160" spans="1:4" s="48" customFormat="1" ht="11.25">
      <c r="A160" s="87" t="s">
        <v>149</v>
      </c>
      <c r="B160" s="59">
        <v>194235.9</v>
      </c>
      <c r="C160" s="59">
        <v>68500.47</v>
      </c>
      <c r="D160" s="59">
        <v>262736.37</v>
      </c>
    </row>
    <row r="161" spans="1:4" s="48" customFormat="1" ht="11.25">
      <c r="A161" s="87" t="s">
        <v>150</v>
      </c>
      <c r="B161" s="59">
        <v>0</v>
      </c>
      <c r="C161" s="59">
        <v>0</v>
      </c>
      <c r="D161" s="59">
        <v>0</v>
      </c>
    </row>
    <row r="162" spans="1:4" s="48" customFormat="1" ht="11.25">
      <c r="A162" s="87" t="s">
        <v>151</v>
      </c>
      <c r="B162" s="59">
        <v>0</v>
      </c>
      <c r="C162" s="59">
        <v>0</v>
      </c>
      <c r="D162" s="59">
        <v>0</v>
      </c>
    </row>
    <row r="163" spans="1:4" s="48" customFormat="1" ht="11.25">
      <c r="A163" s="438" t="s">
        <v>152</v>
      </c>
      <c r="B163" s="59">
        <v>883.01370999999995</v>
      </c>
      <c r="C163" s="59">
        <v>8564.9655899999998</v>
      </c>
      <c r="D163" s="59">
        <v>9447.9793000000009</v>
      </c>
    </row>
    <row r="164" spans="1:4" s="48" customFormat="1" ht="11.25">
      <c r="A164" s="87" t="s">
        <v>153</v>
      </c>
      <c r="B164" s="59">
        <v>0</v>
      </c>
      <c r="C164" s="59">
        <v>0</v>
      </c>
      <c r="D164" s="59">
        <v>0</v>
      </c>
    </row>
    <row r="165" spans="1:4" s="48" customFormat="1" ht="11.25">
      <c r="A165" s="87" t="s">
        <v>154</v>
      </c>
      <c r="B165" s="59">
        <v>0.7278</v>
      </c>
      <c r="C165" s="59">
        <v>8564.9655899999998</v>
      </c>
      <c r="D165" s="59">
        <v>8565.6933900000004</v>
      </c>
    </row>
    <row r="166" spans="1:4" s="48" customFormat="1" ht="11.25">
      <c r="A166" s="87" t="s">
        <v>155</v>
      </c>
      <c r="B166" s="59">
        <v>882.28591000000006</v>
      </c>
      <c r="C166" s="59">
        <v>0</v>
      </c>
      <c r="D166" s="59">
        <v>882.28591000000006</v>
      </c>
    </row>
    <row r="167" spans="1:4" s="48" customFormat="1" ht="11.25">
      <c r="A167" s="438" t="s">
        <v>156</v>
      </c>
      <c r="B167" s="59">
        <v>0</v>
      </c>
      <c r="C167" s="59">
        <v>0</v>
      </c>
      <c r="D167" s="59">
        <v>0</v>
      </c>
    </row>
    <row r="168" spans="1:4" s="48" customFormat="1" ht="11.25">
      <c r="A168" s="87" t="s">
        <v>157</v>
      </c>
      <c r="B168" s="59">
        <v>0</v>
      </c>
      <c r="C168" s="59">
        <v>0</v>
      </c>
      <c r="D168" s="59">
        <v>0</v>
      </c>
    </row>
    <row r="169" spans="1:4" s="48" customFormat="1" ht="11.25">
      <c r="A169" s="87" t="s">
        <v>158</v>
      </c>
      <c r="B169" s="59">
        <v>0</v>
      </c>
      <c r="C169" s="59">
        <v>0</v>
      </c>
      <c r="D169" s="59">
        <v>0</v>
      </c>
    </row>
    <row r="170" spans="1:4" s="48" customFormat="1" ht="11.25">
      <c r="A170" s="87" t="s">
        <v>159</v>
      </c>
      <c r="B170" s="59">
        <v>0</v>
      </c>
      <c r="C170" s="59">
        <v>0</v>
      </c>
      <c r="D170" s="59">
        <v>0</v>
      </c>
    </row>
    <row r="171" spans="1:4" s="48" customFormat="1" ht="11.25">
      <c r="A171" s="438" t="s">
        <v>160</v>
      </c>
      <c r="B171" s="59">
        <v>25432.896539999998</v>
      </c>
      <c r="C171" s="59">
        <v>11194.06983</v>
      </c>
      <c r="D171" s="59">
        <v>36626.966369999995</v>
      </c>
    </row>
    <row r="172" spans="1:4" s="48" customFormat="1" ht="11.25">
      <c r="A172" s="87" t="s">
        <v>161</v>
      </c>
      <c r="B172" s="59">
        <v>23219.293879999997</v>
      </c>
      <c r="C172" s="59">
        <v>3995.4923399999998</v>
      </c>
      <c r="D172" s="59">
        <v>27214.786219999998</v>
      </c>
    </row>
    <row r="173" spans="1:4" s="48" customFormat="1" ht="11.25">
      <c r="A173" s="87" t="s">
        <v>162</v>
      </c>
      <c r="B173" s="59">
        <v>2213.60266</v>
      </c>
      <c r="C173" s="59">
        <v>7198.5774900000006</v>
      </c>
      <c r="D173" s="59">
        <v>9412.1801500000001</v>
      </c>
    </row>
    <row r="174" spans="1:4" s="48" customFormat="1" ht="11.25">
      <c r="A174" s="87" t="s">
        <v>163</v>
      </c>
      <c r="B174" s="59">
        <v>0</v>
      </c>
      <c r="C174" s="59">
        <v>0</v>
      </c>
      <c r="D174" s="59">
        <v>0</v>
      </c>
    </row>
    <row r="175" spans="1:4" s="48" customFormat="1" ht="11.25">
      <c r="A175" s="438" t="s">
        <v>164</v>
      </c>
      <c r="B175" s="59">
        <v>19272.85123</v>
      </c>
      <c r="C175" s="59">
        <v>-12596.23552</v>
      </c>
      <c r="D175" s="59">
        <v>6676.61571</v>
      </c>
    </row>
    <row r="176" spans="1:4" s="48" customFormat="1" ht="11.25">
      <c r="A176" s="87" t="s">
        <v>165</v>
      </c>
      <c r="B176" s="59">
        <v>0</v>
      </c>
      <c r="C176" s="59">
        <v>615.80131999999992</v>
      </c>
      <c r="D176" s="59">
        <v>615.80131999999992</v>
      </c>
    </row>
    <row r="177" spans="1:4" s="48" customFormat="1" ht="12" thickBot="1">
      <c r="A177" s="439" t="s">
        <v>166</v>
      </c>
      <c r="B177" s="59">
        <v>19272.85123</v>
      </c>
      <c r="C177" s="59">
        <v>-13212.036840000001</v>
      </c>
      <c r="D177" s="59">
        <v>6060.8143899999995</v>
      </c>
    </row>
    <row r="178" spans="1:4" s="48" customFormat="1" ht="12.75" thickTop="1" thickBot="1">
      <c r="A178" s="421" t="s">
        <v>167</v>
      </c>
      <c r="B178" s="61">
        <v>3435229.8828499997</v>
      </c>
      <c r="C178" s="61">
        <v>1137126.1235999998</v>
      </c>
      <c r="D178" s="61">
        <v>4572356.0064500002</v>
      </c>
    </row>
    <row r="179" spans="1:4" s="48" customFormat="1" ht="12.75" thickTop="1" thickBot="1">
      <c r="A179" s="422" t="s">
        <v>168</v>
      </c>
      <c r="B179" s="58">
        <v>6167.0162799999998</v>
      </c>
      <c r="C179" s="58">
        <v>71774.578760000004</v>
      </c>
      <c r="D179" s="58">
        <v>77941.59504</v>
      </c>
    </row>
    <row r="180" spans="1:4" s="48" customFormat="1" ht="12" thickTop="1">
      <c r="A180" s="438" t="s">
        <v>169</v>
      </c>
      <c r="B180" s="59">
        <v>0</v>
      </c>
      <c r="C180" s="59">
        <v>0</v>
      </c>
      <c r="D180" s="59">
        <v>0</v>
      </c>
    </row>
    <row r="181" spans="1:4" s="48" customFormat="1" ht="11.25">
      <c r="A181" s="87" t="s">
        <v>170</v>
      </c>
      <c r="B181" s="59">
        <v>0</v>
      </c>
      <c r="C181" s="59">
        <v>0</v>
      </c>
      <c r="D181" s="59">
        <v>0</v>
      </c>
    </row>
    <row r="182" spans="1:4" s="48" customFormat="1" ht="11.25">
      <c r="A182" s="87" t="s">
        <v>171</v>
      </c>
      <c r="B182" s="59">
        <v>0</v>
      </c>
      <c r="C182" s="59">
        <v>0</v>
      </c>
      <c r="D182" s="59">
        <v>0</v>
      </c>
    </row>
    <row r="183" spans="1:4" s="48" customFormat="1" ht="11.25">
      <c r="A183" s="87" t="s">
        <v>172</v>
      </c>
      <c r="B183" s="59">
        <v>0</v>
      </c>
      <c r="C183" s="59">
        <v>0</v>
      </c>
      <c r="D183" s="59">
        <v>0</v>
      </c>
    </row>
    <row r="184" spans="1:4" s="48" customFormat="1" ht="11.25">
      <c r="A184" s="87" t="s">
        <v>173</v>
      </c>
      <c r="B184" s="59">
        <v>0</v>
      </c>
      <c r="C184" s="59">
        <v>0</v>
      </c>
      <c r="D184" s="59">
        <v>0</v>
      </c>
    </row>
    <row r="185" spans="1:4" s="48" customFormat="1" ht="11.25">
      <c r="A185" s="87" t="s">
        <v>174</v>
      </c>
      <c r="B185" s="59">
        <v>0</v>
      </c>
      <c r="C185" s="59">
        <v>0</v>
      </c>
      <c r="D185" s="59">
        <v>0</v>
      </c>
    </row>
    <row r="186" spans="1:4" s="48" customFormat="1" ht="11.25">
      <c r="A186" s="438" t="s">
        <v>175</v>
      </c>
      <c r="B186" s="59">
        <v>101.441</v>
      </c>
      <c r="C186" s="59">
        <v>69925.712310000003</v>
      </c>
      <c r="D186" s="59">
        <v>70027.153310000009</v>
      </c>
    </row>
    <row r="187" spans="1:4" s="48" customFormat="1" ht="11.25">
      <c r="A187" s="87" t="s">
        <v>176</v>
      </c>
      <c r="B187" s="59">
        <v>0</v>
      </c>
      <c r="C187" s="59">
        <v>0</v>
      </c>
      <c r="D187" s="59">
        <v>0</v>
      </c>
    </row>
    <row r="188" spans="1:4" s="48" customFormat="1" ht="11.25">
      <c r="A188" s="87" t="s">
        <v>177</v>
      </c>
      <c r="B188" s="59">
        <v>0</v>
      </c>
      <c r="C188" s="59">
        <v>0</v>
      </c>
      <c r="D188" s="59">
        <v>0</v>
      </c>
    </row>
    <row r="189" spans="1:4" s="48" customFormat="1" ht="11.25">
      <c r="A189" s="87" t="s">
        <v>178</v>
      </c>
      <c r="B189" s="59">
        <v>0.42</v>
      </c>
      <c r="C189" s="59">
        <v>4785.6335399999998</v>
      </c>
      <c r="D189" s="59">
        <v>4786.0535399999999</v>
      </c>
    </row>
    <row r="190" spans="1:4" s="48" customFormat="1" ht="11.25">
      <c r="A190" s="87" t="s">
        <v>179</v>
      </c>
      <c r="B190" s="59">
        <v>0</v>
      </c>
      <c r="C190" s="59">
        <v>0</v>
      </c>
      <c r="D190" s="59">
        <v>0</v>
      </c>
    </row>
    <row r="191" spans="1:4" s="48" customFormat="1" ht="11.25">
      <c r="A191" s="87" t="s">
        <v>180</v>
      </c>
      <c r="B191" s="59">
        <v>101.021</v>
      </c>
      <c r="C191" s="59">
        <v>65140.07877</v>
      </c>
      <c r="D191" s="59">
        <v>65241.099770000001</v>
      </c>
    </row>
    <row r="192" spans="1:4" s="48" customFormat="1" ht="11.25">
      <c r="A192" s="438" t="s">
        <v>181</v>
      </c>
      <c r="B192" s="59">
        <v>0</v>
      </c>
      <c r="C192" s="59">
        <v>0</v>
      </c>
      <c r="D192" s="59">
        <v>0</v>
      </c>
    </row>
    <row r="193" spans="1:4" s="48" customFormat="1" ht="11.25">
      <c r="A193" s="438" t="s">
        <v>182</v>
      </c>
      <c r="B193" s="59">
        <v>6065.57528</v>
      </c>
      <c r="C193" s="59">
        <v>1848.86645</v>
      </c>
      <c r="D193" s="59">
        <v>7914.4417300000005</v>
      </c>
    </row>
    <row r="194" spans="1:4" s="48" customFormat="1" ht="11.25">
      <c r="A194" s="87" t="s">
        <v>183</v>
      </c>
      <c r="B194" s="59">
        <v>0</v>
      </c>
      <c r="C194" s="59">
        <v>0</v>
      </c>
      <c r="D194" s="59">
        <v>0</v>
      </c>
    </row>
    <row r="195" spans="1:4" s="48" customFormat="1" ht="11.25">
      <c r="A195" s="87" t="s">
        <v>184</v>
      </c>
      <c r="B195" s="59">
        <v>6065.57528</v>
      </c>
      <c r="C195" s="59">
        <v>1380.53241</v>
      </c>
      <c r="D195" s="59">
        <v>7446.1076900000007</v>
      </c>
    </row>
    <row r="196" spans="1:4" s="48" customFormat="1" ht="11.25">
      <c r="A196" s="87" t="s">
        <v>185</v>
      </c>
      <c r="B196" s="59">
        <v>0</v>
      </c>
      <c r="C196" s="59">
        <v>0</v>
      </c>
      <c r="D196" s="59">
        <v>0</v>
      </c>
    </row>
    <row r="197" spans="1:4" s="48" customFormat="1" ht="11.25">
      <c r="A197" s="87" t="s">
        <v>186</v>
      </c>
      <c r="B197" s="59">
        <v>0</v>
      </c>
      <c r="C197" s="59">
        <v>468.33403999999996</v>
      </c>
      <c r="D197" s="59">
        <v>468.33403999999996</v>
      </c>
    </row>
    <row r="198" spans="1:4" s="48" customFormat="1" ht="12" thickBot="1">
      <c r="A198" s="438" t="s">
        <v>187</v>
      </c>
      <c r="B198" s="59">
        <v>0</v>
      </c>
      <c r="C198" s="59">
        <v>0</v>
      </c>
      <c r="D198" s="59">
        <v>0</v>
      </c>
    </row>
    <row r="199" spans="1:4" s="48" customFormat="1" ht="12.75" thickTop="1" thickBot="1">
      <c r="A199" s="422" t="s">
        <v>188</v>
      </c>
      <c r="B199" s="58">
        <v>5049402.8826700002</v>
      </c>
      <c r="C199" s="58">
        <v>2361023.5165800001</v>
      </c>
      <c r="D199" s="58">
        <v>7410426.3992499998</v>
      </c>
    </row>
    <row r="200" spans="1:4" s="48" customFormat="1" ht="12" thickTop="1">
      <c r="A200" s="438" t="s">
        <v>189</v>
      </c>
      <c r="B200" s="59">
        <v>0</v>
      </c>
      <c r="C200" s="59">
        <v>1.4E-2</v>
      </c>
      <c r="D200" s="59">
        <v>1.4E-2</v>
      </c>
    </row>
    <row r="201" spans="1:4" s="48" customFormat="1" ht="11.25">
      <c r="A201" s="87" t="s">
        <v>190</v>
      </c>
      <c r="B201" s="59">
        <v>0</v>
      </c>
      <c r="C201" s="59">
        <v>0</v>
      </c>
      <c r="D201" s="59">
        <v>0</v>
      </c>
    </row>
    <row r="202" spans="1:4" s="48" customFormat="1" ht="11.25">
      <c r="A202" s="87" t="s">
        <v>191</v>
      </c>
      <c r="B202" s="59">
        <v>0</v>
      </c>
      <c r="C202" s="59">
        <v>0</v>
      </c>
      <c r="D202" s="59">
        <v>0</v>
      </c>
    </row>
    <row r="203" spans="1:4" s="48" customFormat="1" ht="11.25">
      <c r="A203" s="87" t="s">
        <v>192</v>
      </c>
      <c r="B203" s="59">
        <v>0</v>
      </c>
      <c r="C203" s="59">
        <v>1.4E-2</v>
      </c>
      <c r="D203" s="59">
        <v>1.4E-2</v>
      </c>
    </row>
    <row r="204" spans="1:4" s="48" customFormat="1" ht="11.25">
      <c r="A204" s="438" t="s">
        <v>193</v>
      </c>
      <c r="B204" s="59">
        <v>16161.99049</v>
      </c>
      <c r="C204" s="59">
        <v>0</v>
      </c>
      <c r="D204" s="59">
        <v>16161.99049</v>
      </c>
    </row>
    <row r="205" spans="1:4" s="48" customFormat="1" ht="11.25">
      <c r="A205" s="436" t="s">
        <v>194</v>
      </c>
      <c r="B205" s="59">
        <v>0</v>
      </c>
      <c r="C205" s="59">
        <v>0</v>
      </c>
      <c r="D205" s="59">
        <v>0</v>
      </c>
    </row>
    <row r="206" spans="1:4" s="48" customFormat="1" ht="11.25">
      <c r="A206" s="87" t="s">
        <v>195</v>
      </c>
      <c r="B206" s="59">
        <v>16161.99049</v>
      </c>
      <c r="C206" s="59">
        <v>0</v>
      </c>
      <c r="D206" s="59">
        <v>16161.99049</v>
      </c>
    </row>
    <row r="207" spans="1:4" s="48" customFormat="1" ht="11.25">
      <c r="A207" s="87" t="s">
        <v>196</v>
      </c>
      <c r="B207" s="59">
        <v>0</v>
      </c>
      <c r="C207" s="59">
        <v>0</v>
      </c>
      <c r="D207" s="59">
        <v>0</v>
      </c>
    </row>
    <row r="208" spans="1:4" s="48" customFormat="1" ht="11.25">
      <c r="A208" s="87" t="s">
        <v>1381</v>
      </c>
      <c r="B208" s="59">
        <v>0</v>
      </c>
      <c r="C208" s="59">
        <v>0</v>
      </c>
      <c r="D208" s="59">
        <v>0</v>
      </c>
    </row>
    <row r="209" spans="1:4" s="48" customFormat="1" ht="11.25">
      <c r="A209" s="87" t="s">
        <v>197</v>
      </c>
      <c r="B209" s="59">
        <v>0</v>
      </c>
      <c r="C209" s="59">
        <v>0</v>
      </c>
      <c r="D209" s="59">
        <v>0</v>
      </c>
    </row>
    <row r="210" spans="1:4" s="48" customFormat="1" ht="11.25">
      <c r="A210" s="438" t="s">
        <v>198</v>
      </c>
      <c r="B210" s="59">
        <v>0</v>
      </c>
      <c r="C210" s="59">
        <v>0</v>
      </c>
      <c r="D210" s="59">
        <v>0</v>
      </c>
    </row>
    <row r="211" spans="1:4" s="48" customFormat="1" ht="11.25">
      <c r="A211" s="87" t="s">
        <v>199</v>
      </c>
      <c r="B211" s="59">
        <v>0</v>
      </c>
      <c r="C211" s="59">
        <v>0</v>
      </c>
      <c r="D211" s="59">
        <v>0</v>
      </c>
    </row>
    <row r="212" spans="1:4" s="48" customFormat="1" ht="11.25">
      <c r="A212" s="87" t="s">
        <v>200</v>
      </c>
      <c r="B212" s="59">
        <v>0</v>
      </c>
      <c r="C212" s="59">
        <v>0</v>
      </c>
      <c r="D212" s="59">
        <v>0</v>
      </c>
    </row>
    <row r="213" spans="1:4" s="48" customFormat="1" ht="11.25">
      <c r="A213" s="438" t="s">
        <v>201</v>
      </c>
      <c r="B213" s="59">
        <v>0</v>
      </c>
      <c r="C213" s="59">
        <v>0</v>
      </c>
      <c r="D213" s="59">
        <v>0</v>
      </c>
    </row>
    <row r="214" spans="1:4" s="48" customFormat="1" ht="11.25">
      <c r="A214" s="87" t="s">
        <v>202</v>
      </c>
      <c r="B214" s="59">
        <v>0</v>
      </c>
      <c r="C214" s="59">
        <v>0</v>
      </c>
      <c r="D214" s="59">
        <v>0</v>
      </c>
    </row>
    <row r="215" spans="1:4" s="48" customFormat="1" ht="11.25">
      <c r="A215" s="87" t="s">
        <v>203</v>
      </c>
      <c r="B215" s="59">
        <v>0</v>
      </c>
      <c r="C215" s="59">
        <v>0</v>
      </c>
      <c r="D215" s="59">
        <v>0</v>
      </c>
    </row>
    <row r="216" spans="1:4" s="48" customFormat="1" ht="11.25">
      <c r="A216" s="438" t="s">
        <v>204</v>
      </c>
      <c r="B216" s="59">
        <v>3852248.4967199997</v>
      </c>
      <c r="C216" s="59">
        <v>2099263.1188599998</v>
      </c>
      <c r="D216" s="59">
        <v>5951511.61558</v>
      </c>
    </row>
    <row r="217" spans="1:4" s="48" customFormat="1" ht="11.25">
      <c r="A217" s="87" t="s">
        <v>205</v>
      </c>
      <c r="B217" s="59">
        <v>3098983.7890400002</v>
      </c>
      <c r="C217" s="59">
        <v>1691818.37044</v>
      </c>
      <c r="D217" s="59">
        <v>4790802.1594799999</v>
      </c>
    </row>
    <row r="218" spans="1:4" s="48" customFormat="1" ht="11.25">
      <c r="A218" s="87" t="s">
        <v>206</v>
      </c>
      <c r="B218" s="59">
        <v>0</v>
      </c>
      <c r="C218" s="59">
        <v>0</v>
      </c>
      <c r="D218" s="59">
        <v>0</v>
      </c>
    </row>
    <row r="219" spans="1:4" s="48" customFormat="1" ht="11.25">
      <c r="A219" s="87" t="s">
        <v>207</v>
      </c>
      <c r="B219" s="59">
        <v>678897.07935000001</v>
      </c>
      <c r="C219" s="59">
        <v>350532.45613000001</v>
      </c>
      <c r="D219" s="59">
        <v>1029429.53548</v>
      </c>
    </row>
    <row r="220" spans="1:4" s="48" customFormat="1" ht="11.25">
      <c r="A220" s="87" t="s">
        <v>208</v>
      </c>
      <c r="B220" s="59">
        <v>0</v>
      </c>
      <c r="C220" s="59">
        <v>0</v>
      </c>
      <c r="D220" s="59">
        <v>0</v>
      </c>
    </row>
    <row r="221" spans="1:4" s="48" customFormat="1" ht="11.25">
      <c r="A221" s="87" t="s">
        <v>209</v>
      </c>
      <c r="B221" s="59">
        <v>755.90779000000009</v>
      </c>
      <c r="C221" s="59">
        <v>31128.272359999999</v>
      </c>
      <c r="D221" s="59">
        <v>31884.18015</v>
      </c>
    </row>
    <row r="222" spans="1:4" s="48" customFormat="1" ht="11.25">
      <c r="A222" s="87" t="s">
        <v>210</v>
      </c>
      <c r="B222" s="59">
        <v>76.489000000000004</v>
      </c>
      <c r="C222" s="59">
        <v>300</v>
      </c>
      <c r="D222" s="59">
        <v>376.48899999999998</v>
      </c>
    </row>
    <row r="223" spans="1:4" s="48" customFormat="1" ht="11.25">
      <c r="A223" s="87" t="s">
        <v>211</v>
      </c>
      <c r="B223" s="59">
        <v>0</v>
      </c>
      <c r="C223" s="59">
        <v>0</v>
      </c>
      <c r="D223" s="59">
        <v>0</v>
      </c>
    </row>
    <row r="224" spans="1:4" s="48" customFormat="1" ht="11.25">
      <c r="A224" s="87" t="s">
        <v>212</v>
      </c>
      <c r="B224" s="59">
        <v>0</v>
      </c>
      <c r="C224" s="59">
        <v>0</v>
      </c>
      <c r="D224" s="59">
        <v>0</v>
      </c>
    </row>
    <row r="225" spans="1:4" s="48" customFormat="1" ht="11.25">
      <c r="A225" s="87" t="s">
        <v>213</v>
      </c>
      <c r="B225" s="59">
        <v>73535.231540000008</v>
      </c>
      <c r="C225" s="59">
        <v>25484.019929999999</v>
      </c>
      <c r="D225" s="59">
        <v>99019.251470000003</v>
      </c>
    </row>
    <row r="226" spans="1:4" s="48" customFormat="1" ht="11.25">
      <c r="A226" s="438" t="s">
        <v>214</v>
      </c>
      <c r="B226" s="59">
        <v>1166412.3518099999</v>
      </c>
      <c r="C226" s="59">
        <v>261476.00623</v>
      </c>
      <c r="D226" s="59">
        <v>1427888.3580399998</v>
      </c>
    </row>
    <row r="227" spans="1:4" s="48" customFormat="1" ht="11.25">
      <c r="A227" s="87" t="s">
        <v>215</v>
      </c>
      <c r="B227" s="59">
        <v>701052.85827999993</v>
      </c>
      <c r="C227" s="59">
        <v>238990.70336000001</v>
      </c>
      <c r="D227" s="59">
        <v>940043.56163999997</v>
      </c>
    </row>
    <row r="228" spans="1:4" s="48" customFormat="1" ht="11.25">
      <c r="A228" s="87" t="s">
        <v>216</v>
      </c>
      <c r="B228" s="59">
        <v>0</v>
      </c>
      <c r="C228" s="59">
        <v>0</v>
      </c>
      <c r="D228" s="59">
        <v>0</v>
      </c>
    </row>
    <row r="229" spans="1:4" s="48" customFormat="1" ht="11.25">
      <c r="A229" s="87" t="s">
        <v>217</v>
      </c>
      <c r="B229" s="59">
        <v>119572.7206</v>
      </c>
      <c r="C229" s="59">
        <v>14385.56349</v>
      </c>
      <c r="D229" s="59">
        <v>133958.28409</v>
      </c>
    </row>
    <row r="230" spans="1:4" s="48" customFormat="1" ht="11.25">
      <c r="A230" s="87" t="s">
        <v>218</v>
      </c>
      <c r="B230" s="59">
        <v>13306.93475</v>
      </c>
      <c r="C230" s="59">
        <v>7886.3923800000002</v>
      </c>
      <c r="D230" s="59">
        <v>21193.327129999998</v>
      </c>
    </row>
    <row r="231" spans="1:4" s="48" customFormat="1" ht="11.25">
      <c r="A231" s="87" t="s">
        <v>219</v>
      </c>
      <c r="B231" s="437">
        <v>0</v>
      </c>
      <c r="C231" s="437">
        <v>0</v>
      </c>
      <c r="D231" s="437">
        <v>0</v>
      </c>
    </row>
    <row r="232" spans="1:4" s="48" customFormat="1" ht="11.25">
      <c r="A232" s="87" t="s">
        <v>220</v>
      </c>
      <c r="B232" s="437">
        <v>332479.83818000002</v>
      </c>
      <c r="C232" s="437">
        <v>213.34700000000001</v>
      </c>
      <c r="D232" s="437">
        <v>332693.18518000003</v>
      </c>
    </row>
    <row r="233" spans="1:4" s="48" customFormat="1" ht="11.25">
      <c r="A233" s="87" t="s">
        <v>221</v>
      </c>
      <c r="B233" s="437">
        <v>0</v>
      </c>
      <c r="C233" s="437">
        <v>0</v>
      </c>
      <c r="D233" s="437">
        <v>0</v>
      </c>
    </row>
    <row r="234" spans="1:4" s="48" customFormat="1" ht="11.25">
      <c r="A234" s="438" t="s">
        <v>1365</v>
      </c>
      <c r="B234" s="437">
        <v>14580.04365</v>
      </c>
      <c r="C234" s="437">
        <v>284.37748999999997</v>
      </c>
      <c r="D234" s="437">
        <v>14864.42114</v>
      </c>
    </row>
    <row r="235" spans="1:4" s="48" customFormat="1" ht="11.25">
      <c r="A235" s="87" t="s">
        <v>1366</v>
      </c>
      <c r="B235" s="437">
        <v>13747.224340000001</v>
      </c>
      <c r="C235" s="437">
        <v>284.37748999999997</v>
      </c>
      <c r="D235" s="437">
        <v>14031.60183</v>
      </c>
    </row>
    <row r="236" spans="1:4" s="48" customFormat="1" ht="11.25">
      <c r="A236" s="87" t="s">
        <v>1367</v>
      </c>
      <c r="B236" s="437">
        <v>832.81931000000009</v>
      </c>
      <c r="C236" s="437">
        <v>0</v>
      </c>
      <c r="D236" s="437">
        <v>832.81931000000009</v>
      </c>
    </row>
    <row r="237" spans="1:4" s="48" customFormat="1" ht="11.25">
      <c r="A237" s="438" t="s">
        <v>1368</v>
      </c>
      <c r="B237" s="437">
        <v>0</v>
      </c>
      <c r="C237" s="437">
        <v>0</v>
      </c>
      <c r="D237" s="437">
        <v>0</v>
      </c>
    </row>
    <row r="238" spans="1:4" s="48" customFormat="1" ht="11.25">
      <c r="A238" s="87" t="s">
        <v>1366</v>
      </c>
      <c r="B238" s="437">
        <v>0</v>
      </c>
      <c r="C238" s="437">
        <v>0</v>
      </c>
      <c r="D238" s="437">
        <v>0</v>
      </c>
    </row>
    <row r="239" spans="1:4" s="48" customFormat="1" ht="11.25">
      <c r="A239" s="87" t="s">
        <v>1367</v>
      </c>
      <c r="B239" s="437">
        <v>0</v>
      </c>
      <c r="C239" s="437">
        <v>0</v>
      </c>
      <c r="D239" s="437">
        <v>0</v>
      </c>
    </row>
    <row r="240" spans="1:4" s="48" customFormat="1" ht="11.25">
      <c r="A240" s="440" t="s">
        <v>1369</v>
      </c>
      <c r="B240" s="437">
        <v>14580.04365</v>
      </c>
      <c r="C240" s="437">
        <v>284.37748999999997</v>
      </c>
      <c r="D240" s="437">
        <v>14864.42114</v>
      </c>
    </row>
    <row r="241" spans="1:4" s="48" customFormat="1" ht="12" thickBot="1">
      <c r="A241" s="438" t="s">
        <v>1370</v>
      </c>
      <c r="B241" s="437">
        <v>0</v>
      </c>
      <c r="C241" s="437">
        <v>0</v>
      </c>
      <c r="D241" s="437">
        <v>0</v>
      </c>
    </row>
    <row r="242" spans="1:4" s="48" customFormat="1" ht="12.75" thickTop="1" thickBot="1">
      <c r="A242" s="422" t="s">
        <v>222</v>
      </c>
      <c r="B242" s="58">
        <v>358557.03619000001</v>
      </c>
      <c r="C242" s="58">
        <v>93257.107029999999</v>
      </c>
      <c r="D242" s="58">
        <v>451814.14322000003</v>
      </c>
    </row>
    <row r="243" spans="1:4" s="48" customFormat="1" ht="12" thickTop="1">
      <c r="A243" s="87" t="s">
        <v>223</v>
      </c>
      <c r="B243" s="59">
        <v>0</v>
      </c>
      <c r="C243" s="59">
        <v>1.40259</v>
      </c>
      <c r="D243" s="59">
        <v>1.40259</v>
      </c>
    </row>
    <row r="244" spans="1:4" s="48" customFormat="1" ht="11.25">
      <c r="A244" s="87" t="s">
        <v>224</v>
      </c>
      <c r="B244" s="59">
        <v>2247.09537</v>
      </c>
      <c r="C244" s="59">
        <v>959.22355000000005</v>
      </c>
      <c r="D244" s="59">
        <v>3206.3189199999997</v>
      </c>
    </row>
    <row r="245" spans="1:4" s="48" customFormat="1" ht="11.25">
      <c r="A245" s="87" t="s">
        <v>225</v>
      </c>
      <c r="B245" s="59">
        <v>336223.14513999998</v>
      </c>
      <c r="C245" s="59">
        <v>82168.724870000005</v>
      </c>
      <c r="D245" s="59">
        <v>418391.87001000001</v>
      </c>
    </row>
    <row r="246" spans="1:4" s="48" customFormat="1" ht="11.25">
      <c r="A246" s="87" t="s">
        <v>226</v>
      </c>
      <c r="B246" s="59">
        <v>6552.70057</v>
      </c>
      <c r="C246" s="59">
        <v>3503.6482000000001</v>
      </c>
      <c r="D246" s="59">
        <v>10056.348769999999</v>
      </c>
    </row>
    <row r="247" spans="1:4" s="48" customFormat="1" ht="11.25">
      <c r="A247" s="87" t="s">
        <v>227</v>
      </c>
      <c r="B247" s="59">
        <v>4895.9746999999998</v>
      </c>
      <c r="C247" s="59">
        <v>2229.9334100000001</v>
      </c>
      <c r="D247" s="59">
        <v>7125.9081100000003</v>
      </c>
    </row>
    <row r="248" spans="1:4" s="48" customFormat="1" ht="11.25">
      <c r="A248" s="87" t="s">
        <v>228</v>
      </c>
      <c r="B248" s="59">
        <v>291.58643000000001</v>
      </c>
      <c r="C248" s="59">
        <v>431.87396999999999</v>
      </c>
      <c r="D248" s="59">
        <v>723.46040000000005</v>
      </c>
    </row>
    <row r="249" spans="1:4" s="48" customFormat="1" ht="11.25">
      <c r="A249" s="87" t="s">
        <v>229</v>
      </c>
      <c r="B249" s="59">
        <v>6513.2866199999999</v>
      </c>
      <c r="C249" s="59">
        <v>436.06229999999999</v>
      </c>
      <c r="D249" s="59">
        <v>6949.3489200000004</v>
      </c>
    </row>
    <row r="250" spans="1:4" s="48" customFormat="1" ht="11.25">
      <c r="A250" s="87" t="s">
        <v>230</v>
      </c>
      <c r="B250" s="59">
        <v>312.56698</v>
      </c>
      <c r="C250" s="59">
        <v>344.58810999999997</v>
      </c>
      <c r="D250" s="59">
        <v>657.15508999999997</v>
      </c>
    </row>
    <row r="251" spans="1:4" s="48" customFormat="1" ht="11.25">
      <c r="A251" s="87" t="s">
        <v>231</v>
      </c>
      <c r="B251" s="59">
        <v>0</v>
      </c>
      <c r="C251" s="59">
        <v>2.1365799999999999</v>
      </c>
      <c r="D251" s="59">
        <v>2.1365799999999999</v>
      </c>
    </row>
    <row r="252" spans="1:4" s="48" customFormat="1" ht="11.25">
      <c r="A252" s="87" t="s">
        <v>232</v>
      </c>
      <c r="B252" s="59">
        <v>905.13085000000001</v>
      </c>
      <c r="C252" s="59">
        <v>0</v>
      </c>
      <c r="D252" s="59">
        <v>905.13085000000001</v>
      </c>
    </row>
    <row r="253" spans="1:4" s="48" customFormat="1" ht="12" thickBot="1">
      <c r="A253" s="87" t="s">
        <v>233</v>
      </c>
      <c r="B253" s="59">
        <v>615.54953</v>
      </c>
      <c r="C253" s="59">
        <v>3179.5134500000004</v>
      </c>
      <c r="D253" s="59">
        <v>3795.0629800000002</v>
      </c>
    </row>
    <row r="254" spans="1:4" s="48" customFormat="1" ht="12.75" thickTop="1" thickBot="1">
      <c r="A254" s="422" t="s">
        <v>234</v>
      </c>
      <c r="B254" s="58">
        <v>-79083.865090000007</v>
      </c>
      <c r="C254" s="58">
        <v>-29253.35656</v>
      </c>
      <c r="D254" s="58">
        <v>-108337.22165000001</v>
      </c>
    </row>
    <row r="255" spans="1:4" s="48" customFormat="1" ht="12" thickTop="1">
      <c r="A255" s="87" t="s">
        <v>235</v>
      </c>
      <c r="B255" s="59">
        <v>-69831.933019999997</v>
      </c>
      <c r="C255" s="59">
        <v>-24177.38018</v>
      </c>
      <c r="D255" s="59">
        <v>-94009.313200000004</v>
      </c>
    </row>
    <row r="256" spans="1:4" s="48" customFormat="1" ht="11.25">
      <c r="A256" s="87" t="s">
        <v>236</v>
      </c>
      <c r="B256" s="59">
        <v>0</v>
      </c>
      <c r="C256" s="59">
        <v>0</v>
      </c>
      <c r="D256" s="59">
        <v>0</v>
      </c>
    </row>
    <row r="257" spans="1:4" s="48" customFormat="1" ht="11.25">
      <c r="A257" s="87" t="s">
        <v>237</v>
      </c>
      <c r="B257" s="59">
        <v>-4180.0938399999995</v>
      </c>
      <c r="C257" s="59">
        <v>-4036.1262000000002</v>
      </c>
      <c r="D257" s="59">
        <v>-8216.2200400000002</v>
      </c>
    </row>
    <row r="258" spans="1:4" s="48" customFormat="1" ht="11.25">
      <c r="A258" s="87" t="s">
        <v>238</v>
      </c>
      <c r="B258" s="59">
        <v>-39.200029999999998</v>
      </c>
      <c r="C258" s="59">
        <v>0</v>
      </c>
      <c r="D258" s="59">
        <v>-39.200029999999998</v>
      </c>
    </row>
    <row r="259" spans="1:4" s="48" customFormat="1" ht="11.25">
      <c r="A259" s="87" t="s">
        <v>239</v>
      </c>
      <c r="B259" s="59">
        <v>-775.71559999999999</v>
      </c>
      <c r="C259" s="59">
        <v>0</v>
      </c>
      <c r="D259" s="59">
        <v>-775.71559999999999</v>
      </c>
    </row>
    <row r="260" spans="1:4" s="48" customFormat="1" ht="11.25">
      <c r="A260" s="436" t="s">
        <v>240</v>
      </c>
      <c r="B260" s="59">
        <v>-4256.9225999999999</v>
      </c>
      <c r="C260" s="59">
        <v>-1039.8501800000001</v>
      </c>
      <c r="D260" s="59">
        <v>-5296.7727800000002</v>
      </c>
    </row>
    <row r="261" spans="1:4" s="48" customFormat="1" ht="12" thickBot="1">
      <c r="A261" s="436" t="s">
        <v>241</v>
      </c>
      <c r="B261" s="59">
        <v>0</v>
      </c>
      <c r="C261" s="59">
        <v>0</v>
      </c>
      <c r="D261" s="59">
        <v>0</v>
      </c>
    </row>
    <row r="262" spans="1:4" s="48" customFormat="1" ht="12.75" thickTop="1" thickBot="1">
      <c r="A262" s="423" t="s">
        <v>242</v>
      </c>
      <c r="B262" s="61">
        <v>279473.17110000004</v>
      </c>
      <c r="C262" s="61">
        <v>64003.750469999999</v>
      </c>
      <c r="D262" s="61">
        <v>343476.92157000001</v>
      </c>
    </row>
    <row r="263" spans="1:4" s="48" customFormat="1" ht="12.75" thickTop="1" thickBot="1">
      <c r="A263" s="424" t="s">
        <v>243</v>
      </c>
      <c r="B263" s="58">
        <v>32118.106969999997</v>
      </c>
      <c r="C263" s="58">
        <v>6807.48981</v>
      </c>
      <c r="D263" s="58">
        <v>38925.59678</v>
      </c>
    </row>
    <row r="264" spans="1:4" s="48" customFormat="1" ht="12" thickTop="1">
      <c r="A264" s="87" t="s">
        <v>244</v>
      </c>
      <c r="B264" s="59">
        <v>25528.047870000002</v>
      </c>
      <c r="C264" s="59">
        <v>3524.1067799999996</v>
      </c>
      <c r="D264" s="59">
        <v>29052.154649999997</v>
      </c>
    </row>
    <row r="265" spans="1:4" s="48" customFormat="1" ht="11.25">
      <c r="A265" s="87" t="s">
        <v>245</v>
      </c>
      <c r="B265" s="59">
        <v>1146.48579</v>
      </c>
      <c r="C265" s="59">
        <v>2167.51433</v>
      </c>
      <c r="D265" s="59">
        <v>3314.0001200000002</v>
      </c>
    </row>
    <row r="266" spans="1:4" s="48" customFormat="1" ht="11.25">
      <c r="A266" s="87" t="s">
        <v>246</v>
      </c>
      <c r="B266" s="59">
        <v>4314.8549899999998</v>
      </c>
      <c r="C266" s="59">
        <v>766.94</v>
      </c>
      <c r="D266" s="59">
        <v>5081.7949900000003</v>
      </c>
    </row>
    <row r="267" spans="1:4" s="48" customFormat="1" ht="11.25">
      <c r="A267" s="87" t="s">
        <v>247</v>
      </c>
      <c r="B267" s="59">
        <v>47.606619999999999</v>
      </c>
      <c r="C267" s="59">
        <v>0</v>
      </c>
      <c r="D267" s="59">
        <v>47.606619999999999</v>
      </c>
    </row>
    <row r="268" spans="1:4" s="48" customFormat="1" ht="12" thickBot="1">
      <c r="A268" s="457" t="s">
        <v>248</v>
      </c>
      <c r="B268" s="59">
        <v>1081.1116999999999</v>
      </c>
      <c r="C268" s="59">
        <v>348.92869999999999</v>
      </c>
      <c r="D268" s="59">
        <v>1430.0403999999999</v>
      </c>
    </row>
    <row r="269" spans="1:4" s="48" customFormat="1" ht="12.75" thickTop="1" thickBot="1">
      <c r="A269" s="422" t="s">
        <v>249</v>
      </c>
      <c r="B269" s="58">
        <v>-21438.126</v>
      </c>
      <c r="C269" s="58">
        <v>-4769.2142000000003</v>
      </c>
      <c r="D269" s="58">
        <v>-26207.340199999999</v>
      </c>
    </row>
    <row r="270" spans="1:4" s="48" customFormat="1" ht="12" thickTop="1">
      <c r="A270" s="87" t="s">
        <v>244</v>
      </c>
      <c r="B270" s="59">
        <v>-12173.40036</v>
      </c>
      <c r="C270" s="59">
        <v>-2394.0898099999999</v>
      </c>
      <c r="D270" s="59">
        <v>-14567.490169999999</v>
      </c>
    </row>
    <row r="271" spans="1:4" s="48" customFormat="1" ht="11.25">
      <c r="A271" s="87" t="s">
        <v>250</v>
      </c>
      <c r="B271" s="59">
        <v>-6053.9939800000002</v>
      </c>
      <c r="C271" s="59">
        <v>-200.60177999999999</v>
      </c>
      <c r="D271" s="59">
        <v>-6254.5957600000002</v>
      </c>
    </row>
    <row r="272" spans="1:4" s="48" customFormat="1" ht="11.25">
      <c r="A272" s="87" t="s">
        <v>251</v>
      </c>
      <c r="B272" s="59">
        <v>0</v>
      </c>
      <c r="C272" s="59">
        <v>-2.3186799999999996</v>
      </c>
      <c r="D272" s="59">
        <v>-2.3186799999999996</v>
      </c>
    </row>
    <row r="273" spans="1:4" s="48" customFormat="1" ht="11.25">
      <c r="A273" s="87" t="s">
        <v>252</v>
      </c>
      <c r="B273" s="59">
        <v>0</v>
      </c>
      <c r="C273" s="59">
        <v>0</v>
      </c>
      <c r="D273" s="59">
        <v>0</v>
      </c>
    </row>
    <row r="274" spans="1:4" s="48" customFormat="1" ht="12" thickBot="1">
      <c r="A274" s="436" t="s">
        <v>253</v>
      </c>
      <c r="B274" s="59">
        <v>-3210.7316600000004</v>
      </c>
      <c r="C274" s="59">
        <v>-2172.2039300000001</v>
      </c>
      <c r="D274" s="59">
        <v>-5382.93559</v>
      </c>
    </row>
    <row r="275" spans="1:4" s="48" customFormat="1" ht="12.75" thickTop="1" thickBot="1">
      <c r="A275" s="422" t="s">
        <v>254</v>
      </c>
      <c r="B275" s="58">
        <v>290153.15207000001</v>
      </c>
      <c r="C275" s="58">
        <v>66042.026079999996</v>
      </c>
      <c r="D275" s="58">
        <v>356195.17814999999</v>
      </c>
    </row>
    <row r="276" spans="1:4" s="48" customFormat="1" ht="12" thickTop="1">
      <c r="A276" s="438" t="s">
        <v>255</v>
      </c>
      <c r="B276" s="59">
        <v>51819.255469999996</v>
      </c>
      <c r="C276" s="59">
        <v>15024.437400000001</v>
      </c>
      <c r="D276" s="59">
        <v>66843.692869999999</v>
      </c>
    </row>
    <row r="277" spans="1:4" s="48" customFormat="1" ht="11.25">
      <c r="A277" s="87" t="s">
        <v>256</v>
      </c>
      <c r="B277" s="59">
        <v>8984.900740000001</v>
      </c>
      <c r="C277" s="59">
        <v>197.90016</v>
      </c>
      <c r="D277" s="59">
        <v>9182.8009000000002</v>
      </c>
    </row>
    <row r="278" spans="1:4" s="48" customFormat="1" ht="11.25">
      <c r="A278" s="87" t="s">
        <v>257</v>
      </c>
      <c r="B278" s="59">
        <v>42834.354729999999</v>
      </c>
      <c r="C278" s="59">
        <v>14826.53724</v>
      </c>
      <c r="D278" s="59">
        <v>57660.891969999997</v>
      </c>
    </row>
    <row r="279" spans="1:4" s="48" customFormat="1" ht="11.25">
      <c r="A279" s="87" t="s">
        <v>258</v>
      </c>
      <c r="B279" s="59">
        <v>0</v>
      </c>
      <c r="C279" s="59">
        <v>0</v>
      </c>
      <c r="D279" s="59">
        <v>0</v>
      </c>
    </row>
    <row r="280" spans="1:4" s="48" customFormat="1" ht="11.25">
      <c r="A280" s="87" t="s">
        <v>259</v>
      </c>
      <c r="B280" s="59">
        <v>0</v>
      </c>
      <c r="C280" s="59">
        <v>0</v>
      </c>
      <c r="D280" s="59">
        <v>0</v>
      </c>
    </row>
    <row r="281" spans="1:4" s="48" customFormat="1" ht="11.25">
      <c r="A281" s="87" t="s">
        <v>260</v>
      </c>
      <c r="B281" s="59">
        <v>0</v>
      </c>
      <c r="C281" s="59">
        <v>0</v>
      </c>
      <c r="D281" s="59">
        <v>0</v>
      </c>
    </row>
    <row r="282" spans="1:4" s="48" customFormat="1" ht="11.25">
      <c r="A282" s="87" t="s">
        <v>261</v>
      </c>
      <c r="B282" s="59">
        <v>0</v>
      </c>
      <c r="C282" s="59">
        <v>0</v>
      </c>
      <c r="D282" s="59">
        <v>0</v>
      </c>
    </row>
    <row r="283" spans="1:4" s="48" customFormat="1" ht="11.25">
      <c r="A283" s="438" t="s">
        <v>262</v>
      </c>
      <c r="B283" s="59">
        <v>-96164.904890000005</v>
      </c>
      <c r="C283" s="59">
        <v>-39988.767950000001</v>
      </c>
      <c r="D283" s="59">
        <v>-136153.67284000001</v>
      </c>
    </row>
    <row r="284" spans="1:4" s="48" customFormat="1" ht="11.25">
      <c r="A284" s="87" t="s">
        <v>263</v>
      </c>
      <c r="B284" s="59">
        <v>-95867.794739999998</v>
      </c>
      <c r="C284" s="59">
        <v>-38130.06467</v>
      </c>
      <c r="D284" s="59">
        <v>-133997.85941</v>
      </c>
    </row>
    <row r="285" spans="1:4" s="48" customFormat="1" ht="11.25">
      <c r="A285" s="87" t="s">
        <v>264</v>
      </c>
      <c r="B285" s="59">
        <v>0</v>
      </c>
      <c r="C285" s="59">
        <v>0</v>
      </c>
      <c r="D285" s="59">
        <v>0</v>
      </c>
    </row>
    <row r="286" spans="1:4" s="48" customFormat="1" ht="11.25">
      <c r="A286" s="87" t="s">
        <v>265</v>
      </c>
      <c r="B286" s="59">
        <v>0</v>
      </c>
      <c r="C286" s="59">
        <v>0</v>
      </c>
      <c r="D286" s="59">
        <v>0</v>
      </c>
    </row>
    <row r="287" spans="1:4" s="48" customFormat="1" ht="11.25">
      <c r="A287" s="436" t="s">
        <v>266</v>
      </c>
      <c r="B287" s="59">
        <v>-297.11015000000003</v>
      </c>
      <c r="C287" s="59">
        <v>-1858.7032799999999</v>
      </c>
      <c r="D287" s="59">
        <v>-2155.8134300000002</v>
      </c>
    </row>
    <row r="288" spans="1:4" s="48" customFormat="1" ht="11.25">
      <c r="A288" s="436" t="s">
        <v>267</v>
      </c>
      <c r="B288" s="59">
        <v>0</v>
      </c>
      <c r="C288" s="59">
        <v>0</v>
      </c>
      <c r="D288" s="59">
        <v>0</v>
      </c>
    </row>
    <row r="289" spans="1:4" s="48" customFormat="1" ht="12" thickBot="1">
      <c r="A289" s="87" t="s">
        <v>268</v>
      </c>
      <c r="B289" s="59">
        <v>0</v>
      </c>
      <c r="C289" s="59">
        <v>0</v>
      </c>
      <c r="D289" s="59">
        <v>0</v>
      </c>
    </row>
    <row r="290" spans="1:4" s="48" customFormat="1" ht="12.75" thickTop="1" thickBot="1">
      <c r="A290" s="423" t="s">
        <v>269</v>
      </c>
      <c r="B290" s="61">
        <v>245807.50265000001</v>
      </c>
      <c r="C290" s="61">
        <v>41077.695530000005</v>
      </c>
      <c r="D290" s="61">
        <v>286885.19818000001</v>
      </c>
    </row>
    <row r="291" spans="1:4" s="48" customFormat="1" ht="12.75" thickTop="1" thickBot="1">
      <c r="A291" s="422" t="s">
        <v>270</v>
      </c>
      <c r="B291" s="58">
        <v>-209260.12741999998</v>
      </c>
      <c r="C291" s="58">
        <v>-54312.385350000004</v>
      </c>
      <c r="D291" s="58">
        <v>-263572.51277000003</v>
      </c>
    </row>
    <row r="292" spans="1:4" s="48" customFormat="1" ht="12" thickTop="1">
      <c r="A292" s="87" t="s">
        <v>271</v>
      </c>
      <c r="B292" s="59">
        <v>-121943.52167</v>
      </c>
      <c r="C292" s="59">
        <v>-32929.362840000002</v>
      </c>
      <c r="D292" s="59">
        <v>-154872.88451</v>
      </c>
    </row>
    <row r="293" spans="1:4" s="48" customFormat="1" ht="11.25">
      <c r="A293" s="87" t="s">
        <v>272</v>
      </c>
      <c r="B293" s="59">
        <v>-20045.137549999999</v>
      </c>
      <c r="C293" s="59">
        <v>-3943.3136500000001</v>
      </c>
      <c r="D293" s="59">
        <v>-23988.4512</v>
      </c>
    </row>
    <row r="294" spans="1:4" s="48" customFormat="1" ht="11.25">
      <c r="A294" s="87" t="s">
        <v>273</v>
      </c>
      <c r="B294" s="59">
        <v>-775.36758999999995</v>
      </c>
      <c r="C294" s="59">
        <v>-219.47445000000002</v>
      </c>
      <c r="D294" s="59">
        <v>-994.84204</v>
      </c>
    </row>
    <row r="295" spans="1:4" s="48" customFormat="1" ht="11.25">
      <c r="A295" s="87" t="s">
        <v>274</v>
      </c>
      <c r="B295" s="59">
        <v>-9785.6868900000009</v>
      </c>
      <c r="C295" s="59">
        <v>-1602.8918000000001</v>
      </c>
      <c r="D295" s="59">
        <v>-11388.57869</v>
      </c>
    </row>
    <row r="296" spans="1:4" s="48" customFormat="1" ht="11.25">
      <c r="A296" s="87" t="s">
        <v>275</v>
      </c>
      <c r="B296" s="59">
        <v>-1549.1418200000001</v>
      </c>
      <c r="C296" s="59">
        <v>-4159.0746799999997</v>
      </c>
      <c r="D296" s="59">
        <v>-5708.2165000000005</v>
      </c>
    </row>
    <row r="297" spans="1:4" s="48" customFormat="1" ht="11.25">
      <c r="A297" s="87" t="s">
        <v>276</v>
      </c>
      <c r="B297" s="59">
        <v>-3614.7613900000001</v>
      </c>
      <c r="C297" s="59">
        <v>-787.14463999999998</v>
      </c>
      <c r="D297" s="59">
        <v>-4401.9060300000001</v>
      </c>
    </row>
    <row r="298" spans="1:4" s="48" customFormat="1" ht="11.25">
      <c r="A298" s="87" t="s">
        <v>277</v>
      </c>
      <c r="B298" s="59">
        <v>-9385.5216400000008</v>
      </c>
      <c r="C298" s="59">
        <v>-1822.93731</v>
      </c>
      <c r="D298" s="59">
        <v>-11208.458949999998</v>
      </c>
    </row>
    <row r="299" spans="1:4" s="48" customFormat="1" ht="11.25">
      <c r="A299" s="87" t="s">
        <v>278</v>
      </c>
      <c r="B299" s="59">
        <v>-3481.5093900000002</v>
      </c>
      <c r="C299" s="59">
        <v>-226.56</v>
      </c>
      <c r="D299" s="59">
        <v>-3708.0693900000001</v>
      </c>
    </row>
    <row r="300" spans="1:4" s="48" customFormat="1" ht="12" thickBot="1">
      <c r="A300" s="87" t="s">
        <v>279</v>
      </c>
      <c r="B300" s="59">
        <v>-38679.479479999995</v>
      </c>
      <c r="C300" s="59">
        <v>-8621.6259800000007</v>
      </c>
      <c r="D300" s="59">
        <v>-47301.105459999999</v>
      </c>
    </row>
    <row r="301" spans="1:4" s="48" customFormat="1" ht="12.75" thickTop="1" thickBot="1">
      <c r="A301" s="424" t="s">
        <v>280</v>
      </c>
      <c r="B301" s="58">
        <v>36547.375229999998</v>
      </c>
      <c r="C301" s="58">
        <v>-13234.68982</v>
      </c>
      <c r="D301" s="58">
        <v>23312.685410000002</v>
      </c>
    </row>
    <row r="302" spans="1:4" s="48" customFormat="1" ht="12" thickTop="1">
      <c r="A302" s="458" t="s">
        <v>281</v>
      </c>
      <c r="B302" s="59">
        <v>10.954829999999999</v>
      </c>
      <c r="C302" s="59">
        <v>-5.4099999999999999E-3</v>
      </c>
      <c r="D302" s="59">
        <v>10.94942</v>
      </c>
    </row>
    <row r="303" spans="1:4" s="48" customFormat="1" ht="11.25">
      <c r="A303" s="436" t="s">
        <v>282</v>
      </c>
      <c r="B303" s="59">
        <v>8.3400000000000002E-3</v>
      </c>
      <c r="C303" s="59">
        <v>-5.4099999999999999E-3</v>
      </c>
      <c r="D303" s="59">
        <v>2.9300000000000003E-3</v>
      </c>
    </row>
    <row r="304" spans="1:4" s="48" customFormat="1" ht="11.25">
      <c r="A304" s="436" t="s">
        <v>283</v>
      </c>
      <c r="B304" s="59">
        <v>10.946489999999999</v>
      </c>
      <c r="C304" s="59">
        <v>0</v>
      </c>
      <c r="D304" s="59">
        <v>10.946489999999999</v>
      </c>
    </row>
    <row r="305" spans="1:4" s="48" customFormat="1" ht="11.25">
      <c r="A305" s="458" t="s">
        <v>284</v>
      </c>
      <c r="B305" s="59">
        <v>-8.57836</v>
      </c>
      <c r="C305" s="59">
        <v>-3.1610100000000001</v>
      </c>
      <c r="D305" s="59">
        <v>-11.739370000000001</v>
      </c>
    </row>
    <row r="306" spans="1:4" s="48" customFormat="1" ht="11.25">
      <c r="A306" s="436" t="s">
        <v>285</v>
      </c>
      <c r="B306" s="59">
        <v>-7.92713</v>
      </c>
      <c r="C306" s="59">
        <v>-3.06264</v>
      </c>
      <c r="D306" s="59">
        <v>-10.98977</v>
      </c>
    </row>
    <row r="307" spans="1:4" s="48" customFormat="1" ht="12" thickBot="1">
      <c r="A307" s="436" t="s">
        <v>286</v>
      </c>
      <c r="B307" s="59">
        <v>-0.65122999999999998</v>
      </c>
      <c r="C307" s="59">
        <v>-9.8369999999999999E-2</v>
      </c>
      <c r="D307" s="59">
        <v>-0.74960000000000004</v>
      </c>
    </row>
    <row r="308" spans="1:4" s="48" customFormat="1" ht="12.75" thickTop="1" thickBot="1">
      <c r="A308" s="422" t="s">
        <v>287</v>
      </c>
      <c r="B308" s="58">
        <v>36549.751700000001</v>
      </c>
      <c r="C308" s="58">
        <v>-13237.856240000001</v>
      </c>
      <c r="D308" s="58">
        <v>23311.89546</v>
      </c>
    </row>
    <row r="309" spans="1:4" s="48" customFormat="1" ht="12.75" thickTop="1" thickBot="1">
      <c r="A309" s="436" t="s">
        <v>288</v>
      </c>
      <c r="B309" s="59">
        <v>32.199649999999998</v>
      </c>
      <c r="C309" s="59">
        <v>0</v>
      </c>
      <c r="D309" s="59">
        <v>32.199649999999998</v>
      </c>
    </row>
    <row r="310" spans="1:4" s="48" customFormat="1" ht="12.75" thickTop="1" thickBot="1">
      <c r="A310" s="424" t="s">
        <v>289</v>
      </c>
      <c r="B310" s="58">
        <v>36581.951350000003</v>
      </c>
      <c r="C310" s="58">
        <v>-13237.856240000001</v>
      </c>
      <c r="D310" s="58">
        <v>23344.095109999998</v>
      </c>
    </row>
    <row r="311" spans="1:4" s="48" customFormat="1" ht="12.75" thickTop="1" thickBot="1">
      <c r="A311" s="87" t="s">
        <v>290</v>
      </c>
      <c r="B311" s="59">
        <v>89.681780000000003</v>
      </c>
      <c r="C311" s="59">
        <v>25.819400000000002</v>
      </c>
      <c r="D311" s="59">
        <v>115.50117999999999</v>
      </c>
    </row>
    <row r="312" spans="1:4" s="48" customFormat="1" ht="12.75" thickTop="1" thickBot="1">
      <c r="A312" s="422" t="s">
        <v>291</v>
      </c>
      <c r="B312" s="58">
        <v>36671.633130000002</v>
      </c>
      <c r="C312" s="58">
        <v>-13212.036840000001</v>
      </c>
      <c r="D312" s="58">
        <v>23459.596289999998</v>
      </c>
    </row>
    <row r="313" spans="1:4" s="48" customFormat="1" ht="12.75" thickTop="1" thickBot="1">
      <c r="A313" s="87" t="s">
        <v>292</v>
      </c>
      <c r="B313" s="59">
        <v>0</v>
      </c>
      <c r="C313" s="59">
        <v>0</v>
      </c>
      <c r="D313" s="59">
        <v>0</v>
      </c>
    </row>
    <row r="314" spans="1:4" s="48" customFormat="1" ht="12.75" thickTop="1" thickBot="1">
      <c r="A314" s="424" t="s">
        <v>293</v>
      </c>
      <c r="B314" s="58">
        <v>36671.633130000002</v>
      </c>
      <c r="C314" s="58">
        <v>-13212.036840000001</v>
      </c>
      <c r="D314" s="58">
        <v>23459.596289999998</v>
      </c>
    </row>
    <row r="315" spans="1:4" s="48" customFormat="1" ht="12.75" thickTop="1" thickBot="1">
      <c r="A315" s="458" t="s">
        <v>294</v>
      </c>
      <c r="B315" s="59">
        <v>-17398.781899999998</v>
      </c>
      <c r="C315" s="59">
        <v>0</v>
      </c>
      <c r="D315" s="59">
        <v>-17398.781899999998</v>
      </c>
    </row>
    <row r="316" spans="1:4" s="48" customFormat="1" ht="12.75" thickTop="1" thickBot="1">
      <c r="A316" s="424" t="s">
        <v>295</v>
      </c>
      <c r="B316" s="58">
        <v>19272.85123</v>
      </c>
      <c r="C316" s="58">
        <v>-13212.036840000001</v>
      </c>
      <c r="D316" s="58">
        <v>6060.8143899999995</v>
      </c>
    </row>
    <row r="317" spans="1:4" s="48" customFormat="1" ht="12.75" thickTop="1" thickBot="1">
      <c r="A317" s="685"/>
      <c r="B317" s="686"/>
      <c r="C317" s="686"/>
      <c r="D317" s="686"/>
    </row>
    <row r="318" spans="1:4" s="48" customFormat="1" ht="12" thickTop="1">
      <c r="A318" s="87"/>
      <c r="B318" s="480"/>
      <c r="C318" s="480"/>
      <c r="D318" s="480"/>
    </row>
    <row r="319" spans="1:4" ht="15.75">
      <c r="A319" s="67"/>
    </row>
    <row r="320" spans="1:4"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4"/>
  <sheetViews>
    <sheetView showGridLines="0" workbookViewId="0">
      <selection activeCell="A133" sqref="A133"/>
    </sheetView>
  </sheetViews>
  <sheetFormatPr defaultColWidth="11.42578125" defaultRowHeight="15"/>
  <cols>
    <col min="1" max="1" width="77.28515625" style="69" customWidth="1"/>
    <col min="2" max="2" width="10.42578125" style="68" customWidth="1"/>
    <col min="3" max="3" width="14.28515625" style="68" customWidth="1"/>
    <col min="4" max="4" width="17" style="68" customWidth="1"/>
    <col min="5" max="5" width="2.85546875" style="136" customWidth="1"/>
    <col min="6" max="256" width="11.42578125" style="721"/>
    <col min="257" max="257" width="77.28515625" style="721" customWidth="1"/>
    <col min="258" max="258" width="10.42578125" style="721" customWidth="1"/>
    <col min="259" max="259" width="14.28515625" style="721" customWidth="1"/>
    <col min="260" max="260" width="17" style="721" customWidth="1"/>
    <col min="261" max="261" width="2.85546875" style="721" customWidth="1"/>
    <col min="262" max="512" width="11.42578125" style="721"/>
    <col min="513" max="513" width="77.28515625" style="721" customWidth="1"/>
    <col min="514" max="514" width="10.42578125" style="721" customWidth="1"/>
    <col min="515" max="515" width="14.28515625" style="721" customWidth="1"/>
    <col min="516" max="516" width="17" style="721" customWidth="1"/>
    <col min="517" max="517" width="2.85546875" style="721" customWidth="1"/>
    <col min="518" max="768" width="11.42578125" style="721"/>
    <col min="769" max="769" width="77.28515625" style="721" customWidth="1"/>
    <col min="770" max="770" width="10.42578125" style="721" customWidth="1"/>
    <col min="771" max="771" width="14.28515625" style="721" customWidth="1"/>
    <col min="772" max="772" width="17" style="721" customWidth="1"/>
    <col min="773" max="773" width="2.85546875" style="721" customWidth="1"/>
    <col min="774" max="1024" width="11.42578125" style="721"/>
    <col min="1025" max="1025" width="77.28515625" style="721" customWidth="1"/>
    <col min="1026" max="1026" width="10.42578125" style="721" customWidth="1"/>
    <col min="1027" max="1027" width="14.28515625" style="721" customWidth="1"/>
    <col min="1028" max="1028" width="17" style="721" customWidth="1"/>
    <col min="1029" max="1029" width="2.85546875" style="721" customWidth="1"/>
    <col min="1030" max="1280" width="11.42578125" style="721"/>
    <col min="1281" max="1281" width="77.28515625" style="721" customWidth="1"/>
    <col min="1282" max="1282" width="10.42578125" style="721" customWidth="1"/>
    <col min="1283" max="1283" width="14.28515625" style="721" customWidth="1"/>
    <col min="1284" max="1284" width="17" style="721" customWidth="1"/>
    <col min="1285" max="1285" width="2.85546875" style="721" customWidth="1"/>
    <col min="1286" max="1536" width="11.42578125" style="721"/>
    <col min="1537" max="1537" width="77.28515625" style="721" customWidth="1"/>
    <col min="1538" max="1538" width="10.42578125" style="721" customWidth="1"/>
    <col min="1539" max="1539" width="14.28515625" style="721" customWidth="1"/>
    <col min="1540" max="1540" width="17" style="721" customWidth="1"/>
    <col min="1541" max="1541" width="2.85546875" style="721" customWidth="1"/>
    <col min="1542" max="1792" width="11.42578125" style="721"/>
    <col min="1793" max="1793" width="77.28515625" style="721" customWidth="1"/>
    <col min="1794" max="1794" width="10.42578125" style="721" customWidth="1"/>
    <col min="1795" max="1795" width="14.28515625" style="721" customWidth="1"/>
    <col min="1796" max="1796" width="17" style="721" customWidth="1"/>
    <col min="1797" max="1797" width="2.85546875" style="721" customWidth="1"/>
    <col min="1798" max="2048" width="11.42578125" style="721"/>
    <col min="2049" max="2049" width="77.28515625" style="721" customWidth="1"/>
    <col min="2050" max="2050" width="10.42578125" style="721" customWidth="1"/>
    <col min="2051" max="2051" width="14.28515625" style="721" customWidth="1"/>
    <col min="2052" max="2052" width="17" style="721" customWidth="1"/>
    <col min="2053" max="2053" width="2.85546875" style="721" customWidth="1"/>
    <col min="2054" max="2304" width="11.42578125" style="721"/>
    <col min="2305" max="2305" width="77.28515625" style="721" customWidth="1"/>
    <col min="2306" max="2306" width="10.42578125" style="721" customWidth="1"/>
    <col min="2307" max="2307" width="14.28515625" style="721" customWidth="1"/>
    <col min="2308" max="2308" width="17" style="721" customWidth="1"/>
    <col min="2309" max="2309" width="2.85546875" style="721" customWidth="1"/>
    <col min="2310" max="2560" width="11.42578125" style="721"/>
    <col min="2561" max="2561" width="77.28515625" style="721" customWidth="1"/>
    <col min="2562" max="2562" width="10.42578125" style="721" customWidth="1"/>
    <col min="2563" max="2563" width="14.28515625" style="721" customWidth="1"/>
    <col min="2564" max="2564" width="17" style="721" customWidth="1"/>
    <col min="2565" max="2565" width="2.85546875" style="721" customWidth="1"/>
    <col min="2566" max="2816" width="11.42578125" style="721"/>
    <col min="2817" max="2817" width="77.28515625" style="721" customWidth="1"/>
    <col min="2818" max="2818" width="10.42578125" style="721" customWidth="1"/>
    <col min="2819" max="2819" width="14.28515625" style="721" customWidth="1"/>
    <col min="2820" max="2820" width="17" style="721" customWidth="1"/>
    <col min="2821" max="2821" width="2.85546875" style="721" customWidth="1"/>
    <col min="2822" max="3072" width="11.42578125" style="721"/>
    <col min="3073" max="3073" width="77.28515625" style="721" customWidth="1"/>
    <col min="3074" max="3074" width="10.42578125" style="721" customWidth="1"/>
    <col min="3075" max="3075" width="14.28515625" style="721" customWidth="1"/>
    <col min="3076" max="3076" width="17" style="721" customWidth="1"/>
    <col min="3077" max="3077" width="2.85546875" style="721" customWidth="1"/>
    <col min="3078" max="3328" width="11.42578125" style="721"/>
    <col min="3329" max="3329" width="77.28515625" style="721" customWidth="1"/>
    <col min="3330" max="3330" width="10.42578125" style="721" customWidth="1"/>
    <col min="3331" max="3331" width="14.28515625" style="721" customWidth="1"/>
    <col min="3332" max="3332" width="17" style="721" customWidth="1"/>
    <col min="3333" max="3333" width="2.85546875" style="721" customWidth="1"/>
    <col min="3334" max="3584" width="11.42578125" style="721"/>
    <col min="3585" max="3585" width="77.28515625" style="721" customWidth="1"/>
    <col min="3586" max="3586" width="10.42578125" style="721" customWidth="1"/>
    <col min="3587" max="3587" width="14.28515625" style="721" customWidth="1"/>
    <col min="3588" max="3588" width="17" style="721" customWidth="1"/>
    <col min="3589" max="3589" width="2.85546875" style="721" customWidth="1"/>
    <col min="3590" max="3840" width="11.42578125" style="721"/>
    <col min="3841" max="3841" width="77.28515625" style="721" customWidth="1"/>
    <col min="3842" max="3842" width="10.42578125" style="721" customWidth="1"/>
    <col min="3843" max="3843" width="14.28515625" style="721" customWidth="1"/>
    <col min="3844" max="3844" width="17" style="721" customWidth="1"/>
    <col min="3845" max="3845" width="2.85546875" style="721" customWidth="1"/>
    <col min="3846" max="4096" width="11.42578125" style="721"/>
    <col min="4097" max="4097" width="77.28515625" style="721" customWidth="1"/>
    <col min="4098" max="4098" width="10.42578125" style="721" customWidth="1"/>
    <col min="4099" max="4099" width="14.28515625" style="721" customWidth="1"/>
    <col min="4100" max="4100" width="17" style="721" customWidth="1"/>
    <col min="4101" max="4101" width="2.85546875" style="721" customWidth="1"/>
    <col min="4102" max="4352" width="11.42578125" style="721"/>
    <col min="4353" max="4353" width="77.28515625" style="721" customWidth="1"/>
    <col min="4354" max="4354" width="10.42578125" style="721" customWidth="1"/>
    <col min="4355" max="4355" width="14.28515625" style="721" customWidth="1"/>
    <col min="4356" max="4356" width="17" style="721" customWidth="1"/>
    <col min="4357" max="4357" width="2.85546875" style="721" customWidth="1"/>
    <col min="4358" max="4608" width="11.42578125" style="721"/>
    <col min="4609" max="4609" width="77.28515625" style="721" customWidth="1"/>
    <col min="4610" max="4610" width="10.42578125" style="721" customWidth="1"/>
    <col min="4611" max="4611" width="14.28515625" style="721" customWidth="1"/>
    <col min="4612" max="4612" width="17" style="721" customWidth="1"/>
    <col min="4613" max="4613" width="2.85546875" style="721" customWidth="1"/>
    <col min="4614" max="4864" width="11.42578125" style="721"/>
    <col min="4865" max="4865" width="77.28515625" style="721" customWidth="1"/>
    <col min="4866" max="4866" width="10.42578125" style="721" customWidth="1"/>
    <col min="4867" max="4867" width="14.28515625" style="721" customWidth="1"/>
    <col min="4868" max="4868" width="17" style="721" customWidth="1"/>
    <col min="4869" max="4869" width="2.85546875" style="721" customWidth="1"/>
    <col min="4870" max="5120" width="11.42578125" style="721"/>
    <col min="5121" max="5121" width="77.28515625" style="721" customWidth="1"/>
    <col min="5122" max="5122" width="10.42578125" style="721" customWidth="1"/>
    <col min="5123" max="5123" width="14.28515625" style="721" customWidth="1"/>
    <col min="5124" max="5124" width="17" style="721" customWidth="1"/>
    <col min="5125" max="5125" width="2.85546875" style="721" customWidth="1"/>
    <col min="5126" max="5376" width="11.42578125" style="721"/>
    <col min="5377" max="5377" width="77.28515625" style="721" customWidth="1"/>
    <col min="5378" max="5378" width="10.42578125" style="721" customWidth="1"/>
    <col min="5379" max="5379" width="14.28515625" style="721" customWidth="1"/>
    <col min="5380" max="5380" width="17" style="721" customWidth="1"/>
    <col min="5381" max="5381" width="2.85546875" style="721" customWidth="1"/>
    <col min="5382" max="5632" width="11.42578125" style="721"/>
    <col min="5633" max="5633" width="77.28515625" style="721" customWidth="1"/>
    <col min="5634" max="5634" width="10.42578125" style="721" customWidth="1"/>
    <col min="5635" max="5635" width="14.28515625" style="721" customWidth="1"/>
    <col min="5636" max="5636" width="17" style="721" customWidth="1"/>
    <col min="5637" max="5637" width="2.85546875" style="721" customWidth="1"/>
    <col min="5638" max="5888" width="11.42578125" style="721"/>
    <col min="5889" max="5889" width="77.28515625" style="721" customWidth="1"/>
    <col min="5890" max="5890" width="10.42578125" style="721" customWidth="1"/>
    <col min="5891" max="5891" width="14.28515625" style="721" customWidth="1"/>
    <col min="5892" max="5892" width="17" style="721" customWidth="1"/>
    <col min="5893" max="5893" width="2.85546875" style="721" customWidth="1"/>
    <col min="5894" max="6144" width="11.42578125" style="721"/>
    <col min="6145" max="6145" width="77.28515625" style="721" customWidth="1"/>
    <col min="6146" max="6146" width="10.42578125" style="721" customWidth="1"/>
    <col min="6147" max="6147" width="14.28515625" style="721" customWidth="1"/>
    <col min="6148" max="6148" width="17" style="721" customWidth="1"/>
    <col min="6149" max="6149" width="2.85546875" style="721" customWidth="1"/>
    <col min="6150" max="6400" width="11.42578125" style="721"/>
    <col min="6401" max="6401" width="77.28515625" style="721" customWidth="1"/>
    <col min="6402" max="6402" width="10.42578125" style="721" customWidth="1"/>
    <col min="6403" max="6403" width="14.28515625" style="721" customWidth="1"/>
    <col min="6404" max="6404" width="17" style="721" customWidth="1"/>
    <col min="6405" max="6405" width="2.85546875" style="721" customWidth="1"/>
    <col min="6406" max="6656" width="11.42578125" style="721"/>
    <col min="6657" max="6657" width="77.28515625" style="721" customWidth="1"/>
    <col min="6658" max="6658" width="10.42578125" style="721" customWidth="1"/>
    <col min="6659" max="6659" width="14.28515625" style="721" customWidth="1"/>
    <col min="6660" max="6660" width="17" style="721" customWidth="1"/>
    <col min="6661" max="6661" width="2.85546875" style="721" customWidth="1"/>
    <col min="6662" max="6912" width="11.42578125" style="721"/>
    <col min="6913" max="6913" width="77.28515625" style="721" customWidth="1"/>
    <col min="6914" max="6914" width="10.42578125" style="721" customWidth="1"/>
    <col min="6915" max="6915" width="14.28515625" style="721" customWidth="1"/>
    <col min="6916" max="6916" width="17" style="721" customWidth="1"/>
    <col min="6917" max="6917" width="2.85546875" style="721" customWidth="1"/>
    <col min="6918" max="7168" width="11.42578125" style="721"/>
    <col min="7169" max="7169" width="77.28515625" style="721" customWidth="1"/>
    <col min="7170" max="7170" width="10.42578125" style="721" customWidth="1"/>
    <col min="7171" max="7171" width="14.28515625" style="721" customWidth="1"/>
    <col min="7172" max="7172" width="17" style="721" customWidth="1"/>
    <col min="7173" max="7173" width="2.85546875" style="721" customWidth="1"/>
    <col min="7174" max="7424" width="11.42578125" style="721"/>
    <col min="7425" max="7425" width="77.28515625" style="721" customWidth="1"/>
    <col min="7426" max="7426" width="10.42578125" style="721" customWidth="1"/>
    <col min="7427" max="7427" width="14.28515625" style="721" customWidth="1"/>
    <col min="7428" max="7428" width="17" style="721" customWidth="1"/>
    <col min="7429" max="7429" width="2.85546875" style="721" customWidth="1"/>
    <col min="7430" max="7680" width="11.42578125" style="721"/>
    <col min="7681" max="7681" width="77.28515625" style="721" customWidth="1"/>
    <col min="7682" max="7682" width="10.42578125" style="721" customWidth="1"/>
    <col min="7683" max="7683" width="14.28515625" style="721" customWidth="1"/>
    <col min="7684" max="7684" width="17" style="721" customWidth="1"/>
    <col min="7685" max="7685" width="2.85546875" style="721" customWidth="1"/>
    <col min="7686" max="7936" width="11.42578125" style="721"/>
    <col min="7937" max="7937" width="77.28515625" style="721" customWidth="1"/>
    <col min="7938" max="7938" width="10.42578125" style="721" customWidth="1"/>
    <col min="7939" max="7939" width="14.28515625" style="721" customWidth="1"/>
    <col min="7940" max="7940" width="17" style="721" customWidth="1"/>
    <col min="7941" max="7941" width="2.85546875" style="721" customWidth="1"/>
    <col min="7942" max="8192" width="11.42578125" style="721"/>
    <col min="8193" max="8193" width="77.28515625" style="721" customWidth="1"/>
    <col min="8194" max="8194" width="10.42578125" style="721" customWidth="1"/>
    <col min="8195" max="8195" width="14.28515625" style="721" customWidth="1"/>
    <col min="8196" max="8196" width="17" style="721" customWidth="1"/>
    <col min="8197" max="8197" width="2.85546875" style="721" customWidth="1"/>
    <col min="8198" max="8448" width="11.42578125" style="721"/>
    <col min="8449" max="8449" width="77.28515625" style="721" customWidth="1"/>
    <col min="8450" max="8450" width="10.42578125" style="721" customWidth="1"/>
    <col min="8451" max="8451" width="14.28515625" style="721" customWidth="1"/>
    <col min="8452" max="8452" width="17" style="721" customWidth="1"/>
    <col min="8453" max="8453" width="2.85546875" style="721" customWidth="1"/>
    <col min="8454" max="8704" width="11.42578125" style="721"/>
    <col min="8705" max="8705" width="77.28515625" style="721" customWidth="1"/>
    <col min="8706" max="8706" width="10.42578125" style="721" customWidth="1"/>
    <col min="8707" max="8707" width="14.28515625" style="721" customWidth="1"/>
    <col min="8708" max="8708" width="17" style="721" customWidth="1"/>
    <col min="8709" max="8709" width="2.85546875" style="721" customWidth="1"/>
    <col min="8710" max="8960" width="11.42578125" style="721"/>
    <col min="8961" max="8961" width="77.28515625" style="721" customWidth="1"/>
    <col min="8962" max="8962" width="10.42578125" style="721" customWidth="1"/>
    <col min="8963" max="8963" width="14.28515625" style="721" customWidth="1"/>
    <col min="8964" max="8964" width="17" style="721" customWidth="1"/>
    <col min="8965" max="8965" width="2.85546875" style="721" customWidth="1"/>
    <col min="8966" max="9216" width="11.42578125" style="721"/>
    <col min="9217" max="9217" width="77.28515625" style="721" customWidth="1"/>
    <col min="9218" max="9218" width="10.42578125" style="721" customWidth="1"/>
    <col min="9219" max="9219" width="14.28515625" style="721" customWidth="1"/>
    <col min="9220" max="9220" width="17" style="721" customWidth="1"/>
    <col min="9221" max="9221" width="2.85546875" style="721" customWidth="1"/>
    <col min="9222" max="9472" width="11.42578125" style="721"/>
    <col min="9473" max="9473" width="77.28515625" style="721" customWidth="1"/>
    <col min="9474" max="9474" width="10.42578125" style="721" customWidth="1"/>
    <col min="9475" max="9475" width="14.28515625" style="721" customWidth="1"/>
    <col min="9476" max="9476" width="17" style="721" customWidth="1"/>
    <col min="9477" max="9477" width="2.85546875" style="721" customWidth="1"/>
    <col min="9478" max="9728" width="11.42578125" style="721"/>
    <col min="9729" max="9729" width="77.28515625" style="721" customWidth="1"/>
    <col min="9730" max="9730" width="10.42578125" style="721" customWidth="1"/>
    <col min="9731" max="9731" width="14.28515625" style="721" customWidth="1"/>
    <col min="9732" max="9732" width="17" style="721" customWidth="1"/>
    <col min="9733" max="9733" width="2.85546875" style="721" customWidth="1"/>
    <col min="9734" max="9984" width="11.42578125" style="721"/>
    <col min="9985" max="9985" width="77.28515625" style="721" customWidth="1"/>
    <col min="9986" max="9986" width="10.42578125" style="721" customWidth="1"/>
    <col min="9987" max="9987" width="14.28515625" style="721" customWidth="1"/>
    <col min="9988" max="9988" width="17" style="721" customWidth="1"/>
    <col min="9989" max="9989" width="2.85546875" style="721" customWidth="1"/>
    <col min="9990" max="10240" width="11.42578125" style="721"/>
    <col min="10241" max="10241" width="77.28515625" style="721" customWidth="1"/>
    <col min="10242" max="10242" width="10.42578125" style="721" customWidth="1"/>
    <col min="10243" max="10243" width="14.28515625" style="721" customWidth="1"/>
    <col min="10244" max="10244" width="17" style="721" customWidth="1"/>
    <col min="10245" max="10245" width="2.85546875" style="721" customWidth="1"/>
    <col min="10246" max="10496" width="11.42578125" style="721"/>
    <col min="10497" max="10497" width="77.28515625" style="721" customWidth="1"/>
    <col min="10498" max="10498" width="10.42578125" style="721" customWidth="1"/>
    <col min="10499" max="10499" width="14.28515625" style="721" customWidth="1"/>
    <col min="10500" max="10500" width="17" style="721" customWidth="1"/>
    <col min="10501" max="10501" width="2.85546875" style="721" customWidth="1"/>
    <col min="10502" max="10752" width="11.42578125" style="721"/>
    <col min="10753" max="10753" width="77.28515625" style="721" customWidth="1"/>
    <col min="10754" max="10754" width="10.42578125" style="721" customWidth="1"/>
    <col min="10755" max="10755" width="14.28515625" style="721" customWidth="1"/>
    <col min="10756" max="10756" width="17" style="721" customWidth="1"/>
    <col min="10757" max="10757" width="2.85546875" style="721" customWidth="1"/>
    <col min="10758" max="11008" width="11.42578125" style="721"/>
    <col min="11009" max="11009" width="77.28515625" style="721" customWidth="1"/>
    <col min="11010" max="11010" width="10.42578125" style="721" customWidth="1"/>
    <col min="11011" max="11011" width="14.28515625" style="721" customWidth="1"/>
    <col min="11012" max="11012" width="17" style="721" customWidth="1"/>
    <col min="11013" max="11013" width="2.85546875" style="721" customWidth="1"/>
    <col min="11014" max="11264" width="11.42578125" style="721"/>
    <col min="11265" max="11265" width="77.28515625" style="721" customWidth="1"/>
    <col min="11266" max="11266" width="10.42578125" style="721" customWidth="1"/>
    <col min="11267" max="11267" width="14.28515625" style="721" customWidth="1"/>
    <col min="11268" max="11268" width="17" style="721" customWidth="1"/>
    <col min="11269" max="11269" width="2.85546875" style="721" customWidth="1"/>
    <col min="11270" max="11520" width="11.42578125" style="721"/>
    <col min="11521" max="11521" width="77.28515625" style="721" customWidth="1"/>
    <col min="11522" max="11522" width="10.42578125" style="721" customWidth="1"/>
    <col min="11523" max="11523" width="14.28515625" style="721" customWidth="1"/>
    <col min="11524" max="11524" width="17" style="721" customWidth="1"/>
    <col min="11525" max="11525" width="2.85546875" style="721" customWidth="1"/>
    <col min="11526" max="11776" width="11.42578125" style="721"/>
    <col min="11777" max="11777" width="77.28515625" style="721" customWidth="1"/>
    <col min="11778" max="11778" width="10.42578125" style="721" customWidth="1"/>
    <col min="11779" max="11779" width="14.28515625" style="721" customWidth="1"/>
    <col min="11780" max="11780" width="17" style="721" customWidth="1"/>
    <col min="11781" max="11781" width="2.85546875" style="721" customWidth="1"/>
    <col min="11782" max="12032" width="11.42578125" style="721"/>
    <col min="12033" max="12033" width="77.28515625" style="721" customWidth="1"/>
    <col min="12034" max="12034" width="10.42578125" style="721" customWidth="1"/>
    <col min="12035" max="12035" width="14.28515625" style="721" customWidth="1"/>
    <col min="12036" max="12036" width="17" style="721" customWidth="1"/>
    <col min="12037" max="12037" width="2.85546875" style="721" customWidth="1"/>
    <col min="12038" max="12288" width="11.42578125" style="721"/>
    <col min="12289" max="12289" width="77.28515625" style="721" customWidth="1"/>
    <col min="12290" max="12290" width="10.42578125" style="721" customWidth="1"/>
    <col min="12291" max="12291" width="14.28515625" style="721" customWidth="1"/>
    <col min="12292" max="12292" width="17" style="721" customWidth="1"/>
    <col min="12293" max="12293" width="2.85546875" style="721" customWidth="1"/>
    <col min="12294" max="12544" width="11.42578125" style="721"/>
    <col min="12545" max="12545" width="77.28515625" style="721" customWidth="1"/>
    <col min="12546" max="12546" width="10.42578125" style="721" customWidth="1"/>
    <col min="12547" max="12547" width="14.28515625" style="721" customWidth="1"/>
    <col min="12548" max="12548" width="17" style="721" customWidth="1"/>
    <col min="12549" max="12549" width="2.85546875" style="721" customWidth="1"/>
    <col min="12550" max="12800" width="11.42578125" style="721"/>
    <col min="12801" max="12801" width="77.28515625" style="721" customWidth="1"/>
    <col min="12802" max="12802" width="10.42578125" style="721" customWidth="1"/>
    <col min="12803" max="12803" width="14.28515625" style="721" customWidth="1"/>
    <col min="12804" max="12804" width="17" style="721" customWidth="1"/>
    <col min="12805" max="12805" width="2.85546875" style="721" customWidth="1"/>
    <col min="12806" max="13056" width="11.42578125" style="721"/>
    <col min="13057" max="13057" width="77.28515625" style="721" customWidth="1"/>
    <col min="13058" max="13058" width="10.42578125" style="721" customWidth="1"/>
    <col min="13059" max="13059" width="14.28515625" style="721" customWidth="1"/>
    <col min="13060" max="13060" width="17" style="721" customWidth="1"/>
    <col min="13061" max="13061" width="2.85546875" style="721" customWidth="1"/>
    <col min="13062" max="13312" width="11.42578125" style="721"/>
    <col min="13313" max="13313" width="77.28515625" style="721" customWidth="1"/>
    <col min="13314" max="13314" width="10.42578125" style="721" customWidth="1"/>
    <col min="13315" max="13315" width="14.28515625" style="721" customWidth="1"/>
    <col min="13316" max="13316" width="17" style="721" customWidth="1"/>
    <col min="13317" max="13317" width="2.85546875" style="721" customWidth="1"/>
    <col min="13318" max="13568" width="11.42578125" style="721"/>
    <col min="13569" max="13569" width="77.28515625" style="721" customWidth="1"/>
    <col min="13570" max="13570" width="10.42578125" style="721" customWidth="1"/>
    <col min="13571" max="13571" width="14.28515625" style="721" customWidth="1"/>
    <col min="13572" max="13572" width="17" style="721" customWidth="1"/>
    <col min="13573" max="13573" width="2.85546875" style="721" customWidth="1"/>
    <col min="13574" max="13824" width="11.42578125" style="721"/>
    <col min="13825" max="13825" width="77.28515625" style="721" customWidth="1"/>
    <col min="13826" max="13826" width="10.42578125" style="721" customWidth="1"/>
    <col min="13827" max="13827" width="14.28515625" style="721" customWidth="1"/>
    <col min="13828" max="13828" width="17" style="721" customWidth="1"/>
    <col min="13829" max="13829" width="2.85546875" style="721" customWidth="1"/>
    <col min="13830" max="14080" width="11.42578125" style="721"/>
    <col min="14081" max="14081" width="77.28515625" style="721" customWidth="1"/>
    <col min="14082" max="14082" width="10.42578125" style="721" customWidth="1"/>
    <col min="14083" max="14083" width="14.28515625" style="721" customWidth="1"/>
    <col min="14084" max="14084" width="17" style="721" customWidth="1"/>
    <col min="14085" max="14085" width="2.85546875" style="721" customWidth="1"/>
    <col min="14086" max="14336" width="11.42578125" style="721"/>
    <col min="14337" max="14337" width="77.28515625" style="721" customWidth="1"/>
    <col min="14338" max="14338" width="10.42578125" style="721" customWidth="1"/>
    <col min="14339" max="14339" width="14.28515625" style="721" customWidth="1"/>
    <col min="14340" max="14340" width="17" style="721" customWidth="1"/>
    <col min="14341" max="14341" width="2.85546875" style="721" customWidth="1"/>
    <col min="14342" max="14592" width="11.42578125" style="721"/>
    <col min="14593" max="14593" width="77.28515625" style="721" customWidth="1"/>
    <col min="14594" max="14594" width="10.42578125" style="721" customWidth="1"/>
    <col min="14595" max="14595" width="14.28515625" style="721" customWidth="1"/>
    <col min="14596" max="14596" width="17" style="721" customWidth="1"/>
    <col min="14597" max="14597" width="2.85546875" style="721" customWidth="1"/>
    <col min="14598" max="14848" width="11.42578125" style="721"/>
    <col min="14849" max="14849" width="77.28515625" style="721" customWidth="1"/>
    <col min="14850" max="14850" width="10.42578125" style="721" customWidth="1"/>
    <col min="14851" max="14851" width="14.28515625" style="721" customWidth="1"/>
    <col min="14852" max="14852" width="17" style="721" customWidth="1"/>
    <col min="14853" max="14853" width="2.85546875" style="721" customWidth="1"/>
    <col min="14854" max="15104" width="11.42578125" style="721"/>
    <col min="15105" max="15105" width="77.28515625" style="721" customWidth="1"/>
    <col min="15106" max="15106" width="10.42578125" style="721" customWidth="1"/>
    <col min="15107" max="15107" width="14.28515625" style="721" customWidth="1"/>
    <col min="15108" max="15108" width="17" style="721" customWidth="1"/>
    <col min="15109" max="15109" width="2.85546875" style="721" customWidth="1"/>
    <col min="15110" max="15360" width="11.42578125" style="721"/>
    <col min="15361" max="15361" width="77.28515625" style="721" customWidth="1"/>
    <col min="15362" max="15362" width="10.42578125" style="721" customWidth="1"/>
    <col min="15363" max="15363" width="14.28515625" style="721" customWidth="1"/>
    <col min="15364" max="15364" width="17" style="721" customWidth="1"/>
    <col min="15365" max="15365" width="2.85546875" style="721" customWidth="1"/>
    <col min="15366" max="15616" width="11.42578125" style="721"/>
    <col min="15617" max="15617" width="77.28515625" style="721" customWidth="1"/>
    <col min="15618" max="15618" width="10.42578125" style="721" customWidth="1"/>
    <col min="15619" max="15619" width="14.28515625" style="721" customWidth="1"/>
    <col min="15620" max="15620" width="17" style="721" customWidth="1"/>
    <col min="15621" max="15621" width="2.85546875" style="721" customWidth="1"/>
    <col min="15622" max="15872" width="11.42578125" style="721"/>
    <col min="15873" max="15873" width="77.28515625" style="721" customWidth="1"/>
    <col min="15874" max="15874" width="10.42578125" style="721" customWidth="1"/>
    <col min="15875" max="15875" width="14.28515625" style="721" customWidth="1"/>
    <col min="15876" max="15876" width="17" style="721" customWidth="1"/>
    <col min="15877" max="15877" width="2.85546875" style="721" customWidth="1"/>
    <col min="15878" max="16128" width="11.42578125" style="721"/>
    <col min="16129" max="16129" width="77.28515625" style="721" customWidth="1"/>
    <col min="16130" max="16130" width="10.42578125" style="721" customWidth="1"/>
    <col min="16131" max="16131" width="14.28515625" style="721" customWidth="1"/>
    <col min="16132" max="16132" width="17" style="721" customWidth="1"/>
    <col min="16133" max="16133" width="2.85546875" style="721" customWidth="1"/>
    <col min="16134" max="16384" width="11.42578125" style="721"/>
  </cols>
  <sheetData>
    <row r="1" spans="1:206" s="72" customFormat="1" ht="17.25" customHeight="1">
      <c r="A1" s="1184"/>
      <c r="B1" s="1165"/>
      <c r="C1" s="1165"/>
      <c r="D1" s="1165"/>
    </row>
    <row r="2" spans="1:206" s="62" customFormat="1" ht="27" customHeight="1">
      <c r="A2" s="1149" t="s">
        <v>1086</v>
      </c>
      <c r="B2" s="1149"/>
      <c r="C2" s="1149"/>
      <c r="D2" s="1149"/>
    </row>
    <row r="3" spans="1:206" s="62" customFormat="1" ht="27.75" customHeight="1">
      <c r="A3" s="1149" t="s">
        <v>1270</v>
      </c>
      <c r="B3" s="1149"/>
      <c r="C3" s="1149"/>
      <c r="D3" s="1149"/>
    </row>
    <row r="4" spans="1:206" s="77" customFormat="1" ht="28.5" customHeight="1">
      <c r="A4" s="1185" t="s">
        <v>1503</v>
      </c>
      <c r="B4" s="1185"/>
      <c r="C4" s="1185"/>
      <c r="D4" s="1185"/>
    </row>
    <row r="5" spans="1:206" s="62" customFormat="1" ht="9" customHeight="1">
      <c r="A5" s="1149"/>
      <c r="B5" s="1149"/>
      <c r="C5" s="1149"/>
      <c r="D5" s="1149"/>
    </row>
    <row r="6" spans="1:206" ht="6.75" customHeight="1">
      <c r="A6" s="230"/>
      <c r="E6" s="721"/>
    </row>
    <row r="7" spans="1:206" ht="5.25" customHeight="1" thickBot="1">
      <c r="A7" s="230"/>
      <c r="B7" s="556"/>
      <c r="C7" s="556"/>
      <c r="D7" s="556"/>
      <c r="E7" s="721"/>
    </row>
    <row r="8" spans="1:206" ht="20.25" customHeight="1" thickTop="1" thickBot="1">
      <c r="A8" s="348"/>
      <c r="B8" s="563" t="s">
        <v>1090</v>
      </c>
      <c r="C8" s="563" t="s">
        <v>1091</v>
      </c>
      <c r="D8" s="563" t="s">
        <v>309</v>
      </c>
      <c r="E8" s="721"/>
    </row>
    <row r="9" spans="1:206" ht="12" customHeight="1" thickTop="1" thickBot="1">
      <c r="A9" s="349"/>
      <c r="B9" s="538"/>
      <c r="C9" s="538"/>
      <c r="D9" s="538"/>
      <c r="E9" s="721"/>
    </row>
    <row r="10" spans="1:206" ht="16.5" customHeight="1" thickTop="1" thickBot="1">
      <c r="A10" s="78" t="s">
        <v>310</v>
      </c>
      <c r="B10" s="563"/>
      <c r="C10" s="563"/>
      <c r="D10" s="563"/>
      <c r="E10" s="721"/>
    </row>
    <row r="11" spans="1:206" ht="16.5" customHeight="1" thickTop="1">
      <c r="A11" s="349" t="s">
        <v>311</v>
      </c>
      <c r="B11" s="370">
        <v>6.0499999999999998E-2</v>
      </c>
      <c r="C11" s="370">
        <v>0.1212</v>
      </c>
      <c r="D11" s="370">
        <v>7.5600000000000001E-2</v>
      </c>
      <c r="E11" s="79"/>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row>
    <row r="12" spans="1:206" ht="16.5" customHeight="1">
      <c r="A12" s="349" t="s">
        <v>312</v>
      </c>
      <c r="B12" s="370">
        <v>0.81479999999999997</v>
      </c>
      <c r="C12" s="370">
        <v>0.78769999999999996</v>
      </c>
      <c r="D12" s="370">
        <v>0.80800000000000005</v>
      </c>
      <c r="E12" s="721"/>
    </row>
    <row r="13" spans="1:206" ht="16.5" customHeight="1" thickBot="1">
      <c r="A13" s="349"/>
      <c r="B13" s="370"/>
      <c r="C13" s="370"/>
      <c r="D13" s="370"/>
      <c r="E13" s="721"/>
    </row>
    <row r="14" spans="1:206" ht="16.5" customHeight="1" thickTop="1" thickBot="1">
      <c r="A14" s="78" t="s">
        <v>313</v>
      </c>
      <c r="B14" s="563"/>
      <c r="C14" s="563"/>
      <c r="D14" s="563"/>
      <c r="E14" s="721"/>
    </row>
    <row r="15" spans="1:206" ht="16.5" customHeight="1" thickTop="1">
      <c r="A15" s="350" t="s">
        <v>314</v>
      </c>
      <c r="B15" s="370">
        <v>0.82540000000000002</v>
      </c>
      <c r="C15" s="370">
        <v>0.78129999999999999</v>
      </c>
      <c r="D15" s="370">
        <v>0.81440000000000001</v>
      </c>
      <c r="E15" s="721"/>
    </row>
    <row r="16" spans="1:206" ht="16.5" customHeight="1">
      <c r="A16" s="350" t="s">
        <v>315</v>
      </c>
      <c r="B16" s="370">
        <v>0.82540000000000002</v>
      </c>
      <c r="C16" s="370">
        <v>0.78129999999999999</v>
      </c>
      <c r="D16" s="370">
        <v>0.81440000000000001</v>
      </c>
      <c r="E16" s="721"/>
    </row>
    <row r="17" spans="1:4" s="721" customFormat="1" ht="16.5" customHeight="1">
      <c r="A17" s="349" t="s">
        <v>316</v>
      </c>
      <c r="B17" s="370">
        <v>3.9399999999999998E-2</v>
      </c>
      <c r="C17" s="370">
        <v>0.10630000000000001</v>
      </c>
      <c r="D17" s="370">
        <v>5.6099999999999997E-2</v>
      </c>
    </row>
    <row r="18" spans="1:4" s="721" customFormat="1" ht="16.5" customHeight="1">
      <c r="A18" s="350" t="s">
        <v>317</v>
      </c>
      <c r="B18" s="370">
        <v>2.5999999999999999E-2</v>
      </c>
      <c r="C18" s="370">
        <v>2.3E-2</v>
      </c>
      <c r="D18" s="370">
        <v>2.52E-2</v>
      </c>
    </row>
    <row r="19" spans="1:4" s="721" customFormat="1" ht="16.5" customHeight="1" thickBot="1">
      <c r="A19" s="350"/>
      <c r="B19" s="370"/>
      <c r="C19" s="370"/>
      <c r="D19" s="370"/>
    </row>
    <row r="20" spans="1:4" s="721" customFormat="1" ht="16.5" customHeight="1" thickTop="1" thickBot="1">
      <c r="A20" s="78" t="s">
        <v>318</v>
      </c>
      <c r="B20" s="563"/>
      <c r="C20" s="563"/>
      <c r="D20" s="563"/>
    </row>
    <row r="21" spans="1:4" s="721" customFormat="1" ht="16.5" customHeight="1" thickTop="1">
      <c r="A21" s="350" t="s">
        <v>319</v>
      </c>
      <c r="B21" s="370">
        <v>0.77249999999999996</v>
      </c>
      <c r="C21" s="370">
        <v>0.66420000000000001</v>
      </c>
      <c r="D21" s="370">
        <v>0.74629999999999996</v>
      </c>
    </row>
    <row r="22" spans="1:4" s="721" customFormat="1" ht="16.5" customHeight="1">
      <c r="A22" s="350" t="s">
        <v>320</v>
      </c>
      <c r="B22" s="370">
        <v>0.22750000000000001</v>
      </c>
      <c r="C22" s="370">
        <v>0.33579999999999999</v>
      </c>
      <c r="D22" s="370">
        <v>0.25369999999999998</v>
      </c>
    </row>
    <row r="23" spans="1:4" s="721" customFormat="1" ht="16.5" customHeight="1">
      <c r="A23" s="350" t="s">
        <v>321</v>
      </c>
      <c r="B23" s="362">
        <v>614.78909999999996</v>
      </c>
      <c r="C23" s="362">
        <v>635.08900000000006</v>
      </c>
      <c r="D23" s="362">
        <v>619.71310000000005</v>
      </c>
    </row>
    <row r="24" spans="1:4" s="721" customFormat="1" ht="16.5" customHeight="1" thickBot="1">
      <c r="A24" s="350"/>
      <c r="B24" s="362"/>
      <c r="C24" s="362"/>
      <c r="D24" s="362"/>
    </row>
    <row r="25" spans="1:4" s="721" customFormat="1" ht="16.5" customHeight="1" thickTop="1" thickBot="1">
      <c r="A25" s="78" t="s">
        <v>322</v>
      </c>
      <c r="B25" s="563"/>
      <c r="C25" s="563"/>
      <c r="D25" s="563"/>
    </row>
    <row r="26" spans="1:4" s="721" customFormat="1" ht="16.5" customHeight="1" thickTop="1">
      <c r="A26" s="349" t="s">
        <v>323</v>
      </c>
      <c r="B26" s="370">
        <v>0.97009999999999996</v>
      </c>
      <c r="C26" s="370">
        <v>0.95189999999999997</v>
      </c>
      <c r="D26" s="370">
        <v>0.96560000000000001</v>
      </c>
    </row>
    <row r="27" spans="1:4" s="721" customFormat="1" ht="16.5" customHeight="1">
      <c r="A27" s="349" t="s">
        <v>324</v>
      </c>
      <c r="B27" s="370">
        <v>1.52E-2</v>
      </c>
      <c r="C27" s="370">
        <v>7.2999999999999995E-2</v>
      </c>
      <c r="D27" s="370">
        <v>2.9499999999999998E-2</v>
      </c>
    </row>
    <row r="28" spans="1:4" s="721" customFormat="1" ht="16.5" customHeight="1">
      <c r="A28" s="350" t="s">
        <v>325</v>
      </c>
      <c r="B28" s="370">
        <v>2.9899999999999999E-2</v>
      </c>
      <c r="C28" s="370">
        <v>4.8099999999999997E-2</v>
      </c>
      <c r="D28" s="370">
        <v>3.44E-2</v>
      </c>
    </row>
    <row r="29" spans="1:4" s="721" customFormat="1" ht="16.5" customHeight="1">
      <c r="A29" s="350" t="s">
        <v>326</v>
      </c>
      <c r="B29" s="370">
        <v>1.37E-2</v>
      </c>
      <c r="C29" s="370">
        <v>6.0400000000000002E-2</v>
      </c>
      <c r="D29" s="370">
        <v>2.5000000000000001E-2</v>
      </c>
    </row>
    <row r="30" spans="1:4" s="721" customFormat="1" ht="16.5" customHeight="1">
      <c r="A30" s="350" t="s">
        <v>327</v>
      </c>
      <c r="B30" s="370">
        <v>0.1288</v>
      </c>
      <c r="C30" s="370">
        <v>0.21290000000000001</v>
      </c>
      <c r="D30" s="370">
        <v>0.1802</v>
      </c>
    </row>
    <row r="31" spans="1:4" s="721" customFormat="1" ht="16.5" customHeight="1">
      <c r="A31" s="350" t="s">
        <v>328</v>
      </c>
      <c r="B31" s="370">
        <v>1.52E-2</v>
      </c>
      <c r="C31" s="370">
        <v>1.12E-2</v>
      </c>
      <c r="D31" s="370">
        <v>1.43E-2</v>
      </c>
    </row>
    <row r="32" spans="1:4" s="721" customFormat="1" ht="16.5" customHeight="1">
      <c r="A32" s="350" t="s">
        <v>329</v>
      </c>
      <c r="B32" s="370">
        <v>4.4499999999999998E-2</v>
      </c>
      <c r="C32" s="370">
        <v>5.8799999999999998E-2</v>
      </c>
      <c r="D32" s="370">
        <v>4.8099999999999997E-2</v>
      </c>
    </row>
    <row r="33" spans="1:4" s="721" customFormat="1" ht="16.5" customHeight="1">
      <c r="A33" s="350" t="s">
        <v>330</v>
      </c>
      <c r="B33" s="370">
        <v>0.95120000000000005</v>
      </c>
      <c r="C33" s="370">
        <v>0.91959999999999997</v>
      </c>
      <c r="D33" s="370">
        <v>0.94299999999999995</v>
      </c>
    </row>
    <row r="34" spans="1:4" s="721" customFormat="1" ht="16.5" customHeight="1">
      <c r="A34" s="350" t="s">
        <v>331</v>
      </c>
      <c r="B34" s="370">
        <v>1.7600000000000001E-2</v>
      </c>
      <c r="C34" s="370">
        <v>2.8500000000000001E-2</v>
      </c>
      <c r="D34" s="370">
        <v>2.0500000000000001E-2</v>
      </c>
    </row>
    <row r="35" spans="1:4" s="721" customFormat="1" ht="16.5" customHeight="1">
      <c r="A35" s="350" t="s">
        <v>332</v>
      </c>
      <c r="B35" s="370">
        <v>4.3E-3</v>
      </c>
      <c r="C35" s="370">
        <v>2.7000000000000001E-3</v>
      </c>
      <c r="D35" s="370">
        <v>3.8999999999999998E-3</v>
      </c>
    </row>
    <row r="36" spans="1:4" s="721" customFormat="1" ht="16.5" customHeight="1">
      <c r="A36" s="350" t="s">
        <v>333</v>
      </c>
      <c r="B36" s="370">
        <v>1E-3</v>
      </c>
      <c r="C36" s="370">
        <v>8.3000000000000001E-3</v>
      </c>
      <c r="D36" s="370">
        <v>2.8999999999999998E-3</v>
      </c>
    </row>
    <row r="37" spans="1:4" s="721" customFormat="1" ht="16.5" customHeight="1">
      <c r="A37" s="350" t="s">
        <v>334</v>
      </c>
      <c r="B37" s="370">
        <v>3.5000000000000001E-3</v>
      </c>
      <c r="C37" s="370">
        <v>1.1999999999999999E-3</v>
      </c>
      <c r="D37" s="370">
        <v>2.8999999999999998E-3</v>
      </c>
    </row>
    <row r="38" spans="1:4" s="721" customFormat="1" ht="16.5" customHeight="1">
      <c r="A38" s="350" t="s">
        <v>335</v>
      </c>
      <c r="B38" s="370">
        <v>2.24E-2</v>
      </c>
      <c r="C38" s="370">
        <v>3.9699999999999999E-2</v>
      </c>
      <c r="D38" s="370">
        <v>2.69E-2</v>
      </c>
    </row>
    <row r="39" spans="1:4" s="721" customFormat="1" ht="16.5" customHeight="1" thickBot="1">
      <c r="A39" s="350"/>
      <c r="B39" s="370"/>
      <c r="C39" s="370"/>
      <c r="D39" s="370"/>
    </row>
    <row r="40" spans="1:4" s="721" customFormat="1" ht="16.5" customHeight="1" thickTop="1" thickBot="1">
      <c r="A40" s="78" t="s">
        <v>336</v>
      </c>
      <c r="B40" s="563"/>
      <c r="C40" s="563"/>
      <c r="D40" s="563"/>
    </row>
    <row r="41" spans="1:4" s="721" customFormat="1" ht="16.5" customHeight="1" thickTop="1">
      <c r="A41" s="350" t="s">
        <v>337</v>
      </c>
      <c r="B41" s="370">
        <v>0.41</v>
      </c>
      <c r="C41" s="370">
        <v>0.96279999999999999</v>
      </c>
      <c r="D41" s="370">
        <v>0.53169999999999995</v>
      </c>
    </row>
    <row r="42" spans="1:4" s="721" customFormat="1" ht="16.5" customHeight="1">
      <c r="A42" s="350" t="s">
        <v>338</v>
      </c>
      <c r="B42" s="370">
        <v>0.78580000000000005</v>
      </c>
      <c r="C42" s="370">
        <v>1.4521999999999999</v>
      </c>
      <c r="D42" s="370">
        <v>0.9325</v>
      </c>
    </row>
    <row r="43" spans="1:4" s="721" customFormat="1" ht="16.5" customHeight="1">
      <c r="A43" s="350" t="s">
        <v>339</v>
      </c>
      <c r="B43" s="370">
        <v>0.12470000000000001</v>
      </c>
      <c r="C43" s="370">
        <v>0.1958</v>
      </c>
      <c r="D43" s="370">
        <v>0.14249999999999999</v>
      </c>
    </row>
    <row r="44" spans="1:4" s="721" customFormat="1" ht="16.5" customHeight="1">
      <c r="A44" s="350" t="s">
        <v>340</v>
      </c>
      <c r="B44" s="370">
        <v>0.11600000000000001</v>
      </c>
      <c r="C44" s="370">
        <v>0.18279999999999999</v>
      </c>
      <c r="D44" s="370">
        <v>0.1326</v>
      </c>
    </row>
    <row r="45" spans="1:4" s="721" customFormat="1" ht="16.5" customHeight="1" thickBot="1">
      <c r="A45" s="350"/>
      <c r="B45" s="370"/>
      <c r="C45" s="370"/>
      <c r="D45" s="370"/>
    </row>
    <row r="46" spans="1:4" s="721" customFormat="1" ht="16.5" customHeight="1" thickTop="1" thickBot="1">
      <c r="A46" s="78" t="s">
        <v>341</v>
      </c>
      <c r="B46" s="563"/>
      <c r="C46" s="563"/>
      <c r="D46" s="563"/>
    </row>
    <row r="47" spans="1:4" s="721" customFormat="1" ht="16.5" customHeight="1" thickTop="1">
      <c r="A47" s="349" t="s">
        <v>342</v>
      </c>
      <c r="B47" s="370">
        <v>6.9800000000000001E-2</v>
      </c>
      <c r="C47" s="370">
        <v>6.6500000000000004E-2</v>
      </c>
      <c r="D47" s="370">
        <v>6.9000000000000006E-2</v>
      </c>
    </row>
    <row r="48" spans="1:4" s="721" customFormat="1" ht="16.5" customHeight="1">
      <c r="A48" s="350" t="s">
        <v>343</v>
      </c>
      <c r="B48" s="370">
        <v>6.9699999999999998E-2</v>
      </c>
      <c r="C48" s="370">
        <v>6.2600000000000003E-2</v>
      </c>
      <c r="D48" s="370">
        <v>6.7799999999999999E-2</v>
      </c>
    </row>
    <row r="49" spans="1:4" s="721" customFormat="1" ht="16.5" customHeight="1">
      <c r="A49" s="350" t="s">
        <v>344</v>
      </c>
      <c r="B49" s="370">
        <v>0.35780000000000001</v>
      </c>
      <c r="C49" s="370">
        <v>0.59770000000000001</v>
      </c>
      <c r="D49" s="370">
        <v>0.4153</v>
      </c>
    </row>
    <row r="50" spans="1:4" s="721" customFormat="1" ht="16.5" customHeight="1">
      <c r="A50" s="350" t="s">
        <v>345</v>
      </c>
      <c r="B50" s="370">
        <v>2.35E-2</v>
      </c>
      <c r="C50" s="370">
        <v>0.19320000000000001</v>
      </c>
      <c r="D50" s="370">
        <v>6.4199999999999993E-2</v>
      </c>
    </row>
    <row r="51" spans="1:4" s="721" customFormat="1" ht="16.5" customHeight="1">
      <c r="A51" s="350" t="s">
        <v>346</v>
      </c>
      <c r="B51" s="370">
        <v>0.12570000000000001</v>
      </c>
      <c r="C51" s="370">
        <v>0.17100000000000001</v>
      </c>
      <c r="D51" s="370">
        <v>0.13650000000000001</v>
      </c>
    </row>
    <row r="52" spans="1:4" s="721" customFormat="1" ht="16.5" customHeight="1">
      <c r="A52" s="350" t="s">
        <v>347</v>
      </c>
      <c r="B52" s="370">
        <v>0.1148</v>
      </c>
      <c r="C52" s="370">
        <v>0.1183</v>
      </c>
      <c r="D52" s="370">
        <v>0.11559999999999999</v>
      </c>
    </row>
    <row r="53" spans="1:4" s="721" customFormat="1" ht="16.5" customHeight="1" thickBot="1">
      <c r="A53" s="350"/>
      <c r="B53" s="370"/>
      <c r="C53" s="370"/>
      <c r="D53" s="370"/>
    </row>
    <row r="54" spans="1:4" s="721" customFormat="1" ht="17.25" customHeight="1" thickTop="1" thickBot="1">
      <c r="A54" s="78" t="s">
        <v>348</v>
      </c>
      <c r="B54" s="563"/>
      <c r="C54" s="563"/>
      <c r="D54" s="563"/>
    </row>
    <row r="55" spans="1:4" s="721" customFormat="1" ht="18" customHeight="1" thickTop="1">
      <c r="A55" s="350" t="s">
        <v>349</v>
      </c>
      <c r="B55" s="370">
        <v>0.87419999999999998</v>
      </c>
      <c r="C55" s="370">
        <v>0.86309999999999998</v>
      </c>
      <c r="D55" s="370">
        <v>0.87129999999999996</v>
      </c>
    </row>
    <row r="56" spans="1:4" s="721" customFormat="1" ht="18" customHeight="1">
      <c r="A56" s="350" t="s">
        <v>350</v>
      </c>
      <c r="B56" s="370">
        <v>0.87690000000000001</v>
      </c>
      <c r="C56" s="370">
        <v>0.8599</v>
      </c>
      <c r="D56" s="370">
        <v>0.87250000000000005</v>
      </c>
    </row>
    <row r="57" spans="1:4" s="721" customFormat="1" ht="18" customHeight="1">
      <c r="A57" s="350" t="s">
        <v>351</v>
      </c>
      <c r="B57" s="370">
        <v>7.1599999999999997E-2</v>
      </c>
      <c r="C57" s="370">
        <v>7.0699999999999999E-2</v>
      </c>
      <c r="D57" s="370">
        <v>7.1400000000000005E-2</v>
      </c>
    </row>
    <row r="58" spans="1:4" s="721" customFormat="1" ht="18" customHeight="1">
      <c r="A58" s="350" t="s">
        <v>352</v>
      </c>
      <c r="B58" s="370">
        <v>1.8050999999999999</v>
      </c>
      <c r="C58" s="370">
        <v>2.1877</v>
      </c>
      <c r="D58" s="370">
        <v>1.8969</v>
      </c>
    </row>
    <row r="59" spans="1:4" s="721" customFormat="1" ht="9.75" customHeight="1" thickBot="1">
      <c r="A59" s="351"/>
      <c r="B59" s="566"/>
      <c r="C59" s="566"/>
      <c r="D59" s="566"/>
    </row>
    <row r="60" spans="1:4" s="48" customFormat="1" ht="12" customHeight="1" thickTop="1">
      <c r="A60" s="82" t="s">
        <v>353</v>
      </c>
      <c r="B60" s="997"/>
      <c r="C60" s="997"/>
      <c r="D60" s="997"/>
    </row>
    <row r="61" spans="1:4" s="48" customFormat="1" ht="45.75" customHeight="1">
      <c r="A61" s="1182" t="s">
        <v>354</v>
      </c>
      <c r="B61" s="1183"/>
      <c r="C61" s="1183"/>
      <c r="D61" s="1183"/>
    </row>
    <row r="62" spans="1:4" s="48" customFormat="1" ht="35.25" customHeight="1">
      <c r="A62" s="1182" t="s">
        <v>355</v>
      </c>
      <c r="B62" s="1183"/>
      <c r="C62" s="1183"/>
      <c r="D62" s="1183"/>
    </row>
    <row r="63" spans="1:4" s="48" customFormat="1" ht="11.25">
      <c r="A63" s="84" t="s">
        <v>849</v>
      </c>
      <c r="B63" s="571"/>
      <c r="C63" s="571"/>
      <c r="D63" s="571"/>
    </row>
    <row r="64" spans="1:4" s="721" customFormat="1" ht="15.75" thickBot="1">
      <c r="A64" s="48"/>
      <c r="B64" s="507"/>
      <c r="C64" s="507"/>
      <c r="D64" s="507"/>
    </row>
    <row r="65" spans="1:4" s="135" customFormat="1" ht="18" customHeight="1" thickTop="1" thickBot="1">
      <c r="A65" s="348"/>
      <c r="B65" s="563" t="s">
        <v>1090</v>
      </c>
      <c r="C65" s="563" t="s">
        <v>1091</v>
      </c>
      <c r="D65" s="563" t="s">
        <v>309</v>
      </c>
    </row>
    <row r="66" spans="1:4" s="135" customFormat="1" ht="18" customHeight="1" thickTop="1" thickBot="1">
      <c r="A66" s="78" t="s">
        <v>356</v>
      </c>
      <c r="B66" s="563"/>
      <c r="C66" s="563"/>
      <c r="D66" s="563"/>
    </row>
    <row r="67" spans="1:4" s="135" customFormat="1" ht="18" customHeight="1" thickTop="1">
      <c r="A67" s="350" t="s">
        <v>357</v>
      </c>
      <c r="B67" s="370">
        <v>9.8799999999999999E-2</v>
      </c>
      <c r="C67" s="370">
        <v>6.5100000000000005E-2</v>
      </c>
      <c r="D67" s="370">
        <v>5.7200000000000001E-2</v>
      </c>
    </row>
    <row r="68" spans="1:4" s="135" customFormat="1" ht="18" customHeight="1">
      <c r="A68" s="350" t="s">
        <v>358</v>
      </c>
      <c r="B68" s="370">
        <v>0.1026</v>
      </c>
      <c r="C68" s="370">
        <v>6.7199999999999996E-2</v>
      </c>
      <c r="D68" s="370">
        <v>5.9400000000000001E-2</v>
      </c>
    </row>
    <row r="69" spans="1:4" s="135" customFormat="1" ht="18" customHeight="1">
      <c r="A69" s="350" t="s">
        <v>359</v>
      </c>
      <c r="B69" s="370">
        <v>8.6900000000000005E-2</v>
      </c>
      <c r="C69" s="370">
        <v>4.1799999999999997E-2</v>
      </c>
      <c r="D69" s="370">
        <v>4.7800000000000002E-2</v>
      </c>
    </row>
    <row r="70" spans="1:4" s="135" customFormat="1" ht="18" customHeight="1">
      <c r="A70" s="350" t="s">
        <v>360</v>
      </c>
      <c r="B70" s="370">
        <v>1.29E-2</v>
      </c>
      <c r="C70" s="370">
        <v>-1.35E-2</v>
      </c>
      <c r="D70" s="370">
        <v>3.8999999999999998E-3</v>
      </c>
    </row>
    <row r="71" spans="1:4" s="135" customFormat="1" ht="18" customHeight="1">
      <c r="A71" s="350" t="s">
        <v>361</v>
      </c>
      <c r="B71" s="370">
        <v>1.2999999999999999E-2</v>
      </c>
      <c r="C71" s="370">
        <v>-1.34E-2</v>
      </c>
      <c r="D71" s="370">
        <v>3.8999999999999998E-3</v>
      </c>
    </row>
    <row r="72" spans="1:4" s="135" customFormat="1" ht="18" customHeight="1">
      <c r="A72" s="350" t="s">
        <v>362</v>
      </c>
      <c r="B72" s="370">
        <v>6.7999999999999996E-3</v>
      </c>
      <c r="C72" s="370">
        <v>-1.34E-2</v>
      </c>
      <c r="D72" s="370">
        <v>1E-3</v>
      </c>
    </row>
    <row r="73" spans="1:4" s="135" customFormat="1" ht="18" customHeight="1" thickBot="1">
      <c r="A73" s="350" t="s">
        <v>363</v>
      </c>
      <c r="B73" s="370">
        <v>9.7500000000000003E-2</v>
      </c>
      <c r="C73" s="370">
        <v>-0.20300000000000001</v>
      </c>
      <c r="D73" s="370">
        <v>1.12E-2</v>
      </c>
    </row>
    <row r="74" spans="1:4" s="135" customFormat="1" ht="18" customHeight="1" thickTop="1" thickBot="1">
      <c r="A74" s="78" t="s">
        <v>364</v>
      </c>
      <c r="B74" s="563"/>
      <c r="C74" s="563"/>
      <c r="D74" s="563"/>
    </row>
    <row r="75" spans="1:4" s="135" customFormat="1" ht="18" customHeight="1" thickTop="1">
      <c r="A75" s="350" t="s">
        <v>365</v>
      </c>
      <c r="B75" s="370">
        <v>0.1268</v>
      </c>
      <c r="C75" s="370">
        <v>9.4899999999999998E-2</v>
      </c>
      <c r="D75" s="370">
        <v>7.5300000000000006E-2</v>
      </c>
    </row>
    <row r="76" spans="1:4" s="135" customFormat="1" ht="18" customHeight="1">
      <c r="A76" s="350" t="s">
        <v>366</v>
      </c>
      <c r="B76" s="370">
        <v>-2.8000000000000001E-2</v>
      </c>
      <c r="C76" s="370">
        <v>-2.98E-2</v>
      </c>
      <c r="D76" s="370">
        <v>-1.8100000000000002E-2</v>
      </c>
    </row>
    <row r="77" spans="1:4" s="135" customFormat="1" ht="18" customHeight="1">
      <c r="A77" s="350" t="s">
        <v>367</v>
      </c>
      <c r="B77" s="370">
        <v>3.4099999999999998E-2</v>
      </c>
      <c r="C77" s="370">
        <v>3.6900000000000002E-2</v>
      </c>
      <c r="D77" s="370">
        <v>2.24E-2</v>
      </c>
    </row>
    <row r="78" spans="1:4" s="135" customFormat="1" ht="18" customHeight="1">
      <c r="A78" s="350" t="s">
        <v>368</v>
      </c>
      <c r="B78" s="370">
        <v>0</v>
      </c>
      <c r="C78" s="370">
        <v>0</v>
      </c>
      <c r="D78" s="370">
        <v>0</v>
      </c>
    </row>
    <row r="79" spans="1:4" s="135" customFormat="1" ht="18" customHeight="1">
      <c r="A79" s="350" t="s">
        <v>369</v>
      </c>
      <c r="B79" s="370">
        <v>-1.5699999999999999E-2</v>
      </c>
      <c r="C79" s="370">
        <v>-2.5399999999999999E-2</v>
      </c>
      <c r="D79" s="370">
        <v>-1.1599999999999999E-2</v>
      </c>
    </row>
    <row r="80" spans="1:4" s="135" customFormat="1" ht="18" customHeight="1">
      <c r="A80" s="350" t="s">
        <v>370</v>
      </c>
      <c r="B80" s="370">
        <v>3.8E-3</v>
      </c>
      <c r="C80" s="370">
        <v>2.0999999999999999E-3</v>
      </c>
      <c r="D80" s="370">
        <v>2.0999999999999999E-3</v>
      </c>
    </row>
    <row r="81" spans="1:4" s="135" customFormat="1" ht="18" customHeight="1">
      <c r="A81" s="350" t="s">
        <v>371</v>
      </c>
      <c r="B81" s="370">
        <v>-7.3999999999999996E-2</v>
      </c>
      <c r="C81" s="370">
        <v>-5.5300000000000002E-2</v>
      </c>
      <c r="D81" s="370">
        <v>-4.3900000000000002E-2</v>
      </c>
    </row>
    <row r="82" spans="1:4" s="135" customFormat="1" ht="18" customHeight="1">
      <c r="A82" s="350" t="s">
        <v>372</v>
      </c>
      <c r="B82" s="370">
        <v>0</v>
      </c>
      <c r="C82" s="370">
        <v>0</v>
      </c>
      <c r="D82" s="370">
        <v>0</v>
      </c>
    </row>
    <row r="83" spans="1:4" s="135" customFormat="1" ht="18" customHeight="1" thickBot="1">
      <c r="A83" s="350" t="s">
        <v>373</v>
      </c>
      <c r="B83" s="370">
        <v>0.12429999999999999</v>
      </c>
      <c r="C83" s="370">
        <v>0.14610000000000001</v>
      </c>
      <c r="D83" s="370">
        <v>9.2100000000000001E-2</v>
      </c>
    </row>
    <row r="84" spans="1:4" s="135" customFormat="1" ht="18" customHeight="1" thickTop="1" thickBot="1">
      <c r="A84" s="78" t="s">
        <v>374</v>
      </c>
      <c r="B84" s="563"/>
      <c r="C84" s="563"/>
      <c r="D84" s="563"/>
    </row>
    <row r="85" spans="1:4" s="135" customFormat="1" ht="18" customHeight="1" thickTop="1">
      <c r="A85" s="350" t="s">
        <v>375</v>
      </c>
      <c r="B85" s="370">
        <v>0.14829999999999999</v>
      </c>
      <c r="C85" s="370">
        <v>0.1195</v>
      </c>
      <c r="D85" s="370">
        <v>8.9700000000000002E-2</v>
      </c>
    </row>
    <row r="86" spans="1:4" s="135" customFormat="1" ht="18" customHeight="1">
      <c r="A86" s="350" t="s">
        <v>376</v>
      </c>
      <c r="B86" s="370">
        <v>0.2089</v>
      </c>
      <c r="C86" s="370">
        <v>8.2699999999999996E-2</v>
      </c>
      <c r="D86" s="370">
        <v>9.64E-2</v>
      </c>
    </row>
    <row r="87" spans="1:4" s="135" customFormat="1" ht="18" customHeight="1">
      <c r="A87" s="350" t="s">
        <v>377</v>
      </c>
      <c r="B87" s="370">
        <v>0.20150000000000001</v>
      </c>
      <c r="C87" s="370">
        <v>0.1207</v>
      </c>
      <c r="D87" s="370">
        <v>0.1234</v>
      </c>
    </row>
    <row r="88" spans="1:4" s="135" customFormat="1" ht="18" customHeight="1">
      <c r="A88" s="350" t="s">
        <v>378</v>
      </c>
      <c r="B88" s="370">
        <v>0.16539999999999999</v>
      </c>
      <c r="C88" s="370">
        <v>9.7699999999999995E-2</v>
      </c>
      <c r="D88" s="370">
        <v>6.8900000000000003E-2</v>
      </c>
    </row>
    <row r="89" spans="1:4" s="135" customFormat="1" ht="18" customHeight="1">
      <c r="A89" s="350" t="s">
        <v>379</v>
      </c>
      <c r="B89" s="370">
        <v>6.4999999999999997E-3</v>
      </c>
      <c r="C89" s="370">
        <v>6.7000000000000002E-3</v>
      </c>
      <c r="D89" s="370">
        <v>6.6E-3</v>
      </c>
    </row>
    <row r="90" spans="1:4" s="135" customFormat="1" ht="18" customHeight="1">
      <c r="A90" s="350" t="s">
        <v>380</v>
      </c>
      <c r="B90" s="370">
        <v>1.7899999999999999E-2</v>
      </c>
      <c r="C90" s="370">
        <v>1E-4</v>
      </c>
      <c r="D90" s="370">
        <v>1.61E-2</v>
      </c>
    </row>
    <row r="91" spans="1:4" s="135" customFormat="1" ht="18" customHeight="1">
      <c r="A91" s="350" t="s">
        <v>381</v>
      </c>
      <c r="B91" s="370">
        <v>1.2999999999999999E-2</v>
      </c>
      <c r="C91" s="370">
        <v>5.1999999999999998E-3</v>
      </c>
      <c r="D91" s="370">
        <v>1.1299999999999999E-2</v>
      </c>
    </row>
    <row r="92" spans="1:4" s="135" customFormat="1" ht="18" customHeight="1">
      <c r="A92" s="350" t="s">
        <v>382</v>
      </c>
      <c r="B92" s="370">
        <v>1.14E-2</v>
      </c>
      <c r="C92" s="370">
        <v>1.1999999999999999E-3</v>
      </c>
      <c r="D92" s="370">
        <v>4.7000000000000002E-3</v>
      </c>
    </row>
    <row r="93" spans="1:4" s="135" customFormat="1" ht="18" customHeight="1">
      <c r="A93" s="350" t="s">
        <v>383</v>
      </c>
      <c r="B93" s="370">
        <v>1.89E-2</v>
      </c>
      <c r="C93" s="370">
        <v>1.7500000000000002E-2</v>
      </c>
      <c r="D93" s="370">
        <v>1.06E-2</v>
      </c>
    </row>
    <row r="94" spans="1:4" s="135" customFormat="1" ht="18" customHeight="1">
      <c r="A94" s="350" t="s">
        <v>384</v>
      </c>
      <c r="B94" s="370">
        <v>3.5499999999999997E-2</v>
      </c>
      <c r="C94" s="370">
        <v>3.9699999999999999E-2</v>
      </c>
      <c r="D94" s="370">
        <v>2.47E-2</v>
      </c>
    </row>
    <row r="95" spans="1:4" s="135" customFormat="1" ht="18" customHeight="1">
      <c r="A95" s="350" t="s">
        <v>385</v>
      </c>
      <c r="B95" s="370">
        <v>0</v>
      </c>
      <c r="C95" s="370">
        <v>0</v>
      </c>
      <c r="D95" s="370">
        <v>0</v>
      </c>
    </row>
    <row r="96" spans="1:4" s="135" customFormat="1" ht="18" customHeight="1" thickBot="1">
      <c r="A96" s="350" t="s">
        <v>386</v>
      </c>
      <c r="B96" s="370">
        <v>0</v>
      </c>
      <c r="C96" s="370">
        <v>0</v>
      </c>
      <c r="D96" s="370">
        <v>0</v>
      </c>
    </row>
    <row r="97" spans="1:4" s="135" customFormat="1" ht="18" customHeight="1" thickTop="1" thickBot="1">
      <c r="A97" s="78" t="s">
        <v>387</v>
      </c>
      <c r="B97" s="563"/>
      <c r="C97" s="563"/>
      <c r="D97" s="563"/>
    </row>
    <row r="98" spans="1:4" s="135" customFormat="1" ht="18" customHeight="1" thickTop="1" thickBot="1">
      <c r="A98" s="78" t="s">
        <v>388</v>
      </c>
      <c r="B98" s="563"/>
      <c r="C98" s="563"/>
      <c r="D98" s="563"/>
    </row>
    <row r="99" spans="1:4" s="135" customFormat="1" ht="18" customHeight="1" thickTop="1">
      <c r="A99" s="350" t="s">
        <v>389</v>
      </c>
      <c r="B99" s="370">
        <v>7.3999999999999996E-2</v>
      </c>
      <c r="C99" s="370">
        <v>5.5300000000000002E-2</v>
      </c>
      <c r="D99" s="370">
        <v>4.3900000000000002E-2</v>
      </c>
    </row>
    <row r="100" spans="1:4" s="135" customFormat="1" ht="18" customHeight="1">
      <c r="A100" s="350" t="s">
        <v>390</v>
      </c>
      <c r="B100" s="370">
        <v>8.5400000000000004E-2</v>
      </c>
      <c r="C100" s="370">
        <v>6.7199999999999996E-2</v>
      </c>
      <c r="D100" s="370">
        <v>5.0500000000000003E-2</v>
      </c>
    </row>
    <row r="101" spans="1:4" s="135" customFormat="1" ht="18" customHeight="1">
      <c r="A101" s="350" t="s">
        <v>391</v>
      </c>
      <c r="B101" s="370">
        <v>8.8499999999999995E-2</v>
      </c>
      <c r="C101" s="370">
        <v>6.6199999999999995E-2</v>
      </c>
      <c r="D101" s="370">
        <v>5.2999999999999999E-2</v>
      </c>
    </row>
    <row r="102" spans="1:4" s="135" customFormat="1" ht="18" customHeight="1" thickBot="1">
      <c r="A102" s="350" t="s">
        <v>392</v>
      </c>
      <c r="B102" s="370">
        <v>9.7199999999999995E-2</v>
      </c>
      <c r="C102" s="370">
        <v>8.1699999999999995E-2</v>
      </c>
      <c r="D102" s="370">
        <v>6.0999999999999999E-2</v>
      </c>
    </row>
    <row r="103" spans="1:4" s="135" customFormat="1" ht="18" customHeight="1" thickTop="1" thickBot="1">
      <c r="A103" s="78" t="s">
        <v>393</v>
      </c>
      <c r="B103" s="563"/>
      <c r="C103" s="563"/>
      <c r="D103" s="563"/>
    </row>
    <row r="104" spans="1:4" s="135" customFormat="1" ht="18" customHeight="1" thickTop="1">
      <c r="A104" s="350" t="s">
        <v>394</v>
      </c>
      <c r="B104" s="370">
        <v>0.5827</v>
      </c>
      <c r="C104" s="370">
        <v>0.60629999999999995</v>
      </c>
      <c r="D104" s="370">
        <v>0.58760000000000001</v>
      </c>
    </row>
    <row r="105" spans="1:4" s="135" customFormat="1" ht="18" customHeight="1">
      <c r="A105" s="350" t="s">
        <v>395</v>
      </c>
      <c r="B105" s="370">
        <v>6.1499999999999999E-2</v>
      </c>
      <c r="C105" s="370">
        <v>3.7699999999999997E-2</v>
      </c>
      <c r="D105" s="370">
        <v>5.6599999999999998E-2</v>
      </c>
    </row>
    <row r="106" spans="1:4" s="135" customFormat="1" ht="18" customHeight="1">
      <c r="A106" s="350" t="s">
        <v>396</v>
      </c>
      <c r="B106" s="370">
        <v>0.35580000000000001</v>
      </c>
      <c r="C106" s="370">
        <v>0.35599999999999998</v>
      </c>
      <c r="D106" s="370">
        <v>0.35580000000000001</v>
      </c>
    </row>
    <row r="107" spans="1:4" s="135" customFormat="1" ht="18" customHeight="1" thickBot="1">
      <c r="A107" s="350" t="s">
        <v>397</v>
      </c>
      <c r="B107" s="370">
        <v>0.49280000000000002</v>
      </c>
      <c r="C107" s="370">
        <v>0.42309999999999998</v>
      </c>
      <c r="D107" s="370">
        <v>0.47660000000000002</v>
      </c>
    </row>
    <row r="108" spans="1:4" s="135" customFormat="1" ht="18" customHeight="1" thickTop="1" thickBot="1">
      <c r="A108" s="78" t="s">
        <v>398</v>
      </c>
      <c r="B108" s="563"/>
      <c r="C108" s="563"/>
      <c r="D108" s="563"/>
    </row>
    <row r="109" spans="1:4" s="135" customFormat="1" ht="18" customHeight="1" thickTop="1">
      <c r="A109" s="350" t="s">
        <v>399</v>
      </c>
      <c r="B109" s="370">
        <v>0.1026</v>
      </c>
      <c r="C109" s="370">
        <v>6.9599999999999995E-2</v>
      </c>
      <c r="D109" s="370">
        <v>5.9700000000000003E-2</v>
      </c>
    </row>
    <row r="110" spans="1:4" s="135" customFormat="1" ht="18" customHeight="1">
      <c r="A110" s="350" t="s">
        <v>400</v>
      </c>
      <c r="B110" s="370">
        <v>9.8799999999999999E-2</v>
      </c>
      <c r="C110" s="370">
        <v>6.4000000000000001E-2</v>
      </c>
      <c r="D110" s="370">
        <v>5.7000000000000002E-2</v>
      </c>
    </row>
    <row r="111" spans="1:4" s="135" customFormat="1" ht="18" customHeight="1">
      <c r="A111" s="349" t="s">
        <v>401</v>
      </c>
      <c r="B111" s="370">
        <v>0.1134</v>
      </c>
      <c r="C111" s="370">
        <v>7.3300000000000004E-2</v>
      </c>
      <c r="D111" s="370">
        <v>6.4199999999999993E-2</v>
      </c>
    </row>
    <row r="112" spans="1:4" s="135" customFormat="1" ht="18" customHeight="1">
      <c r="A112" s="349" t="s">
        <v>402</v>
      </c>
      <c r="B112" s="370">
        <v>0.1414</v>
      </c>
      <c r="C112" s="370">
        <v>0.105</v>
      </c>
      <c r="D112" s="370">
        <v>8.2500000000000004E-2</v>
      </c>
    </row>
    <row r="113" spans="1:4" s="135" customFormat="1" ht="18" customHeight="1">
      <c r="A113" s="349" t="s">
        <v>403</v>
      </c>
      <c r="B113" s="370">
        <v>-2.8000000000000001E-2</v>
      </c>
      <c r="C113" s="370">
        <v>-3.1699999999999999E-2</v>
      </c>
      <c r="D113" s="370">
        <v>-1.83E-2</v>
      </c>
    </row>
    <row r="114" spans="1:4" s="135" customFormat="1" ht="18" customHeight="1">
      <c r="A114" s="349" t="s">
        <v>404</v>
      </c>
      <c r="B114" s="370">
        <v>-1.4500000000000001E-2</v>
      </c>
      <c r="C114" s="370">
        <v>-9.4000000000000004E-3</v>
      </c>
      <c r="D114" s="370">
        <v>-7.1999999999999998E-3</v>
      </c>
    </row>
    <row r="115" spans="1:4" s="135" customFormat="1" ht="18" customHeight="1" thickBot="1">
      <c r="A115" s="349" t="s">
        <v>405</v>
      </c>
      <c r="B115" s="370">
        <v>3.8E-3</v>
      </c>
      <c r="C115" s="370">
        <v>5.5999999999999999E-3</v>
      </c>
      <c r="D115" s="370">
        <v>2.7000000000000001E-3</v>
      </c>
    </row>
    <row r="116" spans="1:4" s="135" customFormat="1" ht="18" customHeight="1" thickTop="1" thickBot="1">
      <c r="A116" s="78" t="s">
        <v>406</v>
      </c>
      <c r="B116" s="563"/>
      <c r="C116" s="563"/>
      <c r="D116" s="563"/>
    </row>
    <row r="117" spans="1:4" s="135" customFormat="1" ht="18" customHeight="1" thickTop="1">
      <c r="A117" s="349" t="s">
        <v>399</v>
      </c>
      <c r="B117" s="370">
        <v>0.1026</v>
      </c>
      <c r="C117" s="370">
        <v>6.9599999999999995E-2</v>
      </c>
      <c r="D117" s="370">
        <v>5.9700000000000003E-2</v>
      </c>
    </row>
    <row r="118" spans="1:4" s="135" customFormat="1" ht="18" customHeight="1">
      <c r="A118" s="349" t="s">
        <v>407</v>
      </c>
      <c r="B118" s="370">
        <v>-1.5599999999999999E-2</v>
      </c>
      <c r="C118" s="370">
        <v>-2.5000000000000001E-2</v>
      </c>
      <c r="D118" s="370">
        <v>-1.1299999999999999E-2</v>
      </c>
    </row>
    <row r="119" spans="1:4" s="135" customFormat="1" ht="18" customHeight="1">
      <c r="A119" s="349" t="s">
        <v>408</v>
      </c>
      <c r="B119" s="370">
        <v>-7.4099999999999999E-2</v>
      </c>
      <c r="C119" s="370">
        <v>-5.8900000000000001E-2</v>
      </c>
      <c r="D119" s="370">
        <v>-4.4400000000000002E-2</v>
      </c>
    </row>
    <row r="120" spans="1:4" s="135" customFormat="1" ht="18" customHeight="1">
      <c r="A120" s="349" t="s">
        <v>409</v>
      </c>
      <c r="B120" s="370">
        <v>0</v>
      </c>
      <c r="C120" s="370">
        <v>0</v>
      </c>
      <c r="D120" s="370">
        <v>0</v>
      </c>
    </row>
    <row r="121" spans="1:4" s="135" customFormat="1" ht="18" customHeight="1">
      <c r="A121" s="349" t="s">
        <v>410</v>
      </c>
      <c r="B121" s="370">
        <v>0</v>
      </c>
      <c r="C121" s="370">
        <v>0</v>
      </c>
      <c r="D121" s="370">
        <v>0</v>
      </c>
    </row>
    <row r="122" spans="1:4" s="135" customFormat="1" ht="18" customHeight="1" thickBot="1">
      <c r="A122" s="349" t="s">
        <v>411</v>
      </c>
      <c r="B122" s="370">
        <v>0</v>
      </c>
      <c r="C122" s="370">
        <v>0</v>
      </c>
      <c r="D122" s="370">
        <v>0</v>
      </c>
    </row>
    <row r="123" spans="1:4" s="135" customFormat="1" ht="18" customHeight="1" thickTop="1" thickBot="1">
      <c r="A123" s="78" t="s">
        <v>412</v>
      </c>
      <c r="B123" s="371">
        <v>1.2999999999999999E-2</v>
      </c>
      <c r="C123" s="371">
        <v>-1.43E-2</v>
      </c>
      <c r="D123" s="371">
        <v>4.0000000000000001E-3</v>
      </c>
    </row>
    <row r="124" spans="1:4" s="135" customFormat="1" ht="10.5" customHeight="1" thickTop="1" thickBot="1">
      <c r="A124" s="352"/>
      <c r="B124" s="471"/>
      <c r="C124" s="471"/>
      <c r="D124" s="471"/>
    </row>
    <row r="125" spans="1:4" s="48" customFormat="1" ht="12" thickTop="1">
      <c r="A125" s="87" t="s">
        <v>413</v>
      </c>
      <c r="B125" s="480"/>
      <c r="C125" s="480"/>
      <c r="D125" s="480"/>
    </row>
    <row r="126" spans="1:4" s="48" customFormat="1" ht="11.25">
      <c r="A126" s="995" t="s">
        <v>414</v>
      </c>
      <c r="B126" s="480"/>
      <c r="C126" s="480"/>
      <c r="D126" s="480"/>
    </row>
    <row r="127" spans="1:4" s="48" customFormat="1" ht="11.25">
      <c r="A127" s="995" t="s">
        <v>415</v>
      </c>
      <c r="B127" s="480"/>
      <c r="C127" s="480"/>
      <c r="D127" s="480"/>
    </row>
    <row r="128" spans="1:4" s="48" customFormat="1" ht="11.25">
      <c r="A128" s="456" t="s">
        <v>416</v>
      </c>
      <c r="B128" s="480"/>
      <c r="C128" s="480"/>
      <c r="D128" s="480"/>
    </row>
    <row r="129" spans="1:5" s="48" customFormat="1" ht="11.25">
      <c r="A129" s="87" t="s">
        <v>417</v>
      </c>
      <c r="B129" s="59"/>
      <c r="C129" s="59"/>
      <c r="D129" s="59"/>
    </row>
    <row r="130" spans="1:5" s="48" customFormat="1" ht="22.5" customHeight="1">
      <c r="A130" s="1181" t="s">
        <v>1439</v>
      </c>
      <c r="B130" s="1181"/>
      <c r="C130" s="1181"/>
      <c r="D130" s="1181"/>
      <c r="E130" s="1181"/>
    </row>
    <row r="131" spans="1:5" s="48" customFormat="1" ht="11.25">
      <c r="A131" s="456" t="s">
        <v>420</v>
      </c>
      <c r="B131" s="59"/>
      <c r="C131" s="59"/>
      <c r="D131" s="59"/>
    </row>
    <row r="132" spans="1:5" s="48" customFormat="1" ht="21" customHeight="1">
      <c r="A132" s="1180" t="s">
        <v>1440</v>
      </c>
      <c r="B132" s="1180"/>
      <c r="C132" s="1180"/>
      <c r="D132" s="1180"/>
    </row>
    <row r="133" spans="1:5" s="135" customFormat="1" ht="21" customHeight="1">
      <c r="B133" s="507"/>
      <c r="C133" s="507"/>
      <c r="D133" s="507"/>
    </row>
    <row r="134" spans="1:5" s="135" customFormat="1" ht="18" customHeight="1">
      <c r="B134" s="507"/>
      <c r="C134" s="507"/>
      <c r="D134" s="507"/>
    </row>
    <row r="135" spans="1:5" s="135" customFormat="1" ht="18" customHeight="1">
      <c r="B135" s="507"/>
      <c r="C135" s="507"/>
      <c r="D135" s="507"/>
    </row>
    <row r="136" spans="1:5" s="135" customFormat="1" ht="18" customHeight="1">
      <c r="B136" s="507"/>
      <c r="C136" s="507"/>
      <c r="D136" s="507"/>
    </row>
    <row r="137" spans="1:5" s="135" customFormat="1" ht="18" customHeight="1">
      <c r="B137" s="507"/>
      <c r="C137" s="507"/>
      <c r="D137" s="507"/>
    </row>
    <row r="138" spans="1:5" s="135" customFormat="1" ht="18" customHeight="1">
      <c r="B138" s="507"/>
      <c r="C138" s="507"/>
      <c r="D138" s="507"/>
    </row>
    <row r="139" spans="1:5" s="135" customFormat="1" ht="18" customHeight="1">
      <c r="A139" s="795"/>
      <c r="B139" s="507"/>
      <c r="C139" s="507"/>
      <c r="D139" s="507"/>
    </row>
    <row r="140" spans="1:5" s="135" customFormat="1" ht="18" customHeight="1">
      <c r="A140" s="795"/>
      <c r="B140" s="507"/>
      <c r="C140" s="507"/>
      <c r="D140" s="507"/>
    </row>
    <row r="141" spans="1:5" s="135" customFormat="1" ht="18" customHeight="1">
      <c r="A141" s="795"/>
      <c r="B141" s="507"/>
      <c r="C141" s="507"/>
      <c r="D141" s="507"/>
    </row>
    <row r="142" spans="1:5" s="135" customFormat="1" ht="18" customHeight="1">
      <c r="A142" s="795"/>
      <c r="B142" s="507"/>
      <c r="C142" s="507"/>
      <c r="D142" s="507"/>
    </row>
    <row r="143" spans="1:5" s="135" customFormat="1" ht="18" customHeight="1">
      <c r="A143" s="795"/>
      <c r="B143" s="507"/>
      <c r="C143" s="507"/>
      <c r="D143" s="507"/>
    </row>
    <row r="144" spans="1:5" s="135" customFormat="1" ht="18" customHeight="1">
      <c r="A144" s="795"/>
      <c r="B144" s="507"/>
      <c r="C144" s="507"/>
      <c r="D144" s="507"/>
    </row>
    <row r="145" spans="1:4" s="135" customFormat="1" ht="18" customHeight="1">
      <c r="A145" s="795"/>
      <c r="B145" s="507"/>
      <c r="C145" s="507"/>
      <c r="D145" s="507"/>
    </row>
    <row r="146" spans="1:4" s="135" customFormat="1" ht="18" customHeight="1">
      <c r="A146" s="795"/>
      <c r="B146" s="507"/>
      <c r="C146" s="507"/>
      <c r="D146" s="507"/>
    </row>
    <row r="147" spans="1:4" s="135" customFormat="1" ht="18" customHeight="1">
      <c r="A147" s="795"/>
      <c r="B147" s="559"/>
      <c r="C147" s="559"/>
      <c r="D147" s="559"/>
    </row>
    <row r="148" spans="1:4" s="135" customFormat="1" ht="18" customHeight="1">
      <c r="A148" s="795"/>
      <c r="B148" s="559"/>
      <c r="C148" s="559"/>
      <c r="D148" s="559"/>
    </row>
    <row r="149" spans="1:4" s="135" customFormat="1" ht="18" customHeight="1">
      <c r="A149" s="795"/>
      <c r="B149" s="559"/>
      <c r="C149" s="559"/>
      <c r="D149" s="559"/>
    </row>
    <row r="150" spans="1:4" s="135" customFormat="1" ht="18" customHeight="1">
      <c r="A150" s="795"/>
      <c r="B150" s="559"/>
      <c r="C150" s="559"/>
      <c r="D150" s="559"/>
    </row>
    <row r="151" spans="1:4" s="135" customFormat="1" ht="18" customHeight="1">
      <c r="A151" s="795"/>
      <c r="B151" s="559"/>
      <c r="C151" s="559"/>
      <c r="D151" s="559"/>
    </row>
    <row r="152" spans="1:4" s="135" customFormat="1" ht="18" customHeight="1">
      <c r="A152" s="795"/>
      <c r="B152" s="559"/>
      <c r="C152" s="559"/>
      <c r="D152" s="559"/>
    </row>
    <row r="153" spans="1:4" s="135" customFormat="1" ht="18" customHeight="1">
      <c r="A153" s="795"/>
      <c r="B153" s="559"/>
      <c r="C153" s="559"/>
      <c r="D153" s="559"/>
    </row>
    <row r="154" spans="1:4" s="135" customFormat="1" ht="18" customHeight="1">
      <c r="A154" s="795"/>
      <c r="B154" s="559"/>
      <c r="C154" s="559"/>
      <c r="D154" s="559"/>
    </row>
    <row r="155" spans="1:4" s="135" customFormat="1" ht="18" customHeight="1">
      <c r="A155" s="795"/>
      <c r="B155" s="559"/>
      <c r="C155" s="559"/>
      <c r="D155" s="559"/>
    </row>
    <row r="156" spans="1:4" s="135" customFormat="1" ht="18" customHeight="1">
      <c r="A156" s="795"/>
      <c r="B156" s="559"/>
      <c r="C156" s="559"/>
      <c r="D156" s="559"/>
    </row>
    <row r="157" spans="1:4" s="135" customFormat="1" ht="18" customHeight="1">
      <c r="A157" s="795"/>
      <c r="B157" s="559"/>
      <c r="C157" s="559"/>
      <c r="D157" s="559"/>
    </row>
    <row r="158" spans="1:4" s="135" customFormat="1" ht="18" customHeight="1">
      <c r="A158" s="795"/>
      <c r="B158" s="559"/>
      <c r="C158" s="559"/>
      <c r="D158" s="559"/>
    </row>
    <row r="159" spans="1:4" s="135" customFormat="1" ht="18" customHeight="1">
      <c r="A159" s="795"/>
      <c r="B159" s="559"/>
      <c r="C159" s="559"/>
      <c r="D159" s="559"/>
    </row>
    <row r="160" spans="1:4" s="135" customFormat="1" ht="18" customHeight="1">
      <c r="A160" s="795"/>
      <c r="B160" s="559"/>
      <c r="C160" s="559"/>
      <c r="D160" s="559"/>
    </row>
    <row r="161" spans="1:4" s="135" customFormat="1" ht="18" customHeight="1">
      <c r="A161" s="795"/>
      <c r="B161" s="559"/>
      <c r="C161" s="559"/>
      <c r="D161" s="559"/>
    </row>
    <row r="162" spans="1:4" s="135" customFormat="1" ht="18" customHeight="1">
      <c r="A162" s="795"/>
      <c r="B162" s="559"/>
      <c r="C162" s="559"/>
      <c r="D162" s="559"/>
    </row>
    <row r="163" spans="1:4" s="135" customFormat="1" ht="18" customHeight="1">
      <c r="A163" s="795"/>
      <c r="B163" s="559"/>
      <c r="C163" s="559"/>
      <c r="D163" s="559"/>
    </row>
    <row r="164" spans="1:4" s="135" customFormat="1" ht="18" customHeight="1">
      <c r="A164" s="795"/>
      <c r="B164" s="559"/>
      <c r="C164" s="559"/>
      <c r="D164" s="559"/>
    </row>
    <row r="165" spans="1:4" s="135" customFormat="1" ht="18" customHeight="1">
      <c r="A165" s="795"/>
      <c r="B165" s="559"/>
      <c r="C165" s="559"/>
      <c r="D165" s="559"/>
    </row>
    <row r="166" spans="1:4" s="135" customFormat="1" ht="18" customHeight="1">
      <c r="A166" s="795"/>
      <c r="B166" s="559"/>
      <c r="C166" s="559"/>
      <c r="D166" s="559"/>
    </row>
    <row r="167" spans="1:4" s="135" customFormat="1" ht="18" customHeight="1">
      <c r="A167" s="795"/>
      <c r="B167" s="559"/>
      <c r="C167" s="559"/>
      <c r="D167" s="559"/>
    </row>
    <row r="168" spans="1:4" s="135" customFormat="1" ht="18" customHeight="1">
      <c r="A168" s="795"/>
      <c r="B168" s="559"/>
      <c r="C168" s="559"/>
      <c r="D168" s="559"/>
    </row>
    <row r="169" spans="1:4" s="135" customFormat="1" ht="18" customHeight="1">
      <c r="A169" s="795"/>
      <c r="B169" s="559"/>
      <c r="C169" s="559"/>
      <c r="D169" s="559"/>
    </row>
    <row r="170" spans="1:4" s="135" customFormat="1" ht="18" customHeight="1">
      <c r="A170" s="795"/>
      <c r="B170" s="559"/>
      <c r="C170" s="559"/>
      <c r="D170" s="559"/>
    </row>
    <row r="171" spans="1:4" s="135" customFormat="1" ht="18" customHeight="1">
      <c r="A171" s="795"/>
      <c r="B171" s="559"/>
      <c r="C171" s="559"/>
      <c r="D171" s="559"/>
    </row>
    <row r="172" spans="1:4" s="135" customFormat="1" ht="18" customHeight="1">
      <c r="A172" s="795"/>
      <c r="B172" s="559"/>
      <c r="C172" s="559"/>
      <c r="D172" s="559"/>
    </row>
    <row r="173" spans="1:4" s="135" customFormat="1" ht="18" customHeight="1">
      <c r="A173" s="795"/>
      <c r="B173" s="559"/>
      <c r="C173" s="559"/>
      <c r="D173" s="559"/>
    </row>
    <row r="174" spans="1:4" s="135" customFormat="1" ht="18" customHeight="1">
      <c r="A174" s="795"/>
      <c r="B174" s="559"/>
      <c r="C174" s="559"/>
      <c r="D174" s="559"/>
    </row>
    <row r="175" spans="1:4" s="135" customFormat="1" ht="18" customHeight="1">
      <c r="A175" s="795"/>
      <c r="B175" s="559"/>
      <c r="C175" s="559"/>
      <c r="D175" s="559"/>
    </row>
    <row r="176" spans="1:4" s="135" customFormat="1" ht="18" customHeight="1">
      <c r="A176" s="795"/>
      <c r="B176" s="559"/>
      <c r="C176" s="559"/>
      <c r="D176" s="559"/>
    </row>
    <row r="177" spans="1:4" s="135" customFormat="1" ht="18" customHeight="1">
      <c r="A177" s="795"/>
      <c r="B177" s="559"/>
      <c r="C177" s="559"/>
      <c r="D177" s="559"/>
    </row>
    <row r="178" spans="1:4" s="135" customFormat="1" ht="18" customHeight="1">
      <c r="A178" s="795"/>
      <c r="B178" s="559"/>
      <c r="C178" s="559"/>
      <c r="D178" s="559"/>
    </row>
    <row r="179" spans="1:4" s="135" customFormat="1" ht="18" customHeight="1">
      <c r="A179" s="795"/>
      <c r="B179" s="559"/>
      <c r="C179" s="559"/>
      <c r="D179" s="559"/>
    </row>
    <row r="180" spans="1:4" s="135" customFormat="1" ht="18" customHeight="1">
      <c r="A180" s="795"/>
      <c r="B180" s="559"/>
      <c r="C180" s="559"/>
      <c r="D180" s="559"/>
    </row>
    <row r="181" spans="1:4" s="135" customFormat="1" ht="18" customHeight="1">
      <c r="A181" s="795"/>
      <c r="B181" s="559"/>
      <c r="C181" s="559"/>
      <c r="D181" s="559"/>
    </row>
    <row r="182" spans="1:4" s="135" customFormat="1" ht="18" customHeight="1">
      <c r="A182" s="795"/>
      <c r="B182" s="559"/>
      <c r="C182" s="559"/>
      <c r="D182" s="559"/>
    </row>
    <row r="183" spans="1:4" s="135" customFormat="1" ht="18" customHeight="1">
      <c r="A183" s="795"/>
      <c r="B183" s="559"/>
      <c r="C183" s="559"/>
      <c r="D183" s="559"/>
    </row>
    <row r="184" spans="1:4" s="135" customFormat="1" ht="18" customHeight="1">
      <c r="A184" s="795"/>
      <c r="B184" s="559"/>
      <c r="C184" s="559"/>
      <c r="D184" s="559"/>
    </row>
    <row r="185" spans="1:4" s="135" customFormat="1" ht="18" customHeight="1">
      <c r="A185" s="795"/>
      <c r="B185" s="559"/>
      <c r="C185" s="559"/>
      <c r="D185" s="559"/>
    </row>
    <row r="186" spans="1:4" s="135" customFormat="1" ht="18" customHeight="1">
      <c r="A186" s="795"/>
      <c r="B186" s="559"/>
      <c r="C186" s="559"/>
      <c r="D186" s="559"/>
    </row>
    <row r="187" spans="1:4" s="135" customFormat="1" ht="18" customHeight="1">
      <c r="A187" s="795"/>
      <c r="B187" s="559"/>
      <c r="C187" s="559"/>
      <c r="D187" s="559"/>
    </row>
    <row r="188" spans="1:4" s="135" customFormat="1" ht="18" customHeight="1">
      <c r="A188" s="795"/>
      <c r="B188" s="559"/>
      <c r="C188" s="559"/>
      <c r="D188" s="559"/>
    </row>
    <row r="189" spans="1:4" s="135" customFormat="1" ht="18" customHeight="1">
      <c r="A189" s="795"/>
      <c r="B189" s="559"/>
      <c r="C189" s="559"/>
      <c r="D189" s="559"/>
    </row>
    <row r="190" spans="1:4" s="135" customFormat="1" ht="18" customHeight="1">
      <c r="A190" s="795"/>
      <c r="B190" s="559"/>
      <c r="C190" s="559"/>
      <c r="D190" s="559"/>
    </row>
    <row r="191" spans="1:4" s="135" customFormat="1" ht="18" customHeight="1">
      <c r="A191" s="795"/>
      <c r="B191" s="559"/>
      <c r="C191" s="559"/>
      <c r="D191" s="559"/>
    </row>
    <row r="192" spans="1:4" s="135" customFormat="1" ht="18" customHeight="1">
      <c r="A192" s="795"/>
      <c r="B192" s="559"/>
      <c r="C192" s="559"/>
      <c r="D192" s="559"/>
    </row>
    <row r="193" spans="1:4" s="135" customFormat="1" ht="18" customHeight="1">
      <c r="A193" s="795"/>
      <c r="B193" s="559"/>
      <c r="C193" s="559"/>
      <c r="D193" s="559"/>
    </row>
    <row r="194" spans="1:4" s="135" customFormat="1" ht="18" customHeight="1">
      <c r="A194" s="795"/>
      <c r="B194" s="559"/>
      <c r="C194" s="559"/>
      <c r="D194" s="559"/>
    </row>
    <row r="195" spans="1:4" s="135" customFormat="1" ht="18" customHeight="1">
      <c r="A195" s="795"/>
      <c r="B195" s="559"/>
      <c r="C195" s="559"/>
      <c r="D195" s="559"/>
    </row>
    <row r="196" spans="1:4" s="135" customFormat="1" ht="18" customHeight="1">
      <c r="A196" s="795"/>
      <c r="B196" s="559"/>
      <c r="C196" s="559"/>
      <c r="D196" s="559"/>
    </row>
    <row r="197" spans="1:4" s="135" customFormat="1" ht="18" customHeight="1">
      <c r="A197" s="795"/>
      <c r="B197" s="559"/>
      <c r="C197" s="559"/>
      <c r="D197" s="559"/>
    </row>
    <row r="198" spans="1:4" s="135" customFormat="1" ht="18" customHeight="1">
      <c r="A198" s="795"/>
      <c r="B198" s="559"/>
      <c r="C198" s="559"/>
      <c r="D198" s="559"/>
    </row>
    <row r="199" spans="1:4" s="135" customFormat="1" ht="18" customHeight="1">
      <c r="A199" s="795"/>
      <c r="B199" s="559"/>
      <c r="C199" s="559"/>
      <c r="D199" s="559"/>
    </row>
    <row r="200" spans="1:4" s="135" customFormat="1" ht="18" customHeight="1">
      <c r="A200" s="795"/>
      <c r="B200" s="559"/>
      <c r="C200" s="559"/>
      <c r="D200" s="559"/>
    </row>
    <row r="201" spans="1:4" s="135" customFormat="1" ht="18" customHeight="1">
      <c r="A201" s="795"/>
      <c r="B201" s="559"/>
      <c r="C201" s="559"/>
      <c r="D201" s="559"/>
    </row>
    <row r="202" spans="1:4" s="135" customFormat="1" ht="18" customHeight="1">
      <c r="A202" s="795"/>
      <c r="B202" s="559"/>
      <c r="C202" s="559"/>
      <c r="D202" s="559"/>
    </row>
    <row r="203" spans="1:4" s="135" customFormat="1" ht="18" customHeight="1">
      <c r="A203" s="795"/>
      <c r="B203" s="559"/>
      <c r="C203" s="559"/>
      <c r="D203" s="559"/>
    </row>
    <row r="204" spans="1:4" s="135" customFormat="1" ht="18" customHeight="1">
      <c r="A204" s="795"/>
      <c r="B204" s="559"/>
      <c r="C204" s="559"/>
      <c r="D204" s="559"/>
    </row>
    <row r="205" spans="1:4" s="135" customFormat="1" ht="18" customHeight="1">
      <c r="A205" s="795"/>
      <c r="B205" s="559"/>
      <c r="C205" s="559"/>
      <c r="D205" s="559"/>
    </row>
    <row r="206" spans="1:4" s="135" customFormat="1" ht="18" customHeight="1">
      <c r="A206" s="795"/>
      <c r="B206" s="559"/>
      <c r="C206" s="559"/>
      <c r="D206" s="559"/>
    </row>
    <row r="207" spans="1:4" s="135" customFormat="1" ht="18" customHeight="1">
      <c r="A207" s="795"/>
      <c r="B207" s="559"/>
      <c r="C207" s="559"/>
      <c r="D207" s="559"/>
    </row>
    <row r="208" spans="1:4" s="135" customFormat="1" ht="18" customHeight="1">
      <c r="A208" s="795"/>
      <c r="B208" s="559"/>
      <c r="C208" s="559"/>
      <c r="D208" s="559"/>
    </row>
    <row r="209" spans="1:4" s="135" customFormat="1" ht="18" customHeight="1">
      <c r="A209" s="795"/>
      <c r="B209" s="559"/>
      <c r="C209" s="559"/>
      <c r="D209" s="559"/>
    </row>
    <row r="210" spans="1:4" s="135" customFormat="1" ht="18" customHeight="1">
      <c r="A210" s="795"/>
      <c r="B210" s="559"/>
      <c r="C210" s="559"/>
      <c r="D210" s="559"/>
    </row>
    <row r="211" spans="1:4" s="135" customFormat="1" ht="18" customHeight="1">
      <c r="A211" s="795"/>
      <c r="B211" s="559"/>
      <c r="C211" s="559"/>
      <c r="D211" s="559"/>
    </row>
    <row r="212" spans="1:4" s="135" customFormat="1" ht="18" customHeight="1">
      <c r="A212" s="795"/>
      <c r="B212" s="559"/>
      <c r="C212" s="559"/>
      <c r="D212" s="559"/>
    </row>
    <row r="213" spans="1:4" s="135" customFormat="1" ht="18" customHeight="1">
      <c r="A213" s="795"/>
      <c r="B213" s="559"/>
      <c r="C213" s="559"/>
      <c r="D213" s="559"/>
    </row>
    <row r="214" spans="1:4" s="135" customFormat="1" ht="18" customHeight="1">
      <c r="A214" s="795"/>
      <c r="B214" s="559"/>
      <c r="C214" s="559"/>
      <c r="D214" s="559"/>
    </row>
    <row r="215" spans="1:4" s="135" customFormat="1" ht="18" customHeight="1">
      <c r="A215" s="795"/>
      <c r="B215" s="559"/>
      <c r="C215" s="559"/>
      <c r="D215" s="559"/>
    </row>
    <row r="216" spans="1:4" s="135" customFormat="1" ht="18" customHeight="1">
      <c r="A216" s="795"/>
      <c r="B216" s="559"/>
      <c r="C216" s="559"/>
      <c r="D216" s="559"/>
    </row>
    <row r="217" spans="1:4" s="135" customFormat="1" ht="18" customHeight="1">
      <c r="A217" s="795"/>
      <c r="B217" s="559"/>
      <c r="C217" s="559"/>
      <c r="D217" s="559"/>
    </row>
    <row r="218" spans="1:4" s="135" customFormat="1" ht="18" customHeight="1">
      <c r="A218" s="795"/>
      <c r="B218" s="559"/>
      <c r="C218" s="559"/>
      <c r="D218" s="559"/>
    </row>
    <row r="219" spans="1:4" s="135" customFormat="1" ht="18" customHeight="1">
      <c r="A219" s="795"/>
      <c r="B219" s="559"/>
      <c r="C219" s="559"/>
      <c r="D219" s="559"/>
    </row>
    <row r="220" spans="1:4" s="135" customFormat="1" ht="18" customHeight="1">
      <c r="A220" s="795"/>
      <c r="B220" s="559"/>
      <c r="C220" s="559"/>
      <c r="D220" s="559"/>
    </row>
    <row r="221" spans="1:4" s="135" customFormat="1" ht="18" customHeight="1">
      <c r="A221" s="795"/>
      <c r="B221" s="559"/>
      <c r="C221" s="559"/>
      <c r="D221" s="559"/>
    </row>
    <row r="222" spans="1:4" s="135" customFormat="1" ht="18" customHeight="1">
      <c r="A222" s="795"/>
      <c r="B222" s="559"/>
      <c r="C222" s="559"/>
      <c r="D222" s="559"/>
    </row>
    <row r="223" spans="1:4" s="135" customFormat="1" ht="18" customHeight="1">
      <c r="A223" s="795"/>
      <c r="B223" s="559"/>
      <c r="C223" s="559"/>
      <c r="D223" s="559"/>
    </row>
    <row r="224" spans="1:4" s="135" customFormat="1" ht="18" customHeight="1">
      <c r="A224" s="795"/>
      <c r="B224" s="559"/>
      <c r="C224" s="559"/>
      <c r="D224" s="559"/>
    </row>
    <row r="225" spans="1:4" s="135" customFormat="1" ht="18" customHeight="1">
      <c r="A225" s="795"/>
      <c r="B225" s="559"/>
      <c r="C225" s="559"/>
      <c r="D225" s="559"/>
    </row>
    <row r="226" spans="1:4" s="135" customFormat="1" ht="18" customHeight="1">
      <c r="A226" s="795"/>
      <c r="B226" s="559"/>
      <c r="C226" s="559"/>
      <c r="D226" s="559"/>
    </row>
    <row r="227" spans="1:4" s="135" customFormat="1" ht="18" customHeight="1">
      <c r="A227" s="795"/>
      <c r="B227" s="559"/>
      <c r="C227" s="559"/>
      <c r="D227" s="559"/>
    </row>
    <row r="228" spans="1:4" s="135" customFormat="1" ht="18" customHeight="1">
      <c r="A228" s="795"/>
      <c r="B228" s="559"/>
      <c r="C228" s="559"/>
      <c r="D228" s="559"/>
    </row>
    <row r="229" spans="1:4" s="135" customFormat="1" ht="18" customHeight="1">
      <c r="A229" s="795"/>
      <c r="B229" s="559"/>
      <c r="C229" s="559"/>
      <c r="D229" s="559"/>
    </row>
    <row r="230" spans="1:4" s="135" customFormat="1" ht="18" customHeight="1">
      <c r="A230" s="795"/>
      <c r="B230" s="559"/>
      <c r="C230" s="559"/>
      <c r="D230" s="559"/>
    </row>
    <row r="231" spans="1:4" s="135" customFormat="1" ht="18" customHeight="1">
      <c r="A231" s="795"/>
      <c r="B231" s="559"/>
      <c r="C231" s="559"/>
      <c r="D231" s="559"/>
    </row>
    <row r="232" spans="1:4" s="135" customFormat="1" ht="18" customHeight="1">
      <c r="A232" s="795"/>
      <c r="B232" s="559"/>
      <c r="C232" s="559"/>
      <c r="D232" s="559"/>
    </row>
    <row r="233" spans="1:4" s="135" customFormat="1" ht="18" customHeight="1">
      <c r="A233" s="795"/>
      <c r="B233" s="559"/>
      <c r="C233" s="559"/>
      <c r="D233" s="559"/>
    </row>
    <row r="234" spans="1:4" s="135" customFormat="1" ht="18" customHeight="1">
      <c r="A234" s="795"/>
      <c r="B234" s="559"/>
      <c r="C234" s="559"/>
      <c r="D234" s="559"/>
    </row>
    <row r="235" spans="1:4" s="135" customFormat="1" ht="18" customHeight="1">
      <c r="A235" s="795"/>
      <c r="B235" s="559"/>
      <c r="C235" s="559"/>
      <c r="D235" s="559"/>
    </row>
    <row r="236" spans="1:4" s="135" customFormat="1" ht="18" customHeight="1">
      <c r="A236" s="795"/>
      <c r="B236" s="559"/>
      <c r="C236" s="559"/>
      <c r="D236" s="559"/>
    </row>
    <row r="237" spans="1:4" s="135" customFormat="1" ht="18" customHeight="1">
      <c r="A237" s="795"/>
      <c r="B237" s="559"/>
      <c r="C237" s="559"/>
      <c r="D237" s="559"/>
    </row>
    <row r="238" spans="1:4" s="135" customFormat="1" ht="18" customHeight="1">
      <c r="A238" s="795"/>
      <c r="B238" s="559"/>
      <c r="C238" s="559"/>
      <c r="D238" s="559"/>
    </row>
    <row r="239" spans="1:4" ht="15.75">
      <c r="A239" s="67"/>
    </row>
    <row r="240" spans="1:4"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sheetData>
  <mergeCells count="9">
    <mergeCell ref="A132:D132"/>
    <mergeCell ref="A130:E130"/>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E5" sqref="E5:I5"/>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1086</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1094</v>
      </c>
      <c r="B3" s="1159"/>
      <c r="C3" s="1159"/>
      <c r="D3" s="1159"/>
      <c r="E3" s="1159"/>
      <c r="F3" s="1159"/>
      <c r="G3" s="1159"/>
      <c r="H3" s="1159"/>
      <c r="I3" s="1159"/>
    </row>
    <row r="4" spans="1:9" ht="43.5" customHeight="1" thickBot="1">
      <c r="A4" s="1160" t="s">
        <v>1350</v>
      </c>
      <c r="B4" s="1160"/>
      <c r="C4" s="1160"/>
      <c r="D4" s="1160"/>
      <c r="E4" s="1160"/>
      <c r="F4" s="1160"/>
      <c r="G4" s="1160"/>
      <c r="H4" s="1160"/>
      <c r="I4" s="1160"/>
    </row>
    <row r="5" spans="1:9" ht="45" customHeight="1" thickTop="1" thickBot="1">
      <c r="A5" s="697"/>
      <c r="B5" s="1186" t="s">
        <v>1220</v>
      </c>
      <c r="C5" s="1186"/>
      <c r="D5" s="1186"/>
      <c r="E5" s="1187" t="s">
        <v>1091</v>
      </c>
      <c r="F5" s="1187"/>
      <c r="G5" s="1187"/>
      <c r="H5" s="1187"/>
      <c r="I5" s="1187"/>
    </row>
    <row r="6" spans="1:9" s="34" customFormat="1" ht="32.25"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898"/>
      <c r="C7" s="898"/>
      <c r="D7" s="898"/>
      <c r="E7" s="898"/>
      <c r="F7" s="898"/>
      <c r="G7" s="898"/>
      <c r="H7" s="898"/>
      <c r="I7" s="898"/>
    </row>
    <row r="8" spans="1:9" ht="24" customHeight="1" thickTop="1" thickBot="1">
      <c r="A8" s="35" t="s">
        <v>427</v>
      </c>
      <c r="B8" s="1">
        <v>60315.192940233232</v>
      </c>
      <c r="C8" s="1">
        <v>83572.093107871711</v>
      </c>
      <c r="D8" s="1">
        <v>104583.90806851312</v>
      </c>
      <c r="E8" s="1">
        <v>126820.24500874635</v>
      </c>
      <c r="F8" s="1">
        <v>140057.94424344023</v>
      </c>
      <c r="G8" s="1">
        <v>155363.45776967931</v>
      </c>
      <c r="H8" s="1">
        <v>157085.62243586007</v>
      </c>
      <c r="I8" s="1">
        <v>165761.8255976676</v>
      </c>
    </row>
    <row r="9" spans="1:9" s="91" customFormat="1" ht="21" customHeight="1" thickTop="1">
      <c r="A9" s="89" t="s">
        <v>8</v>
      </c>
      <c r="B9" s="2">
        <v>6599.1275029154522</v>
      </c>
      <c r="C9" s="2">
        <v>7713.7956938775515</v>
      </c>
      <c r="D9" s="2">
        <v>7638.4406326530616</v>
      </c>
      <c r="E9" s="2">
        <v>12959.220246355684</v>
      </c>
      <c r="F9" s="2">
        <v>14882.399779883381</v>
      </c>
      <c r="G9" s="2">
        <v>13939.670944606414</v>
      </c>
      <c r="H9" s="2">
        <v>11595.082139941693</v>
      </c>
      <c r="I9" s="2">
        <v>20092.440342565595</v>
      </c>
    </row>
    <row r="10" spans="1:9" s="91" customFormat="1" ht="21" customHeight="1">
      <c r="A10" s="89" t="s">
        <v>17</v>
      </c>
      <c r="B10" s="2">
        <v>4624.0840262390675</v>
      </c>
      <c r="C10" s="2">
        <v>12282.569670553936</v>
      </c>
      <c r="D10" s="2">
        <v>12208.357896501459</v>
      </c>
      <c r="E10" s="2">
        <v>14877.516144314868</v>
      </c>
      <c r="F10" s="2">
        <v>11217.431739067057</v>
      </c>
      <c r="G10" s="2">
        <v>16892.724969387757</v>
      </c>
      <c r="H10" s="2">
        <v>16119.99329154519</v>
      </c>
      <c r="I10" s="2">
        <v>10211.083943148687</v>
      </c>
    </row>
    <row r="11" spans="1:9" s="91" customFormat="1" ht="21" customHeight="1">
      <c r="A11" s="89" t="s">
        <v>26</v>
      </c>
      <c r="B11" s="2">
        <v>47258.258100583087</v>
      </c>
      <c r="C11" s="2">
        <v>61678.60578134111</v>
      </c>
      <c r="D11" s="2">
        <v>82495.055403790087</v>
      </c>
      <c r="E11" s="2">
        <v>96252.592061224495</v>
      </c>
      <c r="F11" s="2">
        <v>111463.85215889211</v>
      </c>
      <c r="G11" s="2">
        <v>120116.72983527696</v>
      </c>
      <c r="H11" s="2">
        <v>125427.38567055395</v>
      </c>
      <c r="I11" s="2">
        <v>130562.79924489798</v>
      </c>
    </row>
    <row r="12" spans="1:9" s="91" customFormat="1" ht="21" customHeight="1">
      <c r="A12" s="513" t="s">
        <v>428</v>
      </c>
      <c r="B12" s="2">
        <v>48054.365973760934</v>
      </c>
      <c r="C12" s="2">
        <v>62167.481922740524</v>
      </c>
      <c r="D12" s="2">
        <v>82641.623832361511</v>
      </c>
      <c r="E12" s="2">
        <v>96359.434520408162</v>
      </c>
      <c r="F12" s="2">
        <v>110327.77959329447</v>
      </c>
      <c r="G12" s="2">
        <v>119787.9537638484</v>
      </c>
      <c r="H12" s="2">
        <v>124923.45094460642</v>
      </c>
      <c r="I12" s="2">
        <v>130496.67008163266</v>
      </c>
    </row>
    <row r="13" spans="1:9" s="91" customFormat="1" ht="21" customHeight="1">
      <c r="A13" s="513" t="s">
        <v>429</v>
      </c>
      <c r="B13" s="2">
        <v>47667.91549125364</v>
      </c>
      <c r="C13" s="2">
        <v>60942.397172011661</v>
      </c>
      <c r="D13" s="2">
        <v>81592.850574344033</v>
      </c>
      <c r="E13" s="2">
        <v>94404.633320699722</v>
      </c>
      <c r="F13" s="2">
        <v>107874.28952332362</v>
      </c>
      <c r="G13" s="2">
        <v>114007.61352478134</v>
      </c>
      <c r="H13" s="2">
        <v>117973.69937755102</v>
      </c>
      <c r="I13" s="2">
        <v>122619.72648250728</v>
      </c>
    </row>
    <row r="14" spans="1:9" s="91" customFormat="1" ht="21" customHeight="1">
      <c r="A14" s="513" t="s">
        <v>430</v>
      </c>
      <c r="B14" s="2">
        <v>386.45048250728865</v>
      </c>
      <c r="C14" s="2">
        <v>1225.0847507288631</v>
      </c>
      <c r="D14" s="2">
        <v>1048.7732580174927</v>
      </c>
      <c r="E14" s="2">
        <v>1954.801199708455</v>
      </c>
      <c r="F14" s="2">
        <v>2453.4900699708451</v>
      </c>
      <c r="G14" s="2">
        <v>5780.3402390670553</v>
      </c>
      <c r="H14" s="2">
        <v>6949.751567055393</v>
      </c>
      <c r="I14" s="2">
        <v>7876.943599125364</v>
      </c>
    </row>
    <row r="15" spans="1:9" s="91" customFormat="1" ht="21" customHeight="1">
      <c r="A15" s="513" t="s">
        <v>431</v>
      </c>
      <c r="B15" s="2">
        <v>17.387973760932944</v>
      </c>
      <c r="C15" s="2">
        <v>461.48795189504375</v>
      </c>
      <c r="D15" s="2">
        <v>312.47679446064143</v>
      </c>
      <c r="E15" s="2">
        <v>566.75416472303198</v>
      </c>
      <c r="F15" s="2">
        <v>2011.5152813411078</v>
      </c>
      <c r="G15" s="2">
        <v>1020.5286180758018</v>
      </c>
      <c r="H15" s="2">
        <v>1484.7157376093296</v>
      </c>
      <c r="I15" s="2">
        <v>738.41044023323616</v>
      </c>
    </row>
    <row r="16" spans="1:9" s="91" customFormat="1" ht="21" customHeight="1">
      <c r="A16" s="513" t="s">
        <v>432</v>
      </c>
      <c r="B16" s="2">
        <v>17.387973760932944</v>
      </c>
      <c r="C16" s="2">
        <v>401.10118367346945</v>
      </c>
      <c r="D16" s="2">
        <v>280.69262827988337</v>
      </c>
      <c r="E16" s="2">
        <v>541.00552186588925</v>
      </c>
      <c r="F16" s="2">
        <v>1343.2718833819242</v>
      </c>
      <c r="G16" s="2">
        <v>894.61683673469383</v>
      </c>
      <c r="H16" s="2">
        <v>1236.6733513119534</v>
      </c>
      <c r="I16" s="2">
        <v>716.6920160349855</v>
      </c>
    </row>
    <row r="17" spans="1:9" s="91" customFormat="1" ht="21" customHeight="1">
      <c r="A17" s="513" t="s">
        <v>433</v>
      </c>
      <c r="B17" s="2">
        <v>0</v>
      </c>
      <c r="C17" s="2">
        <v>60.386768221574343</v>
      </c>
      <c r="D17" s="2">
        <v>31.784166180758017</v>
      </c>
      <c r="E17" s="2">
        <v>25.748642857142858</v>
      </c>
      <c r="F17" s="2">
        <v>668.24339795918365</v>
      </c>
      <c r="G17" s="2">
        <v>125.91178134110787</v>
      </c>
      <c r="H17" s="2">
        <v>248.04238629737611</v>
      </c>
      <c r="I17" s="2">
        <v>21.71842419825073</v>
      </c>
    </row>
    <row r="18" spans="1:9" s="91" customFormat="1" ht="21" customHeight="1">
      <c r="A18" s="513" t="s">
        <v>434</v>
      </c>
      <c r="B18" s="2">
        <v>62.112540816326536</v>
      </c>
      <c r="C18" s="2">
        <v>197.11477405247814</v>
      </c>
      <c r="D18" s="2">
        <v>792.03601311953355</v>
      </c>
      <c r="E18" s="2">
        <v>1359.0995014577261</v>
      </c>
      <c r="F18" s="2">
        <v>1618.9105685131196</v>
      </c>
      <c r="G18" s="2">
        <v>3308.9080306122446</v>
      </c>
      <c r="H18" s="2">
        <v>2430.8111953352768</v>
      </c>
      <c r="I18" s="2">
        <v>5854.3661209912543</v>
      </c>
    </row>
    <row r="19" spans="1:9" s="91" customFormat="1" ht="21" customHeight="1">
      <c r="A19" s="513" t="s">
        <v>435</v>
      </c>
      <c r="B19" s="2">
        <v>0</v>
      </c>
      <c r="C19" s="2">
        <v>135.0022332361516</v>
      </c>
      <c r="D19" s="2">
        <v>769.19665160349859</v>
      </c>
      <c r="E19" s="2">
        <v>1311.7645495626823</v>
      </c>
      <c r="F19" s="2">
        <v>1490.159997084548</v>
      </c>
      <c r="G19" s="2">
        <v>2415.8873848396502</v>
      </c>
      <c r="H19" s="2">
        <v>2029.4462259475217</v>
      </c>
      <c r="I19" s="2">
        <v>3745.1526516034987</v>
      </c>
    </row>
    <row r="20" spans="1:9" s="91" customFormat="1" ht="21" customHeight="1">
      <c r="A20" s="513" t="s">
        <v>436</v>
      </c>
      <c r="B20" s="2">
        <v>62.112540816326536</v>
      </c>
      <c r="C20" s="2">
        <v>62.112540816326536</v>
      </c>
      <c r="D20" s="2">
        <v>22.839361516034987</v>
      </c>
      <c r="E20" s="2">
        <v>47.334951895043737</v>
      </c>
      <c r="F20" s="2">
        <v>128.75057142857142</v>
      </c>
      <c r="G20" s="2">
        <v>893.02064577259466</v>
      </c>
      <c r="H20" s="2">
        <v>401.36496938775514</v>
      </c>
      <c r="I20" s="2">
        <v>2109.2134693877551</v>
      </c>
    </row>
    <row r="21" spans="1:9" s="91" customFormat="1" ht="21" customHeight="1">
      <c r="A21" s="513" t="s">
        <v>39</v>
      </c>
      <c r="B21" s="2">
        <v>537.02570262390668</v>
      </c>
      <c r="C21" s="2">
        <v>768.8607842565599</v>
      </c>
      <c r="D21" s="2">
        <v>1136.5646034985423</v>
      </c>
      <c r="E21" s="2">
        <v>1311.8877142857143</v>
      </c>
      <c r="F21" s="2">
        <v>1525.2182930029155</v>
      </c>
      <c r="G21" s="2">
        <v>1620.2846982507288</v>
      </c>
      <c r="H21" s="2">
        <v>1593.8247900874637</v>
      </c>
      <c r="I21" s="2">
        <v>1538.7329344023324</v>
      </c>
    </row>
    <row r="22" spans="1:9" s="91" customFormat="1" ht="21" customHeight="1">
      <c r="A22" s="513" t="s">
        <v>437</v>
      </c>
      <c r="B22" s="2">
        <v>-1412.6340903790087</v>
      </c>
      <c r="C22" s="2">
        <v>-1916.3396516034986</v>
      </c>
      <c r="D22" s="2">
        <v>-2387.6458396501457</v>
      </c>
      <c r="E22" s="2">
        <v>-3344.5838396501458</v>
      </c>
      <c r="F22" s="2">
        <v>-4019.5715772594749</v>
      </c>
      <c r="G22" s="2">
        <v>-5620.9452755102047</v>
      </c>
      <c r="H22" s="2">
        <v>-5005.4169970845487</v>
      </c>
      <c r="I22" s="2">
        <v>-8065.3803323615157</v>
      </c>
    </row>
    <row r="23" spans="1:9" s="91" customFormat="1" ht="21" customHeight="1">
      <c r="A23" s="89" t="s">
        <v>57</v>
      </c>
      <c r="B23" s="2">
        <v>177.46114723032071</v>
      </c>
      <c r="C23" s="2">
        <v>331.85253061224489</v>
      </c>
      <c r="D23" s="2">
        <v>433.15132215743438</v>
      </c>
      <c r="E23" s="2">
        <v>266.06466909620991</v>
      </c>
      <c r="F23" s="2">
        <v>254.9925087463557</v>
      </c>
      <c r="G23" s="2">
        <v>381.07656851311947</v>
      </c>
      <c r="H23" s="2">
        <v>451.0994475218659</v>
      </c>
      <c r="I23" s="2">
        <v>353.15963702623901</v>
      </c>
    </row>
    <row r="24" spans="1:9" s="91" customFormat="1" ht="21" customHeight="1">
      <c r="A24" s="89" t="s">
        <v>63</v>
      </c>
      <c r="B24" s="2">
        <v>4.3731778425655976E-4</v>
      </c>
      <c r="C24" s="2">
        <v>7.2886297376093293E-4</v>
      </c>
      <c r="D24" s="2">
        <v>4.3731778425655976E-4</v>
      </c>
      <c r="E24" s="2">
        <v>1.4577259475218659E-4</v>
      </c>
      <c r="F24" s="2">
        <v>2.9154518950437317E-4</v>
      </c>
      <c r="G24" s="2">
        <v>0.15053790087463559</v>
      </c>
      <c r="H24" s="2">
        <v>4.8177842565597659E-3</v>
      </c>
      <c r="I24" s="2">
        <v>36.925826530612248</v>
      </c>
    </row>
    <row r="25" spans="1:9" s="91" customFormat="1" ht="21" customHeight="1">
      <c r="A25" s="89" t="s">
        <v>438</v>
      </c>
      <c r="B25" s="2">
        <v>229.54907725947521</v>
      </c>
      <c r="C25" s="2">
        <v>27.03206997084548</v>
      </c>
      <c r="D25" s="2">
        <v>29.482069970845483</v>
      </c>
      <c r="E25" s="2">
        <v>322.31005830903791</v>
      </c>
      <c r="F25" s="2">
        <v>19.614069970845478</v>
      </c>
      <c r="G25" s="2">
        <v>1262.3430860058311</v>
      </c>
      <c r="H25" s="2">
        <v>529.85868950437316</v>
      </c>
      <c r="I25" s="2">
        <v>1648.4860699708454</v>
      </c>
    </row>
    <row r="26" spans="1:9" s="91" customFormat="1" ht="21" customHeight="1">
      <c r="A26" s="89" t="s">
        <v>74</v>
      </c>
      <c r="B26" s="2">
        <v>1277.8135335276968</v>
      </c>
      <c r="C26" s="2">
        <v>1443.3146151603498</v>
      </c>
      <c r="D26" s="2">
        <v>1722.3165991253643</v>
      </c>
      <c r="E26" s="2">
        <v>1988.4455641399418</v>
      </c>
      <c r="F26" s="2">
        <v>2109.4462623906707</v>
      </c>
      <c r="G26" s="2">
        <v>2657.4034125364433</v>
      </c>
      <c r="H26" s="2">
        <v>2795.4258862973761</v>
      </c>
      <c r="I26" s="2">
        <v>2698.771326530612</v>
      </c>
    </row>
    <row r="27" spans="1:9" s="92" customFormat="1" ht="43.5" customHeight="1" thickBot="1">
      <c r="A27" s="514" t="s">
        <v>439</v>
      </c>
      <c r="B27" s="3">
        <v>148.89911516034985</v>
      </c>
      <c r="C27" s="3">
        <v>94.92201749271139</v>
      </c>
      <c r="D27" s="3">
        <v>57.103706997084544</v>
      </c>
      <c r="E27" s="3">
        <v>154.09611953352768</v>
      </c>
      <c r="F27" s="3">
        <v>110.20743294460641</v>
      </c>
      <c r="G27" s="3">
        <v>113.35841545189504</v>
      </c>
      <c r="H27" s="3">
        <v>166.77249271137029</v>
      </c>
      <c r="I27" s="3">
        <v>158.15920699708451</v>
      </c>
    </row>
    <row r="28" spans="1:9" ht="24" customHeight="1" thickTop="1" thickBot="1">
      <c r="A28" s="35" t="s">
        <v>440</v>
      </c>
      <c r="B28" s="1">
        <v>52876.032099125361</v>
      </c>
      <c r="C28" s="1">
        <v>73852.304685131196</v>
      </c>
      <c r="D28" s="1">
        <v>93996.031164723026</v>
      </c>
      <c r="E28" s="1">
        <v>115855.47061661807</v>
      </c>
      <c r="F28" s="1">
        <v>128803.31580320701</v>
      </c>
      <c r="G28" s="1">
        <v>144854.40783527697</v>
      </c>
      <c r="H28" s="1">
        <v>145340.18505830903</v>
      </c>
      <c r="I28" s="1">
        <v>154732.19441690962</v>
      </c>
    </row>
    <row r="29" spans="1:9" s="91" customFormat="1" ht="21" customHeight="1" thickTop="1">
      <c r="A29" s="89" t="s">
        <v>441</v>
      </c>
      <c r="B29" s="2">
        <v>42814.283214285715</v>
      </c>
      <c r="C29" s="2">
        <v>60034.614845481046</v>
      </c>
      <c r="D29" s="2">
        <v>74061.200660349845</v>
      </c>
      <c r="E29" s="2">
        <v>90922.087247813397</v>
      </c>
      <c r="F29" s="2">
        <v>105466.20468804664</v>
      </c>
      <c r="G29" s="2">
        <v>121526.76645626822</v>
      </c>
      <c r="H29" s="2">
        <v>123473.37130174927</v>
      </c>
      <c r="I29" s="2">
        <v>129506.14909620991</v>
      </c>
    </row>
    <row r="30" spans="1:9" s="91" customFormat="1" ht="21" customHeight="1">
      <c r="A30" s="513" t="s">
        <v>442</v>
      </c>
      <c r="B30" s="2">
        <v>0</v>
      </c>
      <c r="C30" s="2">
        <v>0</v>
      </c>
      <c r="D30" s="2">
        <v>4.0102040816326534</v>
      </c>
      <c r="E30" s="2">
        <v>15.875655976676384</v>
      </c>
      <c r="F30" s="2">
        <v>585.00779446064143</v>
      </c>
      <c r="G30" s="2">
        <v>952.01457580174929</v>
      </c>
      <c r="H30" s="2">
        <v>517.2292376093294</v>
      </c>
      <c r="I30" s="2">
        <v>1143.1117682215745</v>
      </c>
    </row>
    <row r="31" spans="1:9" s="91" customFormat="1" ht="21" customHeight="1">
      <c r="A31" s="513" t="s">
        <v>443</v>
      </c>
      <c r="B31" s="2">
        <v>6850.2707988338198</v>
      </c>
      <c r="C31" s="2">
        <v>8396.2319795918374</v>
      </c>
      <c r="D31" s="2">
        <v>11003.787798833819</v>
      </c>
      <c r="E31" s="2">
        <v>13280.957211370262</v>
      </c>
      <c r="F31" s="2">
        <v>13699.85998833819</v>
      </c>
      <c r="G31" s="2">
        <v>15377.448567055395</v>
      </c>
      <c r="H31" s="2">
        <v>16220.327701166181</v>
      </c>
      <c r="I31" s="2">
        <v>19138.187689504375</v>
      </c>
    </row>
    <row r="32" spans="1:9" s="91" customFormat="1" ht="21" customHeight="1">
      <c r="A32" s="513" t="s">
        <v>444</v>
      </c>
      <c r="B32" s="2">
        <v>32362.037806122447</v>
      </c>
      <c r="C32" s="2">
        <v>48221.292574344028</v>
      </c>
      <c r="D32" s="2">
        <v>51172.149760932945</v>
      </c>
      <c r="E32" s="2">
        <v>25494.017284256559</v>
      </c>
      <c r="F32" s="2">
        <v>15112.192890670554</v>
      </c>
      <c r="G32" s="2">
        <v>3351.3332390670553</v>
      </c>
      <c r="H32" s="2">
        <v>1512.7141851311953</v>
      </c>
      <c r="I32" s="2">
        <v>202.43749854227406</v>
      </c>
    </row>
    <row r="33" spans="1:9" s="91" customFormat="1" ht="21" customHeight="1">
      <c r="A33" s="513" t="s">
        <v>445</v>
      </c>
      <c r="B33" s="2">
        <v>3312.7052084548104</v>
      </c>
      <c r="C33" s="2">
        <v>2682.4912784256562</v>
      </c>
      <c r="D33" s="2">
        <v>3187.1791166180756</v>
      </c>
      <c r="E33" s="2">
        <v>3238.1582930029158</v>
      </c>
      <c r="F33" s="2">
        <v>2896.956494169096</v>
      </c>
      <c r="G33" s="2">
        <v>2578.2495947521866</v>
      </c>
      <c r="H33" s="2">
        <v>2832.2066297376095</v>
      </c>
      <c r="I33" s="2">
        <v>4694.6850029154521</v>
      </c>
    </row>
    <row r="34" spans="1:9" s="91" customFormat="1" ht="21" customHeight="1">
      <c r="A34" s="513" t="s">
        <v>446</v>
      </c>
      <c r="B34" s="2">
        <v>0</v>
      </c>
      <c r="C34" s="2">
        <v>0</v>
      </c>
      <c r="D34" s="2">
        <v>6963.8922084548103</v>
      </c>
      <c r="E34" s="2">
        <v>45982.783618075802</v>
      </c>
      <c r="F34" s="2">
        <v>68680.226094752186</v>
      </c>
      <c r="G34" s="2">
        <v>94073.866634110789</v>
      </c>
      <c r="H34" s="2">
        <v>96824.350982507298</v>
      </c>
      <c r="I34" s="2">
        <v>97051.300027696809</v>
      </c>
    </row>
    <row r="35" spans="1:9" s="91" customFormat="1" ht="21" customHeight="1">
      <c r="A35" s="513" t="s">
        <v>447</v>
      </c>
      <c r="B35" s="2">
        <v>289.26940087463561</v>
      </c>
      <c r="C35" s="2">
        <v>734.59901311953365</v>
      </c>
      <c r="D35" s="2">
        <v>1730.1815714285715</v>
      </c>
      <c r="E35" s="2">
        <v>2910.295185131195</v>
      </c>
      <c r="F35" s="2">
        <v>4491.9614256559762</v>
      </c>
      <c r="G35" s="2">
        <v>5193.8538454810505</v>
      </c>
      <c r="H35" s="2">
        <v>5566.5425655976678</v>
      </c>
      <c r="I35" s="2">
        <v>7276.4271093294456</v>
      </c>
    </row>
    <row r="36" spans="1:9" s="91" customFormat="1" ht="21" customHeight="1">
      <c r="A36" s="89" t="s">
        <v>448</v>
      </c>
      <c r="B36" s="2">
        <v>0</v>
      </c>
      <c r="C36" s="2">
        <v>0</v>
      </c>
      <c r="D36" s="2">
        <v>0</v>
      </c>
      <c r="E36" s="2">
        <v>0</v>
      </c>
      <c r="F36" s="2">
        <v>0</v>
      </c>
      <c r="G36" s="2">
        <v>0</v>
      </c>
      <c r="H36" s="2">
        <v>0</v>
      </c>
      <c r="I36" s="2">
        <v>0</v>
      </c>
    </row>
    <row r="37" spans="1:9" s="91" customFormat="1" ht="21" customHeight="1">
      <c r="A37" s="89" t="s">
        <v>449</v>
      </c>
      <c r="B37" s="2">
        <v>9116.7076545189502</v>
      </c>
      <c r="C37" s="2">
        <v>12524.18167638484</v>
      </c>
      <c r="D37" s="2">
        <v>18138.739612244899</v>
      </c>
      <c r="E37" s="2">
        <v>22888.58612682216</v>
      </c>
      <c r="F37" s="2">
        <v>21073.834029154517</v>
      </c>
      <c r="G37" s="2">
        <v>15111.401128279884</v>
      </c>
      <c r="H37" s="2">
        <v>14496.022134110788</v>
      </c>
      <c r="I37" s="2">
        <v>17620.738641399417</v>
      </c>
    </row>
    <row r="38" spans="1:9" s="91" customFormat="1" ht="21" customHeight="1">
      <c r="A38" s="89" t="s">
        <v>450</v>
      </c>
      <c r="B38" s="2">
        <v>546.7081268221574</v>
      </c>
      <c r="C38" s="2">
        <v>746.0083134110788</v>
      </c>
      <c r="D38" s="2">
        <v>1016.2125408163265</v>
      </c>
      <c r="E38" s="2">
        <v>1130.9074125364432</v>
      </c>
      <c r="F38" s="2">
        <v>1303.4247259475217</v>
      </c>
      <c r="G38" s="2">
        <v>2984.9326370262393</v>
      </c>
      <c r="H38" s="2">
        <v>2013.9225597667639</v>
      </c>
      <c r="I38" s="2">
        <v>2750.0205145772593</v>
      </c>
    </row>
    <row r="39" spans="1:9" s="91" customFormat="1" ht="21" customHeight="1">
      <c r="A39" s="89" t="s">
        <v>127</v>
      </c>
      <c r="B39" s="2">
        <v>398.3331034985423</v>
      </c>
      <c r="C39" s="2">
        <v>547.49984985422736</v>
      </c>
      <c r="D39" s="2">
        <v>779.87835131195345</v>
      </c>
      <c r="E39" s="2">
        <v>913.88982944606414</v>
      </c>
      <c r="F39" s="2">
        <v>959.85236005830905</v>
      </c>
      <c r="G39" s="2">
        <v>1025.3990335276967</v>
      </c>
      <c r="H39" s="2">
        <v>1117.9272915451895</v>
      </c>
      <c r="I39" s="2">
        <v>1038.1627346938776</v>
      </c>
    </row>
    <row r="40" spans="1:9" s="91" customFormat="1" ht="21" customHeight="1">
      <c r="A40" s="89" t="s">
        <v>133</v>
      </c>
      <c r="B40" s="2">
        <v>0</v>
      </c>
      <c r="C40" s="2">
        <v>0</v>
      </c>
      <c r="D40" s="2">
        <v>0</v>
      </c>
      <c r="E40" s="2">
        <v>0</v>
      </c>
      <c r="F40" s="2">
        <v>0</v>
      </c>
      <c r="G40" s="2">
        <v>0</v>
      </c>
      <c r="H40" s="2">
        <v>0</v>
      </c>
      <c r="I40" s="2">
        <v>0</v>
      </c>
    </row>
    <row r="41" spans="1:9" s="91" customFormat="1" ht="21" customHeight="1">
      <c r="A41" s="89" t="s">
        <v>451</v>
      </c>
      <c r="B41" s="2">
        <v>0</v>
      </c>
      <c r="C41" s="2">
        <v>0</v>
      </c>
      <c r="D41" s="2">
        <v>0</v>
      </c>
      <c r="E41" s="2">
        <v>0</v>
      </c>
      <c r="F41" s="2">
        <v>0</v>
      </c>
      <c r="G41" s="2">
        <v>4205.908580174927</v>
      </c>
      <c r="H41" s="2">
        <v>4238.9417711370261</v>
      </c>
      <c r="I41" s="2">
        <v>3817.1234300291544</v>
      </c>
    </row>
    <row r="42" spans="1:9" s="92" customFormat="1" ht="43.5" customHeight="1" thickBot="1">
      <c r="A42" s="514" t="s">
        <v>109</v>
      </c>
      <c r="B42" s="3">
        <v>0</v>
      </c>
      <c r="C42" s="3">
        <v>0</v>
      </c>
      <c r="D42" s="3">
        <v>0</v>
      </c>
      <c r="E42" s="3">
        <v>0</v>
      </c>
      <c r="F42" s="3">
        <v>0</v>
      </c>
      <c r="G42" s="3">
        <v>0</v>
      </c>
      <c r="H42" s="3">
        <v>0</v>
      </c>
      <c r="I42" s="3">
        <v>0</v>
      </c>
    </row>
    <row r="43" spans="1:9" ht="24" customHeight="1" thickTop="1" thickBot="1">
      <c r="A43" s="35" t="s">
        <v>452</v>
      </c>
      <c r="B43" s="1">
        <v>7439.1608411078714</v>
      </c>
      <c r="C43" s="1">
        <v>9719.7884227405248</v>
      </c>
      <c r="D43" s="1">
        <v>10587.876903790089</v>
      </c>
      <c r="E43" s="1">
        <v>10964.77439212828</v>
      </c>
      <c r="F43" s="1">
        <v>11254.628440233235</v>
      </c>
      <c r="G43" s="1">
        <v>10509.049934402332</v>
      </c>
      <c r="H43" s="1">
        <v>11745.437377551019</v>
      </c>
      <c r="I43" s="1">
        <v>11029.631180758017</v>
      </c>
    </row>
    <row r="44" spans="1:9" s="91" customFormat="1" ht="21" customHeight="1" thickTop="1">
      <c r="A44" s="89" t="s">
        <v>148</v>
      </c>
      <c r="B44" s="2">
        <v>3213.5568513119533</v>
      </c>
      <c r="C44" s="2">
        <v>3213.5568513119533</v>
      </c>
      <c r="D44" s="2">
        <v>5830.9037900874637</v>
      </c>
      <c r="E44" s="2">
        <v>8294.6997084548111</v>
      </c>
      <c r="F44" s="2">
        <v>9384.7580174927116</v>
      </c>
      <c r="G44" s="2">
        <v>9647.2303206997076</v>
      </c>
      <c r="H44" s="2">
        <v>9647.2303206997076</v>
      </c>
      <c r="I44" s="2">
        <v>9985.4912536443153</v>
      </c>
    </row>
    <row r="45" spans="1:9" s="91" customFormat="1" ht="21" customHeight="1">
      <c r="A45" s="89" t="s">
        <v>152</v>
      </c>
      <c r="B45" s="2">
        <v>1603.5129387755101</v>
      </c>
      <c r="C45" s="2">
        <v>3061.2388862973762</v>
      </c>
      <c r="D45" s="2">
        <v>2463.7971166180755</v>
      </c>
      <c r="E45" s="2">
        <v>781.28083090379016</v>
      </c>
      <c r="F45" s="2">
        <v>7.8164125364431483</v>
      </c>
      <c r="G45" s="2">
        <v>7.8171413994169088</v>
      </c>
      <c r="H45" s="2">
        <v>7.8171413994169088</v>
      </c>
      <c r="I45" s="2">
        <v>1248.5372580174926</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2101.183448979592</v>
      </c>
      <c r="C47" s="2">
        <v>2622.0910510204085</v>
      </c>
      <c r="D47" s="2">
        <v>1425.0875160349851</v>
      </c>
      <c r="E47" s="2">
        <v>1511.896364431487</v>
      </c>
      <c r="F47" s="2">
        <v>1549.5861137026238</v>
      </c>
      <c r="G47" s="2">
        <v>1580.8329037900876</v>
      </c>
      <c r="H47" s="2">
        <v>1580.8329037900876</v>
      </c>
      <c r="I47" s="2">
        <v>1631.7886049562683</v>
      </c>
    </row>
    <row r="48" spans="1:9" s="91" customFormat="1" ht="21" customHeight="1">
      <c r="A48" s="89" t="s">
        <v>164</v>
      </c>
      <c r="B48" s="2">
        <v>520.9076020408163</v>
      </c>
      <c r="C48" s="2">
        <v>822.90163411078709</v>
      </c>
      <c r="D48" s="2">
        <v>868.08848104956269</v>
      </c>
      <c r="E48" s="2">
        <v>376.89748833819243</v>
      </c>
      <c r="F48" s="2">
        <v>312.46789650145774</v>
      </c>
      <c r="G48" s="2">
        <v>-726.83043148688034</v>
      </c>
      <c r="H48" s="2">
        <v>509.55701166180756</v>
      </c>
      <c r="I48" s="2">
        <v>-1836.1859358600584</v>
      </c>
    </row>
    <row r="49" spans="1:9" s="91" customFormat="1" ht="21" customHeight="1">
      <c r="A49" s="513" t="s">
        <v>454</v>
      </c>
      <c r="B49" s="2">
        <v>0</v>
      </c>
      <c r="C49" s="2">
        <v>0</v>
      </c>
      <c r="D49" s="2">
        <v>0</v>
      </c>
      <c r="E49" s="2">
        <v>0</v>
      </c>
      <c r="F49" s="2">
        <v>0</v>
      </c>
      <c r="G49" s="2">
        <v>0</v>
      </c>
      <c r="H49" s="2">
        <v>0</v>
      </c>
      <c r="I49" s="2">
        <v>89.766956268221563</v>
      </c>
    </row>
    <row r="50" spans="1:9" s="92" customFormat="1" ht="40.5" customHeight="1" thickBot="1">
      <c r="A50" s="515" t="s">
        <v>455</v>
      </c>
      <c r="B50" s="3">
        <v>520.9076020408163</v>
      </c>
      <c r="C50" s="3">
        <v>822.90163411078709</v>
      </c>
      <c r="D50" s="3">
        <v>868.08848104956269</v>
      </c>
      <c r="E50" s="3">
        <v>376.89748833819243</v>
      </c>
      <c r="F50" s="3">
        <v>312.46789650145774</v>
      </c>
      <c r="G50" s="3">
        <v>-726.83043148688034</v>
      </c>
      <c r="H50" s="3">
        <v>509.55701166180756</v>
      </c>
      <c r="I50" s="3">
        <v>-1925.9528921282799</v>
      </c>
    </row>
    <row r="51" spans="1:9" ht="24" customHeight="1" thickTop="1" thickBot="1">
      <c r="A51" s="35" t="s">
        <v>456</v>
      </c>
      <c r="B51" s="1">
        <v>60315.192940233232</v>
      </c>
      <c r="C51" s="1">
        <v>83572.093107871711</v>
      </c>
      <c r="D51" s="1">
        <v>104583.90806851312</v>
      </c>
      <c r="E51" s="1">
        <v>126820.24500874635</v>
      </c>
      <c r="F51" s="1">
        <v>140057.94424344023</v>
      </c>
      <c r="G51" s="1">
        <v>155363.45776967931</v>
      </c>
      <c r="H51" s="1">
        <v>157085.62243586007</v>
      </c>
      <c r="I51" s="1">
        <v>165761.8255976676</v>
      </c>
    </row>
    <row r="52" spans="1:9" s="91" customFormat="1" ht="24" customHeight="1" thickTop="1">
      <c r="A52" s="89" t="s">
        <v>457</v>
      </c>
      <c r="B52" s="2">
        <v>2379.5541924198251</v>
      </c>
      <c r="C52" s="2">
        <v>3582.7718192419825</v>
      </c>
      <c r="D52" s="2">
        <v>6680.6144897959175</v>
      </c>
      <c r="E52" s="2">
        <v>9924.2837623906707</v>
      </c>
      <c r="F52" s="2">
        <v>10328.988122448978</v>
      </c>
      <c r="G52" s="2">
        <v>10031.920466472304</v>
      </c>
      <c r="H52" s="2">
        <v>10446.5745393586</v>
      </c>
      <c r="I52" s="2">
        <v>10462.766583090379</v>
      </c>
    </row>
    <row r="53" spans="1:9" s="92" customFormat="1" ht="21" customHeight="1">
      <c r="A53" s="515" t="s">
        <v>458</v>
      </c>
      <c r="B53" s="3">
        <v>0</v>
      </c>
      <c r="C53" s="3">
        <v>0</v>
      </c>
      <c r="D53" s="3">
        <v>0</v>
      </c>
      <c r="E53" s="3">
        <v>0</v>
      </c>
      <c r="F53" s="3">
        <v>0</v>
      </c>
      <c r="G53" s="3">
        <v>0</v>
      </c>
      <c r="H53" s="3">
        <v>0</v>
      </c>
      <c r="I53" s="3">
        <v>0</v>
      </c>
    </row>
    <row r="54" spans="1:9" s="92" customFormat="1" ht="21" customHeight="1">
      <c r="A54" s="515" t="s">
        <v>459</v>
      </c>
      <c r="B54" s="3">
        <v>2379.5541924198251</v>
      </c>
      <c r="C54" s="3">
        <v>3567.4817682215744</v>
      </c>
      <c r="D54" s="3">
        <v>6660.400625364432</v>
      </c>
      <c r="E54" s="3">
        <v>9879.3449897959181</v>
      </c>
      <c r="F54" s="3">
        <v>10247.898865889212</v>
      </c>
      <c r="G54" s="3">
        <v>9950.8414344023313</v>
      </c>
      <c r="H54" s="3">
        <v>10348.208113702623</v>
      </c>
      <c r="I54" s="3">
        <v>10193.252523323616</v>
      </c>
    </row>
    <row r="55" spans="1:9" s="92" customFormat="1" ht="21" customHeight="1">
      <c r="A55" s="515" t="s">
        <v>460</v>
      </c>
      <c r="B55" s="3">
        <v>0</v>
      </c>
      <c r="C55" s="3">
        <v>0</v>
      </c>
      <c r="D55" s="3">
        <v>0</v>
      </c>
      <c r="E55" s="3">
        <v>0</v>
      </c>
      <c r="F55" s="3">
        <v>0</v>
      </c>
      <c r="G55" s="3">
        <v>0</v>
      </c>
      <c r="H55" s="3">
        <v>0</v>
      </c>
      <c r="I55" s="3">
        <v>0</v>
      </c>
    </row>
    <row r="56" spans="1:9" s="92" customFormat="1" ht="21" customHeight="1">
      <c r="A56" s="515" t="s">
        <v>461</v>
      </c>
      <c r="B56" s="3">
        <v>0</v>
      </c>
      <c r="C56" s="3">
        <v>15.290051020408164</v>
      </c>
      <c r="D56" s="3">
        <v>20.213864431486879</v>
      </c>
      <c r="E56" s="3">
        <v>44.93877259475218</v>
      </c>
      <c r="F56" s="3">
        <v>81.089256559766781</v>
      </c>
      <c r="G56" s="3">
        <v>81.07903206997085</v>
      </c>
      <c r="H56" s="3">
        <v>98.36642565597667</v>
      </c>
      <c r="I56" s="3">
        <v>269.51405976676386</v>
      </c>
    </row>
    <row r="57" spans="1:9" s="92" customFormat="1" ht="21" customHeight="1">
      <c r="A57" s="515" t="s">
        <v>462</v>
      </c>
      <c r="B57" s="3">
        <v>0</v>
      </c>
      <c r="C57" s="3">
        <v>0</v>
      </c>
      <c r="D57" s="3">
        <v>0</v>
      </c>
      <c r="E57" s="3">
        <v>0</v>
      </c>
      <c r="F57" s="3">
        <v>0</v>
      </c>
      <c r="G57" s="3">
        <v>0</v>
      </c>
      <c r="H57" s="3">
        <v>0</v>
      </c>
      <c r="I57" s="3">
        <v>0</v>
      </c>
    </row>
    <row r="58" spans="1:9" s="92" customFormat="1" ht="61.5" customHeight="1" thickBot="1">
      <c r="A58" s="514" t="s">
        <v>463</v>
      </c>
      <c r="B58" s="3">
        <v>115778.23865889214</v>
      </c>
      <c r="C58" s="3">
        <v>153109.52717492709</v>
      </c>
      <c r="D58" s="3">
        <v>194147.18400728863</v>
      </c>
      <c r="E58" s="3">
        <v>241701.41308017491</v>
      </c>
      <c r="F58" s="3">
        <v>280167.32312390674</v>
      </c>
      <c r="G58" s="3">
        <v>306548.34086443146</v>
      </c>
      <c r="H58" s="3">
        <v>323099.48536443146</v>
      </c>
      <c r="I58" s="3">
        <v>344172.52428279887</v>
      </c>
    </row>
    <row r="59" spans="1:9" ht="31.5" customHeight="1" thickTop="1" thickBot="1">
      <c r="A59" s="516" t="s">
        <v>464</v>
      </c>
      <c r="B59" s="1"/>
      <c r="C59" s="1"/>
      <c r="D59" s="1"/>
      <c r="E59" s="1"/>
      <c r="F59" s="1"/>
      <c r="G59" s="1"/>
      <c r="H59" s="1"/>
      <c r="I59" s="1"/>
    </row>
    <row r="60" spans="1:9" ht="30" customHeight="1" thickTop="1">
      <c r="A60" s="38" t="s">
        <v>465</v>
      </c>
      <c r="B60" s="4">
        <v>4573.2728090379005</v>
      </c>
      <c r="C60" s="4">
        <v>6741.6713134110796</v>
      </c>
      <c r="D60" s="4">
        <v>9164.8088309037903</v>
      </c>
      <c r="E60" s="4">
        <v>11747.916991253645</v>
      </c>
      <c r="F60" s="4">
        <v>13215.008852769681</v>
      </c>
      <c r="G60" s="4">
        <v>12197.266091836735</v>
      </c>
      <c r="H60" s="4">
        <v>14940.952565597667</v>
      </c>
      <c r="I60" s="4">
        <v>13594.330470845482</v>
      </c>
    </row>
    <row r="61" spans="1:9" ht="21" customHeight="1">
      <c r="A61" s="40" t="s">
        <v>466</v>
      </c>
      <c r="B61" s="4">
        <v>-1579.6612711370262</v>
      </c>
      <c r="C61" s="4">
        <v>-2009.0655816326532</v>
      </c>
      <c r="D61" s="4">
        <v>-2868.0812361516037</v>
      </c>
      <c r="E61" s="4">
        <v>-3926.0459927113702</v>
      </c>
      <c r="F61" s="4">
        <v>-4737.9856005830907</v>
      </c>
      <c r="G61" s="4">
        <v>-4352.3480481049564</v>
      </c>
      <c r="H61" s="4">
        <v>-5198.6595262390665</v>
      </c>
      <c r="I61" s="4">
        <v>-4264.3376909620993</v>
      </c>
    </row>
    <row r="62" spans="1:9" ht="21.75" customHeight="1">
      <c r="A62" s="517" t="s">
        <v>467</v>
      </c>
      <c r="B62" s="4">
        <v>2993.6115379008743</v>
      </c>
      <c r="C62" s="4">
        <v>4732.6057317784262</v>
      </c>
      <c r="D62" s="4">
        <v>6296.7275947521866</v>
      </c>
      <c r="E62" s="4">
        <v>7821.8709985422738</v>
      </c>
      <c r="F62" s="4">
        <v>8477.0232521865892</v>
      </c>
      <c r="G62" s="4">
        <v>7844.9180437317791</v>
      </c>
      <c r="H62" s="4">
        <v>9742.2930393586012</v>
      </c>
      <c r="I62" s="4">
        <v>9329.9927798833814</v>
      </c>
    </row>
    <row r="63" spans="1:9">
      <c r="A63" s="38" t="s">
        <v>468</v>
      </c>
      <c r="B63" s="4">
        <v>312.38601166180763</v>
      </c>
      <c r="C63" s="4">
        <v>452.56946938775513</v>
      </c>
      <c r="D63" s="4">
        <v>375.68479300291546</v>
      </c>
      <c r="E63" s="4">
        <v>542.61385422740523</v>
      </c>
      <c r="F63" s="4">
        <v>799.8788002915453</v>
      </c>
      <c r="G63" s="4">
        <v>845.76416180758031</v>
      </c>
      <c r="H63" s="4">
        <v>1134.685755102041</v>
      </c>
      <c r="I63" s="4">
        <v>992.34545335276971</v>
      </c>
    </row>
    <row r="64" spans="1:9">
      <c r="A64" s="40" t="s">
        <v>469</v>
      </c>
      <c r="B64" s="4">
        <v>-38.699723032069969</v>
      </c>
      <c r="C64" s="4">
        <v>-210.39486588921284</v>
      </c>
      <c r="D64" s="4">
        <v>-142.43485131195334</v>
      </c>
      <c r="E64" s="4">
        <v>-243.27753352769676</v>
      </c>
      <c r="F64" s="4">
        <v>-266.52522303206996</v>
      </c>
      <c r="G64" s="4">
        <v>-476.2149227405248</v>
      </c>
      <c r="H64" s="4">
        <v>-594.20887463556846</v>
      </c>
      <c r="I64" s="4">
        <v>-695.22072886297383</v>
      </c>
    </row>
    <row r="65" spans="1:9">
      <c r="A65" s="39" t="s">
        <v>470</v>
      </c>
      <c r="B65" s="4">
        <v>3267.2978265306119</v>
      </c>
      <c r="C65" s="4">
        <v>4974.7803352769679</v>
      </c>
      <c r="D65" s="4">
        <v>6529.977536443148</v>
      </c>
      <c r="E65" s="4">
        <v>8121.207319241983</v>
      </c>
      <c r="F65" s="4">
        <v>9010.3768294460642</v>
      </c>
      <c r="G65" s="4">
        <v>8214.4672827988343</v>
      </c>
      <c r="H65" s="4">
        <v>10282.769919825074</v>
      </c>
      <c r="I65" s="4">
        <v>9627.1175043731764</v>
      </c>
    </row>
    <row r="66" spans="1:9">
      <c r="A66" s="38" t="s">
        <v>471</v>
      </c>
      <c r="B66" s="4">
        <v>304.01740524781343</v>
      </c>
      <c r="C66" s="4">
        <v>356.21363411078715</v>
      </c>
      <c r="D66" s="4">
        <v>317.62901895043734</v>
      </c>
      <c r="E66" s="4">
        <v>1373.4383644314869</v>
      </c>
      <c r="F66" s="4">
        <v>734.58595772594754</v>
      </c>
      <c r="G66" s="4">
        <v>1275.0371705539358</v>
      </c>
      <c r="H66" s="4">
        <v>2711.4133119533531</v>
      </c>
      <c r="I66" s="4">
        <v>2190.1512244897958</v>
      </c>
    </row>
    <row r="67" spans="1:9">
      <c r="A67" s="38" t="s">
        <v>472</v>
      </c>
      <c r="B67" s="4">
        <v>-575.62792419825075</v>
      </c>
      <c r="C67" s="4">
        <v>-898.76363411078717</v>
      </c>
      <c r="D67" s="4">
        <v>-1097.0459810495627</v>
      </c>
      <c r="E67" s="4">
        <v>-2937.7244868804669</v>
      </c>
      <c r="F67" s="4">
        <v>-1887.7201647230322</v>
      </c>
      <c r="G67" s="4">
        <v>-3297.9770335276967</v>
      </c>
      <c r="H67" s="4">
        <v>-4242.8258921282804</v>
      </c>
      <c r="I67" s="4">
        <v>-5829.2664650145771</v>
      </c>
    </row>
    <row r="68" spans="1:9">
      <c r="A68" s="517" t="s">
        <v>473</v>
      </c>
      <c r="B68" s="4">
        <v>2995.687307580175</v>
      </c>
      <c r="C68" s="4">
        <v>4432.2303352769686</v>
      </c>
      <c r="D68" s="4">
        <v>5750.5605743440237</v>
      </c>
      <c r="E68" s="4">
        <v>6556.9211967930032</v>
      </c>
      <c r="F68" s="4">
        <v>7857.24262244898</v>
      </c>
      <c r="G68" s="4">
        <v>6191.5274198250727</v>
      </c>
      <c r="H68" s="4">
        <v>8751.357339650147</v>
      </c>
      <c r="I68" s="4">
        <v>5988.002263848397</v>
      </c>
    </row>
    <row r="69" spans="1:9">
      <c r="A69" s="40" t="s">
        <v>474</v>
      </c>
      <c r="B69" s="4">
        <v>-2475.2784518950434</v>
      </c>
      <c r="C69" s="4">
        <v>-3609.4141093294461</v>
      </c>
      <c r="D69" s="4">
        <v>-4903.2949577259469</v>
      </c>
      <c r="E69" s="4">
        <v>-6116.617173469388</v>
      </c>
      <c r="F69" s="4">
        <v>-7541.4906865889207</v>
      </c>
      <c r="G69" s="4">
        <v>-6933.1216122448977</v>
      </c>
      <c r="H69" s="4">
        <v>-8260.530542274053</v>
      </c>
      <c r="I69" s="4">
        <v>-7917.2573396501466</v>
      </c>
    </row>
    <row r="70" spans="1:9">
      <c r="A70" s="39" t="s">
        <v>475</v>
      </c>
      <c r="B70" s="4">
        <v>520.40885568513124</v>
      </c>
      <c r="C70" s="4">
        <v>822.81622594752184</v>
      </c>
      <c r="D70" s="4">
        <v>847.2656166180758</v>
      </c>
      <c r="E70" s="4">
        <v>440.30402332361518</v>
      </c>
      <c r="F70" s="4">
        <v>315.75193586005827</v>
      </c>
      <c r="G70" s="4">
        <v>-741.59419241982505</v>
      </c>
      <c r="H70" s="4">
        <v>490.82679737609328</v>
      </c>
      <c r="I70" s="4">
        <v>-1929.2550758017492</v>
      </c>
    </row>
    <row r="71" spans="1:9">
      <c r="A71" s="39" t="s">
        <v>476</v>
      </c>
      <c r="B71" s="4">
        <v>-420.24183236151606</v>
      </c>
      <c r="C71" s="4">
        <v>1.7201166180758016E-4</v>
      </c>
      <c r="D71" s="4">
        <v>1.2973760932944608E-4</v>
      </c>
      <c r="E71" s="4">
        <v>-2.8571428571428568E-4</v>
      </c>
      <c r="F71" s="4">
        <v>-8.4548104956268222E-5</v>
      </c>
      <c r="G71" s="4">
        <v>-1.9096209912536442E-4</v>
      </c>
      <c r="H71" s="4">
        <v>-3.0845481049562684E-3</v>
      </c>
      <c r="I71" s="4">
        <v>-7.8862973760932941E-4</v>
      </c>
    </row>
    <row r="72" spans="1:9">
      <c r="A72" s="40" t="s">
        <v>477</v>
      </c>
      <c r="B72" s="4">
        <v>-420.75104227405245</v>
      </c>
      <c r="C72" s="4">
        <v>1.7201166180758016E-4</v>
      </c>
      <c r="D72" s="4">
        <v>1.2973760932944608E-4</v>
      </c>
      <c r="E72" s="4">
        <v>-2.8571428571428568E-4</v>
      </c>
      <c r="F72" s="4">
        <v>-8.4548104956268222E-5</v>
      </c>
      <c r="G72" s="4">
        <v>-1.9096209912536442E-4</v>
      </c>
      <c r="H72" s="4">
        <v>-3.0845481049562684E-3</v>
      </c>
      <c r="I72" s="4">
        <v>-7.8862973760932941E-4</v>
      </c>
    </row>
    <row r="73" spans="1:9">
      <c r="A73" s="40" t="s">
        <v>478</v>
      </c>
      <c r="B73" s="4">
        <v>0.5092099125364431</v>
      </c>
      <c r="C73" s="4">
        <v>0</v>
      </c>
      <c r="D73" s="4">
        <v>0</v>
      </c>
      <c r="E73" s="4">
        <v>0</v>
      </c>
      <c r="F73" s="4">
        <v>0</v>
      </c>
      <c r="G73" s="4">
        <v>0</v>
      </c>
      <c r="H73" s="4">
        <v>0</v>
      </c>
      <c r="I73" s="4">
        <v>0</v>
      </c>
    </row>
    <row r="74" spans="1:9">
      <c r="A74" s="517" t="s">
        <v>479</v>
      </c>
      <c r="B74" s="4">
        <v>425.94176967930031</v>
      </c>
      <c r="C74" s="4">
        <v>-5.8294460641399428E-3</v>
      </c>
      <c r="D74" s="4">
        <v>-1.4762390670553936E-2</v>
      </c>
      <c r="E74" s="4">
        <v>-2.5166180758017492E-2</v>
      </c>
      <c r="F74" s="4">
        <v>-1.9884839650145772E-2</v>
      </c>
      <c r="G74" s="4">
        <v>-2.6876093294460644E-2</v>
      </c>
      <c r="H74" s="4">
        <v>-3.6829446064139938E-2</v>
      </c>
      <c r="I74" s="4">
        <v>-0.46078862973760937</v>
      </c>
    </row>
    <row r="75" spans="1:9">
      <c r="A75" s="517" t="s">
        <v>1491</v>
      </c>
      <c r="B75" s="4">
        <v>425.94200583090378</v>
      </c>
      <c r="C75" s="4">
        <v>1.5495626822157435E-3</v>
      </c>
      <c r="D75" s="4">
        <v>1.5932944606413995E-3</v>
      </c>
      <c r="E75" s="4">
        <v>1.0174927113702624E-3</v>
      </c>
      <c r="F75" s="4">
        <v>1.4912536443148689E-3</v>
      </c>
      <c r="G75" s="4">
        <v>-7.0408163265306119E-4</v>
      </c>
      <c r="H75" s="4">
        <v>-7.8279883381924197E-4</v>
      </c>
      <c r="I75" s="4">
        <v>-0.44644897959183671</v>
      </c>
    </row>
    <row r="76" spans="1:9">
      <c r="A76" s="40" t="s">
        <v>480</v>
      </c>
      <c r="B76" s="4">
        <v>-2.361516034985423E-4</v>
      </c>
      <c r="C76" s="4">
        <v>-7.379008746355685E-3</v>
      </c>
      <c r="D76" s="4">
        <v>-1.6355685131195338E-2</v>
      </c>
      <c r="E76" s="4">
        <v>-2.6183673469387755E-2</v>
      </c>
      <c r="F76" s="4">
        <v>-2.1376093294460639E-2</v>
      </c>
      <c r="G76" s="4">
        <v>-2.6172011661807579E-2</v>
      </c>
      <c r="H76" s="4">
        <v>-3.6046647230320701E-2</v>
      </c>
      <c r="I76" s="4">
        <v>-1.4339650145772594E-2</v>
      </c>
    </row>
    <row r="77" spans="1:9">
      <c r="A77" s="517" t="s">
        <v>481</v>
      </c>
      <c r="B77" s="4">
        <v>526.10879300291538</v>
      </c>
      <c r="C77" s="4">
        <v>822.81056851311951</v>
      </c>
      <c r="D77" s="4">
        <v>847.2509839650146</v>
      </c>
      <c r="E77" s="4">
        <v>440.27857142857147</v>
      </c>
      <c r="F77" s="4">
        <v>315.73196647230321</v>
      </c>
      <c r="G77" s="4">
        <v>-741.62125947521861</v>
      </c>
      <c r="H77" s="4">
        <v>490.78688338192421</v>
      </c>
      <c r="I77" s="4">
        <v>-1929.7166530612246</v>
      </c>
    </row>
    <row r="78" spans="1:9">
      <c r="A78" s="38" t="s">
        <v>482</v>
      </c>
      <c r="B78" s="4">
        <v>0</v>
      </c>
      <c r="C78" s="4">
        <v>0.39030612244897961</v>
      </c>
      <c r="D78" s="4">
        <v>0.22157434402332363</v>
      </c>
      <c r="E78" s="4">
        <v>0.44387755102040816</v>
      </c>
      <c r="F78" s="4">
        <v>1.8950437317784258E-2</v>
      </c>
      <c r="G78" s="4">
        <v>0</v>
      </c>
      <c r="H78" s="4">
        <v>0</v>
      </c>
      <c r="I78" s="4">
        <v>0</v>
      </c>
    </row>
    <row r="79" spans="1:9">
      <c r="A79" s="39" t="s">
        <v>483</v>
      </c>
      <c r="B79" s="4">
        <v>526.10879300291538</v>
      </c>
      <c r="C79" s="4">
        <v>823.20087463556854</v>
      </c>
      <c r="D79" s="4">
        <v>847.47255830903794</v>
      </c>
      <c r="E79" s="4">
        <v>440.72244897959189</v>
      </c>
      <c r="F79" s="4">
        <v>315.75091690962097</v>
      </c>
      <c r="G79" s="4">
        <v>-741.62125947521861</v>
      </c>
      <c r="H79" s="4">
        <v>490.78688338192421</v>
      </c>
      <c r="I79" s="4">
        <v>-1929.7166530612246</v>
      </c>
    </row>
    <row r="80" spans="1:9">
      <c r="A80" s="38" t="s">
        <v>484</v>
      </c>
      <c r="B80" s="4">
        <v>-5.2011909620991252</v>
      </c>
      <c r="C80" s="4">
        <v>-0.29924052478134111</v>
      </c>
      <c r="D80" s="4">
        <v>20.61592274052478</v>
      </c>
      <c r="E80" s="4">
        <v>-63.824960641399414</v>
      </c>
      <c r="F80" s="4">
        <v>-3.283020408163265</v>
      </c>
      <c r="G80" s="4">
        <v>14.790827988338192</v>
      </c>
      <c r="H80" s="4">
        <v>18.770128279883384</v>
      </c>
      <c r="I80" s="4">
        <v>3.7637609329446065</v>
      </c>
    </row>
    <row r="81" spans="1:9" ht="21" customHeight="1">
      <c r="A81" s="517" t="s">
        <v>485</v>
      </c>
      <c r="B81" s="4">
        <v>520.9076020408163</v>
      </c>
      <c r="C81" s="4">
        <v>822.90163411078709</v>
      </c>
      <c r="D81" s="4">
        <v>868.08848104956269</v>
      </c>
      <c r="E81" s="4">
        <v>376.89748833819243</v>
      </c>
      <c r="F81" s="4">
        <v>312.46789650145774</v>
      </c>
      <c r="G81" s="4">
        <v>-726.83043148688034</v>
      </c>
      <c r="H81" s="4">
        <v>509.55701166180756</v>
      </c>
      <c r="I81" s="4">
        <v>-1925.9528921282799</v>
      </c>
    </row>
    <row r="82" spans="1:9" ht="21" customHeight="1">
      <c r="A82" s="38" t="s">
        <v>486</v>
      </c>
      <c r="B82" s="4">
        <v>0</v>
      </c>
      <c r="C82" s="4">
        <v>0</v>
      </c>
      <c r="D82" s="4">
        <v>0</v>
      </c>
      <c r="E82" s="4">
        <v>0</v>
      </c>
      <c r="F82" s="4">
        <v>0</v>
      </c>
      <c r="G82" s="4">
        <v>0</v>
      </c>
      <c r="H82" s="4">
        <v>0</v>
      </c>
      <c r="I82" s="4">
        <v>0</v>
      </c>
    </row>
    <row r="83" spans="1:9" ht="21" customHeight="1">
      <c r="A83" s="517" t="s">
        <v>487</v>
      </c>
      <c r="B83" s="4">
        <v>520.9076020408163</v>
      </c>
      <c r="C83" s="4">
        <v>822.90163411078709</v>
      </c>
      <c r="D83" s="4">
        <v>868.08848104956269</v>
      </c>
      <c r="E83" s="4">
        <v>376.89748833819243</v>
      </c>
      <c r="F83" s="4">
        <v>312.46789650145774</v>
      </c>
      <c r="G83" s="4">
        <v>-726.83043148688034</v>
      </c>
      <c r="H83" s="4">
        <v>509.55701166180756</v>
      </c>
      <c r="I83" s="4">
        <v>-1925.9528921282799</v>
      </c>
    </row>
    <row r="84" spans="1:9" ht="18" customHeight="1" thickBot="1">
      <c r="A84" s="38" t="s">
        <v>488</v>
      </c>
      <c r="B84" s="4">
        <v>0</v>
      </c>
      <c r="C84" s="4">
        <v>0</v>
      </c>
      <c r="D84" s="4">
        <v>0</v>
      </c>
      <c r="E84" s="4">
        <v>0</v>
      </c>
      <c r="F84" s="4">
        <v>0</v>
      </c>
      <c r="G84" s="4">
        <v>0</v>
      </c>
      <c r="H84" s="4">
        <v>0</v>
      </c>
      <c r="I84" s="4">
        <v>0</v>
      </c>
    </row>
    <row r="85" spans="1:9" ht="24" customHeight="1" thickTop="1" thickBot="1">
      <c r="A85" s="35" t="s">
        <v>489</v>
      </c>
      <c r="B85" s="1">
        <v>520.9076020408163</v>
      </c>
      <c r="C85" s="1">
        <v>822.90163411078709</v>
      </c>
      <c r="D85" s="1">
        <v>868.08848104956269</v>
      </c>
      <c r="E85" s="1">
        <v>376.89748833819243</v>
      </c>
      <c r="F85" s="1">
        <v>312.46789650145774</v>
      </c>
      <c r="G85" s="1">
        <v>-726.83043148688034</v>
      </c>
      <c r="H85" s="1">
        <v>509.55701166180756</v>
      </c>
      <c r="I85" s="1">
        <v>-1925.9528921282799</v>
      </c>
    </row>
    <row r="86" spans="1:9" ht="15" customHeight="1" thickTop="1" thickBot="1">
      <c r="A86" s="518"/>
      <c r="B86" s="5"/>
      <c r="C86" s="5"/>
      <c r="D86" s="5"/>
      <c r="E86" s="5"/>
      <c r="F86" s="5"/>
      <c r="G86" s="5"/>
      <c r="H86" s="5"/>
      <c r="I86" s="5"/>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E5" sqref="E5:I5"/>
    </sheetView>
  </sheetViews>
  <sheetFormatPr defaultRowHeight="18"/>
  <cols>
    <col min="1" max="1" width="132.28515625" style="523"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9" t="s">
        <v>1086</v>
      </c>
      <c r="B1" s="1159"/>
      <c r="C1" s="1159"/>
      <c r="D1" s="1159"/>
      <c r="E1" s="1159"/>
      <c r="F1" s="1159"/>
      <c r="G1" s="1159"/>
      <c r="H1" s="1159"/>
      <c r="I1" s="1159"/>
    </row>
    <row r="2" spans="1:9" ht="43.5" customHeight="1">
      <c r="A2" s="1159" t="s">
        <v>423</v>
      </c>
      <c r="B2" s="1159"/>
      <c r="C2" s="1159"/>
      <c r="D2" s="1159"/>
      <c r="E2" s="1159"/>
      <c r="F2" s="1159"/>
      <c r="G2" s="1159"/>
      <c r="H2" s="1159"/>
      <c r="I2" s="1159"/>
    </row>
    <row r="3" spans="1:9" ht="43.5" customHeight="1">
      <c r="A3" s="1159" t="s">
        <v>1095</v>
      </c>
      <c r="B3" s="1159"/>
      <c r="C3" s="1159"/>
      <c r="D3" s="1159"/>
      <c r="E3" s="1159"/>
      <c r="F3" s="1159"/>
      <c r="G3" s="1159"/>
      <c r="H3" s="1159"/>
      <c r="I3" s="1159"/>
    </row>
    <row r="4" spans="1:9" ht="43.5" customHeight="1" thickBot="1">
      <c r="A4" s="1160" t="s">
        <v>1350</v>
      </c>
      <c r="B4" s="1160"/>
      <c r="C4" s="1160"/>
      <c r="D4" s="1160"/>
      <c r="E4" s="1160"/>
      <c r="F4" s="1160"/>
      <c r="G4" s="1160"/>
      <c r="H4" s="1160"/>
      <c r="I4" s="1160"/>
    </row>
    <row r="5" spans="1:9" ht="45" customHeight="1" thickTop="1" thickBot="1">
      <c r="A5" s="511"/>
      <c r="B5" s="1188" t="s">
        <v>1221</v>
      </c>
      <c r="C5" s="1188"/>
      <c r="D5" s="1188"/>
      <c r="E5" s="1189" t="s">
        <v>1090</v>
      </c>
      <c r="F5" s="1189"/>
      <c r="G5" s="1189"/>
      <c r="H5" s="1189"/>
      <c r="I5" s="1189"/>
    </row>
    <row r="6" spans="1:9" s="34" customFormat="1" ht="36.75"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898"/>
      <c r="C7" s="898"/>
      <c r="D7" s="898"/>
      <c r="E7" s="898"/>
      <c r="F7" s="898"/>
      <c r="G7" s="898"/>
      <c r="H7" s="898"/>
      <c r="I7" s="898"/>
    </row>
    <row r="8" spans="1:9" ht="24" customHeight="1" thickTop="1" thickBot="1">
      <c r="A8" s="35" t="s">
        <v>427</v>
      </c>
      <c r="B8" s="1">
        <v>167285.35795772594</v>
      </c>
      <c r="C8" s="1">
        <v>241422.18269533527</v>
      </c>
      <c r="D8" s="1">
        <v>309147.14808017493</v>
      </c>
      <c r="E8" s="1">
        <v>381603.6495626822</v>
      </c>
      <c r="F8" s="1">
        <v>428997.10438921285</v>
      </c>
      <c r="G8" s="1">
        <v>475054.84850145766</v>
      </c>
      <c r="H8" s="1">
        <v>487343.03139795916</v>
      </c>
      <c r="I8" s="1">
        <v>500762.37359329441</v>
      </c>
    </row>
    <row r="9" spans="1:9" s="91" customFormat="1" ht="21" customHeight="1" thickTop="1">
      <c r="A9" s="89" t="s">
        <v>8</v>
      </c>
      <c r="B9" s="2">
        <v>9444.7988177842562</v>
      </c>
      <c r="C9" s="2">
        <v>8954.9349839650149</v>
      </c>
      <c r="D9" s="2">
        <v>14201.446845481049</v>
      </c>
      <c r="E9" s="2">
        <v>18099.796704081633</v>
      </c>
      <c r="F9" s="2">
        <v>23993.888779883386</v>
      </c>
      <c r="G9" s="2">
        <v>23464.663271137022</v>
      </c>
      <c r="H9" s="2">
        <v>43981.274664723031</v>
      </c>
      <c r="I9" s="2">
        <v>30311.199781341111</v>
      </c>
    </row>
    <row r="10" spans="1:9" s="91" customFormat="1" ht="21" customHeight="1">
      <c r="A10" s="89" t="s">
        <v>17</v>
      </c>
      <c r="B10" s="2">
        <v>8953.2382623906706</v>
      </c>
      <c r="C10" s="2">
        <v>23245.345947521862</v>
      </c>
      <c r="D10" s="2">
        <v>20498.464948979592</v>
      </c>
      <c r="E10" s="2">
        <v>16559.391584548106</v>
      </c>
      <c r="F10" s="2">
        <v>13560.911157434402</v>
      </c>
      <c r="G10" s="2">
        <v>33047.802275510207</v>
      </c>
      <c r="H10" s="2">
        <v>17768.633128279886</v>
      </c>
      <c r="I10" s="2">
        <v>27785.630518950442</v>
      </c>
    </row>
    <row r="11" spans="1:9" s="91" customFormat="1" ht="21" customHeight="1">
      <c r="A11" s="89" t="s">
        <v>26</v>
      </c>
      <c r="B11" s="2">
        <v>143539.82100583089</v>
      </c>
      <c r="C11" s="2">
        <v>201062.81429154519</v>
      </c>
      <c r="D11" s="2">
        <v>263563.58180612244</v>
      </c>
      <c r="E11" s="2">
        <v>332798.56688483962</v>
      </c>
      <c r="F11" s="2">
        <v>374837.45782798831</v>
      </c>
      <c r="G11" s="2">
        <v>397053.56934693875</v>
      </c>
      <c r="H11" s="2">
        <v>399994.24258746352</v>
      </c>
      <c r="I11" s="2">
        <v>408003.69320408162</v>
      </c>
    </row>
    <row r="12" spans="1:9" s="91" customFormat="1" ht="21" customHeight="1">
      <c r="A12" s="513" t="s">
        <v>428</v>
      </c>
      <c r="B12" s="2">
        <v>143783.60534110788</v>
      </c>
      <c r="C12" s="2">
        <v>203070.12723760933</v>
      </c>
      <c r="D12" s="2">
        <v>264878.04697813408</v>
      </c>
      <c r="E12" s="2">
        <v>333459.31652040815</v>
      </c>
      <c r="F12" s="2">
        <v>375365.12297376088</v>
      </c>
      <c r="G12" s="2">
        <v>395029.86321282794</v>
      </c>
      <c r="H12" s="2">
        <v>398891.12696064136</v>
      </c>
      <c r="I12" s="2">
        <v>405450.9529227406</v>
      </c>
    </row>
    <row r="13" spans="1:9" s="91" customFormat="1" ht="21" customHeight="1">
      <c r="A13" s="513" t="s">
        <v>429</v>
      </c>
      <c r="B13" s="2">
        <v>143225.3794825073</v>
      </c>
      <c r="C13" s="2">
        <v>202566.26716618074</v>
      </c>
      <c r="D13" s="2">
        <v>263536.31729737611</v>
      </c>
      <c r="E13" s="2">
        <v>331419.86865743436</v>
      </c>
      <c r="F13" s="2">
        <v>371337.33208454814</v>
      </c>
      <c r="G13" s="2">
        <v>389759.9026618076</v>
      </c>
      <c r="H13" s="2">
        <v>393461.30255247816</v>
      </c>
      <c r="I13" s="2">
        <v>399907.05331924197</v>
      </c>
    </row>
    <row r="14" spans="1:9" s="91" customFormat="1" ht="21" customHeight="1">
      <c r="A14" s="513" t="s">
        <v>430</v>
      </c>
      <c r="B14" s="2">
        <v>558.22585860058314</v>
      </c>
      <c r="C14" s="2">
        <v>503.86007142857142</v>
      </c>
      <c r="D14" s="2">
        <v>1341.7296807580174</v>
      </c>
      <c r="E14" s="2">
        <v>2039.4478629737609</v>
      </c>
      <c r="F14" s="2">
        <v>4027.790889212828</v>
      </c>
      <c r="G14" s="2">
        <v>5269.9605510204083</v>
      </c>
      <c r="H14" s="2">
        <v>5429.8244081632647</v>
      </c>
      <c r="I14" s="2">
        <v>5543.8996034985421</v>
      </c>
    </row>
    <row r="15" spans="1:9" s="91" customFormat="1" ht="21" customHeight="1">
      <c r="A15" s="513" t="s">
        <v>431</v>
      </c>
      <c r="B15" s="2">
        <v>1301.0072259475219</v>
      </c>
      <c r="C15" s="2">
        <v>1373.6630670553936</v>
      </c>
      <c r="D15" s="2">
        <v>2358.7476166180759</v>
      </c>
      <c r="E15" s="2">
        <v>2303.7826370262392</v>
      </c>
      <c r="F15" s="2">
        <v>2360.9067215743439</v>
      </c>
      <c r="G15" s="2">
        <v>3798.5029591836733</v>
      </c>
      <c r="H15" s="2">
        <v>2151.5739387755102</v>
      </c>
      <c r="I15" s="2">
        <v>2885.1733294460641</v>
      </c>
    </row>
    <row r="16" spans="1:9" s="91" customFormat="1" ht="21" customHeight="1">
      <c r="A16" s="513" t="s">
        <v>432</v>
      </c>
      <c r="B16" s="2">
        <v>1248.5493673469389</v>
      </c>
      <c r="C16" s="2">
        <v>1331.477078717201</v>
      </c>
      <c r="D16" s="2">
        <v>2333.2645247813412</v>
      </c>
      <c r="E16" s="2">
        <v>2256.7028338192417</v>
      </c>
      <c r="F16" s="2">
        <v>2123.5106457725947</v>
      </c>
      <c r="G16" s="2">
        <v>3690.9090918367347</v>
      </c>
      <c r="H16" s="2">
        <v>2010.6898702623907</v>
      </c>
      <c r="I16" s="2">
        <v>2735.0874825072883</v>
      </c>
    </row>
    <row r="17" spans="1:9" s="91" customFormat="1" ht="21" customHeight="1">
      <c r="A17" s="513" t="s">
        <v>433</v>
      </c>
      <c r="B17" s="2">
        <v>52.457858600583087</v>
      </c>
      <c r="C17" s="2">
        <v>42.185988338192416</v>
      </c>
      <c r="D17" s="2">
        <v>25.483091836734694</v>
      </c>
      <c r="E17" s="2">
        <v>47.079803206997084</v>
      </c>
      <c r="F17" s="2">
        <v>237.39607580174928</v>
      </c>
      <c r="G17" s="2">
        <v>107.59386734693878</v>
      </c>
      <c r="H17" s="2">
        <v>140.88406851311953</v>
      </c>
      <c r="I17" s="2">
        <v>150.08584693877549</v>
      </c>
    </row>
    <row r="18" spans="1:9" s="91" customFormat="1" ht="21" customHeight="1">
      <c r="A18" s="513" t="s">
        <v>434</v>
      </c>
      <c r="B18" s="2">
        <v>1058.769332361516</v>
      </c>
      <c r="C18" s="2">
        <v>1197.2427157434402</v>
      </c>
      <c r="D18" s="2">
        <v>1504.7879125364434</v>
      </c>
      <c r="E18" s="2">
        <v>2080.8548629737606</v>
      </c>
      <c r="F18" s="2">
        <v>3809.9261166180759</v>
      </c>
      <c r="G18" s="2">
        <v>6809.1482988338194</v>
      </c>
      <c r="H18" s="2">
        <v>6430.3456588921281</v>
      </c>
      <c r="I18" s="2">
        <v>9622.8472580174912</v>
      </c>
    </row>
    <row r="19" spans="1:9" s="91" customFormat="1" ht="21" customHeight="1">
      <c r="A19" s="513" t="s">
        <v>435</v>
      </c>
      <c r="B19" s="2">
        <v>989.92706559766759</v>
      </c>
      <c r="C19" s="2">
        <v>1149.7945204081632</v>
      </c>
      <c r="D19" s="2">
        <v>1468.3238790087464</v>
      </c>
      <c r="E19" s="2">
        <v>2045.9053994169094</v>
      </c>
      <c r="F19" s="2">
        <v>3408.4450597667637</v>
      </c>
      <c r="G19" s="2">
        <v>6403.8937011661801</v>
      </c>
      <c r="H19" s="2">
        <v>6113.2942725947532</v>
      </c>
      <c r="I19" s="2">
        <v>8952.9663148688051</v>
      </c>
    </row>
    <row r="20" spans="1:9" s="91" customFormat="1" ht="21" customHeight="1">
      <c r="A20" s="513" t="s">
        <v>436</v>
      </c>
      <c r="B20" s="2">
        <v>68.8422667638484</v>
      </c>
      <c r="C20" s="2">
        <v>47.448195335276971</v>
      </c>
      <c r="D20" s="2">
        <v>36.464033527696792</v>
      </c>
      <c r="E20" s="2">
        <v>34.949463556851313</v>
      </c>
      <c r="F20" s="2">
        <v>401.48105685131196</v>
      </c>
      <c r="G20" s="2">
        <v>405.25459766763845</v>
      </c>
      <c r="H20" s="2">
        <v>317.05138629737604</v>
      </c>
      <c r="I20" s="2">
        <v>669.88094314868795</v>
      </c>
    </row>
    <row r="21" spans="1:9" s="91" customFormat="1" ht="21" customHeight="1">
      <c r="A21" s="513" t="s">
        <v>39</v>
      </c>
      <c r="B21" s="2">
        <v>2686.0308906705541</v>
      </c>
      <c r="C21" s="2">
        <v>3447.0505801749273</v>
      </c>
      <c r="D21" s="2">
        <v>4464.4311311953352</v>
      </c>
      <c r="E21" s="2">
        <v>5593.7128221574349</v>
      </c>
      <c r="F21" s="2">
        <v>5651.0276107871723</v>
      </c>
      <c r="G21" s="2">
        <v>6052.2151137026231</v>
      </c>
      <c r="H21" s="2">
        <v>6018.3735116618072</v>
      </c>
      <c r="I21" s="2">
        <v>6373.458048104957</v>
      </c>
    </row>
    <row r="22" spans="1:9" s="91" customFormat="1" ht="21" customHeight="1">
      <c r="A22" s="513" t="s">
        <v>437</v>
      </c>
      <c r="B22" s="2">
        <v>-5289.5917842565595</v>
      </c>
      <c r="C22" s="2">
        <v>-8025.2693090379016</v>
      </c>
      <c r="D22" s="2">
        <v>-9642.4318323615171</v>
      </c>
      <c r="E22" s="2">
        <v>-10639.099957725948</v>
      </c>
      <c r="F22" s="2">
        <v>-12349.525594752187</v>
      </c>
      <c r="G22" s="2">
        <v>-14636.160237609329</v>
      </c>
      <c r="H22" s="2">
        <v>-13497.17748250729</v>
      </c>
      <c r="I22" s="2">
        <v>-16328.738354227406</v>
      </c>
    </row>
    <row r="23" spans="1:9" s="91" customFormat="1" ht="21" customHeight="1">
      <c r="A23" s="89" t="s">
        <v>57</v>
      </c>
      <c r="B23" s="2">
        <v>1496.6533833819244</v>
      </c>
      <c r="C23" s="2">
        <v>2070.4998542274052</v>
      </c>
      <c r="D23" s="2">
        <v>2411.8527303206997</v>
      </c>
      <c r="E23" s="2">
        <v>2844.9147623906701</v>
      </c>
      <c r="F23" s="2">
        <v>3483.3773425655977</v>
      </c>
      <c r="G23" s="2">
        <v>4230.2186909620987</v>
      </c>
      <c r="H23" s="2">
        <v>4220.4059373177843</v>
      </c>
      <c r="I23" s="2">
        <v>5475.3791311953364</v>
      </c>
    </row>
    <row r="24" spans="1:9" s="91" customFormat="1" ht="21" customHeight="1">
      <c r="A24" s="89" t="s">
        <v>63</v>
      </c>
      <c r="B24" s="2">
        <v>1.1661807580174927E-3</v>
      </c>
      <c r="C24" s="2">
        <v>1.4577259475218659E-3</v>
      </c>
      <c r="D24" s="2">
        <v>1.6034985422740523E-3</v>
      </c>
      <c r="E24" s="2">
        <v>1.6034985422740523E-3</v>
      </c>
      <c r="F24" s="2">
        <v>9.4482900874635565</v>
      </c>
      <c r="G24" s="2">
        <v>232.45308163265304</v>
      </c>
      <c r="H24" s="2">
        <v>355.46975947521861</v>
      </c>
      <c r="I24" s="2">
        <v>905.1560218658891</v>
      </c>
    </row>
    <row r="25" spans="1:9" s="91" customFormat="1" ht="21" customHeight="1">
      <c r="A25" s="89" t="s">
        <v>438</v>
      </c>
      <c r="B25" s="2">
        <v>49.868989795918367</v>
      </c>
      <c r="C25" s="2">
        <v>57.769864431486887</v>
      </c>
      <c r="D25" s="2">
        <v>57.769864431486887</v>
      </c>
      <c r="E25" s="2">
        <v>56.544864431486886</v>
      </c>
      <c r="F25" s="2">
        <v>56.544864431486886</v>
      </c>
      <c r="G25" s="2">
        <v>2076.916397959184</v>
      </c>
      <c r="H25" s="2">
        <v>4999.5783658892142</v>
      </c>
      <c r="I25" s="2">
        <v>6857.52949271137</v>
      </c>
    </row>
    <row r="26" spans="1:9" s="91" customFormat="1" ht="21" customHeight="1">
      <c r="A26" s="89" t="s">
        <v>74</v>
      </c>
      <c r="B26" s="2">
        <v>3160.1607565597665</v>
      </c>
      <c r="C26" s="2">
        <v>4926.2521180758022</v>
      </c>
      <c r="D26" s="2">
        <v>7157.883752186588</v>
      </c>
      <c r="E26" s="2">
        <v>9438.0575408163259</v>
      </c>
      <c r="F26" s="2">
        <v>11296.569682215744</v>
      </c>
      <c r="G26" s="2">
        <v>13442.967072886297</v>
      </c>
      <c r="H26" s="2">
        <v>14269.588437317785</v>
      </c>
      <c r="I26" s="2">
        <v>18787.376615160349</v>
      </c>
    </row>
    <row r="27" spans="1:9" s="92" customFormat="1" ht="43.5" customHeight="1" thickBot="1">
      <c r="A27" s="514" t="s">
        <v>439</v>
      </c>
      <c r="B27" s="3">
        <v>640.81557580174933</v>
      </c>
      <c r="C27" s="3">
        <v>1104.5641778425656</v>
      </c>
      <c r="D27" s="3">
        <v>1256.1465291545189</v>
      </c>
      <c r="E27" s="3">
        <v>1806.3756180758019</v>
      </c>
      <c r="F27" s="3">
        <v>1758.906444606414</v>
      </c>
      <c r="G27" s="3">
        <v>1506.2583644314868</v>
      </c>
      <c r="H27" s="3">
        <v>1753.8385174927114</v>
      </c>
      <c r="I27" s="3">
        <v>2636.4088279883381</v>
      </c>
    </row>
    <row r="28" spans="1:9" ht="24" customHeight="1" thickTop="1" thickBot="1">
      <c r="A28" s="35" t="s">
        <v>440</v>
      </c>
      <c r="B28" s="1">
        <v>149507.96785714285</v>
      </c>
      <c r="C28" s="1">
        <v>221547.72582653063</v>
      </c>
      <c r="D28" s="1">
        <v>285456.39066618076</v>
      </c>
      <c r="E28" s="1">
        <v>353472.60113702627</v>
      </c>
      <c r="F28" s="1">
        <v>397350.80507288635</v>
      </c>
      <c r="G28" s="1">
        <v>441958.00995626824</v>
      </c>
      <c r="H28" s="1">
        <v>453142.47868950438</v>
      </c>
      <c r="I28" s="1">
        <v>465802.5104037901</v>
      </c>
    </row>
    <row r="29" spans="1:9" s="91" customFormat="1" ht="21" customHeight="1" thickTop="1">
      <c r="A29" s="89" t="s">
        <v>441</v>
      </c>
      <c r="B29" s="2">
        <v>103368.67555976678</v>
      </c>
      <c r="C29" s="2">
        <v>169049.82625947523</v>
      </c>
      <c r="D29" s="2">
        <v>229124.89066472303</v>
      </c>
      <c r="E29" s="2">
        <v>303081.22935714287</v>
      </c>
      <c r="F29" s="2">
        <v>343494.02808309038</v>
      </c>
      <c r="G29" s="2">
        <v>386899.15560349857</v>
      </c>
      <c r="H29" s="2">
        <v>396592.49112390669</v>
      </c>
      <c r="I29" s="2">
        <v>413312.1432492712</v>
      </c>
    </row>
    <row r="30" spans="1:9" s="91" customFormat="1" ht="21" customHeight="1">
      <c r="A30" s="513" t="s">
        <v>442</v>
      </c>
      <c r="B30" s="2">
        <v>1.2473323615160352</v>
      </c>
      <c r="C30" s="2">
        <v>1.2473323615160352</v>
      </c>
      <c r="D30" s="2">
        <v>310.33493148688046</v>
      </c>
      <c r="E30" s="2">
        <v>2039.0349868804665</v>
      </c>
      <c r="F30" s="2">
        <v>3617.9470072886293</v>
      </c>
      <c r="G30" s="2">
        <v>4347.6979752186589</v>
      </c>
      <c r="H30" s="2">
        <v>6100.7833658892132</v>
      </c>
      <c r="I30" s="2">
        <v>8216.4195772594758</v>
      </c>
    </row>
    <row r="31" spans="1:9" s="91" customFormat="1" ht="21" customHeight="1">
      <c r="A31" s="513" t="s">
        <v>443</v>
      </c>
      <c r="B31" s="2">
        <v>42272.898577259475</v>
      </c>
      <c r="C31" s="2">
        <v>49670.339513119536</v>
      </c>
      <c r="D31" s="2">
        <v>53254.329546647226</v>
      </c>
      <c r="E31" s="2">
        <v>51607.327705539363</v>
      </c>
      <c r="F31" s="2">
        <v>50808.519975218653</v>
      </c>
      <c r="G31" s="2">
        <v>56179.671629737612</v>
      </c>
      <c r="H31" s="2">
        <v>55955.108536443149</v>
      </c>
      <c r="I31" s="2">
        <v>64139.081874635573</v>
      </c>
    </row>
    <row r="32" spans="1:9" s="91" customFormat="1" ht="21" customHeight="1">
      <c r="A32" s="513" t="s">
        <v>444</v>
      </c>
      <c r="B32" s="2">
        <v>26662.550723032073</v>
      </c>
      <c r="C32" s="2">
        <v>34506.387147230322</v>
      </c>
      <c r="D32" s="2">
        <v>34270.958918367345</v>
      </c>
      <c r="E32" s="2">
        <v>9153.2906865889217</v>
      </c>
      <c r="F32" s="2">
        <v>1622.1413556851312</v>
      </c>
      <c r="G32" s="2">
        <v>847.30082215743437</v>
      </c>
      <c r="H32" s="2">
        <v>882.08734256559762</v>
      </c>
      <c r="I32" s="2">
        <v>632.13566034985422</v>
      </c>
    </row>
    <row r="33" spans="1:9" s="91" customFormat="1" ht="21" customHeight="1">
      <c r="A33" s="513" t="s">
        <v>445</v>
      </c>
      <c r="B33" s="2">
        <v>430.57491399416909</v>
      </c>
      <c r="C33" s="2">
        <v>765.51356559766748</v>
      </c>
      <c r="D33" s="2">
        <v>593.76907871720107</v>
      </c>
      <c r="E33" s="2">
        <v>570.49043586005826</v>
      </c>
      <c r="F33" s="2">
        <v>501.60990962099123</v>
      </c>
      <c r="G33" s="2">
        <v>458.46480320699709</v>
      </c>
      <c r="H33" s="2">
        <v>509.8113717201166</v>
      </c>
      <c r="I33" s="2">
        <v>1065.3632113702624</v>
      </c>
    </row>
    <row r="34" spans="1:9" s="91" customFormat="1" ht="21" customHeight="1">
      <c r="A34" s="513" t="s">
        <v>446</v>
      </c>
      <c r="B34" s="2">
        <v>32279.6118483965</v>
      </c>
      <c r="C34" s="2">
        <v>80841.831871720118</v>
      </c>
      <c r="D34" s="2">
        <v>133775.85645481048</v>
      </c>
      <c r="E34" s="2">
        <v>226230.43001895046</v>
      </c>
      <c r="F34" s="2">
        <v>268067.47287172009</v>
      </c>
      <c r="G34" s="2">
        <v>301281.73183527699</v>
      </c>
      <c r="H34" s="2">
        <v>307945.22733090381</v>
      </c>
      <c r="I34" s="2">
        <v>309668.53177113703</v>
      </c>
    </row>
    <row r="35" spans="1:9" s="91" customFormat="1" ht="21" customHeight="1">
      <c r="A35" s="513" t="s">
        <v>447</v>
      </c>
      <c r="B35" s="2">
        <v>1721.7921647230321</v>
      </c>
      <c r="C35" s="2">
        <v>3264.5068294460643</v>
      </c>
      <c r="D35" s="2">
        <v>6919.641734693877</v>
      </c>
      <c r="E35" s="2">
        <v>13480.655523323614</v>
      </c>
      <c r="F35" s="2">
        <v>18876.336963556849</v>
      </c>
      <c r="G35" s="2">
        <v>23784.288537900877</v>
      </c>
      <c r="H35" s="2">
        <v>25199.473176384839</v>
      </c>
      <c r="I35" s="2">
        <v>29590.611154518952</v>
      </c>
    </row>
    <row r="36" spans="1:9" s="91" customFormat="1" ht="21" customHeight="1">
      <c r="A36" s="89" t="s">
        <v>448</v>
      </c>
      <c r="B36" s="2">
        <v>0</v>
      </c>
      <c r="C36" s="2">
        <v>0</v>
      </c>
      <c r="D36" s="2">
        <v>0</v>
      </c>
      <c r="E36" s="2">
        <v>0</v>
      </c>
      <c r="F36" s="2">
        <v>0</v>
      </c>
      <c r="G36" s="2">
        <v>0</v>
      </c>
      <c r="H36" s="2">
        <v>8.1266763848396512E-2</v>
      </c>
      <c r="I36" s="2">
        <v>3.0019052478134114</v>
      </c>
    </row>
    <row r="37" spans="1:9" s="91" customFormat="1" ht="21" customHeight="1">
      <c r="A37" s="89" t="s">
        <v>449</v>
      </c>
      <c r="B37" s="2">
        <v>25554.160336734694</v>
      </c>
      <c r="C37" s="2">
        <v>25910.220800291543</v>
      </c>
      <c r="D37" s="2">
        <v>23114.70669387755</v>
      </c>
      <c r="E37" s="2">
        <v>11996.764240524781</v>
      </c>
      <c r="F37" s="2">
        <v>20159.328172011657</v>
      </c>
      <c r="G37" s="2">
        <v>22775.899453352769</v>
      </c>
      <c r="H37" s="2">
        <v>24089.940609329449</v>
      </c>
      <c r="I37" s="2">
        <v>19738.738744897957</v>
      </c>
    </row>
    <row r="38" spans="1:9" s="91" customFormat="1" ht="21" customHeight="1">
      <c r="A38" s="89" t="s">
        <v>450</v>
      </c>
      <c r="B38" s="2">
        <v>5824.1345058309034</v>
      </c>
      <c r="C38" s="2">
        <v>7334.4664183673467</v>
      </c>
      <c r="D38" s="2">
        <v>8907.9924883381918</v>
      </c>
      <c r="E38" s="2">
        <v>11355.339204081632</v>
      </c>
      <c r="F38" s="2">
        <v>9581.0100976676385</v>
      </c>
      <c r="G38" s="2">
        <v>11304.275339650145</v>
      </c>
      <c r="H38" s="2">
        <v>11359.121674927113</v>
      </c>
      <c r="I38" s="2">
        <v>10725.291911078719</v>
      </c>
    </row>
    <row r="39" spans="1:9" s="91" customFormat="1" ht="21" customHeight="1">
      <c r="A39" s="89" t="s">
        <v>127</v>
      </c>
      <c r="B39" s="2">
        <v>3972.8854927113703</v>
      </c>
      <c r="C39" s="2">
        <v>4475.208886297376</v>
      </c>
      <c r="D39" s="2">
        <v>4861.2296443148689</v>
      </c>
      <c r="E39" s="2">
        <v>5339.0509241982509</v>
      </c>
      <c r="F39" s="2">
        <v>5609.7178367346942</v>
      </c>
      <c r="G39" s="2">
        <v>5774.2614810495625</v>
      </c>
      <c r="H39" s="2">
        <v>5839.9066749271133</v>
      </c>
      <c r="I39" s="2">
        <v>5986.3949402332355</v>
      </c>
    </row>
    <row r="40" spans="1:9" s="91" customFormat="1" ht="21" customHeight="1">
      <c r="A40" s="89" t="s">
        <v>133</v>
      </c>
      <c r="B40" s="2">
        <v>6085.3833294460637</v>
      </c>
      <c r="C40" s="2">
        <v>10173.066650145773</v>
      </c>
      <c r="D40" s="2">
        <v>10182.761100583091</v>
      </c>
      <c r="E40" s="2">
        <v>10189.566648688045</v>
      </c>
      <c r="F40" s="2">
        <v>7140.3638892128283</v>
      </c>
      <c r="G40" s="2">
        <v>4052.5777696793002</v>
      </c>
      <c r="H40" s="2">
        <v>4087.8222099125364</v>
      </c>
      <c r="I40" s="2">
        <v>3041.5999897959182</v>
      </c>
    </row>
    <row r="41" spans="1:9" s="91" customFormat="1" ht="21" customHeight="1">
      <c r="A41" s="89" t="s">
        <v>451</v>
      </c>
      <c r="B41" s="2">
        <v>4702.7286326530611</v>
      </c>
      <c r="C41" s="2">
        <v>4604.9368119533528</v>
      </c>
      <c r="D41" s="2">
        <v>9264.8100743440245</v>
      </c>
      <c r="E41" s="2">
        <v>11510.650762390671</v>
      </c>
      <c r="F41" s="2">
        <v>11366.356994169098</v>
      </c>
      <c r="G41" s="2">
        <v>11151.8403090379</v>
      </c>
      <c r="H41" s="2">
        <v>11173.115129737611</v>
      </c>
      <c r="I41" s="2">
        <v>12995.339663265306</v>
      </c>
    </row>
    <row r="42" spans="1:9" s="92" customFormat="1" ht="43.5" customHeight="1" thickBot="1">
      <c r="A42" s="514" t="s">
        <v>109</v>
      </c>
      <c r="B42" s="3">
        <v>0</v>
      </c>
      <c r="C42" s="3">
        <v>0</v>
      </c>
      <c r="D42" s="3">
        <v>0</v>
      </c>
      <c r="E42" s="3">
        <v>0</v>
      </c>
      <c r="F42" s="3">
        <v>0</v>
      </c>
      <c r="G42" s="3">
        <v>0</v>
      </c>
      <c r="H42" s="3">
        <v>0</v>
      </c>
      <c r="I42" s="3">
        <v>0</v>
      </c>
    </row>
    <row r="43" spans="1:9" ht="24" customHeight="1" thickTop="1" thickBot="1">
      <c r="A43" s="35" t="s">
        <v>452</v>
      </c>
      <c r="B43" s="1">
        <v>17777.390100583092</v>
      </c>
      <c r="C43" s="1">
        <v>19874.456868804667</v>
      </c>
      <c r="D43" s="1">
        <v>23690.757413994168</v>
      </c>
      <c r="E43" s="1">
        <v>28131.048425655972</v>
      </c>
      <c r="F43" s="1">
        <v>31646.299316326535</v>
      </c>
      <c r="G43" s="1">
        <v>33096.838545189501</v>
      </c>
      <c r="H43" s="1">
        <v>34200.552708454816</v>
      </c>
      <c r="I43" s="1">
        <v>34959.863189504373</v>
      </c>
    </row>
    <row r="44" spans="1:9" s="91" customFormat="1" ht="21" customHeight="1" thickTop="1">
      <c r="A44" s="89" t="s">
        <v>148</v>
      </c>
      <c r="B44" s="2">
        <v>11319.096209912537</v>
      </c>
      <c r="C44" s="2">
        <v>15140.510204081631</v>
      </c>
      <c r="D44" s="2">
        <v>16543.717201166179</v>
      </c>
      <c r="E44" s="2">
        <v>20392.478134110785</v>
      </c>
      <c r="F44" s="2">
        <v>24598.032069970846</v>
      </c>
      <c r="G44" s="2">
        <v>26307.390670553938</v>
      </c>
      <c r="H44" s="2">
        <v>26307.390670553938</v>
      </c>
      <c r="I44" s="2">
        <v>28314.271137026237</v>
      </c>
    </row>
    <row r="45" spans="1:9" s="91" customFormat="1" ht="21" customHeight="1">
      <c r="A45" s="89" t="s">
        <v>152</v>
      </c>
      <c r="B45" s="2">
        <v>128.73988921282799</v>
      </c>
      <c r="C45" s="2">
        <v>128.76037609329447</v>
      </c>
      <c r="D45" s="2">
        <v>128.74774635568514</v>
      </c>
      <c r="E45" s="2">
        <v>128.75952332361516</v>
      </c>
      <c r="F45" s="2">
        <v>128.74516034985425</v>
      </c>
      <c r="G45" s="2">
        <v>128.73140087463557</v>
      </c>
      <c r="H45" s="2">
        <v>128.73140087463557</v>
      </c>
      <c r="I45" s="2">
        <v>128.71919970845479</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948.91242711370262</v>
      </c>
      <c r="C47" s="2">
        <v>1486.9765845481049</v>
      </c>
      <c r="D47" s="2">
        <v>1798.797555393586</v>
      </c>
      <c r="E47" s="2">
        <v>2320.7470466472305</v>
      </c>
      <c r="F47" s="2">
        <v>2849.6534183673466</v>
      </c>
      <c r="G47" s="2">
        <v>3256.6402857142853</v>
      </c>
      <c r="H47" s="2">
        <v>3256.6402857142853</v>
      </c>
      <c r="I47" s="2">
        <v>3707.4193206997084</v>
      </c>
    </row>
    <row r="48" spans="1:9" s="91" customFormat="1" ht="21" customHeight="1">
      <c r="A48" s="89" t="s">
        <v>164</v>
      </c>
      <c r="B48" s="2">
        <v>5380.6415743440239</v>
      </c>
      <c r="C48" s="2">
        <v>3118.2097040816329</v>
      </c>
      <c r="D48" s="2">
        <v>5219.4949110787175</v>
      </c>
      <c r="E48" s="2">
        <v>5289.0637215743436</v>
      </c>
      <c r="F48" s="2">
        <v>4069.8686676384837</v>
      </c>
      <c r="G48" s="2">
        <v>3404.0761880466471</v>
      </c>
      <c r="H48" s="2">
        <v>4507.7903513119536</v>
      </c>
      <c r="I48" s="2">
        <v>2809.4535320699711</v>
      </c>
    </row>
    <row r="49" spans="1:9" s="91" customFormat="1" ht="21" customHeight="1">
      <c r="A49" s="513" t="s">
        <v>454</v>
      </c>
      <c r="B49" s="2">
        <v>0</v>
      </c>
      <c r="C49" s="2">
        <v>0</v>
      </c>
      <c r="D49" s="2">
        <v>0</v>
      </c>
      <c r="E49" s="2">
        <v>0</v>
      </c>
      <c r="F49" s="2">
        <v>0</v>
      </c>
      <c r="G49" s="2">
        <v>0</v>
      </c>
      <c r="H49" s="2">
        <v>0</v>
      </c>
      <c r="I49" s="2">
        <v>0</v>
      </c>
    </row>
    <row r="50" spans="1:9" s="92" customFormat="1" ht="40.5" customHeight="1" thickBot="1">
      <c r="A50" s="515" t="s">
        <v>455</v>
      </c>
      <c r="B50" s="3">
        <v>5380.6415743440239</v>
      </c>
      <c r="C50" s="3">
        <v>3118.2097040816329</v>
      </c>
      <c r="D50" s="3">
        <v>5219.4949110787175</v>
      </c>
      <c r="E50" s="3">
        <v>5289.0637215743436</v>
      </c>
      <c r="F50" s="3">
        <v>4069.8686676384837</v>
      </c>
      <c r="G50" s="3">
        <v>3404.0761880466471</v>
      </c>
      <c r="H50" s="3">
        <v>4507.7903513119536</v>
      </c>
      <c r="I50" s="3">
        <v>2809.4535320699711</v>
      </c>
    </row>
    <row r="51" spans="1:9" ht="24" customHeight="1" thickTop="1" thickBot="1">
      <c r="A51" s="35" t="s">
        <v>456</v>
      </c>
      <c r="B51" s="1">
        <v>167285.35795772594</v>
      </c>
      <c r="C51" s="1">
        <v>241422.18269533527</v>
      </c>
      <c r="D51" s="1">
        <v>309147.14808017493</v>
      </c>
      <c r="E51" s="1">
        <v>381603.6495626822</v>
      </c>
      <c r="F51" s="1">
        <v>428997.10438921285</v>
      </c>
      <c r="G51" s="1">
        <v>475054.84850145766</v>
      </c>
      <c r="H51" s="1">
        <v>487343.03139795916</v>
      </c>
      <c r="I51" s="1">
        <v>500762.37359329441</v>
      </c>
    </row>
    <row r="52" spans="1:9" s="91" customFormat="1" ht="24" customHeight="1" thickTop="1">
      <c r="A52" s="89" t="s">
        <v>457</v>
      </c>
      <c r="B52" s="2">
        <v>0</v>
      </c>
      <c r="C52" s="2">
        <v>0</v>
      </c>
      <c r="D52" s="2">
        <v>0</v>
      </c>
      <c r="E52" s="2">
        <v>0</v>
      </c>
      <c r="F52" s="2">
        <v>63.615889212827987</v>
      </c>
      <c r="G52" s="2">
        <v>458.16302769679305</v>
      </c>
      <c r="H52" s="2">
        <v>595.90366618075802</v>
      </c>
      <c r="I52" s="2">
        <v>898.98196501457721</v>
      </c>
    </row>
    <row r="53" spans="1:9" s="92" customFormat="1" ht="21" customHeight="1">
      <c r="A53" s="515" t="s">
        <v>458</v>
      </c>
      <c r="B53" s="3">
        <v>0</v>
      </c>
      <c r="C53" s="3">
        <v>0</v>
      </c>
      <c r="D53" s="3">
        <v>0</v>
      </c>
      <c r="E53" s="3">
        <v>0</v>
      </c>
      <c r="F53" s="3">
        <v>0</v>
      </c>
      <c r="G53" s="3">
        <v>0</v>
      </c>
      <c r="H53" s="3">
        <v>0</v>
      </c>
      <c r="I53" s="3">
        <v>0</v>
      </c>
    </row>
    <row r="54" spans="1:9" s="92" customFormat="1" ht="21" customHeight="1">
      <c r="A54" s="515" t="s">
        <v>459</v>
      </c>
      <c r="B54" s="3">
        <v>0</v>
      </c>
      <c r="C54" s="3">
        <v>0</v>
      </c>
      <c r="D54" s="3">
        <v>0</v>
      </c>
      <c r="E54" s="3">
        <v>0</v>
      </c>
      <c r="F54" s="3">
        <v>0</v>
      </c>
      <c r="G54" s="3">
        <v>1.9131195335276969</v>
      </c>
      <c r="H54" s="3">
        <v>3.4545743440233236</v>
      </c>
      <c r="I54" s="3">
        <v>14.78731778425656</v>
      </c>
    </row>
    <row r="55" spans="1:9" s="92" customFormat="1" ht="21" customHeight="1">
      <c r="A55" s="515" t="s">
        <v>460</v>
      </c>
      <c r="B55" s="3">
        <v>0</v>
      </c>
      <c r="C55" s="3">
        <v>0</v>
      </c>
      <c r="D55" s="3">
        <v>0</v>
      </c>
      <c r="E55" s="3">
        <v>0</v>
      </c>
      <c r="F55" s="3">
        <v>0</v>
      </c>
      <c r="G55" s="3">
        <v>0</v>
      </c>
      <c r="H55" s="3">
        <v>0</v>
      </c>
      <c r="I55" s="3">
        <v>0</v>
      </c>
    </row>
    <row r="56" spans="1:9" s="92" customFormat="1" ht="21" customHeight="1">
      <c r="A56" s="515" t="s">
        <v>461</v>
      </c>
      <c r="B56" s="3">
        <v>0</v>
      </c>
      <c r="C56" s="3">
        <v>0</v>
      </c>
      <c r="D56" s="3">
        <v>0</v>
      </c>
      <c r="E56" s="3">
        <v>0</v>
      </c>
      <c r="F56" s="3">
        <v>63.615889212827987</v>
      </c>
      <c r="G56" s="3">
        <v>456.24990816326533</v>
      </c>
      <c r="H56" s="3">
        <v>592.44909183673474</v>
      </c>
      <c r="I56" s="3">
        <v>884.1946472303207</v>
      </c>
    </row>
    <row r="57" spans="1:9" s="92" customFormat="1" ht="21" customHeight="1">
      <c r="A57" s="515" t="s">
        <v>462</v>
      </c>
      <c r="B57" s="3">
        <v>0</v>
      </c>
      <c r="C57" s="3">
        <v>0</v>
      </c>
      <c r="D57" s="3">
        <v>0</v>
      </c>
      <c r="E57" s="3">
        <v>0</v>
      </c>
      <c r="F57" s="3">
        <v>0</v>
      </c>
      <c r="G57" s="3">
        <v>0</v>
      </c>
      <c r="H57" s="3">
        <v>0</v>
      </c>
      <c r="I57" s="3">
        <v>0</v>
      </c>
    </row>
    <row r="58" spans="1:9" s="92" customFormat="1" ht="18.75" thickBot="1">
      <c r="A58" s="514" t="s">
        <v>463</v>
      </c>
      <c r="B58" s="3">
        <v>223108.13116034988</v>
      </c>
      <c r="C58" s="3">
        <v>330694.37313702621</v>
      </c>
      <c r="D58" s="3">
        <v>444583.42490379012</v>
      </c>
      <c r="E58" s="3">
        <v>551530.70473906712</v>
      </c>
      <c r="F58" s="3">
        <v>659030.67508892121</v>
      </c>
      <c r="G58" s="3">
        <v>695117.00568658905</v>
      </c>
      <c r="H58" s="3">
        <v>725589.13028134103</v>
      </c>
      <c r="I58" s="3">
        <v>736064.56015597668</v>
      </c>
    </row>
    <row r="59" spans="1:9" ht="31.5" customHeight="1" thickTop="1" thickBot="1">
      <c r="A59" s="516" t="s">
        <v>464</v>
      </c>
      <c r="B59" s="1"/>
      <c r="C59" s="1"/>
      <c r="D59" s="1"/>
      <c r="E59" s="1"/>
      <c r="F59" s="1"/>
      <c r="G59" s="1"/>
      <c r="H59" s="1"/>
      <c r="I59" s="1"/>
    </row>
    <row r="60" spans="1:9" ht="30" customHeight="1" thickTop="1">
      <c r="A60" s="38" t="s">
        <v>465</v>
      </c>
      <c r="B60" s="4">
        <v>27077.298253644316</v>
      </c>
      <c r="C60" s="4">
        <v>34165.347842565599</v>
      </c>
      <c r="D60" s="4">
        <v>44344.27099854227</v>
      </c>
      <c r="E60" s="4">
        <v>53280.343008746357</v>
      </c>
      <c r="F60" s="4">
        <v>57868.626944606411</v>
      </c>
      <c r="G60" s="4">
        <v>50812.419158892131</v>
      </c>
      <c r="H60" s="4">
        <v>61332.643661807582</v>
      </c>
      <c r="I60" s="4">
        <v>52267.789532069975</v>
      </c>
    </row>
    <row r="61" spans="1:9" ht="21" customHeight="1">
      <c r="A61" s="40" t="s">
        <v>466</v>
      </c>
      <c r="B61" s="4">
        <v>-4204.6295728862979</v>
      </c>
      <c r="C61" s="4">
        <v>-5693.3254256559776</v>
      </c>
      <c r="D61" s="4">
        <v>-7023.747548104956</v>
      </c>
      <c r="E61" s="4">
        <v>-10136.965153061225</v>
      </c>
      <c r="F61" s="4">
        <v>-12951.139932944607</v>
      </c>
      <c r="G61" s="4">
        <v>-10767.952852769678</v>
      </c>
      <c r="H61" s="4">
        <v>-13035.049091836734</v>
      </c>
      <c r="I61" s="4">
        <v>-11528.260217201167</v>
      </c>
    </row>
    <row r="62" spans="1:9" ht="21.75" customHeight="1">
      <c r="A62" s="517" t="s">
        <v>467</v>
      </c>
      <c r="B62" s="4">
        <v>22872.668680758019</v>
      </c>
      <c r="C62" s="4">
        <v>28472.022416909622</v>
      </c>
      <c r="D62" s="4">
        <v>37320.523450437315</v>
      </c>
      <c r="E62" s="4">
        <v>43143.377855685125</v>
      </c>
      <c r="F62" s="4">
        <v>44917.487011661797</v>
      </c>
      <c r="G62" s="4">
        <v>40044.466306122456</v>
      </c>
      <c r="H62" s="4">
        <v>48297.594569970846</v>
      </c>
      <c r="I62" s="4">
        <v>40739.529314868807</v>
      </c>
    </row>
    <row r="63" spans="1:9">
      <c r="A63" s="38" t="s">
        <v>468</v>
      </c>
      <c r="B63" s="4">
        <v>1780.1409241982508</v>
      </c>
      <c r="C63" s="4">
        <v>2013.4181341107872</v>
      </c>
      <c r="D63" s="4">
        <v>2565.1209591836737</v>
      </c>
      <c r="E63" s="4">
        <v>2986.3663396501456</v>
      </c>
      <c r="F63" s="4">
        <v>4381.1466049562687</v>
      </c>
      <c r="G63" s="4">
        <v>3617.6832274052481</v>
      </c>
      <c r="H63" s="4">
        <v>4418.8198265306128</v>
      </c>
      <c r="I63" s="4">
        <v>4681.9397915451891</v>
      </c>
    </row>
    <row r="64" spans="1:9">
      <c r="A64" s="40" t="s">
        <v>469</v>
      </c>
      <c r="B64" s="4">
        <v>-797.37383819241995</v>
      </c>
      <c r="C64" s="4">
        <v>-918.61537172011674</v>
      </c>
      <c r="D64" s="4">
        <v>-1149.3300437317785</v>
      </c>
      <c r="E64" s="4">
        <v>-1459.8203250728864</v>
      </c>
      <c r="F64" s="4">
        <v>-2035.9715816326532</v>
      </c>
      <c r="G64" s="4">
        <v>-2035.0759416909621</v>
      </c>
      <c r="H64" s="4">
        <v>-2549.3771239067055</v>
      </c>
      <c r="I64" s="4">
        <v>-3125.0912536443147</v>
      </c>
    </row>
    <row r="65" spans="1:9">
      <c r="A65" s="39" t="s">
        <v>470</v>
      </c>
      <c r="B65" s="4">
        <v>23855.435766763851</v>
      </c>
      <c r="C65" s="4">
        <v>29566.825179300289</v>
      </c>
      <c r="D65" s="4">
        <v>38736.314365889215</v>
      </c>
      <c r="E65" s="4">
        <v>44669.923870262384</v>
      </c>
      <c r="F65" s="4">
        <v>47262.66203498542</v>
      </c>
      <c r="G65" s="4">
        <v>41627.073591836735</v>
      </c>
      <c r="H65" s="4">
        <v>50167.037272594753</v>
      </c>
      <c r="I65" s="4">
        <v>42296.377852769678</v>
      </c>
    </row>
    <row r="66" spans="1:9">
      <c r="A66" s="38" t="s">
        <v>471</v>
      </c>
      <c r="B66" s="4">
        <v>2028.6522113702624</v>
      </c>
      <c r="C66" s="4">
        <v>4469.1287798833819</v>
      </c>
      <c r="D66" s="4">
        <v>4527.3546195335284</v>
      </c>
      <c r="E66" s="4">
        <v>10276.684313411079</v>
      </c>
      <c r="F66" s="4">
        <v>8220.3654577259476</v>
      </c>
      <c r="G66" s="4">
        <v>7317.639205539359</v>
      </c>
      <c r="H66" s="4">
        <v>10316.470663265307</v>
      </c>
      <c r="I66" s="4">
        <v>7553.8273279883379</v>
      </c>
    </row>
    <row r="67" spans="1:9">
      <c r="A67" s="38" t="s">
        <v>472</v>
      </c>
      <c r="B67" s="4">
        <v>-4409.2523163265305</v>
      </c>
      <c r="C67" s="4">
        <v>-8210.2179897959177</v>
      </c>
      <c r="D67" s="4">
        <v>-7664.9716588921283</v>
      </c>
      <c r="E67" s="4">
        <v>-12790.406180758018</v>
      </c>
      <c r="F67" s="4">
        <v>-11968.728642857142</v>
      </c>
      <c r="G67" s="4">
        <v>-12314.926753644315</v>
      </c>
      <c r="H67" s="4">
        <v>-15656.393800291546</v>
      </c>
      <c r="I67" s="4">
        <v>-14018.207709912536</v>
      </c>
    </row>
    <row r="68" spans="1:9">
      <c r="A68" s="517" t="s">
        <v>473</v>
      </c>
      <c r="B68" s="4">
        <v>21474.835661807578</v>
      </c>
      <c r="C68" s="4">
        <v>25825.735969387752</v>
      </c>
      <c r="D68" s="4">
        <v>35598.697326530608</v>
      </c>
      <c r="E68" s="4">
        <v>42156.202002915459</v>
      </c>
      <c r="F68" s="4">
        <v>43514.298849854225</v>
      </c>
      <c r="G68" s="4">
        <v>36629.78604373178</v>
      </c>
      <c r="H68" s="4">
        <v>44827.114135568518</v>
      </c>
      <c r="I68" s="4">
        <v>35831.997470845483</v>
      </c>
    </row>
    <row r="69" spans="1:9">
      <c r="A69" s="40" t="s">
        <v>474</v>
      </c>
      <c r="B69" s="4">
        <v>-15588.621469387755</v>
      </c>
      <c r="C69" s="4">
        <v>-21072.059534985419</v>
      </c>
      <c r="D69" s="4">
        <v>-27430.272177842562</v>
      </c>
      <c r="E69" s="4">
        <v>-33729.415900874636</v>
      </c>
      <c r="F69" s="4">
        <v>-37064.942201166181</v>
      </c>
      <c r="G69" s="4">
        <v>-30320.471215743437</v>
      </c>
      <c r="H69" s="4">
        <v>-36320.47054664723</v>
      </c>
      <c r="I69" s="4">
        <v>-30504.391752186584</v>
      </c>
    </row>
    <row r="70" spans="1:9">
      <c r="A70" s="39" t="s">
        <v>475</v>
      </c>
      <c r="B70" s="4">
        <v>5886.2141924198249</v>
      </c>
      <c r="C70" s="4">
        <v>4753.6764344023322</v>
      </c>
      <c r="D70" s="4">
        <v>8168.4251486880466</v>
      </c>
      <c r="E70" s="4">
        <v>8426.7861020408163</v>
      </c>
      <c r="F70" s="4">
        <v>6449.3566486880463</v>
      </c>
      <c r="G70" s="4">
        <v>6309.314827988338</v>
      </c>
      <c r="H70" s="4">
        <v>8506.6435889212826</v>
      </c>
      <c r="I70" s="4">
        <v>5327.6057186588914</v>
      </c>
    </row>
    <row r="71" spans="1:9">
      <c r="A71" s="39" t="s">
        <v>476</v>
      </c>
      <c r="B71" s="4">
        <v>-888.92716618075804</v>
      </c>
      <c r="C71" s="4">
        <v>12.515068513119534</v>
      </c>
      <c r="D71" s="4">
        <v>5.2483921282798836</v>
      </c>
      <c r="E71" s="4">
        <v>5.0754985422740528</v>
      </c>
      <c r="F71" s="4">
        <v>3.572418367346939</v>
      </c>
      <c r="G71" s="4">
        <v>2.3110393586005831</v>
      </c>
      <c r="H71" s="4">
        <v>2.7771122448979595</v>
      </c>
      <c r="I71" s="4">
        <v>1.5969139941690962</v>
      </c>
    </row>
    <row r="72" spans="1:9">
      <c r="A72" s="40" t="s">
        <v>477</v>
      </c>
      <c r="B72" s="4">
        <v>-916.19904227405243</v>
      </c>
      <c r="C72" s="4">
        <v>1.0014577259475218E-3</v>
      </c>
      <c r="D72" s="4">
        <v>4.0540816326530615E-2</v>
      </c>
      <c r="E72" s="4">
        <v>1.0204081632653063E-5</v>
      </c>
      <c r="F72" s="4">
        <v>1.892128279883382E-3</v>
      </c>
      <c r="G72" s="4">
        <v>1.2128279883381926E-3</v>
      </c>
      <c r="H72" s="4">
        <v>1.673469387755102E-3</v>
      </c>
      <c r="I72" s="4">
        <v>1.2157434402332362E-3</v>
      </c>
    </row>
    <row r="73" spans="1:9">
      <c r="A73" s="40" t="s">
        <v>478</v>
      </c>
      <c r="B73" s="4">
        <v>27.271876093294463</v>
      </c>
      <c r="C73" s="4">
        <v>12.514067055393587</v>
      </c>
      <c r="D73" s="4">
        <v>5.2078513119533527</v>
      </c>
      <c r="E73" s="4">
        <v>5.0754883381924198</v>
      </c>
      <c r="F73" s="4">
        <v>3.5705262390670556</v>
      </c>
      <c r="G73" s="4">
        <v>2.309826530612245</v>
      </c>
      <c r="H73" s="4">
        <v>2.7754387755102039</v>
      </c>
      <c r="I73" s="4">
        <v>1.5956982507288628</v>
      </c>
    </row>
    <row r="74" spans="1:9">
      <c r="A74" s="517" t="s">
        <v>479</v>
      </c>
      <c r="B74" s="4">
        <v>872.51577551020398</v>
      </c>
      <c r="C74" s="4">
        <v>-9.8162915451895039</v>
      </c>
      <c r="D74" s="4">
        <v>-3.0281093294460644</v>
      </c>
      <c r="E74" s="4">
        <v>-0.56350291545189501</v>
      </c>
      <c r="F74" s="4">
        <v>-0.13456997084548106</v>
      </c>
      <c r="G74" s="4">
        <v>-7.141836734693878E-2</v>
      </c>
      <c r="H74" s="4">
        <v>-0.10141545189504374</v>
      </c>
      <c r="I74" s="4">
        <v>-1.2504897959183674</v>
      </c>
    </row>
    <row r="75" spans="1:9">
      <c r="A75" s="517" t="s">
        <v>1491</v>
      </c>
      <c r="B75" s="4">
        <v>889.11988775510201</v>
      </c>
      <c r="C75" s="4">
        <v>-3.3921938775510205</v>
      </c>
      <c r="D75" s="4">
        <v>-0.12008309037900874</v>
      </c>
      <c r="E75" s="4">
        <v>3.9446064139941686E-3</v>
      </c>
      <c r="F75" s="4">
        <v>-5.2113702623906698E-3</v>
      </c>
      <c r="G75" s="4">
        <v>3.0578717201166183E-2</v>
      </c>
      <c r="H75" s="4">
        <v>1.9787172011661809E-2</v>
      </c>
      <c r="I75" s="4">
        <v>-1.1555583090379009</v>
      </c>
    </row>
    <row r="76" spans="1:9">
      <c r="A76" s="40" t="s">
        <v>480</v>
      </c>
      <c r="B76" s="4">
        <v>-16.604112244897959</v>
      </c>
      <c r="C76" s="4">
        <v>-6.4240976676384829</v>
      </c>
      <c r="D76" s="4">
        <v>-2.9080262390670559</v>
      </c>
      <c r="E76" s="4">
        <v>-0.5674475218658892</v>
      </c>
      <c r="F76" s="4">
        <v>-0.12935860058309037</v>
      </c>
      <c r="G76" s="4">
        <v>-0.10199708454810497</v>
      </c>
      <c r="H76" s="4">
        <v>-0.12120262390670554</v>
      </c>
      <c r="I76" s="4">
        <v>-9.4931486880466473E-2</v>
      </c>
    </row>
    <row r="77" spans="1:9">
      <c r="A77" s="517" t="s">
        <v>481</v>
      </c>
      <c r="B77" s="4">
        <v>5869.8028017492707</v>
      </c>
      <c r="C77" s="4">
        <v>4756.3752113702622</v>
      </c>
      <c r="D77" s="4">
        <v>8170.6454314868806</v>
      </c>
      <c r="E77" s="4">
        <v>8431.298097667639</v>
      </c>
      <c r="F77" s="4">
        <v>6452.7944970845483</v>
      </c>
      <c r="G77" s="4">
        <v>6311.5544489795921</v>
      </c>
      <c r="H77" s="4">
        <v>8509.3192857142858</v>
      </c>
      <c r="I77" s="4">
        <v>5327.9521428571434</v>
      </c>
    </row>
    <row r="78" spans="1:9">
      <c r="A78" s="38" t="s">
        <v>482</v>
      </c>
      <c r="B78" s="4">
        <v>27.180135568513123</v>
      </c>
      <c r="C78" s="4">
        <v>20.851590379008748</v>
      </c>
      <c r="D78" s="4">
        <v>67.319202623906705</v>
      </c>
      <c r="E78" s="4">
        <v>33.453852769679301</v>
      </c>
      <c r="F78" s="4">
        <v>17.283809037900873</v>
      </c>
      <c r="G78" s="4">
        <v>10.054937317784255</v>
      </c>
      <c r="H78" s="4">
        <v>29.962906705539361</v>
      </c>
      <c r="I78" s="4">
        <v>4.6938265306122444</v>
      </c>
    </row>
    <row r="79" spans="1:9">
      <c r="A79" s="39" t="s">
        <v>483</v>
      </c>
      <c r="B79" s="4">
        <v>5896.9829373177854</v>
      </c>
      <c r="C79" s="4">
        <v>4777.2268017492715</v>
      </c>
      <c r="D79" s="4">
        <v>8237.9646341107873</v>
      </c>
      <c r="E79" s="4">
        <v>8464.7519504373176</v>
      </c>
      <c r="F79" s="4">
        <v>6470.0783061224483</v>
      </c>
      <c r="G79" s="4">
        <v>6321.6093862973757</v>
      </c>
      <c r="H79" s="4">
        <v>8539.2821924198252</v>
      </c>
      <c r="I79" s="4">
        <v>5332.6459693877559</v>
      </c>
    </row>
    <row r="80" spans="1:9">
      <c r="A80" s="38" t="s">
        <v>484</v>
      </c>
      <c r="B80" s="4">
        <v>754.17379737609326</v>
      </c>
      <c r="C80" s="4">
        <v>14.437275510204081</v>
      </c>
      <c r="D80" s="4">
        <v>0.5298396501457725</v>
      </c>
      <c r="E80" s="4">
        <v>33.377661807580175</v>
      </c>
      <c r="F80" s="4">
        <v>101.03161516034984</v>
      </c>
      <c r="G80" s="4">
        <v>25.704177842565596</v>
      </c>
      <c r="H80" s="4">
        <v>-88.948545189504387</v>
      </c>
      <c r="I80" s="4">
        <v>13.073145772594753</v>
      </c>
    </row>
    <row r="81" spans="1:9" ht="21" customHeight="1">
      <c r="A81" s="517" t="s">
        <v>485</v>
      </c>
      <c r="B81" s="4">
        <v>6651.1567346938773</v>
      </c>
      <c r="C81" s="4">
        <v>4791.6640772594747</v>
      </c>
      <c r="D81" s="4">
        <v>8238.494473760933</v>
      </c>
      <c r="E81" s="4">
        <v>8498.1296122448985</v>
      </c>
      <c r="F81" s="4">
        <v>6571.1099212827994</v>
      </c>
      <c r="G81" s="4">
        <v>6347.3135641399413</v>
      </c>
      <c r="H81" s="4">
        <v>8450.3336472303217</v>
      </c>
      <c r="I81" s="4">
        <v>5345.7191151603502</v>
      </c>
    </row>
    <row r="82" spans="1:9" ht="21" customHeight="1">
      <c r="A82" s="38" t="s">
        <v>486</v>
      </c>
      <c r="B82" s="4">
        <v>0</v>
      </c>
      <c r="C82" s="4">
        <v>0</v>
      </c>
      <c r="D82" s="4">
        <v>0</v>
      </c>
      <c r="E82" s="4">
        <v>0</v>
      </c>
      <c r="F82" s="4">
        <v>0</v>
      </c>
      <c r="G82" s="4">
        <v>0</v>
      </c>
      <c r="H82" s="4">
        <v>0</v>
      </c>
      <c r="I82" s="4">
        <v>0</v>
      </c>
    </row>
    <row r="83" spans="1:9" ht="21" customHeight="1">
      <c r="A83" s="517" t="s">
        <v>487</v>
      </c>
      <c r="B83" s="4">
        <v>6651.1567346938773</v>
      </c>
      <c r="C83" s="4">
        <v>4791.6640772594747</v>
      </c>
      <c r="D83" s="4">
        <v>8238.494473760933</v>
      </c>
      <c r="E83" s="4">
        <v>8498.1296122448985</v>
      </c>
      <c r="F83" s="4">
        <v>6571.1099212827994</v>
      </c>
      <c r="G83" s="4">
        <v>6347.3135641399413</v>
      </c>
      <c r="H83" s="4">
        <v>8450.3336472303217</v>
      </c>
      <c r="I83" s="4">
        <v>5345.7191151603502</v>
      </c>
    </row>
    <row r="84" spans="1:9" ht="18" customHeight="1" thickBot="1">
      <c r="A84" s="38" t="s">
        <v>488</v>
      </c>
      <c r="B84" s="4">
        <v>-1270.5151603498543</v>
      </c>
      <c r="C84" s="4">
        <v>-1673.4543731778426</v>
      </c>
      <c r="D84" s="4">
        <v>-3018.9995626822156</v>
      </c>
      <c r="E84" s="4">
        <v>-3209.0658892128276</v>
      </c>
      <c r="F84" s="4">
        <v>-2501.2412536443148</v>
      </c>
      <c r="G84" s="4">
        <v>-2943.2373746355688</v>
      </c>
      <c r="H84" s="4">
        <v>-3942.5432944606418</v>
      </c>
      <c r="I84" s="4">
        <v>-2536.2655830903786</v>
      </c>
    </row>
    <row r="85" spans="1:9" ht="24" customHeight="1" thickTop="1" thickBot="1">
      <c r="A85" s="35" t="s">
        <v>489</v>
      </c>
      <c r="B85" s="1">
        <v>5380.6415743440239</v>
      </c>
      <c r="C85" s="1">
        <v>3118.2097040816329</v>
      </c>
      <c r="D85" s="1">
        <v>5219.4949110787175</v>
      </c>
      <c r="E85" s="1">
        <v>5289.0637230320708</v>
      </c>
      <c r="F85" s="1">
        <v>4069.8686676384837</v>
      </c>
      <c r="G85" s="1">
        <v>3404.0761895043734</v>
      </c>
      <c r="H85" s="1">
        <v>4507.790352769679</v>
      </c>
      <c r="I85" s="1">
        <v>2809.4535320699711</v>
      </c>
    </row>
    <row r="86" spans="1:9" ht="15" customHeight="1" thickTop="1" thickBot="1">
      <c r="A86" s="518"/>
      <c r="B86" s="5"/>
      <c r="C86" s="5"/>
      <c r="D86" s="5"/>
      <c r="E86" s="5"/>
      <c r="F86" s="5"/>
      <c r="G86" s="5"/>
      <c r="H86" s="5"/>
      <c r="I86" s="5"/>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A12" sqref="A12"/>
    </sheetView>
  </sheetViews>
  <sheetFormatPr defaultColWidth="11.42578125" defaultRowHeight="15"/>
  <cols>
    <col min="1" max="1" width="90.140625" style="799" customWidth="1"/>
    <col min="2" max="3" width="20.140625" style="68" customWidth="1"/>
    <col min="4" max="4" width="26.140625" style="68" customWidth="1"/>
    <col min="5" max="5" width="3.7109375" style="158" customWidth="1"/>
    <col min="6" max="6" width="11.140625" style="721" bestFit="1" customWidth="1"/>
    <col min="7" max="256" width="11.42578125" style="721"/>
    <col min="257" max="257" width="90.140625" style="721" customWidth="1"/>
    <col min="258" max="259" width="20.140625" style="721" customWidth="1"/>
    <col min="260" max="260" width="26.140625" style="721" customWidth="1"/>
    <col min="261" max="261" width="3.7109375" style="721" customWidth="1"/>
    <col min="262" max="262" width="11.140625" style="721" bestFit="1" customWidth="1"/>
    <col min="263" max="512" width="11.42578125" style="721"/>
    <col min="513" max="513" width="90.140625" style="721" customWidth="1"/>
    <col min="514" max="515" width="20.140625" style="721" customWidth="1"/>
    <col min="516" max="516" width="26.140625" style="721" customWidth="1"/>
    <col min="517" max="517" width="3.7109375" style="721" customWidth="1"/>
    <col min="518" max="518" width="11.140625" style="721" bestFit="1" customWidth="1"/>
    <col min="519" max="768" width="11.42578125" style="721"/>
    <col min="769" max="769" width="90.140625" style="721" customWidth="1"/>
    <col min="770" max="771" width="20.140625" style="721" customWidth="1"/>
    <col min="772" max="772" width="26.140625" style="721" customWidth="1"/>
    <col min="773" max="773" width="3.7109375" style="721" customWidth="1"/>
    <col min="774" max="774" width="11.140625" style="721" bestFit="1" customWidth="1"/>
    <col min="775" max="1024" width="11.42578125" style="721"/>
    <col min="1025" max="1025" width="90.140625" style="721" customWidth="1"/>
    <col min="1026" max="1027" width="20.140625" style="721" customWidth="1"/>
    <col min="1028" max="1028" width="26.140625" style="721" customWidth="1"/>
    <col min="1029" max="1029" width="3.7109375" style="721" customWidth="1"/>
    <col min="1030" max="1030" width="11.140625" style="721" bestFit="1" customWidth="1"/>
    <col min="1031" max="1280" width="11.42578125" style="721"/>
    <col min="1281" max="1281" width="90.140625" style="721" customWidth="1"/>
    <col min="1282" max="1283" width="20.140625" style="721" customWidth="1"/>
    <col min="1284" max="1284" width="26.140625" style="721" customWidth="1"/>
    <col min="1285" max="1285" width="3.7109375" style="721" customWidth="1"/>
    <col min="1286" max="1286" width="11.140625" style="721" bestFit="1" customWidth="1"/>
    <col min="1287" max="1536" width="11.42578125" style="721"/>
    <col min="1537" max="1537" width="90.140625" style="721" customWidth="1"/>
    <col min="1538" max="1539" width="20.140625" style="721" customWidth="1"/>
    <col min="1540" max="1540" width="26.140625" style="721" customWidth="1"/>
    <col min="1541" max="1541" width="3.7109375" style="721" customWidth="1"/>
    <col min="1542" max="1542" width="11.140625" style="721" bestFit="1" customWidth="1"/>
    <col min="1543" max="1792" width="11.42578125" style="721"/>
    <col min="1793" max="1793" width="90.140625" style="721" customWidth="1"/>
    <col min="1794" max="1795" width="20.140625" style="721" customWidth="1"/>
    <col min="1796" max="1796" width="26.140625" style="721" customWidth="1"/>
    <col min="1797" max="1797" width="3.7109375" style="721" customWidth="1"/>
    <col min="1798" max="1798" width="11.140625" style="721" bestFit="1" customWidth="1"/>
    <col min="1799" max="2048" width="11.42578125" style="721"/>
    <col min="2049" max="2049" width="90.140625" style="721" customWidth="1"/>
    <col min="2050" max="2051" width="20.140625" style="721" customWidth="1"/>
    <col min="2052" max="2052" width="26.140625" style="721" customWidth="1"/>
    <col min="2053" max="2053" width="3.7109375" style="721" customWidth="1"/>
    <col min="2054" max="2054" width="11.140625" style="721" bestFit="1" customWidth="1"/>
    <col min="2055" max="2304" width="11.42578125" style="721"/>
    <col min="2305" max="2305" width="90.140625" style="721" customWidth="1"/>
    <col min="2306" max="2307" width="20.140625" style="721" customWidth="1"/>
    <col min="2308" max="2308" width="26.140625" style="721" customWidth="1"/>
    <col min="2309" max="2309" width="3.7109375" style="721" customWidth="1"/>
    <col min="2310" max="2310" width="11.140625" style="721" bestFit="1" customWidth="1"/>
    <col min="2311" max="2560" width="11.42578125" style="721"/>
    <col min="2561" max="2561" width="90.140625" style="721" customWidth="1"/>
    <col min="2562" max="2563" width="20.140625" style="721" customWidth="1"/>
    <col min="2564" max="2564" width="26.140625" style="721" customWidth="1"/>
    <col min="2565" max="2565" width="3.7109375" style="721" customWidth="1"/>
    <col min="2566" max="2566" width="11.140625" style="721" bestFit="1" customWidth="1"/>
    <col min="2567" max="2816" width="11.42578125" style="721"/>
    <col min="2817" max="2817" width="90.140625" style="721" customWidth="1"/>
    <col min="2818" max="2819" width="20.140625" style="721" customWidth="1"/>
    <col min="2820" max="2820" width="26.140625" style="721" customWidth="1"/>
    <col min="2821" max="2821" width="3.7109375" style="721" customWidth="1"/>
    <col min="2822" max="2822" width="11.140625" style="721" bestFit="1" customWidth="1"/>
    <col min="2823" max="3072" width="11.42578125" style="721"/>
    <col min="3073" max="3073" width="90.140625" style="721" customWidth="1"/>
    <col min="3074" max="3075" width="20.140625" style="721" customWidth="1"/>
    <col min="3076" max="3076" width="26.140625" style="721" customWidth="1"/>
    <col min="3077" max="3077" width="3.7109375" style="721" customWidth="1"/>
    <col min="3078" max="3078" width="11.140625" style="721" bestFit="1" customWidth="1"/>
    <col min="3079" max="3328" width="11.42578125" style="721"/>
    <col min="3329" max="3329" width="90.140625" style="721" customWidth="1"/>
    <col min="3330" max="3331" width="20.140625" style="721" customWidth="1"/>
    <col min="3332" max="3332" width="26.140625" style="721" customWidth="1"/>
    <col min="3333" max="3333" width="3.7109375" style="721" customWidth="1"/>
    <col min="3334" max="3334" width="11.140625" style="721" bestFit="1" customWidth="1"/>
    <col min="3335" max="3584" width="11.42578125" style="721"/>
    <col min="3585" max="3585" width="90.140625" style="721" customWidth="1"/>
    <col min="3586" max="3587" width="20.140625" style="721" customWidth="1"/>
    <col min="3588" max="3588" width="26.140625" style="721" customWidth="1"/>
    <col min="3589" max="3589" width="3.7109375" style="721" customWidth="1"/>
    <col min="3590" max="3590" width="11.140625" style="721" bestFit="1" customWidth="1"/>
    <col min="3591" max="3840" width="11.42578125" style="721"/>
    <col min="3841" max="3841" width="90.140625" style="721" customWidth="1"/>
    <col min="3842" max="3843" width="20.140625" style="721" customWidth="1"/>
    <col min="3844" max="3844" width="26.140625" style="721" customWidth="1"/>
    <col min="3845" max="3845" width="3.7109375" style="721" customWidth="1"/>
    <col min="3846" max="3846" width="11.140625" style="721" bestFit="1" customWidth="1"/>
    <col min="3847" max="4096" width="11.42578125" style="721"/>
    <col min="4097" max="4097" width="90.140625" style="721" customWidth="1"/>
    <col min="4098" max="4099" width="20.140625" style="721" customWidth="1"/>
    <col min="4100" max="4100" width="26.140625" style="721" customWidth="1"/>
    <col min="4101" max="4101" width="3.7109375" style="721" customWidth="1"/>
    <col min="4102" max="4102" width="11.140625" style="721" bestFit="1" customWidth="1"/>
    <col min="4103" max="4352" width="11.42578125" style="721"/>
    <col min="4353" max="4353" width="90.140625" style="721" customWidth="1"/>
    <col min="4354" max="4355" width="20.140625" style="721" customWidth="1"/>
    <col min="4356" max="4356" width="26.140625" style="721" customWidth="1"/>
    <col min="4357" max="4357" width="3.7109375" style="721" customWidth="1"/>
    <col min="4358" max="4358" width="11.140625" style="721" bestFit="1" customWidth="1"/>
    <col min="4359" max="4608" width="11.42578125" style="721"/>
    <col min="4609" max="4609" width="90.140625" style="721" customWidth="1"/>
    <col min="4610" max="4611" width="20.140625" style="721" customWidth="1"/>
    <col min="4612" max="4612" width="26.140625" style="721" customWidth="1"/>
    <col min="4613" max="4613" width="3.7109375" style="721" customWidth="1"/>
    <col min="4614" max="4614" width="11.140625" style="721" bestFit="1" customWidth="1"/>
    <col min="4615" max="4864" width="11.42578125" style="721"/>
    <col min="4865" max="4865" width="90.140625" style="721" customWidth="1"/>
    <col min="4866" max="4867" width="20.140625" style="721" customWidth="1"/>
    <col min="4868" max="4868" width="26.140625" style="721" customWidth="1"/>
    <col min="4869" max="4869" width="3.7109375" style="721" customWidth="1"/>
    <col min="4870" max="4870" width="11.140625" style="721" bestFit="1" customWidth="1"/>
    <col min="4871" max="5120" width="11.42578125" style="721"/>
    <col min="5121" max="5121" width="90.140625" style="721" customWidth="1"/>
    <col min="5122" max="5123" width="20.140625" style="721" customWidth="1"/>
    <col min="5124" max="5124" width="26.140625" style="721" customWidth="1"/>
    <col min="5125" max="5125" width="3.7109375" style="721" customWidth="1"/>
    <col min="5126" max="5126" width="11.140625" style="721" bestFit="1" customWidth="1"/>
    <col min="5127" max="5376" width="11.42578125" style="721"/>
    <col min="5377" max="5377" width="90.140625" style="721" customWidth="1"/>
    <col min="5378" max="5379" width="20.140625" style="721" customWidth="1"/>
    <col min="5380" max="5380" width="26.140625" style="721" customWidth="1"/>
    <col min="5381" max="5381" width="3.7109375" style="721" customWidth="1"/>
    <col min="5382" max="5382" width="11.140625" style="721" bestFit="1" customWidth="1"/>
    <col min="5383" max="5632" width="11.42578125" style="721"/>
    <col min="5633" max="5633" width="90.140625" style="721" customWidth="1"/>
    <col min="5634" max="5635" width="20.140625" style="721" customWidth="1"/>
    <col min="5636" max="5636" width="26.140625" style="721" customWidth="1"/>
    <col min="5637" max="5637" width="3.7109375" style="721" customWidth="1"/>
    <col min="5638" max="5638" width="11.140625" style="721" bestFit="1" customWidth="1"/>
    <col min="5639" max="5888" width="11.42578125" style="721"/>
    <col min="5889" max="5889" width="90.140625" style="721" customWidth="1"/>
    <col min="5890" max="5891" width="20.140625" style="721" customWidth="1"/>
    <col min="5892" max="5892" width="26.140625" style="721" customWidth="1"/>
    <col min="5893" max="5893" width="3.7109375" style="721" customWidth="1"/>
    <col min="5894" max="5894" width="11.140625" style="721" bestFit="1" customWidth="1"/>
    <col min="5895" max="6144" width="11.42578125" style="721"/>
    <col min="6145" max="6145" width="90.140625" style="721" customWidth="1"/>
    <col min="6146" max="6147" width="20.140625" style="721" customWidth="1"/>
    <col min="6148" max="6148" width="26.140625" style="721" customWidth="1"/>
    <col min="6149" max="6149" width="3.7109375" style="721" customWidth="1"/>
    <col min="6150" max="6150" width="11.140625" style="721" bestFit="1" customWidth="1"/>
    <col min="6151" max="6400" width="11.42578125" style="721"/>
    <col min="6401" max="6401" width="90.140625" style="721" customWidth="1"/>
    <col min="6402" max="6403" width="20.140625" style="721" customWidth="1"/>
    <col min="6404" max="6404" width="26.140625" style="721" customWidth="1"/>
    <col min="6405" max="6405" width="3.7109375" style="721" customWidth="1"/>
    <col min="6406" max="6406" width="11.140625" style="721" bestFit="1" customWidth="1"/>
    <col min="6407" max="6656" width="11.42578125" style="721"/>
    <col min="6657" max="6657" width="90.140625" style="721" customWidth="1"/>
    <col min="6658" max="6659" width="20.140625" style="721" customWidth="1"/>
    <col min="6660" max="6660" width="26.140625" style="721" customWidth="1"/>
    <col min="6661" max="6661" width="3.7109375" style="721" customWidth="1"/>
    <col min="6662" max="6662" width="11.140625" style="721" bestFit="1" customWidth="1"/>
    <col min="6663" max="6912" width="11.42578125" style="721"/>
    <col min="6913" max="6913" width="90.140625" style="721" customWidth="1"/>
    <col min="6914" max="6915" width="20.140625" style="721" customWidth="1"/>
    <col min="6916" max="6916" width="26.140625" style="721" customWidth="1"/>
    <col min="6917" max="6917" width="3.7109375" style="721" customWidth="1"/>
    <col min="6918" max="6918" width="11.140625" style="721" bestFit="1" customWidth="1"/>
    <col min="6919" max="7168" width="11.42578125" style="721"/>
    <col min="7169" max="7169" width="90.140625" style="721" customWidth="1"/>
    <col min="7170" max="7171" width="20.140625" style="721" customWidth="1"/>
    <col min="7172" max="7172" width="26.140625" style="721" customWidth="1"/>
    <col min="7173" max="7173" width="3.7109375" style="721" customWidth="1"/>
    <col min="7174" max="7174" width="11.140625" style="721" bestFit="1" customWidth="1"/>
    <col min="7175" max="7424" width="11.42578125" style="721"/>
    <col min="7425" max="7425" width="90.140625" style="721" customWidth="1"/>
    <col min="7426" max="7427" width="20.140625" style="721" customWidth="1"/>
    <col min="7428" max="7428" width="26.140625" style="721" customWidth="1"/>
    <col min="7429" max="7429" width="3.7109375" style="721" customWidth="1"/>
    <col min="7430" max="7430" width="11.140625" style="721" bestFit="1" customWidth="1"/>
    <col min="7431" max="7680" width="11.42578125" style="721"/>
    <col min="7681" max="7681" width="90.140625" style="721" customWidth="1"/>
    <col min="7682" max="7683" width="20.140625" style="721" customWidth="1"/>
    <col min="7684" max="7684" width="26.140625" style="721" customWidth="1"/>
    <col min="7685" max="7685" width="3.7109375" style="721" customWidth="1"/>
    <col min="7686" max="7686" width="11.140625" style="721" bestFit="1" customWidth="1"/>
    <col min="7687" max="7936" width="11.42578125" style="721"/>
    <col min="7937" max="7937" width="90.140625" style="721" customWidth="1"/>
    <col min="7938" max="7939" width="20.140625" style="721" customWidth="1"/>
    <col min="7940" max="7940" width="26.140625" style="721" customWidth="1"/>
    <col min="7941" max="7941" width="3.7109375" style="721" customWidth="1"/>
    <col min="7942" max="7942" width="11.140625" style="721" bestFit="1" customWidth="1"/>
    <col min="7943" max="8192" width="11.42578125" style="721"/>
    <col min="8193" max="8193" width="90.140625" style="721" customWidth="1"/>
    <col min="8194" max="8195" width="20.140625" style="721" customWidth="1"/>
    <col min="8196" max="8196" width="26.140625" style="721" customWidth="1"/>
    <col min="8197" max="8197" width="3.7109375" style="721" customWidth="1"/>
    <col min="8198" max="8198" width="11.140625" style="721" bestFit="1" customWidth="1"/>
    <col min="8199" max="8448" width="11.42578125" style="721"/>
    <col min="8449" max="8449" width="90.140625" style="721" customWidth="1"/>
    <col min="8450" max="8451" width="20.140625" style="721" customWidth="1"/>
    <col min="8452" max="8452" width="26.140625" style="721" customWidth="1"/>
    <col min="8453" max="8453" width="3.7109375" style="721" customWidth="1"/>
    <col min="8454" max="8454" width="11.140625" style="721" bestFit="1" customWidth="1"/>
    <col min="8455" max="8704" width="11.42578125" style="721"/>
    <col min="8705" max="8705" width="90.140625" style="721" customWidth="1"/>
    <col min="8706" max="8707" width="20.140625" style="721" customWidth="1"/>
    <col min="8708" max="8708" width="26.140625" style="721" customWidth="1"/>
    <col min="8709" max="8709" width="3.7109375" style="721" customWidth="1"/>
    <col min="8710" max="8710" width="11.140625" style="721" bestFit="1" customWidth="1"/>
    <col min="8711" max="8960" width="11.42578125" style="721"/>
    <col min="8961" max="8961" width="90.140625" style="721" customWidth="1"/>
    <col min="8962" max="8963" width="20.140625" style="721" customWidth="1"/>
    <col min="8964" max="8964" width="26.140625" style="721" customWidth="1"/>
    <col min="8965" max="8965" width="3.7109375" style="721" customWidth="1"/>
    <col min="8966" max="8966" width="11.140625" style="721" bestFit="1" customWidth="1"/>
    <col min="8967" max="9216" width="11.42578125" style="721"/>
    <col min="9217" max="9217" width="90.140625" style="721" customWidth="1"/>
    <col min="9218" max="9219" width="20.140625" style="721" customWidth="1"/>
    <col min="9220" max="9220" width="26.140625" style="721" customWidth="1"/>
    <col min="9221" max="9221" width="3.7109375" style="721" customWidth="1"/>
    <col min="9222" max="9222" width="11.140625" style="721" bestFit="1" customWidth="1"/>
    <col min="9223" max="9472" width="11.42578125" style="721"/>
    <col min="9473" max="9473" width="90.140625" style="721" customWidth="1"/>
    <col min="9474" max="9475" width="20.140625" style="721" customWidth="1"/>
    <col min="9476" max="9476" width="26.140625" style="721" customWidth="1"/>
    <col min="9477" max="9477" width="3.7109375" style="721" customWidth="1"/>
    <col min="9478" max="9478" width="11.140625" style="721" bestFit="1" customWidth="1"/>
    <col min="9479" max="9728" width="11.42578125" style="721"/>
    <col min="9729" max="9729" width="90.140625" style="721" customWidth="1"/>
    <col min="9730" max="9731" width="20.140625" style="721" customWidth="1"/>
    <col min="9732" max="9732" width="26.140625" style="721" customWidth="1"/>
    <col min="9733" max="9733" width="3.7109375" style="721" customWidth="1"/>
    <col min="9734" max="9734" width="11.140625" style="721" bestFit="1" customWidth="1"/>
    <col min="9735" max="9984" width="11.42578125" style="721"/>
    <col min="9985" max="9985" width="90.140625" style="721" customWidth="1"/>
    <col min="9986" max="9987" width="20.140625" style="721" customWidth="1"/>
    <col min="9988" max="9988" width="26.140625" style="721" customWidth="1"/>
    <col min="9989" max="9989" width="3.7109375" style="721" customWidth="1"/>
    <col min="9990" max="9990" width="11.140625" style="721" bestFit="1" customWidth="1"/>
    <col min="9991" max="10240" width="11.42578125" style="721"/>
    <col min="10241" max="10241" width="90.140625" style="721" customWidth="1"/>
    <col min="10242" max="10243" width="20.140625" style="721" customWidth="1"/>
    <col min="10244" max="10244" width="26.140625" style="721" customWidth="1"/>
    <col min="10245" max="10245" width="3.7109375" style="721" customWidth="1"/>
    <col min="10246" max="10246" width="11.140625" style="721" bestFit="1" customWidth="1"/>
    <col min="10247" max="10496" width="11.42578125" style="721"/>
    <col min="10497" max="10497" width="90.140625" style="721" customWidth="1"/>
    <col min="10498" max="10499" width="20.140625" style="721" customWidth="1"/>
    <col min="10500" max="10500" width="26.140625" style="721" customWidth="1"/>
    <col min="10501" max="10501" width="3.7109375" style="721" customWidth="1"/>
    <col min="10502" max="10502" width="11.140625" style="721" bestFit="1" customWidth="1"/>
    <col min="10503" max="10752" width="11.42578125" style="721"/>
    <col min="10753" max="10753" width="90.140625" style="721" customWidth="1"/>
    <col min="10754" max="10755" width="20.140625" style="721" customWidth="1"/>
    <col min="10756" max="10756" width="26.140625" style="721" customWidth="1"/>
    <col min="10757" max="10757" width="3.7109375" style="721" customWidth="1"/>
    <col min="10758" max="10758" width="11.140625" style="721" bestFit="1" customWidth="1"/>
    <col min="10759" max="11008" width="11.42578125" style="721"/>
    <col min="11009" max="11009" width="90.140625" style="721" customWidth="1"/>
    <col min="11010" max="11011" width="20.140625" style="721" customWidth="1"/>
    <col min="11012" max="11012" width="26.140625" style="721" customWidth="1"/>
    <col min="11013" max="11013" width="3.7109375" style="721" customWidth="1"/>
    <col min="11014" max="11014" width="11.140625" style="721" bestFit="1" customWidth="1"/>
    <col min="11015" max="11264" width="11.42578125" style="721"/>
    <col min="11265" max="11265" width="90.140625" style="721" customWidth="1"/>
    <col min="11266" max="11267" width="20.140625" style="721" customWidth="1"/>
    <col min="11268" max="11268" width="26.140625" style="721" customWidth="1"/>
    <col min="11269" max="11269" width="3.7109375" style="721" customWidth="1"/>
    <col min="11270" max="11270" width="11.140625" style="721" bestFit="1" customWidth="1"/>
    <col min="11271" max="11520" width="11.42578125" style="721"/>
    <col min="11521" max="11521" width="90.140625" style="721" customWidth="1"/>
    <col min="11522" max="11523" width="20.140625" style="721" customWidth="1"/>
    <col min="11524" max="11524" width="26.140625" style="721" customWidth="1"/>
    <col min="11525" max="11525" width="3.7109375" style="721" customWidth="1"/>
    <col min="11526" max="11526" width="11.140625" style="721" bestFit="1" customWidth="1"/>
    <col min="11527" max="11776" width="11.42578125" style="721"/>
    <col min="11777" max="11777" width="90.140625" style="721" customWidth="1"/>
    <col min="11778" max="11779" width="20.140625" style="721" customWidth="1"/>
    <col min="11780" max="11780" width="26.140625" style="721" customWidth="1"/>
    <col min="11781" max="11781" width="3.7109375" style="721" customWidth="1"/>
    <col min="11782" max="11782" width="11.140625" style="721" bestFit="1" customWidth="1"/>
    <col min="11783" max="12032" width="11.42578125" style="721"/>
    <col min="12033" max="12033" width="90.140625" style="721" customWidth="1"/>
    <col min="12034" max="12035" width="20.140625" style="721" customWidth="1"/>
    <col min="12036" max="12036" width="26.140625" style="721" customWidth="1"/>
    <col min="12037" max="12037" width="3.7109375" style="721" customWidth="1"/>
    <col min="12038" max="12038" width="11.140625" style="721" bestFit="1" customWidth="1"/>
    <col min="12039" max="12288" width="11.42578125" style="721"/>
    <col min="12289" max="12289" width="90.140625" style="721" customWidth="1"/>
    <col min="12290" max="12291" width="20.140625" style="721" customWidth="1"/>
    <col min="12292" max="12292" width="26.140625" style="721" customWidth="1"/>
    <col min="12293" max="12293" width="3.7109375" style="721" customWidth="1"/>
    <col min="12294" max="12294" width="11.140625" style="721" bestFit="1" customWidth="1"/>
    <col min="12295" max="12544" width="11.42578125" style="721"/>
    <col min="12545" max="12545" width="90.140625" style="721" customWidth="1"/>
    <col min="12546" max="12547" width="20.140625" style="721" customWidth="1"/>
    <col min="12548" max="12548" width="26.140625" style="721" customWidth="1"/>
    <col min="12549" max="12549" width="3.7109375" style="721" customWidth="1"/>
    <col min="12550" max="12550" width="11.140625" style="721" bestFit="1" customWidth="1"/>
    <col min="12551" max="12800" width="11.42578125" style="721"/>
    <col min="12801" max="12801" width="90.140625" style="721" customWidth="1"/>
    <col min="12802" max="12803" width="20.140625" style="721" customWidth="1"/>
    <col min="12804" max="12804" width="26.140625" style="721" customWidth="1"/>
    <col min="12805" max="12805" width="3.7109375" style="721" customWidth="1"/>
    <col min="12806" max="12806" width="11.140625" style="721" bestFit="1" customWidth="1"/>
    <col min="12807" max="13056" width="11.42578125" style="721"/>
    <col min="13057" max="13057" width="90.140625" style="721" customWidth="1"/>
    <col min="13058" max="13059" width="20.140625" style="721" customWidth="1"/>
    <col min="13060" max="13060" width="26.140625" style="721" customWidth="1"/>
    <col min="13061" max="13061" width="3.7109375" style="721" customWidth="1"/>
    <col min="13062" max="13062" width="11.140625" style="721" bestFit="1" customWidth="1"/>
    <col min="13063" max="13312" width="11.42578125" style="721"/>
    <col min="13313" max="13313" width="90.140625" style="721" customWidth="1"/>
    <col min="13314" max="13315" width="20.140625" style="721" customWidth="1"/>
    <col min="13316" max="13316" width="26.140625" style="721" customWidth="1"/>
    <col min="13317" max="13317" width="3.7109375" style="721" customWidth="1"/>
    <col min="13318" max="13318" width="11.140625" style="721" bestFit="1" customWidth="1"/>
    <col min="13319" max="13568" width="11.42578125" style="721"/>
    <col min="13569" max="13569" width="90.140625" style="721" customWidth="1"/>
    <col min="13570" max="13571" width="20.140625" style="721" customWidth="1"/>
    <col min="13572" max="13572" width="26.140625" style="721" customWidth="1"/>
    <col min="13573" max="13573" width="3.7109375" style="721" customWidth="1"/>
    <col min="13574" max="13574" width="11.140625" style="721" bestFit="1" customWidth="1"/>
    <col min="13575" max="13824" width="11.42578125" style="721"/>
    <col min="13825" max="13825" width="90.140625" style="721" customWidth="1"/>
    <col min="13826" max="13827" width="20.140625" style="721" customWidth="1"/>
    <col min="13828" max="13828" width="26.140625" style="721" customWidth="1"/>
    <col min="13829" max="13829" width="3.7109375" style="721" customWidth="1"/>
    <col min="13830" max="13830" width="11.140625" style="721" bestFit="1" customWidth="1"/>
    <col min="13831" max="14080" width="11.42578125" style="721"/>
    <col min="14081" max="14081" width="90.140625" style="721" customWidth="1"/>
    <col min="14082" max="14083" width="20.140625" style="721" customWidth="1"/>
    <col min="14084" max="14084" width="26.140625" style="721" customWidth="1"/>
    <col min="14085" max="14085" width="3.7109375" style="721" customWidth="1"/>
    <col min="14086" max="14086" width="11.140625" style="721" bestFit="1" customWidth="1"/>
    <col min="14087" max="14336" width="11.42578125" style="721"/>
    <col min="14337" max="14337" width="90.140625" style="721" customWidth="1"/>
    <col min="14338" max="14339" width="20.140625" style="721" customWidth="1"/>
    <col min="14340" max="14340" width="26.140625" style="721" customWidth="1"/>
    <col min="14341" max="14341" width="3.7109375" style="721" customWidth="1"/>
    <col min="14342" max="14342" width="11.140625" style="721" bestFit="1" customWidth="1"/>
    <col min="14343" max="14592" width="11.42578125" style="721"/>
    <col min="14593" max="14593" width="90.140625" style="721" customWidth="1"/>
    <col min="14594" max="14595" width="20.140625" style="721" customWidth="1"/>
    <col min="14596" max="14596" width="26.140625" style="721" customWidth="1"/>
    <col min="14597" max="14597" width="3.7109375" style="721" customWidth="1"/>
    <col min="14598" max="14598" width="11.140625" style="721" bestFit="1" customWidth="1"/>
    <col min="14599" max="14848" width="11.42578125" style="721"/>
    <col min="14849" max="14849" width="90.140625" style="721" customWidth="1"/>
    <col min="14850" max="14851" width="20.140625" style="721" customWidth="1"/>
    <col min="14852" max="14852" width="26.140625" style="721" customWidth="1"/>
    <col min="14853" max="14853" width="3.7109375" style="721" customWidth="1"/>
    <col min="14854" max="14854" width="11.140625" style="721" bestFit="1" customWidth="1"/>
    <col min="14855" max="15104" width="11.42578125" style="721"/>
    <col min="15105" max="15105" width="90.140625" style="721" customWidth="1"/>
    <col min="15106" max="15107" width="20.140625" style="721" customWidth="1"/>
    <col min="15108" max="15108" width="26.140625" style="721" customWidth="1"/>
    <col min="15109" max="15109" width="3.7109375" style="721" customWidth="1"/>
    <col min="15110" max="15110" width="11.140625" style="721" bestFit="1" customWidth="1"/>
    <col min="15111" max="15360" width="11.42578125" style="721"/>
    <col min="15361" max="15361" width="90.140625" style="721" customWidth="1"/>
    <col min="15362" max="15363" width="20.140625" style="721" customWidth="1"/>
    <col min="15364" max="15364" width="26.140625" style="721" customWidth="1"/>
    <col min="15365" max="15365" width="3.7109375" style="721" customWidth="1"/>
    <col min="15366" max="15366" width="11.140625" style="721" bestFit="1" customWidth="1"/>
    <col min="15367" max="15616" width="11.42578125" style="721"/>
    <col min="15617" max="15617" width="90.140625" style="721" customWidth="1"/>
    <col min="15618" max="15619" width="20.140625" style="721" customWidth="1"/>
    <col min="15620" max="15620" width="26.140625" style="721" customWidth="1"/>
    <col min="15621" max="15621" width="3.7109375" style="721" customWidth="1"/>
    <col min="15622" max="15622" width="11.140625" style="721" bestFit="1" customWidth="1"/>
    <col min="15623" max="15872" width="11.42578125" style="721"/>
    <col min="15873" max="15873" width="90.140625" style="721" customWidth="1"/>
    <col min="15874" max="15875" width="20.140625" style="721" customWidth="1"/>
    <col min="15876" max="15876" width="26.140625" style="721" customWidth="1"/>
    <col min="15877" max="15877" width="3.7109375" style="721" customWidth="1"/>
    <col min="15878" max="15878" width="11.140625" style="721" bestFit="1" customWidth="1"/>
    <col min="15879" max="16128" width="11.42578125" style="721"/>
    <col min="16129" max="16129" width="90.140625" style="721" customWidth="1"/>
    <col min="16130" max="16131" width="20.140625" style="721" customWidth="1"/>
    <col min="16132" max="16132" width="26.140625" style="721" customWidth="1"/>
    <col min="16133" max="16133" width="3.7109375" style="721" customWidth="1"/>
    <col min="16134" max="16134" width="11.140625" style="721" bestFit="1" customWidth="1"/>
    <col min="16135" max="16384" width="11.42578125" style="721"/>
  </cols>
  <sheetData>
    <row r="1" spans="1:4" s="721" customFormat="1" ht="20.25" hidden="1">
      <c r="A1" s="909"/>
      <c r="B1" s="540"/>
      <c r="C1" s="540"/>
      <c r="D1" s="540"/>
    </row>
    <row r="2" spans="1:4" s="721" customFormat="1" ht="69" customHeight="1">
      <c r="A2" s="1164" t="s">
        <v>1086</v>
      </c>
      <c r="B2" s="1165"/>
      <c r="C2" s="1165"/>
      <c r="D2" s="1165"/>
    </row>
    <row r="3" spans="1:4" s="721" customFormat="1" ht="30.75" customHeight="1">
      <c r="A3" s="1164" t="s">
        <v>679</v>
      </c>
      <c r="B3" s="1165"/>
      <c r="C3" s="1165"/>
      <c r="D3" s="1165"/>
    </row>
    <row r="4" spans="1:4" s="721" customFormat="1" ht="30.75" customHeight="1">
      <c r="A4" s="1164" t="s">
        <v>1503</v>
      </c>
      <c r="B4" s="1165"/>
      <c r="C4" s="1165"/>
      <c r="D4" s="1165"/>
    </row>
    <row r="5" spans="1:4" s="102" customFormat="1" ht="27" customHeight="1">
      <c r="A5" s="1166" t="s">
        <v>1357</v>
      </c>
      <c r="B5" s="1167"/>
      <c r="C5" s="1167"/>
      <c r="D5" s="1167"/>
    </row>
    <row r="6" spans="1:4" s="721" customFormat="1" ht="3" customHeight="1">
      <c r="A6" s="998"/>
      <c r="B6" s="972"/>
      <c r="C6" s="972"/>
      <c r="D6" s="972"/>
    </row>
    <row r="7" spans="1:4" s="721" customFormat="1" ht="11.25" customHeight="1" thickBot="1">
      <c r="A7" s="69"/>
      <c r="B7" s="959"/>
      <c r="C7" s="959"/>
      <c r="D7" s="959"/>
    </row>
    <row r="8" spans="1:4" s="36" customFormat="1" ht="51.75" customHeight="1" thickTop="1" thickBot="1">
      <c r="A8" s="142"/>
      <c r="B8" s="542" t="s">
        <v>1090</v>
      </c>
      <c r="C8" s="542" t="s">
        <v>1091</v>
      </c>
      <c r="D8" s="542" t="s">
        <v>309</v>
      </c>
    </row>
    <row r="9" spans="1:4" s="144" customFormat="1" ht="36.75" customHeight="1" thickTop="1" thickBot="1">
      <c r="A9" s="143" t="s">
        <v>680</v>
      </c>
      <c r="B9" s="826">
        <v>0.1148</v>
      </c>
      <c r="C9" s="826">
        <v>0.1183</v>
      </c>
      <c r="D9" s="826">
        <v>0.11559999999999999</v>
      </c>
    </row>
    <row r="10" spans="1:4" s="102" customFormat="1" ht="29.25" customHeight="1" thickTop="1">
      <c r="A10" s="149" t="s">
        <v>681</v>
      </c>
      <c r="B10" s="827">
        <v>308607146.49000001</v>
      </c>
      <c r="C10" s="827">
        <v>207231641.97</v>
      </c>
      <c r="D10" s="827">
        <v>515838788.45999998</v>
      </c>
    </row>
    <row r="11" spans="1:4" s="102" customFormat="1" ht="29.25" customHeight="1">
      <c r="A11" s="149" t="s">
        <v>682</v>
      </c>
      <c r="B11" s="827">
        <v>0</v>
      </c>
      <c r="C11" s="827">
        <v>0</v>
      </c>
      <c r="D11" s="827">
        <v>0</v>
      </c>
    </row>
    <row r="12" spans="1:4" s="145" customFormat="1" ht="29.25" customHeight="1">
      <c r="A12" s="149" t="s">
        <v>683</v>
      </c>
      <c r="B12" s="827">
        <v>125513685.11</v>
      </c>
      <c r="C12" s="827">
        <v>27554625.690000001</v>
      </c>
      <c r="D12" s="827">
        <v>153068310.80000001</v>
      </c>
    </row>
    <row r="13" spans="1:4" s="145" customFormat="1" ht="29.25" customHeight="1">
      <c r="A13" s="149" t="s">
        <v>684</v>
      </c>
      <c r="B13" s="827">
        <v>252652637.71000001</v>
      </c>
      <c r="C13" s="827">
        <v>99414830.489999995</v>
      </c>
      <c r="D13" s="827">
        <v>352067468.19999999</v>
      </c>
    </row>
    <row r="14" spans="1:4" s="145" customFormat="1" ht="29.25" customHeight="1">
      <c r="A14" s="149" t="s">
        <v>685</v>
      </c>
      <c r="B14" s="827">
        <v>497503094.04000002</v>
      </c>
      <c r="C14" s="827">
        <v>400333935.30000001</v>
      </c>
      <c r="D14" s="827">
        <v>897837029.34000003</v>
      </c>
    </row>
    <row r="15" spans="1:4" s="145" customFormat="1" ht="29.25" customHeight="1" thickBot="1">
      <c r="A15" s="149" t="s">
        <v>686</v>
      </c>
      <c r="B15" s="827">
        <v>2287029550.6100001</v>
      </c>
      <c r="C15" s="827">
        <v>474650046.39999998</v>
      </c>
      <c r="D15" s="827">
        <v>2761679597.0100002</v>
      </c>
    </row>
    <row r="16" spans="1:4" s="145" customFormat="1" ht="36.75" customHeight="1" thickTop="1" thickBot="1">
      <c r="A16" s="962" t="s">
        <v>687</v>
      </c>
      <c r="B16" s="828">
        <v>3471306113.96</v>
      </c>
      <c r="C16" s="828">
        <v>1209185079.8499999</v>
      </c>
      <c r="D16" s="828">
        <v>4680491193.8100004</v>
      </c>
    </row>
    <row r="17" spans="1:4" s="146" customFormat="1" ht="36.75" customHeight="1" thickTop="1">
      <c r="A17" s="528" t="s">
        <v>688</v>
      </c>
      <c r="B17" s="829">
        <v>2811585927.0170002</v>
      </c>
      <c r="C17" s="829">
        <v>830118838.25800002</v>
      </c>
      <c r="D17" s="829">
        <v>3641704765.2750001</v>
      </c>
    </row>
    <row r="18" spans="1:4" s="148" customFormat="1" ht="36.75" customHeight="1" thickBot="1">
      <c r="A18" s="147" t="s">
        <v>689</v>
      </c>
      <c r="B18" s="830">
        <v>0.81</v>
      </c>
      <c r="C18" s="830">
        <v>0.6865</v>
      </c>
      <c r="D18" s="830">
        <v>0.77810000000000001</v>
      </c>
    </row>
    <row r="19" spans="1:4" s="145" customFormat="1" ht="36.75" customHeight="1" thickTop="1" thickBot="1">
      <c r="A19" s="962" t="s">
        <v>690</v>
      </c>
      <c r="B19" s="828">
        <v>281158592.70169997</v>
      </c>
      <c r="C19" s="828">
        <v>83011883.825800002</v>
      </c>
      <c r="D19" s="828">
        <v>364170476.52749997</v>
      </c>
    </row>
    <row r="20" spans="1:4" s="145" customFormat="1" ht="28.5" customHeight="1" thickTop="1">
      <c r="A20" s="149" t="s">
        <v>691</v>
      </c>
      <c r="B20" s="827">
        <v>212874525</v>
      </c>
      <c r="C20" s="827">
        <v>88259506</v>
      </c>
      <c r="D20" s="827">
        <v>301134031</v>
      </c>
    </row>
    <row r="21" spans="1:4" s="145" customFormat="1" ht="28.5" customHeight="1">
      <c r="A21" s="149" t="s">
        <v>692</v>
      </c>
      <c r="B21" s="827">
        <v>0</v>
      </c>
      <c r="C21" s="827">
        <v>1</v>
      </c>
      <c r="D21" s="827">
        <v>1</v>
      </c>
    </row>
    <row r="22" spans="1:4" s="145" customFormat="1" ht="28.5" customHeight="1">
      <c r="A22" s="151" t="s">
        <v>693</v>
      </c>
      <c r="B22" s="827">
        <v>0</v>
      </c>
      <c r="C22" s="827">
        <v>0</v>
      </c>
      <c r="D22" s="827">
        <v>0</v>
      </c>
    </row>
    <row r="23" spans="1:4" s="145" customFormat="1" ht="28.5" customHeight="1" thickBot="1">
      <c r="A23" s="149" t="s">
        <v>694</v>
      </c>
      <c r="B23" s="827">
        <v>1584</v>
      </c>
      <c r="C23" s="827">
        <v>15202801</v>
      </c>
      <c r="D23" s="827">
        <v>15204385</v>
      </c>
    </row>
    <row r="24" spans="1:4" s="145" customFormat="1" ht="28.5" customHeight="1" thickTop="1" thickBot="1">
      <c r="A24" s="962" t="s">
        <v>695</v>
      </c>
      <c r="B24" s="828">
        <v>212872941</v>
      </c>
      <c r="C24" s="828">
        <v>73056704</v>
      </c>
      <c r="D24" s="828">
        <v>285929645</v>
      </c>
    </row>
    <row r="25" spans="1:4" s="145" customFormat="1" ht="28.5" customHeight="1" thickTop="1">
      <c r="A25" s="149" t="s">
        <v>696</v>
      </c>
      <c r="B25" s="827">
        <v>94485000</v>
      </c>
      <c r="C25" s="827">
        <v>25152876</v>
      </c>
      <c r="D25" s="827">
        <v>119637876</v>
      </c>
    </row>
    <row r="26" spans="1:4" s="145" customFormat="1" ht="28.5" customHeight="1">
      <c r="A26" s="149" t="s">
        <v>697</v>
      </c>
      <c r="B26" s="827">
        <v>0</v>
      </c>
      <c r="C26" s="827">
        <v>0</v>
      </c>
      <c r="D26" s="827">
        <v>0</v>
      </c>
    </row>
    <row r="27" spans="1:4" s="150" customFormat="1" ht="28.5" customHeight="1">
      <c r="A27" s="149" t="s">
        <v>698</v>
      </c>
      <c r="B27" s="827">
        <v>0</v>
      </c>
      <c r="C27" s="827">
        <v>0</v>
      </c>
      <c r="D27" s="827">
        <v>0</v>
      </c>
    </row>
    <row r="28" spans="1:4" s="145" customFormat="1" ht="28.5" customHeight="1">
      <c r="A28" s="149" t="s">
        <v>699</v>
      </c>
      <c r="B28" s="827">
        <v>94485000</v>
      </c>
      <c r="C28" s="827">
        <v>25152876</v>
      </c>
      <c r="D28" s="827">
        <v>119637876</v>
      </c>
    </row>
    <row r="29" spans="1:4" s="359" customFormat="1" ht="28.5" customHeight="1">
      <c r="A29" s="151" t="s">
        <v>700</v>
      </c>
      <c r="B29" s="827">
        <v>15707602</v>
      </c>
      <c r="C29" s="827">
        <v>0</v>
      </c>
      <c r="D29" s="827">
        <v>15707602</v>
      </c>
    </row>
    <row r="30" spans="1:4" s="152" customFormat="1" ht="28.5" customHeight="1" thickBot="1">
      <c r="A30" s="151" t="s">
        <v>701</v>
      </c>
      <c r="B30" s="827">
        <v>0</v>
      </c>
      <c r="C30" s="827">
        <v>0</v>
      </c>
      <c r="D30" s="827">
        <v>0</v>
      </c>
    </row>
    <row r="31" spans="1:4" s="145" customFormat="1" ht="28.5" customHeight="1" thickTop="1" thickBot="1">
      <c r="A31" s="153" t="s">
        <v>702</v>
      </c>
      <c r="B31" s="828">
        <v>110192602</v>
      </c>
      <c r="C31" s="828">
        <v>25152876</v>
      </c>
      <c r="D31" s="828">
        <v>135345478</v>
      </c>
    </row>
    <row r="32" spans="1:4" s="145" customFormat="1" ht="28.5" customHeight="1" thickTop="1">
      <c r="A32" s="151" t="s">
        <v>703</v>
      </c>
      <c r="B32" s="827">
        <v>0</v>
      </c>
      <c r="C32" s="827">
        <v>0</v>
      </c>
      <c r="D32" s="827">
        <v>0</v>
      </c>
    </row>
    <row r="33" spans="1:4" s="145" customFormat="1" ht="28.5" customHeight="1" thickBot="1">
      <c r="A33" s="151" t="s">
        <v>704</v>
      </c>
      <c r="B33" s="827">
        <v>395694</v>
      </c>
      <c r="C33" s="827">
        <v>0</v>
      </c>
      <c r="D33" s="827">
        <v>395694</v>
      </c>
    </row>
    <row r="34" spans="1:4" s="145" customFormat="1" ht="36.75" customHeight="1" thickTop="1" thickBot="1">
      <c r="A34" s="962" t="s">
        <v>1360</v>
      </c>
      <c r="B34" s="828">
        <v>322669849</v>
      </c>
      <c r="C34" s="828">
        <v>98209580</v>
      </c>
      <c r="D34" s="828">
        <v>420879429</v>
      </c>
    </row>
    <row r="35" spans="1:4" s="102" customFormat="1" ht="36.75" customHeight="1" thickTop="1">
      <c r="A35" s="149" t="s">
        <v>706</v>
      </c>
      <c r="B35" s="827">
        <v>41511256.298299998</v>
      </c>
      <c r="C35" s="827">
        <v>15197696.1742</v>
      </c>
      <c r="D35" s="827">
        <v>56708952.472499996</v>
      </c>
    </row>
    <row r="36" spans="1:4" s="155" customFormat="1" ht="36.75" customHeight="1">
      <c r="A36" s="154" t="s">
        <v>707</v>
      </c>
      <c r="B36" s="831">
        <v>0.436</v>
      </c>
      <c r="C36" s="831">
        <v>0.19739999999999999</v>
      </c>
      <c r="D36" s="831">
        <v>0.38040000000000002</v>
      </c>
    </row>
    <row r="37" spans="1:4" s="721" customFormat="1" ht="6" customHeight="1" thickBot="1">
      <c r="A37" s="999"/>
      <c r="B37" s="156"/>
      <c r="C37" s="156"/>
      <c r="D37" s="156"/>
    </row>
    <row r="38" spans="1:4" s="721" customFormat="1" ht="28.5" customHeight="1" thickTop="1">
      <c r="A38" s="157" t="s">
        <v>708</v>
      </c>
      <c r="B38" s="959"/>
      <c r="C38" s="959"/>
      <c r="D38" s="959"/>
    </row>
    <row r="39" spans="1:4" s="721" customFormat="1" ht="16.5" customHeight="1">
      <c r="A39" s="910"/>
      <c r="B39" s="68"/>
      <c r="C39" s="68"/>
      <c r="D39" s="68"/>
    </row>
    <row r="40" spans="1:4" s="721" customFormat="1" ht="15.75">
      <c r="A40" s="910"/>
      <c r="B40" s="68"/>
      <c r="C40" s="68"/>
      <c r="D40" s="68"/>
    </row>
    <row r="41" spans="1:4" s="721" customFormat="1">
      <c r="A41" s="799"/>
      <c r="B41" s="68"/>
      <c r="C41" s="68"/>
      <c r="D41" s="68"/>
    </row>
    <row r="42" spans="1:4" s="721" customFormat="1">
      <c r="A42" s="799"/>
      <c r="B42" s="543"/>
      <c r="C42" s="543"/>
      <c r="D42" s="543"/>
    </row>
    <row r="43" spans="1:4" s="721" customFormat="1">
      <c r="A43" s="799"/>
      <c r="B43" s="543"/>
      <c r="C43" s="543"/>
      <c r="D43" s="543"/>
    </row>
    <row r="44" spans="1:4" s="721" customFormat="1">
      <c r="A44" s="799"/>
      <c r="B44" s="68"/>
      <c r="C44" s="68"/>
      <c r="D44" s="68"/>
    </row>
    <row r="45" spans="1:4" s="721" customFormat="1">
      <c r="A45" s="799"/>
      <c r="B45" s="68"/>
      <c r="C45" s="68"/>
      <c r="D45" s="68"/>
    </row>
    <row r="46" spans="1:4" s="721" customFormat="1">
      <c r="A46" s="799"/>
      <c r="B46" s="68"/>
      <c r="C46" s="68"/>
      <c r="D46" s="68"/>
    </row>
    <row r="47" spans="1:4" s="721" customFormat="1">
      <c r="A47" s="799"/>
      <c r="B47" s="68"/>
      <c r="C47" s="68"/>
      <c r="D47" s="68"/>
    </row>
    <row r="48" spans="1:4" s="721" customFormat="1">
      <c r="A48" s="799"/>
      <c r="B48" s="68"/>
      <c r="C48" s="68"/>
      <c r="D48" s="68"/>
    </row>
    <row r="49" spans="1:4" s="721" customFormat="1">
      <c r="A49" s="799"/>
      <c r="B49" s="68"/>
      <c r="C49" s="68"/>
      <c r="D49" s="68"/>
    </row>
    <row r="50" spans="1:4" s="721" customFormat="1">
      <c r="A50" s="799"/>
      <c r="B50" s="68"/>
      <c r="C50" s="68"/>
      <c r="D50" s="68"/>
    </row>
    <row r="51" spans="1:4" s="721" customFormat="1">
      <c r="A51" s="799"/>
      <c r="B51" s="68"/>
      <c r="C51" s="68"/>
      <c r="D51" s="68"/>
    </row>
    <row r="52" spans="1:4" s="721" customFormat="1">
      <c r="A52" s="799"/>
      <c r="B52" s="68"/>
      <c r="C52" s="68"/>
      <c r="D52" s="68"/>
    </row>
    <row r="53" spans="1:4" s="721" customFormat="1">
      <c r="A53" s="799"/>
      <c r="B53" s="68"/>
      <c r="C53" s="68"/>
      <c r="D53" s="68"/>
    </row>
    <row r="54" spans="1:4" s="721" customFormat="1">
      <c r="A54" s="799"/>
      <c r="B54" s="68"/>
      <c r="C54" s="68"/>
      <c r="D54" s="68"/>
    </row>
    <row r="55" spans="1:4" s="721" customFormat="1">
      <c r="A55" s="799"/>
      <c r="B55" s="68"/>
      <c r="C55" s="68"/>
      <c r="D55" s="68"/>
    </row>
    <row r="56" spans="1:4" s="721" customFormat="1">
      <c r="A56" s="799"/>
      <c r="B56" s="68"/>
      <c r="C56" s="68"/>
      <c r="D56" s="68"/>
    </row>
    <row r="57" spans="1:4" s="721" customFormat="1">
      <c r="A57" s="799"/>
      <c r="B57" s="68"/>
      <c r="C57" s="68"/>
      <c r="D57" s="68"/>
    </row>
    <row r="58" spans="1:4" s="721" customFormat="1">
      <c r="A58" s="799"/>
      <c r="B58" s="68"/>
      <c r="C58" s="68"/>
      <c r="D58" s="68"/>
    </row>
    <row r="59" spans="1:4" s="721" customFormat="1">
      <c r="A59" s="799"/>
      <c r="B59" s="68"/>
      <c r="C59" s="68"/>
      <c r="D59" s="68"/>
    </row>
    <row r="60" spans="1:4" s="721" customFormat="1">
      <c r="A60" s="799"/>
      <c r="B60" s="68"/>
      <c r="C60" s="68"/>
      <c r="D60" s="68"/>
    </row>
    <row r="61" spans="1:4" s="721" customFormat="1">
      <c r="A61" s="799"/>
      <c r="B61" s="68"/>
      <c r="C61" s="68"/>
      <c r="D61" s="68"/>
    </row>
    <row r="62" spans="1:4" s="721" customFormat="1">
      <c r="A62" s="799"/>
      <c r="B62" s="68"/>
      <c r="C62" s="68"/>
      <c r="D62" s="68"/>
    </row>
    <row r="63" spans="1:4" s="721" customFormat="1">
      <c r="A63" s="799"/>
      <c r="B63" s="68"/>
      <c r="C63" s="68"/>
      <c r="D63" s="68"/>
    </row>
    <row r="64" spans="1:4" s="721" customFormat="1">
      <c r="A64" s="799"/>
      <c r="B64" s="68"/>
      <c r="C64" s="68"/>
      <c r="D64" s="68"/>
    </row>
    <row r="65" spans="1:4" s="721" customFormat="1">
      <c r="A65" s="799"/>
      <c r="B65" s="68"/>
      <c r="C65" s="68"/>
      <c r="D65" s="68"/>
    </row>
    <row r="66" spans="1:4" s="721" customFormat="1">
      <c r="A66" s="799"/>
      <c r="B66" s="68"/>
      <c r="C66" s="68"/>
      <c r="D66" s="68"/>
    </row>
    <row r="67" spans="1:4" s="721" customFormat="1">
      <c r="A67" s="799"/>
      <c r="B67" s="68"/>
      <c r="C67" s="68"/>
      <c r="D67" s="68"/>
    </row>
    <row r="68" spans="1:4" s="721" customFormat="1">
      <c r="A68" s="799"/>
      <c r="B68" s="68"/>
      <c r="C68" s="68"/>
      <c r="D68" s="68"/>
    </row>
    <row r="69" spans="1:4" s="721" customFormat="1">
      <c r="A69" s="799"/>
      <c r="B69" s="68"/>
      <c r="C69" s="68"/>
      <c r="D69" s="68"/>
    </row>
    <row r="70" spans="1:4" s="721" customFormat="1">
      <c r="A70" s="799"/>
      <c r="B70" s="68"/>
      <c r="C70" s="68"/>
      <c r="D70" s="68"/>
    </row>
    <row r="71" spans="1:4" s="721" customFormat="1">
      <c r="A71" s="799"/>
      <c r="B71" s="68"/>
      <c r="C71" s="68"/>
      <c r="D71" s="68"/>
    </row>
    <row r="72" spans="1:4" s="721" customFormat="1">
      <c r="A72" s="799"/>
      <c r="B72" s="68"/>
      <c r="C72" s="68"/>
      <c r="D72" s="68"/>
    </row>
    <row r="73" spans="1:4" s="721" customFormat="1">
      <c r="A73" s="799"/>
      <c r="B73" s="68"/>
      <c r="C73" s="68"/>
      <c r="D73" s="68"/>
    </row>
    <row r="74" spans="1:4" s="721" customFormat="1">
      <c r="A74" s="799"/>
      <c r="B74" s="68"/>
      <c r="C74" s="68"/>
      <c r="D74" s="68"/>
    </row>
    <row r="75" spans="1:4" s="721" customFormat="1">
      <c r="A75" s="799"/>
      <c r="B75" s="68"/>
      <c r="C75" s="68"/>
      <c r="D75" s="68"/>
    </row>
    <row r="76" spans="1:4" s="721" customFormat="1">
      <c r="A76" s="799"/>
      <c r="B76" s="68"/>
      <c r="C76" s="68"/>
      <c r="D76" s="68"/>
    </row>
    <row r="77" spans="1:4" s="721" customFormat="1">
      <c r="A77" s="799"/>
      <c r="B77" s="68"/>
      <c r="C77" s="68"/>
      <c r="D77" s="68"/>
    </row>
    <row r="78" spans="1:4" s="721" customFormat="1">
      <c r="A78" s="799"/>
      <c r="B78" s="68"/>
      <c r="C78" s="68"/>
      <c r="D78" s="68"/>
    </row>
    <row r="79" spans="1:4" s="721" customFormat="1">
      <c r="A79" s="799"/>
      <c r="B79" s="68"/>
      <c r="C79" s="68"/>
      <c r="D79" s="68"/>
    </row>
    <row r="80" spans="1:4" s="721" customFormat="1">
      <c r="A80" s="799"/>
      <c r="B80" s="68"/>
      <c r="C80" s="68"/>
      <c r="D80" s="68"/>
    </row>
    <row r="81" spans="1:4" s="721" customFormat="1">
      <c r="A81" s="799"/>
      <c r="B81" s="68"/>
      <c r="C81" s="68"/>
      <c r="D81" s="68"/>
    </row>
    <row r="82" spans="1:4" s="721" customFormat="1">
      <c r="A82" s="799"/>
      <c r="B82" s="68"/>
      <c r="C82" s="68"/>
      <c r="D82" s="68"/>
    </row>
    <row r="83" spans="1:4" s="721" customFormat="1">
      <c r="A83" s="799"/>
      <c r="B83" s="68"/>
      <c r="C83" s="68"/>
      <c r="D83" s="68"/>
    </row>
    <row r="84" spans="1:4" s="721" customFormat="1">
      <c r="A84" s="799"/>
      <c r="B84" s="68"/>
      <c r="C84" s="68"/>
      <c r="D84" s="68"/>
    </row>
    <row r="85" spans="1:4" s="721" customFormat="1">
      <c r="A85" s="799"/>
      <c r="B85" s="68"/>
      <c r="C85" s="68"/>
      <c r="D85" s="68"/>
    </row>
    <row r="86" spans="1:4" s="721" customFormat="1">
      <c r="A86" s="799"/>
      <c r="B86" s="68"/>
      <c r="C86" s="68"/>
      <c r="D86" s="68"/>
    </row>
    <row r="87" spans="1:4" s="721" customFormat="1">
      <c r="A87" s="799"/>
      <c r="B87" s="68"/>
      <c r="C87" s="68"/>
      <c r="D87" s="68"/>
    </row>
    <row r="88" spans="1:4" s="721" customFormat="1">
      <c r="A88" s="799"/>
      <c r="B88" s="68"/>
      <c r="C88" s="68"/>
      <c r="D88" s="68"/>
    </row>
    <row r="89" spans="1:4" s="721" customFormat="1">
      <c r="A89" s="799"/>
      <c r="B89" s="68"/>
      <c r="C89" s="68"/>
      <c r="D89" s="68"/>
    </row>
    <row r="90" spans="1:4" s="721" customFormat="1">
      <c r="A90" s="799"/>
      <c r="B90" s="68"/>
      <c r="C90" s="68"/>
      <c r="D90" s="68"/>
    </row>
    <row r="91" spans="1:4" s="721" customFormat="1">
      <c r="A91" s="799"/>
      <c r="B91" s="68"/>
      <c r="C91" s="68"/>
      <c r="D91" s="68"/>
    </row>
    <row r="92" spans="1:4" s="721" customFormat="1">
      <c r="A92" s="799"/>
      <c r="B92" s="68"/>
      <c r="C92" s="68"/>
      <c r="D92" s="68"/>
    </row>
    <row r="93" spans="1:4" s="721" customFormat="1">
      <c r="A93" s="799"/>
      <c r="B93" s="68"/>
      <c r="C93" s="68"/>
      <c r="D93" s="68"/>
    </row>
    <row r="94" spans="1:4" s="721" customFormat="1">
      <c r="A94" s="799"/>
      <c r="B94" s="68"/>
      <c r="C94" s="68"/>
      <c r="D94" s="68"/>
    </row>
    <row r="95" spans="1:4" s="721" customFormat="1">
      <c r="A95" s="799"/>
      <c r="B95" s="68"/>
      <c r="C95" s="68"/>
      <c r="D95" s="68"/>
    </row>
    <row r="96" spans="1:4" s="721" customFormat="1">
      <c r="A96" s="799"/>
      <c r="B96" s="68"/>
      <c r="C96" s="68"/>
      <c r="D96" s="68"/>
    </row>
    <row r="97" spans="1:4" s="721" customFormat="1">
      <c r="A97" s="799"/>
      <c r="B97" s="68"/>
      <c r="C97" s="68"/>
      <c r="D97" s="68"/>
    </row>
    <row r="98" spans="1:4" s="721" customFormat="1">
      <c r="A98" s="799"/>
      <c r="B98" s="68"/>
      <c r="C98" s="68"/>
      <c r="D98" s="68"/>
    </row>
    <row r="99" spans="1:4" s="721" customFormat="1">
      <c r="A99" s="799"/>
      <c r="B99" s="68"/>
      <c r="C99" s="68"/>
      <c r="D99" s="68"/>
    </row>
    <row r="100" spans="1:4" s="721" customFormat="1">
      <c r="A100" s="799"/>
      <c r="B100" s="68"/>
      <c r="C100" s="68"/>
      <c r="D100" s="68"/>
    </row>
    <row r="101" spans="1:4" s="721" customFormat="1">
      <c r="A101" s="799"/>
      <c r="B101" s="68"/>
      <c r="C101" s="68"/>
      <c r="D101" s="68"/>
    </row>
    <row r="102" spans="1:4" s="721" customFormat="1">
      <c r="A102" s="799"/>
      <c r="B102" s="68"/>
      <c r="C102" s="68"/>
      <c r="D102" s="68"/>
    </row>
    <row r="103" spans="1:4" s="721" customFormat="1">
      <c r="A103" s="799"/>
      <c r="B103" s="68"/>
      <c r="C103" s="68"/>
      <c r="D103" s="68"/>
    </row>
    <row r="104" spans="1:4" s="721" customFormat="1">
      <c r="A104" s="799"/>
      <c r="B104" s="68"/>
      <c r="C104" s="68"/>
      <c r="D104" s="68"/>
    </row>
    <row r="105" spans="1:4" s="721" customFormat="1">
      <c r="A105" s="799"/>
      <c r="B105" s="68"/>
      <c r="C105" s="68"/>
      <c r="D105" s="68"/>
    </row>
    <row r="106" spans="1:4" s="721" customFormat="1">
      <c r="A106" s="799"/>
      <c r="B106" s="68"/>
      <c r="C106" s="68"/>
      <c r="D106" s="68"/>
    </row>
    <row r="107" spans="1:4" s="721" customFormat="1">
      <c r="A107" s="799"/>
      <c r="B107" s="68"/>
      <c r="C107" s="68"/>
      <c r="D107" s="68"/>
    </row>
    <row r="108" spans="1:4" s="721" customFormat="1">
      <c r="A108" s="799"/>
      <c r="B108" s="68"/>
      <c r="C108" s="68"/>
      <c r="D108" s="68"/>
    </row>
    <row r="109" spans="1:4" s="721" customFormat="1">
      <c r="A109" s="799"/>
      <c r="B109" s="68"/>
      <c r="C109" s="68"/>
      <c r="D109" s="68"/>
    </row>
    <row r="110" spans="1:4" s="721" customFormat="1">
      <c r="A110" s="799"/>
      <c r="B110" s="68"/>
      <c r="C110" s="68"/>
      <c r="D110" s="68"/>
    </row>
    <row r="111" spans="1:4" s="721" customFormat="1">
      <c r="A111" s="799"/>
      <c r="B111" s="68"/>
      <c r="C111" s="68"/>
      <c r="D111" s="68"/>
    </row>
    <row r="112" spans="1:4" s="721" customFormat="1">
      <c r="A112" s="799"/>
      <c r="B112" s="68"/>
      <c r="C112" s="68"/>
      <c r="D112" s="68"/>
    </row>
    <row r="113" spans="1:4" s="721" customFormat="1">
      <c r="A113" s="799"/>
      <c r="B113" s="68"/>
      <c r="C113" s="68"/>
      <c r="D113" s="68"/>
    </row>
    <row r="114" spans="1:4" s="721" customFormat="1">
      <c r="A114" s="799"/>
      <c r="B114" s="68"/>
      <c r="C114" s="68"/>
      <c r="D114" s="68"/>
    </row>
    <row r="115" spans="1:4" s="721" customFormat="1">
      <c r="A115" s="799"/>
      <c r="B115" s="68"/>
      <c r="C115" s="68"/>
      <c r="D115" s="68"/>
    </row>
    <row r="116" spans="1:4" s="721" customFormat="1">
      <c r="A116" s="799"/>
      <c r="B116" s="68"/>
      <c r="C116" s="68"/>
      <c r="D116" s="68"/>
    </row>
    <row r="117" spans="1:4" s="721" customFormat="1">
      <c r="A117" s="799"/>
      <c r="B117" s="68"/>
      <c r="C117" s="68"/>
      <c r="D117" s="68"/>
    </row>
    <row r="118" spans="1:4" s="721" customFormat="1">
      <c r="A118" s="799"/>
      <c r="B118" s="68"/>
      <c r="C118" s="68"/>
      <c r="D118" s="68"/>
    </row>
    <row r="119" spans="1:4" s="721" customFormat="1">
      <c r="A119" s="799"/>
      <c r="B119" s="68"/>
      <c r="C119" s="68"/>
      <c r="D119" s="68"/>
    </row>
    <row r="120" spans="1:4" s="721" customFormat="1">
      <c r="A120" s="799"/>
      <c r="B120" s="68"/>
      <c r="C120" s="68"/>
      <c r="D120" s="68"/>
    </row>
    <row r="121" spans="1:4" s="721" customFormat="1">
      <c r="A121" s="799"/>
      <c r="B121" s="68"/>
      <c r="C121" s="68"/>
      <c r="D121" s="68"/>
    </row>
    <row r="122" spans="1:4" s="721" customFormat="1">
      <c r="A122" s="799"/>
      <c r="B122" s="68"/>
      <c r="C122" s="68"/>
      <c r="D122" s="68"/>
    </row>
    <row r="123" spans="1:4" s="721" customFormat="1">
      <c r="A123" s="799"/>
      <c r="B123" s="68"/>
      <c r="C123" s="68"/>
      <c r="D123" s="68"/>
    </row>
    <row r="124" spans="1:4" s="721" customFormat="1">
      <c r="A124" s="799"/>
      <c r="B124" s="68"/>
      <c r="C124" s="68"/>
      <c r="D124" s="68"/>
    </row>
    <row r="125" spans="1:4" s="721" customFormat="1">
      <c r="A125" s="799"/>
      <c r="B125" s="68"/>
      <c r="C125" s="68"/>
      <c r="D125" s="68"/>
    </row>
    <row r="126" spans="1:4" s="721" customFormat="1">
      <c r="A126" s="799"/>
      <c r="B126" s="68"/>
      <c r="C126" s="68"/>
      <c r="D126" s="68"/>
    </row>
    <row r="127" spans="1:4" s="721" customFormat="1">
      <c r="A127" s="799"/>
      <c r="B127" s="68"/>
      <c r="C127" s="68"/>
      <c r="D127" s="68"/>
    </row>
    <row r="128" spans="1:4" s="721" customFormat="1">
      <c r="A128" s="799"/>
      <c r="B128" s="68"/>
      <c r="C128" s="68"/>
      <c r="D128" s="68"/>
    </row>
    <row r="129" spans="1:4" s="721" customFormat="1">
      <c r="A129" s="799"/>
      <c r="B129" s="68"/>
      <c r="C129" s="68"/>
      <c r="D129" s="68"/>
    </row>
    <row r="130" spans="1:4" s="721" customFormat="1">
      <c r="A130" s="799"/>
      <c r="B130" s="68"/>
      <c r="C130" s="68"/>
      <c r="D130" s="68"/>
    </row>
    <row r="131" spans="1:4" s="721" customFormat="1">
      <c r="A131" s="799"/>
      <c r="B131" s="68"/>
      <c r="C131" s="68"/>
      <c r="D131" s="68"/>
    </row>
    <row r="132" spans="1:4" s="721" customFormat="1">
      <c r="A132" s="799"/>
      <c r="B132" s="68"/>
      <c r="C132" s="68"/>
      <c r="D132" s="68"/>
    </row>
    <row r="133" spans="1:4" s="721" customFormat="1">
      <c r="A133" s="799"/>
      <c r="B133" s="68"/>
      <c r="C133" s="68"/>
      <c r="D133" s="68"/>
    </row>
    <row r="134" spans="1:4" s="721" customFormat="1">
      <c r="A134" s="799"/>
      <c r="B134" s="68"/>
      <c r="C134" s="68"/>
      <c r="D134" s="68"/>
    </row>
    <row r="135" spans="1:4" s="721" customFormat="1">
      <c r="A135" s="799"/>
      <c r="B135" s="68"/>
      <c r="C135" s="68"/>
      <c r="D135" s="68"/>
    </row>
    <row r="136" spans="1:4" s="721" customFormat="1">
      <c r="A136" s="799"/>
      <c r="B136" s="68"/>
      <c r="C136" s="68"/>
      <c r="D136" s="68"/>
    </row>
    <row r="137" spans="1:4" s="721" customFormat="1">
      <c r="A137" s="799"/>
      <c r="B137" s="68"/>
      <c r="C137" s="68"/>
      <c r="D137" s="68"/>
    </row>
    <row r="138" spans="1:4" s="721" customFormat="1">
      <c r="A138" s="799"/>
      <c r="B138" s="68"/>
      <c r="C138" s="68"/>
      <c r="D138" s="68"/>
    </row>
    <row r="139" spans="1:4" s="721" customFormat="1">
      <c r="A139" s="799"/>
      <c r="B139" s="68"/>
      <c r="C139" s="68"/>
      <c r="D139" s="68"/>
    </row>
    <row r="140" spans="1:4" s="721" customFormat="1">
      <c r="A140" s="799"/>
      <c r="B140" s="68"/>
      <c r="C140" s="68"/>
      <c r="D140" s="68"/>
    </row>
    <row r="141" spans="1:4" s="721" customFormat="1">
      <c r="A141" s="799"/>
      <c r="B141" s="68"/>
      <c r="C141" s="68"/>
      <c r="D141" s="68"/>
    </row>
    <row r="142" spans="1:4" s="721" customFormat="1">
      <c r="A142" s="799"/>
      <c r="B142" s="68"/>
      <c r="C142" s="68"/>
      <c r="D142" s="68"/>
    </row>
    <row r="143" spans="1:4" s="721" customFormat="1">
      <c r="A143" s="799"/>
      <c r="B143" s="68"/>
      <c r="C143" s="68"/>
      <c r="D143" s="68"/>
    </row>
    <row r="144" spans="1:4" s="721" customFormat="1">
      <c r="A144" s="799"/>
      <c r="B144" s="68"/>
      <c r="C144" s="68"/>
      <c r="D144" s="68"/>
    </row>
    <row r="145" spans="1:4" s="721" customFormat="1">
      <c r="A145" s="799"/>
      <c r="B145" s="68"/>
      <c r="C145" s="68"/>
      <c r="D145" s="68"/>
    </row>
    <row r="146" spans="1:4" s="721" customFormat="1">
      <c r="A146" s="799"/>
      <c r="B146" s="68"/>
      <c r="C146" s="68"/>
      <c r="D146" s="68"/>
    </row>
    <row r="147" spans="1:4" s="721" customFormat="1">
      <c r="A147" s="799"/>
      <c r="B147" s="68"/>
      <c r="C147" s="68"/>
      <c r="D147" s="68"/>
    </row>
    <row r="148" spans="1:4" s="721" customFormat="1">
      <c r="A148" s="799"/>
      <c r="B148" s="68"/>
      <c r="C148" s="68"/>
      <c r="D148" s="68"/>
    </row>
    <row r="149" spans="1:4" s="721" customFormat="1">
      <c r="A149" s="799"/>
      <c r="B149" s="68"/>
      <c r="C149" s="68"/>
      <c r="D149" s="68"/>
    </row>
    <row r="150" spans="1:4" s="721" customFormat="1">
      <c r="A150" s="799"/>
      <c r="B150" s="68"/>
      <c r="C150" s="68"/>
      <c r="D150" s="68"/>
    </row>
    <row r="151" spans="1:4" s="721" customFormat="1">
      <c r="A151" s="799"/>
      <c r="B151" s="68"/>
      <c r="C151" s="68"/>
      <c r="D151" s="68"/>
    </row>
    <row r="152" spans="1:4" s="721" customFormat="1">
      <c r="A152" s="799"/>
      <c r="B152" s="68"/>
      <c r="C152" s="68"/>
      <c r="D152" s="68"/>
    </row>
    <row r="153" spans="1:4" s="721" customFormat="1">
      <c r="A153" s="799"/>
      <c r="B153" s="68"/>
      <c r="C153" s="68"/>
      <c r="D153" s="68"/>
    </row>
    <row r="154" spans="1:4" s="721" customFormat="1">
      <c r="A154" s="799"/>
      <c r="B154" s="68"/>
      <c r="C154" s="68"/>
      <c r="D154" s="68"/>
    </row>
    <row r="155" spans="1:4" s="721" customFormat="1">
      <c r="A155" s="799"/>
      <c r="B155" s="68"/>
      <c r="C155" s="68"/>
      <c r="D155" s="68"/>
    </row>
    <row r="156" spans="1:4" s="721" customFormat="1">
      <c r="A156" s="799"/>
      <c r="B156" s="68"/>
      <c r="C156" s="68"/>
      <c r="D156" s="68"/>
    </row>
    <row r="157" spans="1:4" s="721" customFormat="1">
      <c r="A157" s="799"/>
      <c r="B157" s="68"/>
      <c r="C157" s="68"/>
      <c r="D157" s="68"/>
    </row>
    <row r="158" spans="1:4" s="721" customFormat="1">
      <c r="A158" s="799"/>
      <c r="B158" s="68"/>
      <c r="C158" s="68"/>
      <c r="D158" s="68"/>
    </row>
    <row r="159" spans="1:4" s="721" customFormat="1">
      <c r="A159" s="799"/>
      <c r="B159" s="68"/>
      <c r="C159" s="68"/>
      <c r="D159" s="68"/>
    </row>
    <row r="160" spans="1:4" s="721" customFormat="1">
      <c r="A160" s="799"/>
      <c r="B160" s="68"/>
      <c r="C160" s="68"/>
      <c r="D160" s="68"/>
    </row>
    <row r="161" spans="1:4" s="721" customFormat="1">
      <c r="A161" s="799"/>
      <c r="B161" s="68"/>
      <c r="C161" s="68"/>
      <c r="D161" s="68"/>
    </row>
    <row r="162" spans="1:4" s="721" customFormat="1">
      <c r="A162" s="799"/>
      <c r="B162" s="68"/>
      <c r="C162" s="68"/>
      <c r="D162" s="68"/>
    </row>
    <row r="163" spans="1:4" s="721" customFormat="1">
      <c r="A163" s="799"/>
      <c r="B163" s="68"/>
      <c r="C163" s="68"/>
      <c r="D163" s="68"/>
    </row>
    <row r="164" spans="1:4" s="721" customFormat="1">
      <c r="A164" s="799"/>
      <c r="B164" s="68"/>
      <c r="C164" s="68"/>
      <c r="D164" s="68"/>
    </row>
    <row r="165" spans="1:4" s="721" customFormat="1">
      <c r="A165" s="799"/>
      <c r="B165" s="68"/>
      <c r="C165" s="68"/>
      <c r="D165" s="68"/>
    </row>
    <row r="166" spans="1:4" s="721" customFormat="1">
      <c r="A166" s="799"/>
      <c r="B166" s="68"/>
      <c r="C166" s="68"/>
      <c r="D166" s="68"/>
    </row>
    <row r="167" spans="1:4" s="721" customFormat="1">
      <c r="A167" s="799"/>
      <c r="B167" s="68"/>
      <c r="C167" s="68"/>
      <c r="D167" s="68"/>
    </row>
    <row r="168" spans="1:4" s="721" customFormat="1">
      <c r="A168" s="799"/>
      <c r="B168" s="68"/>
      <c r="C168" s="68"/>
      <c r="D168" s="68"/>
    </row>
    <row r="169" spans="1:4" s="721" customFormat="1">
      <c r="A169" s="799"/>
      <c r="B169" s="68"/>
      <c r="C169" s="68"/>
      <c r="D169" s="68"/>
    </row>
    <row r="170" spans="1:4" s="721" customFormat="1">
      <c r="A170" s="799"/>
      <c r="B170" s="68"/>
      <c r="C170" s="68"/>
      <c r="D170" s="68"/>
    </row>
    <row r="171" spans="1:4" s="721" customFormat="1">
      <c r="A171" s="799"/>
      <c r="B171" s="68"/>
      <c r="C171" s="68"/>
      <c r="D171" s="68"/>
    </row>
    <row r="172" spans="1:4" s="721" customFormat="1">
      <c r="A172" s="799"/>
      <c r="B172" s="68"/>
      <c r="C172" s="68"/>
      <c r="D172" s="68"/>
    </row>
    <row r="173" spans="1:4" s="721" customFormat="1">
      <c r="A173" s="799"/>
      <c r="B173" s="68"/>
      <c r="C173" s="68"/>
      <c r="D173" s="68"/>
    </row>
    <row r="174" spans="1:4" s="721" customFormat="1">
      <c r="A174" s="799"/>
      <c r="B174" s="68"/>
      <c r="C174" s="68"/>
      <c r="D174" s="68"/>
    </row>
    <row r="175" spans="1:4" s="721" customFormat="1">
      <c r="A175" s="799"/>
      <c r="B175" s="68"/>
      <c r="C175" s="68"/>
      <c r="D175" s="68"/>
    </row>
    <row r="176" spans="1:4" s="721" customFormat="1">
      <c r="A176" s="799"/>
      <c r="B176" s="68"/>
      <c r="C176" s="68"/>
      <c r="D176" s="68"/>
    </row>
    <row r="177" spans="1:4" s="721" customFormat="1">
      <c r="A177" s="799"/>
      <c r="B177" s="68"/>
      <c r="C177" s="68"/>
      <c r="D177" s="68"/>
    </row>
    <row r="178" spans="1:4" s="721" customFormat="1">
      <c r="A178" s="799"/>
      <c r="B178" s="68"/>
      <c r="C178" s="68"/>
      <c r="D178" s="68"/>
    </row>
    <row r="179" spans="1:4" s="721" customFormat="1">
      <c r="A179" s="799"/>
      <c r="B179" s="68"/>
      <c r="C179" s="68"/>
      <c r="D179" s="68"/>
    </row>
    <row r="180" spans="1:4" s="721" customFormat="1">
      <c r="A180" s="799"/>
      <c r="B180" s="68"/>
      <c r="C180" s="68"/>
      <c r="D180" s="68"/>
    </row>
    <row r="181" spans="1:4" s="721" customFormat="1">
      <c r="A181" s="799"/>
      <c r="B181" s="68"/>
      <c r="C181" s="68"/>
      <c r="D181" s="68"/>
    </row>
    <row r="182" spans="1:4" s="721" customFormat="1">
      <c r="A182" s="799"/>
      <c r="B182" s="68"/>
      <c r="C182" s="68"/>
      <c r="D182" s="68"/>
    </row>
    <row r="183" spans="1:4" s="721" customFormat="1">
      <c r="A183" s="799"/>
      <c r="B183" s="68"/>
      <c r="C183" s="68"/>
      <c r="D183" s="68"/>
    </row>
    <row r="184" spans="1:4" s="721" customFormat="1">
      <c r="A184" s="799"/>
      <c r="B184" s="68"/>
      <c r="C184" s="68"/>
      <c r="D184" s="68"/>
    </row>
    <row r="185" spans="1:4" s="721" customFormat="1">
      <c r="A185" s="799"/>
      <c r="B185" s="68"/>
      <c r="C185" s="68"/>
      <c r="D185" s="68"/>
    </row>
    <row r="186" spans="1:4" s="721" customFormat="1">
      <c r="A186" s="799"/>
      <c r="B186" s="68"/>
      <c r="C186" s="68"/>
      <c r="D186" s="68"/>
    </row>
    <row r="187" spans="1:4" s="721" customFormat="1">
      <c r="A187" s="799"/>
      <c r="B187" s="68"/>
      <c r="C187" s="68"/>
      <c r="D187" s="68"/>
    </row>
    <row r="188" spans="1:4" s="721" customFormat="1">
      <c r="A188" s="799"/>
      <c r="B188" s="68"/>
      <c r="C188" s="68"/>
      <c r="D188" s="68"/>
    </row>
    <row r="189" spans="1:4" s="721" customFormat="1">
      <c r="A189" s="799"/>
      <c r="B189" s="68"/>
      <c r="C189" s="68"/>
      <c r="D189" s="68"/>
    </row>
    <row r="190" spans="1:4" s="721" customFormat="1">
      <c r="A190" s="799"/>
      <c r="B190" s="68"/>
      <c r="C190" s="68"/>
      <c r="D190" s="68"/>
    </row>
    <row r="191" spans="1:4" s="721" customFormat="1">
      <c r="A191" s="799"/>
      <c r="B191" s="68"/>
      <c r="C191" s="68"/>
      <c r="D191" s="68"/>
    </row>
    <row r="192" spans="1:4" s="721" customFormat="1">
      <c r="A192" s="799"/>
      <c r="B192" s="68"/>
      <c r="C192" s="68"/>
      <c r="D192" s="68"/>
    </row>
    <row r="193" spans="1:4" s="721" customFormat="1">
      <c r="A193" s="799"/>
      <c r="B193" s="68"/>
      <c r="C193" s="68"/>
      <c r="D193" s="68"/>
    </row>
    <row r="194" spans="1:4" s="721" customFormat="1">
      <c r="A194" s="799"/>
      <c r="B194" s="68"/>
      <c r="C194" s="68"/>
      <c r="D194" s="68"/>
    </row>
    <row r="195" spans="1:4" s="721" customFormat="1">
      <c r="A195" s="799"/>
      <c r="B195" s="68"/>
      <c r="C195" s="68"/>
      <c r="D195" s="68"/>
    </row>
    <row r="196" spans="1:4" s="721" customFormat="1">
      <c r="A196" s="799"/>
      <c r="B196" s="68"/>
      <c r="C196" s="68"/>
      <c r="D196" s="68"/>
    </row>
    <row r="197" spans="1:4" s="721" customFormat="1">
      <c r="A197" s="799"/>
      <c r="B197" s="68"/>
      <c r="C197" s="68"/>
      <c r="D197" s="68"/>
    </row>
    <row r="198" spans="1:4" s="721" customFormat="1">
      <c r="A198" s="799"/>
      <c r="B198" s="68"/>
      <c r="C198" s="68"/>
      <c r="D198" s="68"/>
    </row>
    <row r="199" spans="1:4" s="721" customFormat="1">
      <c r="A199" s="799"/>
      <c r="B199" s="68"/>
      <c r="C199" s="68"/>
      <c r="D199" s="68"/>
    </row>
    <row r="200" spans="1:4" s="721" customFormat="1">
      <c r="A200" s="799"/>
      <c r="B200" s="68"/>
      <c r="C200" s="68"/>
      <c r="D200" s="68"/>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I11" sqref="I11"/>
    </sheetView>
  </sheetViews>
  <sheetFormatPr defaultColWidth="11.42578125" defaultRowHeight="15"/>
  <cols>
    <col min="1" max="1" width="38.28515625" style="69" customWidth="1"/>
    <col min="2" max="2" width="13.85546875" style="68" customWidth="1"/>
    <col min="3" max="3" width="13.7109375" style="68" customWidth="1"/>
    <col min="4" max="4" width="17.28515625" style="68" customWidth="1"/>
    <col min="5" max="5" width="12.140625" style="68" customWidth="1"/>
    <col min="6" max="6" width="2.5703125" style="73" customWidth="1"/>
    <col min="7" max="256" width="11.42578125" style="721"/>
    <col min="257" max="257" width="38.28515625" style="721" customWidth="1"/>
    <col min="258" max="258" width="13.85546875" style="721" customWidth="1"/>
    <col min="259" max="259" width="13.7109375" style="721" customWidth="1"/>
    <col min="260" max="260" width="17.28515625" style="721" customWidth="1"/>
    <col min="261" max="261" width="12.140625" style="721" customWidth="1"/>
    <col min="262" max="262" width="2.5703125" style="721" customWidth="1"/>
    <col min="263" max="512" width="11.42578125" style="721"/>
    <col min="513" max="513" width="38.28515625" style="721" customWidth="1"/>
    <col min="514" max="514" width="13.85546875" style="721" customWidth="1"/>
    <col min="515" max="515" width="13.7109375" style="721" customWidth="1"/>
    <col min="516" max="516" width="17.28515625" style="721" customWidth="1"/>
    <col min="517" max="517" width="12.140625" style="721" customWidth="1"/>
    <col min="518" max="518" width="2.5703125" style="721" customWidth="1"/>
    <col min="519" max="768" width="11.42578125" style="721"/>
    <col min="769" max="769" width="38.28515625" style="721" customWidth="1"/>
    <col min="770" max="770" width="13.85546875" style="721" customWidth="1"/>
    <col min="771" max="771" width="13.7109375" style="721" customWidth="1"/>
    <col min="772" max="772" width="17.28515625" style="721" customWidth="1"/>
    <col min="773" max="773" width="12.140625" style="721" customWidth="1"/>
    <col min="774" max="774" width="2.5703125" style="721" customWidth="1"/>
    <col min="775" max="1024" width="11.42578125" style="721"/>
    <col min="1025" max="1025" width="38.28515625" style="721" customWidth="1"/>
    <col min="1026" max="1026" width="13.85546875" style="721" customWidth="1"/>
    <col min="1027" max="1027" width="13.7109375" style="721" customWidth="1"/>
    <col min="1028" max="1028" width="17.28515625" style="721" customWidth="1"/>
    <col min="1029" max="1029" width="12.140625" style="721" customWidth="1"/>
    <col min="1030" max="1030" width="2.5703125" style="721" customWidth="1"/>
    <col min="1031" max="1280" width="11.42578125" style="721"/>
    <col min="1281" max="1281" width="38.28515625" style="721" customWidth="1"/>
    <col min="1282" max="1282" width="13.85546875" style="721" customWidth="1"/>
    <col min="1283" max="1283" width="13.7109375" style="721" customWidth="1"/>
    <col min="1284" max="1284" width="17.28515625" style="721" customWidth="1"/>
    <col min="1285" max="1285" width="12.140625" style="721" customWidth="1"/>
    <col min="1286" max="1286" width="2.5703125" style="721" customWidth="1"/>
    <col min="1287" max="1536" width="11.42578125" style="721"/>
    <col min="1537" max="1537" width="38.28515625" style="721" customWidth="1"/>
    <col min="1538" max="1538" width="13.85546875" style="721" customWidth="1"/>
    <col min="1539" max="1539" width="13.7109375" style="721" customWidth="1"/>
    <col min="1540" max="1540" width="17.28515625" style="721" customWidth="1"/>
    <col min="1541" max="1541" width="12.140625" style="721" customWidth="1"/>
    <col min="1542" max="1542" width="2.5703125" style="721" customWidth="1"/>
    <col min="1543" max="1792" width="11.42578125" style="721"/>
    <col min="1793" max="1793" width="38.28515625" style="721" customWidth="1"/>
    <col min="1794" max="1794" width="13.85546875" style="721" customWidth="1"/>
    <col min="1795" max="1795" width="13.7109375" style="721" customWidth="1"/>
    <col min="1796" max="1796" width="17.28515625" style="721" customWidth="1"/>
    <col min="1797" max="1797" width="12.140625" style="721" customWidth="1"/>
    <col min="1798" max="1798" width="2.5703125" style="721" customWidth="1"/>
    <col min="1799" max="2048" width="11.42578125" style="721"/>
    <col min="2049" max="2049" width="38.28515625" style="721" customWidth="1"/>
    <col min="2050" max="2050" width="13.85546875" style="721" customWidth="1"/>
    <col min="2051" max="2051" width="13.7109375" style="721" customWidth="1"/>
    <col min="2052" max="2052" width="17.28515625" style="721" customWidth="1"/>
    <col min="2053" max="2053" width="12.140625" style="721" customWidth="1"/>
    <col min="2054" max="2054" width="2.5703125" style="721" customWidth="1"/>
    <col min="2055" max="2304" width="11.42578125" style="721"/>
    <col min="2305" max="2305" width="38.28515625" style="721" customWidth="1"/>
    <col min="2306" max="2306" width="13.85546875" style="721" customWidth="1"/>
    <col min="2307" max="2307" width="13.7109375" style="721" customWidth="1"/>
    <col min="2308" max="2308" width="17.28515625" style="721" customWidth="1"/>
    <col min="2309" max="2309" width="12.140625" style="721" customWidth="1"/>
    <col min="2310" max="2310" width="2.5703125" style="721" customWidth="1"/>
    <col min="2311" max="2560" width="11.42578125" style="721"/>
    <col min="2561" max="2561" width="38.28515625" style="721" customWidth="1"/>
    <col min="2562" max="2562" width="13.85546875" style="721" customWidth="1"/>
    <col min="2563" max="2563" width="13.7109375" style="721" customWidth="1"/>
    <col min="2564" max="2564" width="17.28515625" style="721" customWidth="1"/>
    <col min="2565" max="2565" width="12.140625" style="721" customWidth="1"/>
    <col min="2566" max="2566" width="2.5703125" style="721" customWidth="1"/>
    <col min="2567" max="2816" width="11.42578125" style="721"/>
    <col min="2817" max="2817" width="38.28515625" style="721" customWidth="1"/>
    <col min="2818" max="2818" width="13.85546875" style="721" customWidth="1"/>
    <col min="2819" max="2819" width="13.7109375" style="721" customWidth="1"/>
    <col min="2820" max="2820" width="17.28515625" style="721" customWidth="1"/>
    <col min="2821" max="2821" width="12.140625" style="721" customWidth="1"/>
    <col min="2822" max="2822" width="2.5703125" style="721" customWidth="1"/>
    <col min="2823" max="3072" width="11.42578125" style="721"/>
    <col min="3073" max="3073" width="38.28515625" style="721" customWidth="1"/>
    <col min="3074" max="3074" width="13.85546875" style="721" customWidth="1"/>
    <col min="3075" max="3075" width="13.7109375" style="721" customWidth="1"/>
    <col min="3076" max="3076" width="17.28515625" style="721" customWidth="1"/>
    <col min="3077" max="3077" width="12.140625" style="721" customWidth="1"/>
    <col min="3078" max="3078" width="2.5703125" style="721" customWidth="1"/>
    <col min="3079" max="3328" width="11.42578125" style="721"/>
    <col min="3329" max="3329" width="38.28515625" style="721" customWidth="1"/>
    <col min="3330" max="3330" width="13.85546875" style="721" customWidth="1"/>
    <col min="3331" max="3331" width="13.7109375" style="721" customWidth="1"/>
    <col min="3332" max="3332" width="17.28515625" style="721" customWidth="1"/>
    <col min="3333" max="3333" width="12.140625" style="721" customWidth="1"/>
    <col min="3334" max="3334" width="2.5703125" style="721" customWidth="1"/>
    <col min="3335" max="3584" width="11.42578125" style="721"/>
    <col min="3585" max="3585" width="38.28515625" style="721" customWidth="1"/>
    <col min="3586" max="3586" width="13.85546875" style="721" customWidth="1"/>
    <col min="3587" max="3587" width="13.7109375" style="721" customWidth="1"/>
    <col min="3588" max="3588" width="17.28515625" style="721" customWidth="1"/>
    <col min="3589" max="3589" width="12.140625" style="721" customWidth="1"/>
    <col min="3590" max="3590" width="2.5703125" style="721" customWidth="1"/>
    <col min="3591" max="3840" width="11.42578125" style="721"/>
    <col min="3841" max="3841" width="38.28515625" style="721" customWidth="1"/>
    <col min="3842" max="3842" width="13.85546875" style="721" customWidth="1"/>
    <col min="3843" max="3843" width="13.7109375" style="721" customWidth="1"/>
    <col min="3844" max="3844" width="17.28515625" style="721" customWidth="1"/>
    <col min="3845" max="3845" width="12.140625" style="721" customWidth="1"/>
    <col min="3846" max="3846" width="2.5703125" style="721" customWidth="1"/>
    <col min="3847" max="4096" width="11.42578125" style="721"/>
    <col min="4097" max="4097" width="38.28515625" style="721" customWidth="1"/>
    <col min="4098" max="4098" width="13.85546875" style="721" customWidth="1"/>
    <col min="4099" max="4099" width="13.7109375" style="721" customWidth="1"/>
    <col min="4100" max="4100" width="17.28515625" style="721" customWidth="1"/>
    <col min="4101" max="4101" width="12.140625" style="721" customWidth="1"/>
    <col min="4102" max="4102" width="2.5703125" style="721" customWidth="1"/>
    <col min="4103" max="4352" width="11.42578125" style="721"/>
    <col min="4353" max="4353" width="38.28515625" style="721" customWidth="1"/>
    <col min="4354" max="4354" width="13.85546875" style="721" customWidth="1"/>
    <col min="4355" max="4355" width="13.7109375" style="721" customWidth="1"/>
    <col min="4356" max="4356" width="17.28515625" style="721" customWidth="1"/>
    <col min="4357" max="4357" width="12.140625" style="721" customWidth="1"/>
    <col min="4358" max="4358" width="2.5703125" style="721" customWidth="1"/>
    <col min="4359" max="4608" width="11.42578125" style="721"/>
    <col min="4609" max="4609" width="38.28515625" style="721" customWidth="1"/>
    <col min="4610" max="4610" width="13.85546875" style="721" customWidth="1"/>
    <col min="4611" max="4611" width="13.7109375" style="721" customWidth="1"/>
    <col min="4612" max="4612" width="17.28515625" style="721" customWidth="1"/>
    <col min="4613" max="4613" width="12.140625" style="721" customWidth="1"/>
    <col min="4614" max="4614" width="2.5703125" style="721" customWidth="1"/>
    <col min="4615" max="4864" width="11.42578125" style="721"/>
    <col min="4865" max="4865" width="38.28515625" style="721" customWidth="1"/>
    <col min="4866" max="4866" width="13.85546875" style="721" customWidth="1"/>
    <col min="4867" max="4867" width="13.7109375" style="721" customWidth="1"/>
    <col min="4868" max="4868" width="17.28515625" style="721" customWidth="1"/>
    <col min="4869" max="4869" width="12.140625" style="721" customWidth="1"/>
    <col min="4870" max="4870" width="2.5703125" style="721" customWidth="1"/>
    <col min="4871" max="5120" width="11.42578125" style="721"/>
    <col min="5121" max="5121" width="38.28515625" style="721" customWidth="1"/>
    <col min="5122" max="5122" width="13.85546875" style="721" customWidth="1"/>
    <col min="5123" max="5123" width="13.7109375" style="721" customWidth="1"/>
    <col min="5124" max="5124" width="17.28515625" style="721" customWidth="1"/>
    <col min="5125" max="5125" width="12.140625" style="721" customWidth="1"/>
    <col min="5126" max="5126" width="2.5703125" style="721" customWidth="1"/>
    <col min="5127" max="5376" width="11.42578125" style="721"/>
    <col min="5377" max="5377" width="38.28515625" style="721" customWidth="1"/>
    <col min="5378" max="5378" width="13.85546875" style="721" customWidth="1"/>
    <col min="5379" max="5379" width="13.7109375" style="721" customWidth="1"/>
    <col min="5380" max="5380" width="17.28515625" style="721" customWidth="1"/>
    <col min="5381" max="5381" width="12.140625" style="721" customWidth="1"/>
    <col min="5382" max="5382" width="2.5703125" style="721" customWidth="1"/>
    <col min="5383" max="5632" width="11.42578125" style="721"/>
    <col min="5633" max="5633" width="38.28515625" style="721" customWidth="1"/>
    <col min="5634" max="5634" width="13.85546875" style="721" customWidth="1"/>
    <col min="5635" max="5635" width="13.7109375" style="721" customWidth="1"/>
    <col min="5636" max="5636" width="17.28515625" style="721" customWidth="1"/>
    <col min="5637" max="5637" width="12.140625" style="721" customWidth="1"/>
    <col min="5638" max="5638" width="2.5703125" style="721" customWidth="1"/>
    <col min="5639" max="5888" width="11.42578125" style="721"/>
    <col min="5889" max="5889" width="38.28515625" style="721" customWidth="1"/>
    <col min="5890" max="5890" width="13.85546875" style="721" customWidth="1"/>
    <col min="5891" max="5891" width="13.7109375" style="721" customWidth="1"/>
    <col min="5892" max="5892" width="17.28515625" style="721" customWidth="1"/>
    <col min="5893" max="5893" width="12.140625" style="721" customWidth="1"/>
    <col min="5894" max="5894" width="2.5703125" style="721" customWidth="1"/>
    <col min="5895" max="6144" width="11.42578125" style="721"/>
    <col min="6145" max="6145" width="38.28515625" style="721" customWidth="1"/>
    <col min="6146" max="6146" width="13.85546875" style="721" customWidth="1"/>
    <col min="6147" max="6147" width="13.7109375" style="721" customWidth="1"/>
    <col min="6148" max="6148" width="17.28515625" style="721" customWidth="1"/>
    <col min="6149" max="6149" width="12.140625" style="721" customWidth="1"/>
    <col min="6150" max="6150" width="2.5703125" style="721" customWidth="1"/>
    <col min="6151" max="6400" width="11.42578125" style="721"/>
    <col min="6401" max="6401" width="38.28515625" style="721" customWidth="1"/>
    <col min="6402" max="6402" width="13.85546875" style="721" customWidth="1"/>
    <col min="6403" max="6403" width="13.7109375" style="721" customWidth="1"/>
    <col min="6404" max="6404" width="17.28515625" style="721" customWidth="1"/>
    <col min="6405" max="6405" width="12.140625" style="721" customWidth="1"/>
    <col min="6406" max="6406" width="2.5703125" style="721" customWidth="1"/>
    <col min="6407" max="6656" width="11.42578125" style="721"/>
    <col min="6657" max="6657" width="38.28515625" style="721" customWidth="1"/>
    <col min="6658" max="6658" width="13.85546875" style="721" customWidth="1"/>
    <col min="6659" max="6659" width="13.7109375" style="721" customWidth="1"/>
    <col min="6660" max="6660" width="17.28515625" style="721" customWidth="1"/>
    <col min="6661" max="6661" width="12.140625" style="721" customWidth="1"/>
    <col min="6662" max="6662" width="2.5703125" style="721" customWidth="1"/>
    <col min="6663" max="6912" width="11.42578125" style="721"/>
    <col min="6913" max="6913" width="38.28515625" style="721" customWidth="1"/>
    <col min="6914" max="6914" width="13.85546875" style="721" customWidth="1"/>
    <col min="6915" max="6915" width="13.7109375" style="721" customWidth="1"/>
    <col min="6916" max="6916" width="17.28515625" style="721" customWidth="1"/>
    <col min="6917" max="6917" width="12.140625" style="721" customWidth="1"/>
    <col min="6918" max="6918" width="2.5703125" style="721" customWidth="1"/>
    <col min="6919" max="7168" width="11.42578125" style="721"/>
    <col min="7169" max="7169" width="38.28515625" style="721" customWidth="1"/>
    <col min="7170" max="7170" width="13.85546875" style="721" customWidth="1"/>
    <col min="7171" max="7171" width="13.7109375" style="721" customWidth="1"/>
    <col min="7172" max="7172" width="17.28515625" style="721" customWidth="1"/>
    <col min="7173" max="7173" width="12.140625" style="721" customWidth="1"/>
    <col min="7174" max="7174" width="2.5703125" style="721" customWidth="1"/>
    <col min="7175" max="7424" width="11.42578125" style="721"/>
    <col min="7425" max="7425" width="38.28515625" style="721" customWidth="1"/>
    <col min="7426" max="7426" width="13.85546875" style="721" customWidth="1"/>
    <col min="7427" max="7427" width="13.7109375" style="721" customWidth="1"/>
    <col min="7428" max="7428" width="17.28515625" style="721" customWidth="1"/>
    <col min="7429" max="7429" width="12.140625" style="721" customWidth="1"/>
    <col min="7430" max="7430" width="2.5703125" style="721" customWidth="1"/>
    <col min="7431" max="7680" width="11.42578125" style="721"/>
    <col min="7681" max="7681" width="38.28515625" style="721" customWidth="1"/>
    <col min="7682" max="7682" width="13.85546875" style="721" customWidth="1"/>
    <col min="7683" max="7683" width="13.7109375" style="721" customWidth="1"/>
    <col min="7684" max="7684" width="17.28515625" style="721" customWidth="1"/>
    <col min="7685" max="7685" width="12.140625" style="721" customWidth="1"/>
    <col min="7686" max="7686" width="2.5703125" style="721" customWidth="1"/>
    <col min="7687" max="7936" width="11.42578125" style="721"/>
    <col min="7937" max="7937" width="38.28515625" style="721" customWidth="1"/>
    <col min="7938" max="7938" width="13.85546875" style="721" customWidth="1"/>
    <col min="7939" max="7939" width="13.7109375" style="721" customWidth="1"/>
    <col min="7940" max="7940" width="17.28515625" style="721" customWidth="1"/>
    <col min="7941" max="7941" width="12.140625" style="721" customWidth="1"/>
    <col min="7942" max="7942" width="2.5703125" style="721" customWidth="1"/>
    <col min="7943" max="8192" width="11.42578125" style="721"/>
    <col min="8193" max="8193" width="38.28515625" style="721" customWidth="1"/>
    <col min="8194" max="8194" width="13.85546875" style="721" customWidth="1"/>
    <col min="8195" max="8195" width="13.7109375" style="721" customWidth="1"/>
    <col min="8196" max="8196" width="17.28515625" style="721" customWidth="1"/>
    <col min="8197" max="8197" width="12.140625" style="721" customWidth="1"/>
    <col min="8198" max="8198" width="2.5703125" style="721" customWidth="1"/>
    <col min="8199" max="8448" width="11.42578125" style="721"/>
    <col min="8449" max="8449" width="38.28515625" style="721" customWidth="1"/>
    <col min="8450" max="8450" width="13.85546875" style="721" customWidth="1"/>
    <col min="8451" max="8451" width="13.7109375" style="721" customWidth="1"/>
    <col min="8452" max="8452" width="17.28515625" style="721" customWidth="1"/>
    <col min="8453" max="8453" width="12.140625" style="721" customWidth="1"/>
    <col min="8454" max="8454" width="2.5703125" style="721" customWidth="1"/>
    <col min="8455" max="8704" width="11.42578125" style="721"/>
    <col min="8705" max="8705" width="38.28515625" style="721" customWidth="1"/>
    <col min="8706" max="8706" width="13.85546875" style="721" customWidth="1"/>
    <col min="8707" max="8707" width="13.7109375" style="721" customWidth="1"/>
    <col min="8708" max="8708" width="17.28515625" style="721" customWidth="1"/>
    <col min="8709" max="8709" width="12.140625" style="721" customWidth="1"/>
    <col min="8710" max="8710" width="2.5703125" style="721" customWidth="1"/>
    <col min="8711" max="8960" width="11.42578125" style="721"/>
    <col min="8961" max="8961" width="38.28515625" style="721" customWidth="1"/>
    <col min="8962" max="8962" width="13.85546875" style="721" customWidth="1"/>
    <col min="8963" max="8963" width="13.7109375" style="721" customWidth="1"/>
    <col min="8964" max="8964" width="17.28515625" style="721" customWidth="1"/>
    <col min="8965" max="8965" width="12.140625" style="721" customWidth="1"/>
    <col min="8966" max="8966" width="2.5703125" style="721" customWidth="1"/>
    <col min="8967" max="9216" width="11.42578125" style="721"/>
    <col min="9217" max="9217" width="38.28515625" style="721" customWidth="1"/>
    <col min="9218" max="9218" width="13.85546875" style="721" customWidth="1"/>
    <col min="9219" max="9219" width="13.7109375" style="721" customWidth="1"/>
    <col min="9220" max="9220" width="17.28515625" style="721" customWidth="1"/>
    <col min="9221" max="9221" width="12.140625" style="721" customWidth="1"/>
    <col min="9222" max="9222" width="2.5703125" style="721" customWidth="1"/>
    <col min="9223" max="9472" width="11.42578125" style="721"/>
    <col min="9473" max="9473" width="38.28515625" style="721" customWidth="1"/>
    <col min="9474" max="9474" width="13.85546875" style="721" customWidth="1"/>
    <col min="9475" max="9475" width="13.7109375" style="721" customWidth="1"/>
    <col min="9476" max="9476" width="17.28515625" style="721" customWidth="1"/>
    <col min="9477" max="9477" width="12.140625" style="721" customWidth="1"/>
    <col min="9478" max="9478" width="2.5703125" style="721" customWidth="1"/>
    <col min="9479" max="9728" width="11.42578125" style="721"/>
    <col min="9729" max="9729" width="38.28515625" style="721" customWidth="1"/>
    <col min="9730" max="9730" width="13.85546875" style="721" customWidth="1"/>
    <col min="9731" max="9731" width="13.7109375" style="721" customWidth="1"/>
    <col min="9732" max="9732" width="17.28515625" style="721" customWidth="1"/>
    <col min="9733" max="9733" width="12.140625" style="721" customWidth="1"/>
    <col min="9734" max="9734" width="2.5703125" style="721" customWidth="1"/>
    <col min="9735" max="9984" width="11.42578125" style="721"/>
    <col min="9985" max="9985" width="38.28515625" style="721" customWidth="1"/>
    <col min="9986" max="9986" width="13.85546875" style="721" customWidth="1"/>
    <col min="9987" max="9987" width="13.7109375" style="721" customWidth="1"/>
    <col min="9988" max="9988" width="17.28515625" style="721" customWidth="1"/>
    <col min="9989" max="9989" width="12.140625" style="721" customWidth="1"/>
    <col min="9990" max="9990" width="2.5703125" style="721" customWidth="1"/>
    <col min="9991" max="10240" width="11.42578125" style="721"/>
    <col min="10241" max="10241" width="38.28515625" style="721" customWidth="1"/>
    <col min="10242" max="10242" width="13.85546875" style="721" customWidth="1"/>
    <col min="10243" max="10243" width="13.7109375" style="721" customWidth="1"/>
    <col min="10244" max="10244" width="17.28515625" style="721" customWidth="1"/>
    <col min="10245" max="10245" width="12.140625" style="721" customWidth="1"/>
    <col min="10246" max="10246" width="2.5703125" style="721" customWidth="1"/>
    <col min="10247" max="10496" width="11.42578125" style="721"/>
    <col min="10497" max="10497" width="38.28515625" style="721" customWidth="1"/>
    <col min="10498" max="10498" width="13.85546875" style="721" customWidth="1"/>
    <col min="10499" max="10499" width="13.7109375" style="721" customWidth="1"/>
    <col min="10500" max="10500" width="17.28515625" style="721" customWidth="1"/>
    <col min="10501" max="10501" width="12.140625" style="721" customWidth="1"/>
    <col min="10502" max="10502" width="2.5703125" style="721" customWidth="1"/>
    <col min="10503" max="10752" width="11.42578125" style="721"/>
    <col min="10753" max="10753" width="38.28515625" style="721" customWidth="1"/>
    <col min="10754" max="10754" width="13.85546875" style="721" customWidth="1"/>
    <col min="10755" max="10755" width="13.7109375" style="721" customWidth="1"/>
    <col min="10756" max="10756" width="17.28515625" style="721" customWidth="1"/>
    <col min="10757" max="10757" width="12.140625" style="721" customWidth="1"/>
    <col min="10758" max="10758" width="2.5703125" style="721" customWidth="1"/>
    <col min="10759" max="11008" width="11.42578125" style="721"/>
    <col min="11009" max="11009" width="38.28515625" style="721" customWidth="1"/>
    <col min="11010" max="11010" width="13.85546875" style="721" customWidth="1"/>
    <col min="11011" max="11011" width="13.7109375" style="721" customWidth="1"/>
    <col min="11012" max="11012" width="17.28515625" style="721" customWidth="1"/>
    <col min="11013" max="11013" width="12.140625" style="721" customWidth="1"/>
    <col min="11014" max="11014" width="2.5703125" style="721" customWidth="1"/>
    <col min="11015" max="11264" width="11.42578125" style="721"/>
    <col min="11265" max="11265" width="38.28515625" style="721" customWidth="1"/>
    <col min="11266" max="11266" width="13.85546875" style="721" customWidth="1"/>
    <col min="11267" max="11267" width="13.7109375" style="721" customWidth="1"/>
    <col min="11268" max="11268" width="17.28515625" style="721" customWidth="1"/>
    <col min="11269" max="11269" width="12.140625" style="721" customWidth="1"/>
    <col min="11270" max="11270" width="2.5703125" style="721" customWidth="1"/>
    <col min="11271" max="11520" width="11.42578125" style="721"/>
    <col min="11521" max="11521" width="38.28515625" style="721" customWidth="1"/>
    <col min="11522" max="11522" width="13.85546875" style="721" customWidth="1"/>
    <col min="11523" max="11523" width="13.7109375" style="721" customWidth="1"/>
    <col min="11524" max="11524" width="17.28515625" style="721" customWidth="1"/>
    <col min="11525" max="11525" width="12.140625" style="721" customWidth="1"/>
    <col min="11526" max="11526" width="2.5703125" style="721" customWidth="1"/>
    <col min="11527" max="11776" width="11.42578125" style="721"/>
    <col min="11777" max="11777" width="38.28515625" style="721" customWidth="1"/>
    <col min="11778" max="11778" width="13.85546875" style="721" customWidth="1"/>
    <col min="11779" max="11779" width="13.7109375" style="721" customWidth="1"/>
    <col min="11780" max="11780" width="17.28515625" style="721" customWidth="1"/>
    <col min="11781" max="11781" width="12.140625" style="721" customWidth="1"/>
    <col min="11782" max="11782" width="2.5703125" style="721" customWidth="1"/>
    <col min="11783" max="12032" width="11.42578125" style="721"/>
    <col min="12033" max="12033" width="38.28515625" style="721" customWidth="1"/>
    <col min="12034" max="12034" width="13.85546875" style="721" customWidth="1"/>
    <col min="12035" max="12035" width="13.7109375" style="721" customWidth="1"/>
    <col min="12036" max="12036" width="17.28515625" style="721" customWidth="1"/>
    <col min="12037" max="12037" width="12.140625" style="721" customWidth="1"/>
    <col min="12038" max="12038" width="2.5703125" style="721" customWidth="1"/>
    <col min="12039" max="12288" width="11.42578125" style="721"/>
    <col min="12289" max="12289" width="38.28515625" style="721" customWidth="1"/>
    <col min="12290" max="12290" width="13.85546875" style="721" customWidth="1"/>
    <col min="12291" max="12291" width="13.7109375" style="721" customWidth="1"/>
    <col min="12292" max="12292" width="17.28515625" style="721" customWidth="1"/>
    <col min="12293" max="12293" width="12.140625" style="721" customWidth="1"/>
    <col min="12294" max="12294" width="2.5703125" style="721" customWidth="1"/>
    <col min="12295" max="12544" width="11.42578125" style="721"/>
    <col min="12545" max="12545" width="38.28515625" style="721" customWidth="1"/>
    <col min="12546" max="12546" width="13.85546875" style="721" customWidth="1"/>
    <col min="12547" max="12547" width="13.7109375" style="721" customWidth="1"/>
    <col min="12548" max="12548" width="17.28515625" style="721" customWidth="1"/>
    <col min="12549" max="12549" width="12.140625" style="721" customWidth="1"/>
    <col min="12550" max="12550" width="2.5703125" style="721" customWidth="1"/>
    <col min="12551" max="12800" width="11.42578125" style="721"/>
    <col min="12801" max="12801" width="38.28515625" style="721" customWidth="1"/>
    <col min="12802" max="12802" width="13.85546875" style="721" customWidth="1"/>
    <col min="12803" max="12803" width="13.7109375" style="721" customWidth="1"/>
    <col min="12804" max="12804" width="17.28515625" style="721" customWidth="1"/>
    <col min="12805" max="12805" width="12.140625" style="721" customWidth="1"/>
    <col min="12806" max="12806" width="2.5703125" style="721" customWidth="1"/>
    <col min="12807" max="13056" width="11.42578125" style="721"/>
    <col min="13057" max="13057" width="38.28515625" style="721" customWidth="1"/>
    <col min="13058" max="13058" width="13.85546875" style="721" customWidth="1"/>
    <col min="13059" max="13059" width="13.7109375" style="721" customWidth="1"/>
    <col min="13060" max="13060" width="17.28515625" style="721" customWidth="1"/>
    <col min="13061" max="13061" width="12.140625" style="721" customWidth="1"/>
    <col min="13062" max="13062" width="2.5703125" style="721" customWidth="1"/>
    <col min="13063" max="13312" width="11.42578125" style="721"/>
    <col min="13313" max="13313" width="38.28515625" style="721" customWidth="1"/>
    <col min="13314" max="13314" width="13.85546875" style="721" customWidth="1"/>
    <col min="13315" max="13315" width="13.7109375" style="721" customWidth="1"/>
    <col min="13316" max="13316" width="17.28515625" style="721" customWidth="1"/>
    <col min="13317" max="13317" width="12.140625" style="721" customWidth="1"/>
    <col min="13318" max="13318" width="2.5703125" style="721" customWidth="1"/>
    <col min="13319" max="13568" width="11.42578125" style="721"/>
    <col min="13569" max="13569" width="38.28515625" style="721" customWidth="1"/>
    <col min="13570" max="13570" width="13.85546875" style="721" customWidth="1"/>
    <col min="13571" max="13571" width="13.7109375" style="721" customWidth="1"/>
    <col min="13572" max="13572" width="17.28515625" style="721" customWidth="1"/>
    <col min="13573" max="13573" width="12.140625" style="721" customWidth="1"/>
    <col min="13574" max="13574" width="2.5703125" style="721" customWidth="1"/>
    <col min="13575" max="13824" width="11.42578125" style="721"/>
    <col min="13825" max="13825" width="38.28515625" style="721" customWidth="1"/>
    <col min="13826" max="13826" width="13.85546875" style="721" customWidth="1"/>
    <col min="13827" max="13827" width="13.7109375" style="721" customWidth="1"/>
    <col min="13828" max="13828" width="17.28515625" style="721" customWidth="1"/>
    <col min="13829" max="13829" width="12.140625" style="721" customWidth="1"/>
    <col min="13830" max="13830" width="2.5703125" style="721" customWidth="1"/>
    <col min="13831" max="14080" width="11.42578125" style="721"/>
    <col min="14081" max="14081" width="38.28515625" style="721" customWidth="1"/>
    <col min="14082" max="14082" width="13.85546875" style="721" customWidth="1"/>
    <col min="14083" max="14083" width="13.7109375" style="721" customWidth="1"/>
    <col min="14084" max="14084" width="17.28515625" style="721" customWidth="1"/>
    <col min="14085" max="14085" width="12.140625" style="721" customWidth="1"/>
    <col min="14086" max="14086" width="2.5703125" style="721" customWidth="1"/>
    <col min="14087" max="14336" width="11.42578125" style="721"/>
    <col min="14337" max="14337" width="38.28515625" style="721" customWidth="1"/>
    <col min="14338" max="14338" width="13.85546875" style="721" customWidth="1"/>
    <col min="14339" max="14339" width="13.7109375" style="721" customWidth="1"/>
    <col min="14340" max="14340" width="17.28515625" style="721" customWidth="1"/>
    <col min="14341" max="14341" width="12.140625" style="721" customWidth="1"/>
    <col min="14342" max="14342" width="2.5703125" style="721" customWidth="1"/>
    <col min="14343" max="14592" width="11.42578125" style="721"/>
    <col min="14593" max="14593" width="38.28515625" style="721" customWidth="1"/>
    <col min="14594" max="14594" width="13.85546875" style="721" customWidth="1"/>
    <col min="14595" max="14595" width="13.7109375" style="721" customWidth="1"/>
    <col min="14596" max="14596" width="17.28515625" style="721" customWidth="1"/>
    <col min="14597" max="14597" width="12.140625" style="721" customWidth="1"/>
    <col min="14598" max="14598" width="2.5703125" style="721" customWidth="1"/>
    <col min="14599" max="14848" width="11.42578125" style="721"/>
    <col min="14849" max="14849" width="38.28515625" style="721" customWidth="1"/>
    <col min="14850" max="14850" width="13.85546875" style="721" customWidth="1"/>
    <col min="14851" max="14851" width="13.7109375" style="721" customWidth="1"/>
    <col min="14852" max="14852" width="17.28515625" style="721" customWidth="1"/>
    <col min="14853" max="14853" width="12.140625" style="721" customWidth="1"/>
    <col min="14854" max="14854" width="2.5703125" style="721" customWidth="1"/>
    <col min="14855" max="15104" width="11.42578125" style="721"/>
    <col min="15105" max="15105" width="38.28515625" style="721" customWidth="1"/>
    <col min="15106" max="15106" width="13.85546875" style="721" customWidth="1"/>
    <col min="15107" max="15107" width="13.7109375" style="721" customWidth="1"/>
    <col min="15108" max="15108" width="17.28515625" style="721" customWidth="1"/>
    <col min="15109" max="15109" width="12.140625" style="721" customWidth="1"/>
    <col min="15110" max="15110" width="2.5703125" style="721" customWidth="1"/>
    <col min="15111" max="15360" width="11.42578125" style="721"/>
    <col min="15361" max="15361" width="38.28515625" style="721" customWidth="1"/>
    <col min="15362" max="15362" width="13.85546875" style="721" customWidth="1"/>
    <col min="15363" max="15363" width="13.7109375" style="721" customWidth="1"/>
    <col min="15364" max="15364" width="17.28515625" style="721" customWidth="1"/>
    <col min="15365" max="15365" width="12.140625" style="721" customWidth="1"/>
    <col min="15366" max="15366" width="2.5703125" style="721" customWidth="1"/>
    <col min="15367" max="15616" width="11.42578125" style="721"/>
    <col min="15617" max="15617" width="38.28515625" style="721" customWidth="1"/>
    <col min="15618" max="15618" width="13.85546875" style="721" customWidth="1"/>
    <col min="15619" max="15619" width="13.7109375" style="721" customWidth="1"/>
    <col min="15620" max="15620" width="17.28515625" style="721" customWidth="1"/>
    <col min="15621" max="15621" width="12.140625" style="721" customWidth="1"/>
    <col min="15622" max="15622" width="2.5703125" style="721" customWidth="1"/>
    <col min="15623" max="15872" width="11.42578125" style="721"/>
    <col min="15873" max="15873" width="38.28515625" style="721" customWidth="1"/>
    <col min="15874" max="15874" width="13.85546875" style="721" customWidth="1"/>
    <col min="15875" max="15875" width="13.7109375" style="721" customWidth="1"/>
    <col min="15876" max="15876" width="17.28515625" style="721" customWidth="1"/>
    <col min="15877" max="15877" width="12.140625" style="721" customWidth="1"/>
    <col min="15878" max="15878" width="2.5703125" style="721" customWidth="1"/>
    <col min="15879" max="16128" width="11.42578125" style="721"/>
    <col min="16129" max="16129" width="38.28515625" style="721" customWidth="1"/>
    <col min="16130" max="16130" width="13.85546875" style="721" customWidth="1"/>
    <col min="16131" max="16131" width="13.7109375" style="721" customWidth="1"/>
    <col min="16132" max="16132" width="17.28515625" style="721" customWidth="1"/>
    <col min="16133" max="16133" width="12.140625" style="721" customWidth="1"/>
    <col min="16134" max="16134" width="2.5703125" style="721" customWidth="1"/>
    <col min="16135" max="16384" width="11.42578125" style="721"/>
  </cols>
  <sheetData>
    <row r="1" spans="1:5" s="72" customFormat="1" ht="3.75" customHeight="1">
      <c r="A1" s="159">
        <v>0</v>
      </c>
      <c r="B1" s="530"/>
      <c r="C1" s="530"/>
      <c r="D1" s="530"/>
      <c r="E1" s="530"/>
    </row>
    <row r="2" spans="1:5" s="72" customFormat="1" ht="38.25" customHeight="1">
      <c r="A2" s="1169" t="s">
        <v>1086</v>
      </c>
      <c r="B2" s="1169"/>
      <c r="C2" s="1169"/>
      <c r="D2" s="1169"/>
      <c r="E2" s="1169"/>
    </row>
    <row r="3" spans="1:5" s="72" customFormat="1" ht="20.25" customHeight="1">
      <c r="A3" s="1169" t="s">
        <v>709</v>
      </c>
      <c r="B3" s="1169"/>
      <c r="C3" s="1169"/>
      <c r="D3" s="1169"/>
      <c r="E3" s="1169"/>
    </row>
    <row r="4" spans="1:5" s="72" customFormat="1" ht="20.25" customHeight="1">
      <c r="A4" s="1169" t="s">
        <v>1503</v>
      </c>
      <c r="B4" s="1169"/>
      <c r="C4" s="1169"/>
      <c r="D4" s="1169"/>
      <c r="E4" s="1169"/>
    </row>
    <row r="5" spans="1:5" s="160" customFormat="1" ht="39" customHeight="1">
      <c r="A5" s="1170" t="s">
        <v>1356</v>
      </c>
      <c r="B5" s="1170"/>
      <c r="C5" s="1170"/>
      <c r="D5" s="1170"/>
      <c r="E5" s="1170"/>
    </row>
    <row r="6" spans="1:5" s="721" customFormat="1" ht="7.5" customHeight="1">
      <c r="A6" s="161"/>
      <c r="B6" s="68"/>
      <c r="C6" s="68"/>
      <c r="D6" s="68"/>
      <c r="E6" s="68"/>
    </row>
    <row r="7" spans="1:5" s="721" customFormat="1" ht="10.5" customHeight="1" thickBot="1">
      <c r="A7" s="162"/>
      <c r="B7" s="163"/>
      <c r="C7" s="163"/>
      <c r="D7" s="531"/>
      <c r="E7" s="531"/>
    </row>
    <row r="8" spans="1:5" s="721" customFormat="1" ht="51" customHeight="1" thickTop="1" thickBot="1">
      <c r="A8" s="165"/>
      <c r="B8" s="532" t="s">
        <v>1090</v>
      </c>
      <c r="C8" s="532" t="s">
        <v>1091</v>
      </c>
      <c r="D8" s="533" t="s">
        <v>309</v>
      </c>
      <c r="E8" s="534" t="s">
        <v>710</v>
      </c>
    </row>
    <row r="9" spans="1:5" s="721" customFormat="1" ht="24.75" customHeight="1" thickTop="1">
      <c r="A9" s="166" t="s">
        <v>711</v>
      </c>
      <c r="B9" s="167">
        <v>2733237.6813300001</v>
      </c>
      <c r="C9" s="167">
        <v>930777.17729999998</v>
      </c>
      <c r="D9" s="167">
        <v>3664014.8586300001</v>
      </c>
      <c r="E9" s="168">
        <v>0.94297910354892289</v>
      </c>
    </row>
    <row r="10" spans="1:5" s="721" customFormat="1" ht="24.75" customHeight="1">
      <c r="A10" s="166" t="s">
        <v>712</v>
      </c>
      <c r="B10" s="167">
        <v>11931.915489999999</v>
      </c>
      <c r="C10" s="167">
        <v>2251.6532400000001</v>
      </c>
      <c r="D10" s="167">
        <v>14183.568729999999</v>
      </c>
      <c r="E10" s="168">
        <v>3.6503151439568303E-3</v>
      </c>
    </row>
    <row r="11" spans="1:5" s="721" customFormat="1" ht="24.75" customHeight="1">
      <c r="A11" s="166" t="s">
        <v>713</v>
      </c>
      <c r="B11" s="167">
        <v>50692.857459999999</v>
      </c>
      <c r="C11" s="167">
        <v>28861.23575</v>
      </c>
      <c r="D11" s="167">
        <v>79554.093209999992</v>
      </c>
      <c r="E11" s="168">
        <v>2.0474220327496958E-2</v>
      </c>
    </row>
    <row r="12" spans="1:5" s="721" customFormat="1" ht="24.75" customHeight="1">
      <c r="A12" s="166" t="s">
        <v>714</v>
      </c>
      <c r="B12" s="167">
        <v>1817.2405000000001</v>
      </c>
      <c r="C12" s="167">
        <v>678.54895999999997</v>
      </c>
      <c r="D12" s="167">
        <v>2495.78946</v>
      </c>
      <c r="E12" s="168">
        <v>6.4232198788561452E-4</v>
      </c>
    </row>
    <row r="13" spans="1:5" s="721" customFormat="1" ht="24.75" customHeight="1">
      <c r="A13" s="166" t="s">
        <v>715</v>
      </c>
      <c r="B13" s="167">
        <v>12297.836210000001</v>
      </c>
      <c r="C13" s="167">
        <v>2743.66905</v>
      </c>
      <c r="D13" s="167">
        <v>15041.505260000002</v>
      </c>
      <c r="E13" s="168">
        <v>3.8711156186207823E-3</v>
      </c>
    </row>
    <row r="14" spans="1:5" s="721" customFormat="1" ht="24.75" customHeight="1">
      <c r="A14" s="166" t="s">
        <v>716</v>
      </c>
      <c r="B14" s="167">
        <v>1853.84276</v>
      </c>
      <c r="C14" s="167">
        <v>331.16497999999996</v>
      </c>
      <c r="D14" s="167">
        <v>2185.00774</v>
      </c>
      <c r="E14" s="168">
        <v>5.6233850554936388E-4</v>
      </c>
    </row>
    <row r="15" spans="1:5" s="721" customFormat="1" ht="24.75" customHeight="1">
      <c r="A15" s="166" t="s">
        <v>717</v>
      </c>
      <c r="B15" s="167">
        <v>2885.6693399999999</v>
      </c>
      <c r="C15" s="167">
        <v>8439.6114499999985</v>
      </c>
      <c r="D15" s="167">
        <v>11325.280789999999</v>
      </c>
      <c r="E15" s="168">
        <v>2.9146997320821932E-3</v>
      </c>
    </row>
    <row r="16" spans="1:5" s="721" customFormat="1" ht="24.75" customHeight="1">
      <c r="A16" s="166" t="s">
        <v>718</v>
      </c>
      <c r="B16" s="167">
        <v>1142.49937</v>
      </c>
      <c r="C16" s="167">
        <v>2315.8476499999997</v>
      </c>
      <c r="D16" s="167">
        <v>3458.3470199999997</v>
      </c>
      <c r="E16" s="168">
        <v>8.9004796609914799E-4</v>
      </c>
    </row>
    <row r="17" spans="1:5" s="721" customFormat="1" ht="24.75" customHeight="1">
      <c r="A17" s="166" t="s">
        <v>719</v>
      </c>
      <c r="B17" s="167">
        <v>9932.6491999999998</v>
      </c>
      <c r="C17" s="167">
        <v>1217.0824599999999</v>
      </c>
      <c r="D17" s="167">
        <v>11149.731659999999</v>
      </c>
      <c r="E17" s="168">
        <v>2.8695200132155267E-3</v>
      </c>
    </row>
    <row r="18" spans="1:5" s="721" customFormat="1" ht="24.75" customHeight="1">
      <c r="A18" s="166" t="s">
        <v>720</v>
      </c>
      <c r="B18" s="167">
        <v>6167.4644900000003</v>
      </c>
      <c r="C18" s="167">
        <v>823.35457999999994</v>
      </c>
      <c r="D18" s="167">
        <v>6990.8190700000005</v>
      </c>
      <c r="E18" s="168">
        <v>1.7991729166093454E-3</v>
      </c>
    </row>
    <row r="19" spans="1:5" s="721" customFormat="1" ht="24.75" customHeight="1">
      <c r="A19" s="166" t="s">
        <v>721</v>
      </c>
      <c r="B19" s="167">
        <v>64318.881110000002</v>
      </c>
      <c r="C19" s="167">
        <v>40169.406849999999</v>
      </c>
      <c r="D19" s="167">
        <v>104488.28796</v>
      </c>
      <c r="E19" s="168">
        <v>2.6891340759661563E-2</v>
      </c>
    </row>
    <row r="20" spans="1:5" s="721" customFormat="1" ht="24.75" customHeight="1" thickBot="1">
      <c r="A20" s="166" t="s">
        <v>722</v>
      </c>
      <c r="B20" s="167">
        <v>49309.270979999994</v>
      </c>
      <c r="C20" s="167">
        <v>30831.75963</v>
      </c>
      <c r="D20" s="167">
        <v>80141.030609999987</v>
      </c>
      <c r="E20" s="168">
        <v>2.0625275856649011E-2</v>
      </c>
    </row>
    <row r="21" spans="1:5" s="721" customFormat="1" ht="24.75" customHeight="1" thickTop="1" thickBot="1">
      <c r="A21" s="169" t="s">
        <v>723</v>
      </c>
      <c r="B21" s="408">
        <v>2873365.5746499998</v>
      </c>
      <c r="C21" s="408">
        <v>1012208.1828599999</v>
      </c>
      <c r="D21" s="408">
        <v>3885573.7575100004</v>
      </c>
      <c r="E21" s="170">
        <v>1</v>
      </c>
    </row>
    <row r="22" spans="1:5" s="721" customFormat="1" ht="24.75" customHeight="1" thickTop="1">
      <c r="A22" s="171" t="s">
        <v>724</v>
      </c>
      <c r="B22" s="409">
        <v>72222.233589999989</v>
      </c>
      <c r="C22" s="409">
        <v>37232.329039999997</v>
      </c>
      <c r="D22" s="409">
        <v>109454.56262999999</v>
      </c>
      <c r="E22" s="535"/>
    </row>
    <row r="23" spans="1:5" s="174" customFormat="1" ht="24.75" customHeight="1" thickBot="1">
      <c r="A23" s="172" t="s">
        <v>725</v>
      </c>
      <c r="B23" s="173">
        <v>0.73949582583431495</v>
      </c>
      <c r="C23" s="173">
        <v>0.26050417416568494</v>
      </c>
      <c r="D23" s="173">
        <v>1</v>
      </c>
      <c r="E23" s="173"/>
    </row>
    <row r="24" spans="1:5" s="721" customFormat="1" ht="13.5" customHeight="1" thickTop="1">
      <c r="A24" s="591" t="s">
        <v>726</v>
      </c>
      <c r="B24" s="175"/>
      <c r="C24" s="175"/>
      <c r="D24" s="175"/>
      <c r="E24" s="175"/>
    </row>
    <row r="25" spans="1:5" s="721" customFormat="1" ht="91.5" customHeight="1">
      <c r="A25" s="1190" t="s">
        <v>354</v>
      </c>
      <c r="B25" s="1192"/>
      <c r="C25" s="1192"/>
      <c r="D25" s="1192"/>
      <c r="E25" s="1192"/>
    </row>
    <row r="26" spans="1:5" s="721" customFormat="1" ht="78.75" customHeight="1">
      <c r="A26" s="1190" t="s">
        <v>355</v>
      </c>
      <c r="B26" s="1191"/>
      <c r="C26" s="1191"/>
      <c r="D26" s="1191"/>
      <c r="E26" s="1191"/>
    </row>
    <row r="27" spans="1:5" s="721" customFormat="1" ht="12" customHeight="1">
      <c r="A27" s="591" t="s">
        <v>727</v>
      </c>
      <c r="B27" s="176"/>
      <c r="C27" s="176"/>
      <c r="D27" s="536"/>
      <c r="E27" s="536"/>
    </row>
    <row r="28" spans="1:5" s="721" customFormat="1" ht="9" customHeight="1">
      <c r="A28" s="177"/>
      <c r="B28" s="178"/>
      <c r="C28" s="178"/>
      <c r="D28" s="332"/>
      <c r="E28" s="332"/>
    </row>
    <row r="29" spans="1:5" s="721" customFormat="1" ht="9" customHeight="1">
      <c r="A29" s="177"/>
      <c r="B29" s="178"/>
      <c r="C29" s="178"/>
      <c r="D29" s="332"/>
      <c r="E29" s="332"/>
    </row>
    <row r="30" spans="1:5" s="721" customFormat="1" ht="9" customHeight="1">
      <c r="A30" s="177"/>
      <c r="B30" s="178"/>
      <c r="C30" s="178"/>
      <c r="D30" s="332"/>
      <c r="E30" s="332"/>
    </row>
    <row r="31" spans="1:5" s="721" customFormat="1" ht="9" customHeight="1">
      <c r="A31" s="177"/>
      <c r="B31" s="178"/>
      <c r="C31" s="178"/>
      <c r="D31" s="332"/>
      <c r="E31" s="332"/>
    </row>
    <row r="32" spans="1:5" s="721" customFormat="1" ht="9" customHeight="1">
      <c r="A32" s="177"/>
      <c r="B32" s="178"/>
      <c r="C32" s="178"/>
      <c r="D32" s="332"/>
      <c r="E32" s="332"/>
    </row>
    <row r="33" spans="1:5" s="721" customFormat="1" ht="9" customHeight="1">
      <c r="A33" s="179"/>
      <c r="B33" s="178"/>
      <c r="C33" s="178"/>
      <c r="D33" s="332"/>
      <c r="E33" s="332"/>
    </row>
    <row r="34" spans="1:5" s="721" customFormat="1" ht="9" customHeight="1">
      <c r="A34" s="177"/>
      <c r="B34" s="178"/>
      <c r="C34" s="178"/>
      <c r="D34" s="332"/>
      <c r="E34" s="332"/>
    </row>
    <row r="35" spans="1:5" s="721" customFormat="1" ht="9" customHeight="1">
      <c r="A35" s="177"/>
      <c r="B35" s="178"/>
      <c r="C35" s="178"/>
      <c r="D35" s="332"/>
      <c r="E35" s="332"/>
    </row>
    <row r="36" spans="1:5" s="721" customFormat="1" ht="9" customHeight="1">
      <c r="A36" s="177"/>
      <c r="B36" s="178"/>
      <c r="C36" s="178"/>
      <c r="D36" s="332"/>
      <c r="E36" s="332"/>
    </row>
    <row r="37" spans="1:5" s="721" customFormat="1" ht="9" customHeight="1">
      <c r="A37" s="177"/>
      <c r="B37" s="178"/>
      <c r="C37" s="178"/>
      <c r="D37" s="332"/>
      <c r="E37" s="332"/>
    </row>
    <row r="38" spans="1:5" s="721" customFormat="1" ht="9" customHeight="1">
      <c r="A38" s="177"/>
      <c r="B38" s="178"/>
      <c r="C38" s="178"/>
      <c r="D38" s="332"/>
      <c r="E38" s="332"/>
    </row>
    <row r="39" spans="1:5" s="721" customFormat="1" ht="9" customHeight="1">
      <c r="A39" s="179"/>
      <c r="B39" s="178"/>
      <c r="C39" s="178"/>
      <c r="D39" s="332"/>
      <c r="E39" s="332"/>
    </row>
    <row r="40" spans="1:5" s="721" customFormat="1" ht="9" customHeight="1">
      <c r="A40" s="177"/>
      <c r="B40" s="178"/>
      <c r="C40" s="178"/>
      <c r="D40" s="332"/>
      <c r="E40" s="332"/>
    </row>
    <row r="41" spans="1:5" s="721" customFormat="1" ht="9" customHeight="1">
      <c r="A41" s="177"/>
      <c r="B41" s="178"/>
      <c r="C41" s="178"/>
      <c r="D41" s="332"/>
      <c r="E41" s="332"/>
    </row>
    <row r="42" spans="1:5" s="721" customFormat="1" ht="9" customHeight="1">
      <c r="A42" s="177"/>
      <c r="B42" s="178"/>
      <c r="C42" s="178"/>
      <c r="D42" s="332"/>
      <c r="E42" s="332"/>
    </row>
    <row r="43" spans="1:5" s="721" customFormat="1" ht="9" customHeight="1">
      <c r="A43" s="177"/>
      <c r="B43" s="178"/>
      <c r="C43" s="178"/>
      <c r="D43" s="332"/>
      <c r="E43" s="332"/>
    </row>
    <row r="44" spans="1:5" s="721" customFormat="1" ht="9" customHeight="1">
      <c r="A44" s="177"/>
      <c r="B44" s="178"/>
      <c r="C44" s="178"/>
      <c r="D44" s="332"/>
      <c r="E44" s="332"/>
    </row>
    <row r="45" spans="1:5" s="721" customFormat="1" ht="9" customHeight="1">
      <c r="A45" s="179"/>
      <c r="B45" s="178"/>
      <c r="C45" s="178"/>
      <c r="D45" s="332"/>
      <c r="E45" s="332"/>
    </row>
    <row r="46" spans="1:5" s="721" customFormat="1" ht="9" customHeight="1">
      <c r="A46" s="177"/>
      <c r="B46" s="178"/>
      <c r="C46" s="178"/>
      <c r="D46" s="332"/>
      <c r="E46" s="332"/>
    </row>
    <row r="47" spans="1:5" s="721" customFormat="1" ht="9" customHeight="1">
      <c r="A47" s="177"/>
      <c r="B47" s="178"/>
      <c r="C47" s="178"/>
      <c r="D47" s="332"/>
      <c r="E47" s="332"/>
    </row>
    <row r="48" spans="1:5" s="721" customFormat="1" ht="9" customHeight="1">
      <c r="A48" s="177"/>
      <c r="B48" s="178"/>
      <c r="C48" s="178"/>
      <c r="D48" s="332"/>
      <c r="E48" s="332"/>
    </row>
    <row r="49" spans="1:5" s="721" customFormat="1" ht="9" customHeight="1">
      <c r="A49" s="177"/>
      <c r="B49" s="178"/>
      <c r="C49" s="178"/>
      <c r="D49" s="332"/>
      <c r="E49" s="332"/>
    </row>
    <row r="50" spans="1:5" s="721" customFormat="1" ht="9" customHeight="1">
      <c r="A50" s="179"/>
      <c r="B50" s="178"/>
      <c r="C50" s="178"/>
      <c r="D50" s="332"/>
      <c r="E50" s="332"/>
    </row>
    <row r="51" spans="1:5" s="721" customFormat="1" ht="9" customHeight="1">
      <c r="A51" s="180"/>
      <c r="B51" s="178"/>
      <c r="C51" s="178"/>
      <c r="D51" s="332"/>
      <c r="E51" s="332"/>
    </row>
    <row r="52" spans="1:5" s="721" customFormat="1" ht="9" customHeight="1">
      <c r="A52" s="180"/>
      <c r="B52" s="178"/>
      <c r="C52" s="178"/>
      <c r="D52" s="332"/>
      <c r="E52" s="332"/>
    </row>
    <row r="53" spans="1:5" s="721" customFormat="1" ht="9" customHeight="1">
      <c r="A53" s="180"/>
      <c r="B53" s="178"/>
      <c r="C53" s="178"/>
      <c r="D53" s="332"/>
      <c r="E53" s="332"/>
    </row>
    <row r="54" spans="1:5" s="721" customFormat="1" ht="9" customHeight="1">
      <c r="A54" s="180"/>
      <c r="B54" s="178"/>
      <c r="C54" s="178"/>
      <c r="D54" s="332"/>
      <c r="E54" s="332"/>
    </row>
    <row r="55" spans="1:5" s="721" customFormat="1" ht="9" customHeight="1">
      <c r="A55" s="181"/>
      <c r="B55" s="178"/>
      <c r="C55" s="178"/>
      <c r="D55" s="332"/>
      <c r="E55" s="332"/>
    </row>
    <row r="56" spans="1:5" s="721" customFormat="1" ht="9" customHeight="1">
      <c r="A56" s="181"/>
      <c r="B56" s="178"/>
      <c r="C56" s="178"/>
      <c r="D56" s="332"/>
      <c r="E56" s="332"/>
    </row>
    <row r="57" spans="1:5" s="721" customFormat="1" ht="9" customHeight="1">
      <c r="A57" s="182"/>
      <c r="B57" s="178"/>
      <c r="C57" s="178"/>
      <c r="D57" s="332"/>
      <c r="E57" s="332"/>
    </row>
    <row r="58" spans="1:5" s="721" customFormat="1" ht="9" customHeight="1">
      <c r="A58" s="177"/>
      <c r="B58" s="178"/>
      <c r="C58" s="178"/>
      <c r="D58" s="332"/>
      <c r="E58" s="332"/>
    </row>
    <row r="59" spans="1:5" s="721" customFormat="1" ht="9" customHeight="1">
      <c r="A59" s="177"/>
      <c r="B59" s="178"/>
      <c r="C59" s="178"/>
      <c r="D59" s="332"/>
      <c r="E59" s="332"/>
    </row>
    <row r="60" spans="1:5" s="721" customFormat="1" ht="9" customHeight="1">
      <c r="A60" s="177"/>
      <c r="B60" s="178"/>
      <c r="C60" s="178"/>
      <c r="D60" s="332"/>
      <c r="E60" s="332"/>
    </row>
    <row r="61" spans="1:5" s="721" customFormat="1" ht="9" customHeight="1">
      <c r="A61" s="177"/>
      <c r="B61" s="178"/>
      <c r="C61" s="178"/>
      <c r="D61" s="332"/>
      <c r="E61" s="332"/>
    </row>
    <row r="62" spans="1:5" s="721" customFormat="1" ht="9" customHeight="1">
      <c r="A62" s="180"/>
      <c r="B62" s="178"/>
      <c r="C62" s="178"/>
      <c r="D62" s="332"/>
      <c r="E62" s="332"/>
    </row>
    <row r="63" spans="1:5" s="721" customFormat="1" ht="9" customHeight="1">
      <c r="A63" s="182"/>
      <c r="B63" s="178"/>
      <c r="C63" s="178"/>
      <c r="D63" s="332"/>
      <c r="E63" s="332"/>
    </row>
    <row r="64" spans="1:5" s="721" customFormat="1" ht="9" customHeight="1">
      <c r="A64" s="177"/>
      <c r="B64" s="178"/>
      <c r="C64" s="178"/>
      <c r="D64" s="332"/>
      <c r="E64" s="332"/>
    </row>
    <row r="65" spans="1:5" s="721" customFormat="1" ht="9" customHeight="1">
      <c r="A65" s="177"/>
      <c r="B65" s="178"/>
      <c r="C65" s="178"/>
      <c r="D65" s="332"/>
      <c r="E65" s="332"/>
    </row>
    <row r="66" spans="1:5" s="721" customFormat="1" ht="9" customHeight="1">
      <c r="A66" s="177"/>
      <c r="B66" s="178"/>
      <c r="C66" s="178"/>
      <c r="D66" s="332"/>
      <c r="E66" s="332"/>
    </row>
    <row r="67" spans="1:5" s="721" customFormat="1" ht="9" customHeight="1">
      <c r="A67" s="177"/>
      <c r="B67" s="178"/>
      <c r="C67" s="178"/>
      <c r="D67" s="332"/>
      <c r="E67" s="332"/>
    </row>
    <row r="68" spans="1:5" s="721" customFormat="1" ht="9" customHeight="1">
      <c r="A68" s="180"/>
      <c r="B68" s="178"/>
      <c r="C68" s="178"/>
      <c r="D68" s="332"/>
      <c r="E68" s="332"/>
    </row>
    <row r="69" spans="1:5" s="721" customFormat="1" ht="9" customHeight="1">
      <c r="A69" s="182"/>
      <c r="B69" s="178"/>
      <c r="C69" s="178"/>
      <c r="D69" s="332"/>
      <c r="E69" s="332"/>
    </row>
    <row r="70" spans="1:5" s="721" customFormat="1" ht="9" customHeight="1">
      <c r="A70" s="177"/>
      <c r="B70" s="178"/>
      <c r="C70" s="178"/>
      <c r="D70" s="332"/>
      <c r="E70" s="332"/>
    </row>
    <row r="71" spans="1:5" s="721" customFormat="1" ht="9" customHeight="1">
      <c r="A71" s="177"/>
      <c r="B71" s="178"/>
      <c r="C71" s="178"/>
      <c r="D71" s="332"/>
      <c r="E71" s="332"/>
    </row>
    <row r="72" spans="1:5" s="721" customFormat="1" ht="9" customHeight="1">
      <c r="A72" s="177"/>
      <c r="B72" s="415"/>
      <c r="C72" s="415"/>
      <c r="D72" s="68"/>
      <c r="E72" s="68"/>
    </row>
    <row r="73" spans="1:5" s="721" customFormat="1" ht="9" customHeight="1">
      <c r="A73" s="177"/>
      <c r="B73" s="415"/>
      <c r="C73" s="415"/>
      <c r="D73" s="68"/>
      <c r="E73" s="68"/>
    </row>
    <row r="74" spans="1:5" s="721" customFormat="1" ht="9" customHeight="1">
      <c r="A74" s="177"/>
      <c r="B74" s="415"/>
      <c r="C74" s="415"/>
      <c r="D74" s="68"/>
      <c r="E74" s="68"/>
    </row>
    <row r="75" spans="1:5" s="721" customFormat="1" ht="9" customHeight="1">
      <c r="A75" s="177"/>
      <c r="B75" s="415"/>
      <c r="C75" s="415"/>
      <c r="D75" s="68"/>
      <c r="E75" s="68"/>
    </row>
    <row r="76" spans="1:5" s="721" customFormat="1" ht="9" customHeight="1">
      <c r="A76" s="177"/>
      <c r="B76" s="415"/>
      <c r="C76" s="415"/>
      <c r="D76" s="68"/>
      <c r="E76" s="68"/>
    </row>
    <row r="77" spans="1:5" s="721" customFormat="1" ht="9" customHeight="1">
      <c r="A77" s="177"/>
      <c r="B77" s="415"/>
      <c r="C77" s="415"/>
      <c r="D77" s="68"/>
      <c r="E77" s="68"/>
    </row>
    <row r="78" spans="1:5" s="721" customFormat="1" ht="9" customHeight="1">
      <c r="A78" s="180"/>
      <c r="B78" s="415"/>
      <c r="C78" s="415"/>
      <c r="D78" s="68"/>
      <c r="E78" s="68"/>
    </row>
    <row r="79" spans="1:5" s="721" customFormat="1" ht="9" customHeight="1">
      <c r="A79" s="182"/>
      <c r="B79" s="415"/>
      <c r="C79" s="415"/>
      <c r="D79" s="68"/>
      <c r="E79" s="68"/>
    </row>
    <row r="80" spans="1:5" s="721" customFormat="1" ht="9" customHeight="1">
      <c r="A80" s="177"/>
      <c r="B80" s="415"/>
      <c r="C80" s="415"/>
      <c r="D80" s="68"/>
      <c r="E80" s="68"/>
    </row>
    <row r="81" spans="1:5" s="721" customFormat="1" ht="9" customHeight="1">
      <c r="A81" s="177"/>
      <c r="B81" s="415"/>
      <c r="C81" s="415"/>
      <c r="D81" s="68"/>
      <c r="E81" s="68"/>
    </row>
    <row r="82" spans="1:5" s="721" customFormat="1" ht="9" customHeight="1">
      <c r="A82" s="177"/>
      <c r="B82" s="415"/>
      <c r="C82" s="415"/>
      <c r="D82" s="68"/>
      <c r="E82" s="68"/>
    </row>
    <row r="83" spans="1:5" s="721" customFormat="1" ht="9" customHeight="1">
      <c r="A83" s="177"/>
      <c r="B83" s="415"/>
      <c r="C83" s="415"/>
      <c r="D83" s="68"/>
      <c r="E83" s="68"/>
    </row>
    <row r="84" spans="1:5" s="721" customFormat="1" ht="9" customHeight="1">
      <c r="A84" s="177"/>
      <c r="B84" s="415"/>
      <c r="C84" s="415"/>
      <c r="D84" s="68"/>
      <c r="E84" s="68"/>
    </row>
    <row r="85" spans="1:5" s="721" customFormat="1" ht="9" customHeight="1">
      <c r="A85" s="177"/>
      <c r="B85" s="415"/>
      <c r="C85" s="415"/>
      <c r="D85" s="68"/>
      <c r="E85" s="68"/>
    </row>
    <row r="86" spans="1:5" s="721" customFormat="1" ht="9" customHeight="1">
      <c r="A86" s="177"/>
      <c r="B86" s="415"/>
      <c r="C86" s="415"/>
      <c r="D86" s="68"/>
      <c r="E86" s="68"/>
    </row>
    <row r="87" spans="1:5" s="721" customFormat="1" ht="9" customHeight="1">
      <c r="A87" s="177"/>
      <c r="B87" s="415"/>
      <c r="C87" s="415"/>
      <c r="D87" s="68"/>
      <c r="E87" s="68"/>
    </row>
    <row r="88" spans="1:5" s="721" customFormat="1" ht="9" customHeight="1">
      <c r="A88" s="177"/>
      <c r="B88" s="415"/>
      <c r="C88" s="415"/>
      <c r="D88" s="68"/>
      <c r="E88" s="68"/>
    </row>
    <row r="89" spans="1:5" s="721" customFormat="1" ht="9" customHeight="1">
      <c r="A89" s="182"/>
      <c r="B89" s="415"/>
      <c r="C89" s="415"/>
      <c r="D89" s="68"/>
      <c r="E89" s="68"/>
    </row>
    <row r="90" spans="1:5" s="721" customFormat="1" ht="9" customHeight="1">
      <c r="A90" s="177"/>
      <c r="B90" s="415"/>
      <c r="C90" s="415"/>
      <c r="D90" s="68"/>
      <c r="E90" s="68"/>
    </row>
    <row r="91" spans="1:5" s="721" customFormat="1" ht="9" customHeight="1">
      <c r="A91" s="177"/>
      <c r="B91" s="415"/>
      <c r="C91" s="415"/>
      <c r="D91" s="68"/>
      <c r="E91" s="68"/>
    </row>
    <row r="92" spans="1:5" s="721" customFormat="1" ht="9" customHeight="1">
      <c r="A92" s="177"/>
      <c r="B92" s="415"/>
      <c r="C92" s="415"/>
      <c r="D92" s="68"/>
      <c r="E92" s="68"/>
    </row>
    <row r="93" spans="1:5" s="721" customFormat="1">
      <c r="A93" s="183"/>
      <c r="B93" s="415"/>
      <c r="C93" s="415"/>
      <c r="D93" s="68"/>
      <c r="E93" s="68"/>
    </row>
    <row r="94" spans="1:5" s="721" customFormat="1">
      <c r="A94" s="183"/>
      <c r="B94" s="415"/>
      <c r="C94" s="415"/>
      <c r="D94" s="68"/>
      <c r="E94" s="68"/>
    </row>
    <row r="95" spans="1:5" s="721" customFormat="1">
      <c r="A95" s="183"/>
      <c r="B95" s="415"/>
      <c r="C95" s="415"/>
      <c r="D95" s="68"/>
      <c r="E95" s="68"/>
    </row>
    <row r="96" spans="1:5" s="721" customFormat="1">
      <c r="A96" s="183"/>
      <c r="B96" s="415"/>
      <c r="C96" s="415"/>
      <c r="D96" s="68"/>
      <c r="E96" s="68"/>
    </row>
    <row r="97" spans="1:5" s="721" customFormat="1">
      <c r="A97" s="183"/>
      <c r="B97" s="415"/>
      <c r="C97" s="415"/>
      <c r="D97" s="68"/>
      <c r="E97" s="68"/>
    </row>
    <row r="98" spans="1:5" s="721" customFormat="1">
      <c r="A98" s="183"/>
      <c r="B98" s="415"/>
      <c r="C98" s="415"/>
      <c r="D98" s="68"/>
      <c r="E98" s="68"/>
    </row>
    <row r="99" spans="1:5" s="721" customFormat="1">
      <c r="A99" s="183"/>
      <c r="B99" s="415"/>
      <c r="C99" s="415"/>
      <c r="D99" s="68"/>
      <c r="E99" s="68"/>
    </row>
    <row r="100" spans="1:5" s="721" customFormat="1" ht="15.75">
      <c r="A100" s="184"/>
      <c r="B100" s="415"/>
      <c r="C100" s="415"/>
      <c r="D100" s="68"/>
      <c r="E100" s="68"/>
    </row>
    <row r="101" spans="1:5" s="721" customFormat="1" ht="15.75">
      <c r="A101" s="184"/>
      <c r="B101" s="415"/>
      <c r="C101" s="415"/>
      <c r="D101" s="68"/>
      <c r="E101" s="68"/>
    </row>
    <row r="102" spans="1:5" s="721" customFormat="1" ht="15.75">
      <c r="A102" s="184"/>
      <c r="B102" s="415"/>
      <c r="C102" s="415"/>
      <c r="D102" s="68"/>
      <c r="E102" s="68"/>
    </row>
    <row r="103" spans="1:5" s="721" customFormat="1" ht="15.75">
      <c r="A103" s="184"/>
      <c r="B103" s="415"/>
      <c r="C103" s="415"/>
      <c r="D103" s="68"/>
      <c r="E103" s="68"/>
    </row>
    <row r="104" spans="1:5" s="721" customFormat="1" ht="15.75">
      <c r="A104" s="184"/>
      <c r="B104" s="415"/>
      <c r="C104" s="415"/>
      <c r="D104" s="68"/>
      <c r="E104" s="68"/>
    </row>
    <row r="105" spans="1:5" s="721" customFormat="1" ht="15.75">
      <c r="A105" s="184"/>
      <c r="B105" s="415"/>
      <c r="C105" s="415"/>
      <c r="D105" s="68"/>
      <c r="E105" s="68"/>
    </row>
    <row r="106" spans="1:5" s="721" customFormat="1" ht="15.75">
      <c r="A106" s="184"/>
      <c r="B106" s="415"/>
      <c r="C106" s="415"/>
      <c r="D106" s="68"/>
      <c r="E106" s="68"/>
    </row>
    <row r="107" spans="1:5" s="721" customFormat="1" ht="15.75">
      <c r="A107" s="184"/>
      <c r="B107" s="415"/>
      <c r="C107" s="415"/>
      <c r="D107" s="68"/>
      <c r="E107" s="68"/>
    </row>
    <row r="108" spans="1:5" s="721" customFormat="1" ht="15.75">
      <c r="A108" s="184"/>
      <c r="B108" s="415"/>
      <c r="C108" s="415"/>
      <c r="D108" s="68"/>
      <c r="E108" s="68"/>
    </row>
    <row r="109" spans="1:5" s="721" customFormat="1" ht="15.75">
      <c r="A109" s="184"/>
      <c r="B109" s="415"/>
      <c r="C109" s="415"/>
      <c r="D109" s="68"/>
      <c r="E109" s="68"/>
    </row>
    <row r="110" spans="1:5" s="721" customFormat="1" ht="15.75">
      <c r="A110" s="184"/>
      <c r="B110" s="415"/>
      <c r="C110" s="415"/>
      <c r="D110" s="68"/>
      <c r="E110" s="68"/>
    </row>
    <row r="111" spans="1:5" s="721" customFormat="1" ht="15.75">
      <c r="A111" s="184"/>
      <c r="B111" s="415"/>
      <c r="C111" s="415"/>
      <c r="D111" s="68"/>
      <c r="E111" s="68"/>
    </row>
    <row r="112" spans="1:5" s="721" customFormat="1" ht="15.75">
      <c r="A112" s="184"/>
      <c r="B112" s="415"/>
      <c r="C112" s="415"/>
      <c r="D112" s="68"/>
      <c r="E112" s="68"/>
    </row>
    <row r="113" spans="1:5" s="721" customFormat="1" ht="15.75">
      <c r="A113" s="184"/>
      <c r="B113" s="415"/>
      <c r="C113" s="415"/>
      <c r="D113" s="68"/>
      <c r="E113" s="68"/>
    </row>
    <row r="114" spans="1:5" s="721" customFormat="1" ht="15.75">
      <c r="A114" s="184"/>
      <c r="B114" s="415"/>
      <c r="C114" s="415"/>
      <c r="D114" s="68"/>
      <c r="E114" s="68"/>
    </row>
    <row r="115" spans="1:5" s="721" customFormat="1" ht="15.75">
      <c r="A115" s="184"/>
      <c r="B115" s="415"/>
      <c r="C115" s="415"/>
      <c r="D115" s="68"/>
      <c r="E115" s="68"/>
    </row>
    <row r="116" spans="1:5" s="721" customFormat="1" ht="15.75">
      <c r="A116" s="184"/>
      <c r="B116" s="415"/>
      <c r="C116" s="415"/>
      <c r="D116" s="68"/>
      <c r="E116" s="68"/>
    </row>
    <row r="117" spans="1:5" s="721" customFormat="1" ht="15.75">
      <c r="A117" s="184"/>
      <c r="B117" s="415"/>
      <c r="C117" s="415"/>
      <c r="D117" s="68"/>
      <c r="E117" s="68"/>
    </row>
    <row r="118" spans="1:5" s="721" customFormat="1" ht="15.75">
      <c r="A118" s="184"/>
      <c r="B118" s="415"/>
      <c r="C118" s="415"/>
      <c r="D118" s="68"/>
      <c r="E118" s="68"/>
    </row>
    <row r="119" spans="1:5" s="721" customFormat="1" ht="15.75">
      <c r="A119" s="184"/>
      <c r="B119" s="415"/>
      <c r="C119" s="415"/>
      <c r="D119" s="68"/>
      <c r="E119" s="68"/>
    </row>
    <row r="120" spans="1:5" s="721" customFormat="1" ht="15.75">
      <c r="A120" s="184"/>
      <c r="B120" s="415"/>
      <c r="C120" s="415"/>
      <c r="D120" s="68"/>
      <c r="E120" s="68"/>
    </row>
    <row r="121" spans="1:5" s="721" customFormat="1" ht="15.75">
      <c r="A121" s="184"/>
      <c r="B121" s="415"/>
      <c r="C121" s="415"/>
      <c r="D121" s="68"/>
      <c r="E121" s="68"/>
    </row>
    <row r="122" spans="1:5" s="721" customFormat="1" ht="15.75">
      <c r="A122" s="184"/>
      <c r="B122" s="415"/>
      <c r="C122" s="415"/>
      <c r="D122" s="68"/>
      <c r="E122" s="68"/>
    </row>
    <row r="123" spans="1:5" s="721" customFormat="1" ht="15.75">
      <c r="A123" s="184"/>
      <c r="B123" s="415"/>
      <c r="C123" s="415"/>
      <c r="D123" s="68"/>
      <c r="E123" s="68"/>
    </row>
    <row r="124" spans="1:5" s="721" customFormat="1" ht="15.75">
      <c r="A124" s="184"/>
      <c r="B124" s="415"/>
      <c r="C124" s="415"/>
      <c r="D124" s="68"/>
      <c r="E124" s="68"/>
    </row>
    <row r="125" spans="1:5" s="721" customFormat="1" ht="15.75">
      <c r="A125" s="184"/>
      <c r="B125" s="415"/>
      <c r="C125" s="415"/>
      <c r="D125" s="68"/>
      <c r="E125" s="68"/>
    </row>
    <row r="126" spans="1:5" s="721" customFormat="1" ht="15.75">
      <c r="A126" s="184"/>
      <c r="B126" s="415"/>
      <c r="C126" s="415"/>
      <c r="D126" s="68"/>
      <c r="E126" s="68"/>
    </row>
    <row r="127" spans="1:5" s="721" customFormat="1" ht="15.75">
      <c r="A127" s="184"/>
      <c r="B127" s="415"/>
      <c r="C127" s="415"/>
      <c r="D127" s="68"/>
      <c r="E127" s="68"/>
    </row>
    <row r="128" spans="1:5" s="721" customFormat="1" ht="15.75">
      <c r="A128" s="184"/>
      <c r="B128" s="415"/>
      <c r="C128" s="415"/>
      <c r="D128" s="68"/>
      <c r="E128" s="68"/>
    </row>
    <row r="129" spans="1:5" s="721" customFormat="1" ht="15.75">
      <c r="A129" s="184"/>
      <c r="B129" s="415"/>
      <c r="C129" s="415"/>
      <c r="D129" s="68"/>
      <c r="E129" s="68"/>
    </row>
    <row r="130" spans="1:5" s="721" customFormat="1" ht="15.75">
      <c r="A130" s="184"/>
      <c r="B130" s="415"/>
      <c r="C130" s="415"/>
      <c r="D130" s="68"/>
      <c r="E130" s="68"/>
    </row>
    <row r="131" spans="1:5" s="721" customFormat="1" ht="15.75">
      <c r="A131" s="184"/>
      <c r="B131" s="415"/>
      <c r="C131" s="415"/>
      <c r="D131" s="68"/>
      <c r="E131" s="68"/>
    </row>
    <row r="132" spans="1:5" s="721" customFormat="1" ht="15.75">
      <c r="A132" s="184"/>
      <c r="B132" s="415"/>
      <c r="C132" s="415"/>
      <c r="D132" s="68"/>
      <c r="E132" s="68"/>
    </row>
    <row r="133" spans="1:5" s="721" customFormat="1" ht="15.75">
      <c r="A133" s="184"/>
      <c r="B133" s="415"/>
      <c r="C133" s="415"/>
      <c r="D133" s="68"/>
      <c r="E133" s="68"/>
    </row>
    <row r="134" spans="1:5" s="721" customFormat="1" ht="15.75">
      <c r="A134" s="184"/>
      <c r="B134" s="415"/>
      <c r="C134" s="415"/>
      <c r="D134" s="68"/>
      <c r="E134" s="68"/>
    </row>
    <row r="135" spans="1:5" s="721" customFormat="1" ht="15.75">
      <c r="A135" s="184"/>
      <c r="B135" s="415"/>
      <c r="C135" s="415"/>
      <c r="D135" s="68"/>
      <c r="E135" s="68"/>
    </row>
    <row r="136" spans="1:5" s="721" customFormat="1" ht="15.75">
      <c r="A136" s="184"/>
      <c r="B136" s="415"/>
      <c r="C136" s="415"/>
      <c r="D136" s="68"/>
      <c r="E136" s="68"/>
    </row>
    <row r="137" spans="1:5" s="721" customFormat="1" ht="15.75">
      <c r="A137" s="184"/>
      <c r="B137" s="415"/>
      <c r="C137" s="415"/>
      <c r="D137" s="68"/>
      <c r="E137" s="68"/>
    </row>
    <row r="138" spans="1:5" s="721" customFormat="1" ht="15.75">
      <c r="A138" s="184"/>
      <c r="B138" s="415"/>
      <c r="C138" s="415"/>
      <c r="D138" s="68"/>
      <c r="E138" s="68"/>
    </row>
    <row r="139" spans="1:5" s="721" customFormat="1" ht="15.75">
      <c r="A139" s="184"/>
      <c r="B139" s="415"/>
      <c r="C139" s="415"/>
      <c r="D139" s="68"/>
      <c r="E139" s="68"/>
    </row>
    <row r="140" spans="1:5" s="721" customFormat="1" ht="15.75">
      <c r="A140" s="184"/>
      <c r="B140" s="415"/>
      <c r="C140" s="415"/>
      <c r="D140" s="68"/>
      <c r="E140" s="68"/>
    </row>
    <row r="141" spans="1:5" s="721" customFormat="1" ht="15.75">
      <c r="A141" s="184"/>
      <c r="B141" s="415"/>
      <c r="C141" s="415"/>
      <c r="D141" s="68"/>
      <c r="E141" s="68"/>
    </row>
    <row r="142" spans="1:5" s="721" customFormat="1" ht="15.75">
      <c r="A142" s="184"/>
      <c r="B142" s="415"/>
      <c r="C142" s="415"/>
      <c r="D142" s="68"/>
      <c r="E142" s="68"/>
    </row>
    <row r="143" spans="1:5" s="721" customFormat="1" ht="15.75">
      <c r="A143" s="184"/>
      <c r="B143" s="415"/>
      <c r="C143" s="415"/>
      <c r="D143" s="68"/>
      <c r="E143" s="68"/>
    </row>
    <row r="144" spans="1:5" s="721" customFormat="1" ht="15.75">
      <c r="A144" s="184"/>
      <c r="B144" s="415"/>
      <c r="C144" s="415"/>
      <c r="D144" s="68"/>
      <c r="E144" s="68"/>
    </row>
    <row r="145" spans="1:5" s="721" customFormat="1" ht="15.75">
      <c r="A145" s="184"/>
      <c r="B145" s="415"/>
      <c r="C145" s="415"/>
      <c r="D145" s="68"/>
      <c r="E145" s="68"/>
    </row>
    <row r="146" spans="1:5" s="721" customFormat="1" ht="15.75">
      <c r="A146" s="184"/>
      <c r="B146" s="415"/>
      <c r="C146" s="415"/>
      <c r="D146" s="68"/>
      <c r="E146" s="68"/>
    </row>
    <row r="147" spans="1:5" s="721" customFormat="1" ht="15.75">
      <c r="A147" s="184"/>
      <c r="B147" s="415"/>
      <c r="C147" s="415"/>
      <c r="D147" s="68"/>
      <c r="E147" s="68"/>
    </row>
    <row r="148" spans="1:5" s="721" customFormat="1" ht="15.75">
      <c r="A148" s="184"/>
      <c r="B148" s="415"/>
      <c r="C148" s="415"/>
      <c r="D148" s="68"/>
      <c r="E148" s="68"/>
    </row>
    <row r="149" spans="1:5" s="721" customFormat="1" ht="15.75">
      <c r="A149" s="184"/>
      <c r="B149" s="415"/>
      <c r="C149" s="415"/>
      <c r="D149" s="68"/>
      <c r="E149" s="68"/>
    </row>
    <row r="150" spans="1:5" s="721" customFormat="1" ht="15.75">
      <c r="A150" s="184"/>
      <c r="B150" s="415"/>
      <c r="C150" s="415"/>
      <c r="D150" s="68"/>
      <c r="E150" s="68"/>
    </row>
    <row r="151" spans="1:5" s="721" customFormat="1" ht="15.75">
      <c r="A151" s="184"/>
      <c r="B151" s="415"/>
      <c r="C151" s="415"/>
      <c r="D151" s="68"/>
      <c r="E151" s="68"/>
    </row>
    <row r="152" spans="1:5" s="721" customFormat="1" ht="15.75">
      <c r="A152" s="184"/>
      <c r="B152" s="415"/>
      <c r="C152" s="415"/>
      <c r="D152" s="68"/>
      <c r="E152" s="68"/>
    </row>
    <row r="153" spans="1:5" s="721" customFormat="1" ht="15.75">
      <c r="A153" s="184"/>
      <c r="B153" s="415"/>
      <c r="C153" s="415"/>
      <c r="D153" s="68"/>
      <c r="E153" s="68"/>
    </row>
    <row r="154" spans="1:5" s="721" customFormat="1" ht="15.75">
      <c r="A154" s="184"/>
      <c r="B154" s="415"/>
      <c r="C154" s="415"/>
      <c r="D154" s="68"/>
      <c r="E154" s="68"/>
    </row>
    <row r="155" spans="1:5" s="721" customFormat="1" ht="15.75">
      <c r="A155" s="184"/>
      <c r="B155" s="415"/>
      <c r="C155" s="415"/>
      <c r="D155" s="68"/>
      <c r="E155" s="68"/>
    </row>
    <row r="156" spans="1:5" s="721" customFormat="1" ht="15.75">
      <c r="A156" s="184"/>
      <c r="B156" s="415"/>
      <c r="C156" s="415"/>
      <c r="D156" s="68"/>
      <c r="E156" s="68"/>
    </row>
    <row r="157" spans="1:5" s="721" customFormat="1" ht="15.75">
      <c r="A157" s="184"/>
      <c r="B157" s="415"/>
      <c r="C157" s="415"/>
      <c r="D157" s="68"/>
      <c r="E157" s="68"/>
    </row>
    <row r="158" spans="1:5" s="721" customFormat="1" ht="15.75">
      <c r="A158" s="184"/>
      <c r="B158" s="415"/>
      <c r="C158" s="415"/>
      <c r="D158" s="68"/>
      <c r="E158" s="68"/>
    </row>
    <row r="159" spans="1:5" s="721" customFormat="1" ht="15.75">
      <c r="A159" s="184"/>
      <c r="B159" s="415"/>
      <c r="C159" s="415"/>
      <c r="D159" s="68"/>
      <c r="E159" s="68"/>
    </row>
    <row r="160" spans="1:5" s="721" customFormat="1" ht="15.75">
      <c r="A160" s="184"/>
      <c r="B160" s="415"/>
      <c r="C160" s="415"/>
      <c r="D160" s="68"/>
      <c r="E160" s="68"/>
    </row>
    <row r="161" spans="1:5" s="721" customFormat="1" ht="15.75">
      <c r="A161" s="184"/>
      <c r="B161" s="415"/>
      <c r="C161" s="415"/>
      <c r="D161" s="68"/>
      <c r="E161" s="68"/>
    </row>
    <row r="162" spans="1:5" s="721" customFormat="1" ht="15.75">
      <c r="A162" s="184"/>
      <c r="B162" s="415"/>
      <c r="C162" s="415"/>
      <c r="D162" s="68"/>
      <c r="E162" s="68"/>
    </row>
    <row r="163" spans="1:5" s="721" customFormat="1" ht="15.75">
      <c r="A163" s="184"/>
      <c r="B163" s="415"/>
      <c r="C163" s="415"/>
      <c r="D163" s="68"/>
      <c r="E163" s="68"/>
    </row>
    <row r="164" spans="1:5" s="721" customFormat="1" ht="15.75">
      <c r="A164" s="184"/>
      <c r="B164" s="415"/>
      <c r="C164" s="415"/>
      <c r="D164" s="68"/>
      <c r="E164" s="68"/>
    </row>
    <row r="165" spans="1:5" s="721" customFormat="1" ht="15.75">
      <c r="A165" s="184"/>
      <c r="B165" s="415"/>
      <c r="C165" s="415"/>
      <c r="D165" s="68"/>
      <c r="E165" s="68"/>
    </row>
    <row r="166" spans="1:5" s="721" customFormat="1" ht="15.75">
      <c r="A166" s="184"/>
      <c r="B166" s="415"/>
      <c r="C166" s="415"/>
      <c r="D166" s="68"/>
      <c r="E166" s="68"/>
    </row>
    <row r="167" spans="1:5" s="721" customFormat="1" ht="15.75">
      <c r="A167" s="184"/>
      <c r="B167" s="415"/>
      <c r="C167" s="415"/>
      <c r="D167" s="68"/>
      <c r="E167" s="68"/>
    </row>
    <row r="168" spans="1:5" s="721" customFormat="1" ht="15.75">
      <c r="A168" s="184"/>
      <c r="B168" s="415"/>
      <c r="C168" s="415"/>
      <c r="D168" s="68"/>
      <c r="E168" s="68"/>
    </row>
    <row r="169" spans="1:5" s="721" customFormat="1" ht="15.75">
      <c r="A169" s="184"/>
      <c r="B169" s="415"/>
      <c r="C169" s="415"/>
      <c r="D169" s="68"/>
      <c r="E169" s="68"/>
    </row>
    <row r="170" spans="1:5" s="721" customFormat="1" ht="15.75">
      <c r="A170" s="184"/>
      <c r="B170" s="415"/>
      <c r="C170" s="415"/>
      <c r="D170" s="68"/>
      <c r="E170" s="68"/>
    </row>
    <row r="171" spans="1:5" s="721" customFormat="1" ht="15.75">
      <c r="A171" s="184"/>
      <c r="B171" s="415"/>
      <c r="C171" s="415"/>
      <c r="D171" s="68"/>
      <c r="E171" s="68"/>
    </row>
    <row r="172" spans="1:5" s="721" customFormat="1" ht="15.75">
      <c r="A172" s="184"/>
      <c r="B172" s="415"/>
      <c r="C172" s="415"/>
      <c r="D172" s="68"/>
      <c r="E172" s="68"/>
    </row>
    <row r="173" spans="1:5" s="721" customFormat="1" ht="15.75">
      <c r="A173" s="184"/>
      <c r="B173" s="415"/>
      <c r="C173" s="415"/>
      <c r="D173" s="68"/>
      <c r="E173" s="68"/>
    </row>
    <row r="174" spans="1:5" s="721" customFormat="1" ht="15.75">
      <c r="A174" s="184"/>
      <c r="B174" s="415"/>
      <c r="C174" s="415"/>
      <c r="D174" s="68"/>
      <c r="E174" s="68"/>
    </row>
    <row r="175" spans="1:5" s="721" customFormat="1" ht="15.75">
      <c r="A175" s="184"/>
      <c r="B175" s="415"/>
      <c r="C175" s="415"/>
      <c r="D175" s="68"/>
      <c r="E175" s="68"/>
    </row>
    <row r="176" spans="1:5" s="721" customFormat="1" ht="15.75">
      <c r="A176" s="184"/>
      <c r="B176" s="415"/>
      <c r="C176" s="415"/>
      <c r="D176" s="68"/>
      <c r="E176" s="68"/>
    </row>
    <row r="177" spans="1:5" s="721" customFormat="1" ht="15.75">
      <c r="A177" s="184"/>
      <c r="B177" s="415"/>
      <c r="C177" s="415"/>
      <c r="D177" s="68"/>
      <c r="E177" s="68"/>
    </row>
    <row r="178" spans="1:5" s="721" customFormat="1" ht="15.75">
      <c r="A178" s="184"/>
      <c r="B178" s="415"/>
      <c r="C178" s="415"/>
      <c r="D178" s="68"/>
      <c r="E178" s="68"/>
    </row>
    <row r="179" spans="1:5" s="721" customFormat="1" ht="15.75">
      <c r="A179" s="184"/>
      <c r="B179" s="415"/>
      <c r="C179" s="415"/>
      <c r="D179" s="68"/>
      <c r="E179" s="68"/>
    </row>
    <row r="180" spans="1:5" s="721" customFormat="1" ht="15.75">
      <c r="A180" s="184"/>
      <c r="B180" s="415"/>
      <c r="C180" s="415"/>
      <c r="D180" s="68"/>
      <c r="E180" s="68"/>
    </row>
    <row r="181" spans="1:5" s="721" customFormat="1" ht="15.75">
      <c r="A181" s="184"/>
      <c r="B181" s="415"/>
      <c r="C181" s="415"/>
      <c r="D181" s="68"/>
      <c r="E181" s="68"/>
    </row>
    <row r="182" spans="1:5" s="721" customFormat="1" ht="15.75">
      <c r="A182" s="184"/>
      <c r="B182" s="415"/>
      <c r="C182" s="415"/>
      <c r="D182" s="68"/>
      <c r="E182" s="68"/>
    </row>
    <row r="183" spans="1:5" s="721" customFormat="1" ht="15.75">
      <c r="A183" s="184"/>
      <c r="B183" s="415"/>
      <c r="C183" s="415"/>
      <c r="D183" s="68"/>
      <c r="E183" s="68"/>
    </row>
    <row r="184" spans="1:5" s="721" customFormat="1" ht="15.75">
      <c r="A184" s="184"/>
      <c r="B184" s="415"/>
      <c r="C184" s="415"/>
      <c r="D184" s="68"/>
      <c r="E184" s="68"/>
    </row>
    <row r="185" spans="1:5" s="721" customFormat="1" ht="15.75">
      <c r="A185" s="184"/>
      <c r="B185" s="415"/>
      <c r="C185" s="415"/>
      <c r="D185" s="68"/>
      <c r="E185" s="68"/>
    </row>
    <row r="186" spans="1:5" s="721" customFormat="1" ht="15.75">
      <c r="A186" s="184"/>
      <c r="B186" s="415"/>
      <c r="C186" s="415"/>
      <c r="D186" s="68"/>
      <c r="E186" s="68"/>
    </row>
    <row r="187" spans="1:5" s="721" customFormat="1" ht="15.75">
      <c r="A187" s="184"/>
      <c r="B187" s="415"/>
      <c r="C187" s="415"/>
      <c r="D187" s="68"/>
      <c r="E187" s="68"/>
    </row>
    <row r="188" spans="1:5" s="721" customFormat="1" ht="15.75">
      <c r="A188" s="184"/>
      <c r="B188" s="415"/>
      <c r="C188" s="415"/>
      <c r="D188" s="68"/>
      <c r="E188" s="68"/>
    </row>
    <row r="189" spans="1:5" s="721" customFormat="1" ht="15.75">
      <c r="A189" s="184"/>
      <c r="B189" s="415"/>
      <c r="C189" s="415"/>
      <c r="D189" s="68"/>
      <c r="E189" s="68"/>
    </row>
    <row r="190" spans="1:5" s="721" customFormat="1" ht="15.75">
      <c r="A190" s="184"/>
      <c r="B190" s="415"/>
      <c r="C190" s="415"/>
      <c r="D190" s="68"/>
      <c r="E190" s="68"/>
    </row>
    <row r="191" spans="1:5" s="721" customFormat="1" ht="15.75">
      <c r="A191" s="67"/>
      <c r="B191" s="415"/>
      <c r="C191" s="415"/>
      <c r="D191" s="68"/>
      <c r="E191" s="68"/>
    </row>
    <row r="192" spans="1:5" s="721" customFormat="1" ht="15.75">
      <c r="A192" s="67"/>
      <c r="B192" s="415"/>
      <c r="C192" s="415"/>
      <c r="D192" s="68"/>
      <c r="E192" s="68"/>
    </row>
    <row r="193" spans="1:6" ht="15.75">
      <c r="A193" s="67"/>
      <c r="B193" s="415"/>
      <c r="C193" s="415"/>
      <c r="F193" s="721"/>
    </row>
    <row r="194" spans="1:6" ht="15.75">
      <c r="A194" s="67"/>
      <c r="B194" s="415"/>
      <c r="C194" s="415"/>
      <c r="F194" s="721"/>
    </row>
    <row r="195" spans="1:6" ht="15.75">
      <c r="A195" s="67"/>
      <c r="B195" s="415"/>
      <c r="C195" s="415"/>
      <c r="F195" s="721"/>
    </row>
    <row r="196" spans="1:6" ht="15.75">
      <c r="A196" s="67"/>
      <c r="B196" s="415"/>
      <c r="C196" s="415"/>
      <c r="F196" s="721"/>
    </row>
    <row r="197" spans="1:6" ht="15.75">
      <c r="A197" s="67"/>
      <c r="B197" s="415"/>
      <c r="C197" s="415"/>
      <c r="F197" s="721"/>
    </row>
    <row r="198" spans="1:6" ht="15.75">
      <c r="A198" s="67"/>
      <c r="B198" s="415"/>
      <c r="C198" s="415"/>
      <c r="F198" s="721"/>
    </row>
    <row r="199" spans="1:6" ht="15.75">
      <c r="A199" s="67"/>
      <c r="B199" s="415"/>
      <c r="C199" s="415"/>
      <c r="F199" s="721"/>
    </row>
    <row r="200" spans="1:6" ht="15.75">
      <c r="A200" s="67"/>
      <c r="B200" s="415"/>
      <c r="C200" s="415"/>
      <c r="F200" s="721"/>
    </row>
    <row r="201" spans="1:6" ht="15.75">
      <c r="A201" s="67"/>
      <c r="B201" s="415"/>
      <c r="C201" s="415"/>
    </row>
    <row r="202" spans="1:6" ht="15.75">
      <c r="A202" s="67"/>
      <c r="B202" s="415"/>
      <c r="C202" s="415"/>
    </row>
    <row r="203" spans="1:6" ht="15.75">
      <c r="A203" s="67"/>
      <c r="B203" s="415"/>
      <c r="C203" s="415"/>
    </row>
    <row r="204" spans="1:6" ht="15.75">
      <c r="A204" s="67"/>
      <c r="B204" s="415"/>
      <c r="C204" s="415"/>
    </row>
    <row r="205" spans="1:6" ht="15.75">
      <c r="A205" s="67"/>
      <c r="B205" s="415"/>
      <c r="C205" s="415"/>
    </row>
    <row r="206" spans="1:6" ht="15.75">
      <c r="A206" s="67"/>
      <c r="B206" s="415"/>
      <c r="C206" s="415"/>
    </row>
    <row r="207" spans="1:6" ht="15.75">
      <c r="A207" s="67"/>
      <c r="B207" s="415"/>
      <c r="C207" s="415"/>
    </row>
    <row r="208" spans="1:6" ht="15.75">
      <c r="A208" s="67"/>
      <c r="B208" s="415"/>
      <c r="C208" s="415"/>
    </row>
    <row r="209" spans="1:3" ht="15.75">
      <c r="A209" s="67"/>
      <c r="B209" s="415"/>
      <c r="C209" s="415"/>
    </row>
    <row r="210" spans="1:3" ht="15.75">
      <c r="A210" s="67"/>
      <c r="B210" s="415"/>
      <c r="C210" s="415"/>
    </row>
    <row r="211" spans="1:3" ht="15.75">
      <c r="A211" s="67"/>
      <c r="B211" s="415"/>
      <c r="C211" s="415"/>
    </row>
    <row r="212" spans="1:3" ht="15.75">
      <c r="A212" s="67"/>
      <c r="B212" s="415"/>
      <c r="C212" s="415"/>
    </row>
    <row r="213" spans="1:3" ht="15.75">
      <c r="A213" s="67"/>
      <c r="B213" s="415"/>
      <c r="C213" s="415"/>
    </row>
    <row r="214" spans="1:3" ht="15.75">
      <c r="A214" s="67"/>
      <c r="B214" s="415"/>
      <c r="C214" s="415"/>
    </row>
    <row r="215" spans="1:3" ht="15.75">
      <c r="A215" s="67"/>
      <c r="B215" s="415"/>
      <c r="C215" s="415"/>
    </row>
    <row r="216" spans="1:3" ht="15.75">
      <c r="A216" s="67"/>
      <c r="B216" s="415"/>
      <c r="C216" s="415"/>
    </row>
    <row r="217" spans="1:3" ht="15.75">
      <c r="A217" s="67"/>
      <c r="B217" s="415"/>
      <c r="C217" s="415"/>
    </row>
    <row r="218" spans="1:3" ht="15.75">
      <c r="A218" s="67"/>
      <c r="B218" s="415"/>
      <c r="C218" s="415"/>
    </row>
    <row r="219" spans="1:3" ht="15.75">
      <c r="A219" s="67"/>
      <c r="B219" s="415"/>
      <c r="C219" s="415"/>
    </row>
    <row r="220" spans="1:3" ht="15.75">
      <c r="A220" s="67"/>
      <c r="B220" s="415"/>
      <c r="C220" s="415"/>
    </row>
    <row r="221" spans="1:3" ht="15.75">
      <c r="A221" s="67"/>
      <c r="B221" s="415"/>
      <c r="C221" s="415"/>
    </row>
    <row r="222" spans="1:3" ht="15.75">
      <c r="A222" s="67"/>
      <c r="B222" s="415"/>
      <c r="C222" s="415"/>
    </row>
    <row r="223" spans="1:3" ht="15.75">
      <c r="A223" s="67"/>
      <c r="B223" s="415"/>
      <c r="C223" s="415"/>
    </row>
    <row r="224" spans="1:3" ht="15.75">
      <c r="A224" s="67"/>
      <c r="B224" s="415"/>
      <c r="C224" s="415"/>
    </row>
    <row r="225" spans="1:3" ht="15.75">
      <c r="A225" s="67"/>
      <c r="B225" s="415"/>
      <c r="C225" s="415"/>
    </row>
    <row r="226" spans="1:3" ht="15.75">
      <c r="A226" s="67"/>
      <c r="B226" s="415"/>
      <c r="C226" s="415"/>
    </row>
    <row r="227" spans="1:3" ht="15.75">
      <c r="A227" s="67"/>
      <c r="B227" s="415"/>
      <c r="C227" s="415"/>
    </row>
    <row r="228" spans="1:3" ht="15.75">
      <c r="A228" s="67"/>
      <c r="B228" s="415"/>
      <c r="C228" s="415"/>
    </row>
    <row r="229" spans="1:3" ht="15.75">
      <c r="A229" s="67"/>
      <c r="B229" s="415"/>
      <c r="C229" s="415"/>
    </row>
    <row r="230" spans="1:3" ht="15.75">
      <c r="A230" s="67"/>
      <c r="B230" s="415"/>
      <c r="C230" s="415"/>
    </row>
    <row r="231" spans="1:3" ht="15.75">
      <c r="A231" s="67"/>
      <c r="B231" s="415"/>
      <c r="C231" s="415"/>
    </row>
    <row r="232" spans="1:3" ht="15.75">
      <c r="A232" s="67"/>
      <c r="B232" s="415"/>
      <c r="C232" s="415"/>
    </row>
    <row r="233" spans="1:3" ht="15.75">
      <c r="A233" s="67"/>
      <c r="B233" s="415"/>
      <c r="C233" s="415"/>
    </row>
    <row r="234" spans="1:3" ht="15.75">
      <c r="A234" s="67"/>
      <c r="B234" s="415"/>
      <c r="C234" s="415"/>
    </row>
    <row r="235" spans="1:3" ht="15.75">
      <c r="A235" s="67"/>
      <c r="B235" s="415"/>
      <c r="C235" s="415"/>
    </row>
    <row r="236" spans="1:3" ht="15.75">
      <c r="A236" s="67"/>
      <c r="B236" s="415"/>
      <c r="C236" s="415"/>
    </row>
    <row r="237" spans="1:3" ht="15.75">
      <c r="A237" s="67"/>
      <c r="B237" s="415"/>
      <c r="C237" s="415"/>
    </row>
    <row r="238" spans="1:3" ht="15.75">
      <c r="A238" s="67"/>
      <c r="B238" s="415"/>
      <c r="C238" s="415"/>
    </row>
    <row r="239" spans="1:3" ht="15.75">
      <c r="A239" s="67"/>
      <c r="B239" s="415"/>
      <c r="C239" s="415"/>
    </row>
    <row r="240" spans="1:3" ht="15.75">
      <c r="A240" s="67"/>
      <c r="B240" s="415"/>
      <c r="C240" s="415"/>
    </row>
    <row r="241" spans="1:3" ht="15.75">
      <c r="A241" s="67"/>
      <c r="B241" s="415"/>
      <c r="C241" s="415"/>
    </row>
    <row r="242" spans="1:3" ht="15.75">
      <c r="A242" s="67"/>
      <c r="B242" s="415"/>
      <c r="C242" s="415"/>
    </row>
    <row r="243" spans="1:3" ht="15.75">
      <c r="A243" s="67"/>
      <c r="B243" s="415"/>
      <c r="C243" s="415"/>
    </row>
    <row r="244" spans="1:3" ht="15.75">
      <c r="A244" s="67"/>
      <c r="B244" s="415"/>
      <c r="C244" s="415"/>
    </row>
    <row r="245" spans="1:3" ht="15.75">
      <c r="A245" s="67"/>
      <c r="B245" s="415"/>
      <c r="C245" s="415"/>
    </row>
    <row r="246" spans="1:3" ht="15.75">
      <c r="A246" s="67"/>
      <c r="B246" s="415"/>
      <c r="C246" s="415"/>
    </row>
    <row r="247" spans="1:3" ht="15.75">
      <c r="A247" s="67"/>
      <c r="B247" s="415"/>
      <c r="C247" s="415"/>
    </row>
    <row r="248" spans="1:3" ht="15.75">
      <c r="A248" s="67"/>
      <c r="B248" s="415"/>
      <c r="C248" s="415"/>
    </row>
    <row r="249" spans="1:3" ht="15.75">
      <c r="A249" s="67"/>
      <c r="B249" s="415"/>
      <c r="C249" s="415"/>
    </row>
    <row r="250" spans="1:3" ht="15.75">
      <c r="A250" s="67"/>
      <c r="B250" s="415"/>
      <c r="C250" s="415"/>
    </row>
    <row r="251" spans="1:3" ht="15.75">
      <c r="A251" s="67"/>
      <c r="B251" s="415"/>
      <c r="C251" s="415"/>
    </row>
    <row r="252" spans="1:3" ht="15.75">
      <c r="A252" s="67"/>
      <c r="B252" s="415"/>
      <c r="C252" s="415"/>
    </row>
    <row r="253" spans="1:3" ht="15.75">
      <c r="A253" s="67"/>
      <c r="B253" s="415"/>
      <c r="C253" s="415"/>
    </row>
    <row r="254" spans="1:3" ht="15.75">
      <c r="A254" s="67"/>
      <c r="B254" s="415"/>
      <c r="C254" s="415"/>
    </row>
    <row r="255" spans="1:3" ht="15.75">
      <c r="A255" s="67"/>
      <c r="B255" s="415"/>
      <c r="C255" s="415"/>
    </row>
    <row r="256" spans="1:3" ht="15.75">
      <c r="A256" s="67"/>
      <c r="B256" s="415"/>
      <c r="C256" s="415"/>
    </row>
    <row r="257" spans="1:3" ht="15.75">
      <c r="A257" s="67"/>
      <c r="B257" s="415"/>
      <c r="C257" s="415"/>
    </row>
    <row r="258" spans="1:3" ht="15.75">
      <c r="A258" s="67"/>
      <c r="B258" s="415"/>
      <c r="C258" s="415"/>
    </row>
    <row r="259" spans="1:3" ht="15.75">
      <c r="A259" s="67"/>
      <c r="B259" s="415"/>
      <c r="C259" s="415"/>
    </row>
    <row r="260" spans="1:3" ht="15.75">
      <c r="A260" s="67"/>
      <c r="B260" s="415"/>
      <c r="C260" s="415"/>
    </row>
    <row r="261" spans="1:3" ht="15.75">
      <c r="A261" s="67"/>
      <c r="B261" s="415"/>
      <c r="C261" s="415"/>
    </row>
    <row r="262" spans="1:3" ht="15.75">
      <c r="A262" s="67"/>
      <c r="B262" s="415"/>
      <c r="C262" s="415"/>
    </row>
    <row r="263" spans="1:3" ht="15.75">
      <c r="A263" s="67"/>
    </row>
    <row r="264" spans="1:3" ht="15.75">
      <c r="A264" s="67"/>
    </row>
    <row r="265" spans="1:3" ht="15.75">
      <c r="A265" s="67"/>
    </row>
    <row r="266" spans="1:3" ht="15.75">
      <c r="A266" s="67"/>
    </row>
    <row r="267" spans="1:3" ht="15.75">
      <c r="A267" s="67"/>
    </row>
    <row r="268" spans="1:3" ht="15.75">
      <c r="A268" s="67"/>
    </row>
    <row r="269" spans="1:3" ht="15.75">
      <c r="A269" s="67"/>
    </row>
    <row r="270" spans="1:3" ht="15.75">
      <c r="A270" s="67"/>
    </row>
    <row r="271" spans="1:3" ht="15.75">
      <c r="A271" s="67"/>
    </row>
    <row r="272" spans="1:3"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S16" sqref="S16"/>
    </sheetView>
  </sheetViews>
  <sheetFormatPr defaultColWidth="11.42578125" defaultRowHeight="15"/>
  <cols>
    <col min="1" max="1" width="9.140625" style="721" customWidth="1"/>
    <col min="2" max="2" width="8.7109375" style="721" bestFit="1" customWidth="1"/>
    <col min="3" max="3" width="12.140625" style="721" bestFit="1" customWidth="1"/>
    <col min="4" max="5" width="10.28515625" style="721" bestFit="1" customWidth="1"/>
    <col min="6" max="6" width="8.7109375" style="721" bestFit="1" customWidth="1"/>
    <col min="7" max="7" width="7.28515625" style="721" bestFit="1" customWidth="1"/>
    <col min="8" max="8" width="6.140625" style="721" customWidth="1"/>
    <col min="9" max="9" width="10" style="721" customWidth="1"/>
    <col min="10" max="10" width="15.85546875" style="721" bestFit="1" customWidth="1"/>
    <col min="11" max="11" width="12.5703125" style="721" bestFit="1" customWidth="1"/>
    <col min="12" max="12" width="7.85546875" style="721" bestFit="1" customWidth="1"/>
    <col min="13" max="13" width="8.7109375" style="721" bestFit="1" customWidth="1"/>
    <col min="14" max="14" width="14.140625" style="721" bestFit="1" customWidth="1"/>
    <col min="15" max="15" width="7.28515625" style="721" bestFit="1" customWidth="1"/>
    <col min="16" max="16" width="4.7109375" style="721" customWidth="1"/>
    <col min="17" max="256" width="11.42578125" style="721"/>
    <col min="257" max="257" width="9.140625" style="721" customWidth="1"/>
    <col min="258" max="258" width="8.7109375" style="721" bestFit="1" customWidth="1"/>
    <col min="259" max="259" width="12.140625" style="721" bestFit="1" customWidth="1"/>
    <col min="260" max="261" width="10.28515625" style="721" bestFit="1" customWidth="1"/>
    <col min="262" max="262" width="8.7109375" style="721" bestFit="1" customWidth="1"/>
    <col min="263" max="263" width="7.28515625" style="721" bestFit="1" customWidth="1"/>
    <col min="264" max="264" width="6.140625" style="721" customWidth="1"/>
    <col min="265" max="265" width="10" style="721" customWidth="1"/>
    <col min="266" max="266" width="15.85546875" style="721" bestFit="1" customWidth="1"/>
    <col min="267" max="267" width="12.5703125" style="721" bestFit="1" customWidth="1"/>
    <col min="268" max="268" width="7.85546875" style="721" bestFit="1" customWidth="1"/>
    <col min="269" max="269" width="8.7109375" style="721" bestFit="1" customWidth="1"/>
    <col min="270" max="270" width="14.140625" style="721" bestFit="1" customWidth="1"/>
    <col min="271" max="271" width="7.28515625" style="721" bestFit="1" customWidth="1"/>
    <col min="272" max="272" width="4.7109375" style="721" customWidth="1"/>
    <col min="273" max="512" width="11.42578125" style="721"/>
    <col min="513" max="513" width="9.140625" style="721" customWidth="1"/>
    <col min="514" max="514" width="8.7109375" style="721" bestFit="1" customWidth="1"/>
    <col min="515" max="515" width="12.140625" style="721" bestFit="1" customWidth="1"/>
    <col min="516" max="517" width="10.28515625" style="721" bestFit="1" customWidth="1"/>
    <col min="518" max="518" width="8.7109375" style="721" bestFit="1" customWidth="1"/>
    <col min="519" max="519" width="7.28515625" style="721" bestFit="1" customWidth="1"/>
    <col min="520" max="520" width="6.140625" style="721" customWidth="1"/>
    <col min="521" max="521" width="10" style="721" customWidth="1"/>
    <col min="522" max="522" width="15.85546875" style="721" bestFit="1" customWidth="1"/>
    <col min="523" max="523" width="12.5703125" style="721" bestFit="1" customWidth="1"/>
    <col min="524" max="524" width="7.85546875" style="721" bestFit="1" customWidth="1"/>
    <col min="525" max="525" width="8.7109375" style="721" bestFit="1" customWidth="1"/>
    <col min="526" max="526" width="14.140625" style="721" bestFit="1" customWidth="1"/>
    <col min="527" max="527" width="7.28515625" style="721" bestFit="1" customWidth="1"/>
    <col min="528" max="528" width="4.7109375" style="721" customWidth="1"/>
    <col min="529" max="768" width="11.42578125" style="721"/>
    <col min="769" max="769" width="9.140625" style="721" customWidth="1"/>
    <col min="770" max="770" width="8.7109375" style="721" bestFit="1" customWidth="1"/>
    <col min="771" max="771" width="12.140625" style="721" bestFit="1" customWidth="1"/>
    <col min="772" max="773" width="10.28515625" style="721" bestFit="1" customWidth="1"/>
    <col min="774" max="774" width="8.7109375" style="721" bestFit="1" customWidth="1"/>
    <col min="775" max="775" width="7.28515625" style="721" bestFit="1" customWidth="1"/>
    <col min="776" max="776" width="6.140625" style="721" customWidth="1"/>
    <col min="777" max="777" width="10" style="721" customWidth="1"/>
    <col min="778" max="778" width="15.85546875" style="721" bestFit="1" customWidth="1"/>
    <col min="779" max="779" width="12.5703125" style="721" bestFit="1" customWidth="1"/>
    <col min="780" max="780" width="7.85546875" style="721" bestFit="1" customWidth="1"/>
    <col min="781" max="781" width="8.7109375" style="721" bestFit="1" customWidth="1"/>
    <col min="782" max="782" width="14.140625" style="721" bestFit="1" customWidth="1"/>
    <col min="783" max="783" width="7.28515625" style="721" bestFit="1" customWidth="1"/>
    <col min="784" max="784" width="4.7109375" style="721" customWidth="1"/>
    <col min="785" max="1024" width="11.42578125" style="721"/>
    <col min="1025" max="1025" width="9.140625" style="721" customWidth="1"/>
    <col min="1026" max="1026" width="8.7109375" style="721" bestFit="1" customWidth="1"/>
    <col min="1027" max="1027" width="12.140625" style="721" bestFit="1" customWidth="1"/>
    <col min="1028" max="1029" width="10.28515625" style="721" bestFit="1" customWidth="1"/>
    <col min="1030" max="1030" width="8.7109375" style="721" bestFit="1" customWidth="1"/>
    <col min="1031" max="1031" width="7.28515625" style="721" bestFit="1" customWidth="1"/>
    <col min="1032" max="1032" width="6.140625" style="721" customWidth="1"/>
    <col min="1033" max="1033" width="10" style="721" customWidth="1"/>
    <col min="1034" max="1034" width="15.85546875" style="721" bestFit="1" customWidth="1"/>
    <col min="1035" max="1035" width="12.5703125" style="721" bestFit="1" customWidth="1"/>
    <col min="1036" max="1036" width="7.85546875" style="721" bestFit="1" customWidth="1"/>
    <col min="1037" max="1037" width="8.7109375" style="721" bestFit="1" customWidth="1"/>
    <col min="1038" max="1038" width="14.140625" style="721" bestFit="1" customWidth="1"/>
    <col min="1039" max="1039" width="7.28515625" style="721" bestFit="1" customWidth="1"/>
    <col min="1040" max="1040" width="4.7109375" style="721" customWidth="1"/>
    <col min="1041" max="1280" width="11.42578125" style="721"/>
    <col min="1281" max="1281" width="9.140625" style="721" customWidth="1"/>
    <col min="1282" max="1282" width="8.7109375" style="721" bestFit="1" customWidth="1"/>
    <col min="1283" max="1283" width="12.140625" style="721" bestFit="1" customWidth="1"/>
    <col min="1284" max="1285" width="10.28515625" style="721" bestFit="1" customWidth="1"/>
    <col min="1286" max="1286" width="8.7109375" style="721" bestFit="1" customWidth="1"/>
    <col min="1287" max="1287" width="7.28515625" style="721" bestFit="1" customWidth="1"/>
    <col min="1288" max="1288" width="6.140625" style="721" customWidth="1"/>
    <col min="1289" max="1289" width="10" style="721" customWidth="1"/>
    <col min="1290" max="1290" width="15.85546875" style="721" bestFit="1" customWidth="1"/>
    <col min="1291" max="1291" width="12.5703125" style="721" bestFit="1" customWidth="1"/>
    <col min="1292" max="1292" width="7.85546875" style="721" bestFit="1" customWidth="1"/>
    <col min="1293" max="1293" width="8.7109375" style="721" bestFit="1" customWidth="1"/>
    <col min="1294" max="1294" width="14.140625" style="721" bestFit="1" customWidth="1"/>
    <col min="1295" max="1295" width="7.28515625" style="721" bestFit="1" customWidth="1"/>
    <col min="1296" max="1296" width="4.7109375" style="721" customWidth="1"/>
    <col min="1297" max="1536" width="11.42578125" style="721"/>
    <col min="1537" max="1537" width="9.140625" style="721" customWidth="1"/>
    <col min="1538" max="1538" width="8.7109375" style="721" bestFit="1" customWidth="1"/>
    <col min="1539" max="1539" width="12.140625" style="721" bestFit="1" customWidth="1"/>
    <col min="1540" max="1541" width="10.28515625" style="721" bestFit="1" customWidth="1"/>
    <col min="1542" max="1542" width="8.7109375" style="721" bestFit="1" customWidth="1"/>
    <col min="1543" max="1543" width="7.28515625" style="721" bestFit="1" customWidth="1"/>
    <col min="1544" max="1544" width="6.140625" style="721" customWidth="1"/>
    <col min="1545" max="1545" width="10" style="721" customWidth="1"/>
    <col min="1546" max="1546" width="15.85546875" style="721" bestFit="1" customWidth="1"/>
    <col min="1547" max="1547" width="12.5703125" style="721" bestFit="1" customWidth="1"/>
    <col min="1548" max="1548" width="7.85546875" style="721" bestFit="1" customWidth="1"/>
    <col min="1549" max="1549" width="8.7109375" style="721" bestFit="1" customWidth="1"/>
    <col min="1550" max="1550" width="14.140625" style="721" bestFit="1" customWidth="1"/>
    <col min="1551" max="1551" width="7.28515625" style="721" bestFit="1" customWidth="1"/>
    <col min="1552" max="1552" width="4.7109375" style="721" customWidth="1"/>
    <col min="1553" max="1792" width="11.42578125" style="721"/>
    <col min="1793" max="1793" width="9.140625" style="721" customWidth="1"/>
    <col min="1794" max="1794" width="8.7109375" style="721" bestFit="1" customWidth="1"/>
    <col min="1795" max="1795" width="12.140625" style="721" bestFit="1" customWidth="1"/>
    <col min="1796" max="1797" width="10.28515625" style="721" bestFit="1" customWidth="1"/>
    <col min="1798" max="1798" width="8.7109375" style="721" bestFit="1" customWidth="1"/>
    <col min="1799" max="1799" width="7.28515625" style="721" bestFit="1" customWidth="1"/>
    <col min="1800" max="1800" width="6.140625" style="721" customWidth="1"/>
    <col min="1801" max="1801" width="10" style="721" customWidth="1"/>
    <col min="1802" max="1802" width="15.85546875" style="721" bestFit="1" customWidth="1"/>
    <col min="1803" max="1803" width="12.5703125" style="721" bestFit="1" customWidth="1"/>
    <col min="1804" max="1804" width="7.85546875" style="721" bestFit="1" customWidth="1"/>
    <col min="1805" max="1805" width="8.7109375" style="721" bestFit="1" customWidth="1"/>
    <col min="1806" max="1806" width="14.140625" style="721" bestFit="1" customWidth="1"/>
    <col min="1807" max="1807" width="7.28515625" style="721" bestFit="1" customWidth="1"/>
    <col min="1808" max="1808" width="4.7109375" style="721" customWidth="1"/>
    <col min="1809" max="2048" width="11.42578125" style="721"/>
    <col min="2049" max="2049" width="9.140625" style="721" customWidth="1"/>
    <col min="2050" max="2050" width="8.7109375" style="721" bestFit="1" customWidth="1"/>
    <col min="2051" max="2051" width="12.140625" style="721" bestFit="1" customWidth="1"/>
    <col min="2052" max="2053" width="10.28515625" style="721" bestFit="1" customWidth="1"/>
    <col min="2054" max="2054" width="8.7109375" style="721" bestFit="1" customWidth="1"/>
    <col min="2055" max="2055" width="7.28515625" style="721" bestFit="1" customWidth="1"/>
    <col min="2056" max="2056" width="6.140625" style="721" customWidth="1"/>
    <col min="2057" max="2057" width="10" style="721" customWidth="1"/>
    <col min="2058" max="2058" width="15.85546875" style="721" bestFit="1" customWidth="1"/>
    <col min="2059" max="2059" width="12.5703125" style="721" bestFit="1" customWidth="1"/>
    <col min="2060" max="2060" width="7.85546875" style="721" bestFit="1" customWidth="1"/>
    <col min="2061" max="2061" width="8.7109375" style="721" bestFit="1" customWidth="1"/>
    <col min="2062" max="2062" width="14.140625" style="721" bestFit="1" customWidth="1"/>
    <col min="2063" max="2063" width="7.28515625" style="721" bestFit="1" customWidth="1"/>
    <col min="2064" max="2064" width="4.7109375" style="721" customWidth="1"/>
    <col min="2065" max="2304" width="11.42578125" style="721"/>
    <col min="2305" max="2305" width="9.140625" style="721" customWidth="1"/>
    <col min="2306" max="2306" width="8.7109375" style="721" bestFit="1" customWidth="1"/>
    <col min="2307" max="2307" width="12.140625" style="721" bestFit="1" customWidth="1"/>
    <col min="2308" max="2309" width="10.28515625" style="721" bestFit="1" customWidth="1"/>
    <col min="2310" max="2310" width="8.7109375" style="721" bestFit="1" customWidth="1"/>
    <col min="2311" max="2311" width="7.28515625" style="721" bestFit="1" customWidth="1"/>
    <col min="2312" max="2312" width="6.140625" style="721" customWidth="1"/>
    <col min="2313" max="2313" width="10" style="721" customWidth="1"/>
    <col min="2314" max="2314" width="15.85546875" style="721" bestFit="1" customWidth="1"/>
    <col min="2315" max="2315" width="12.5703125" style="721" bestFit="1" customWidth="1"/>
    <col min="2316" max="2316" width="7.85546875" style="721" bestFit="1" customWidth="1"/>
    <col min="2317" max="2317" width="8.7109375" style="721" bestFit="1" customWidth="1"/>
    <col min="2318" max="2318" width="14.140625" style="721" bestFit="1" customWidth="1"/>
    <col min="2319" max="2319" width="7.28515625" style="721" bestFit="1" customWidth="1"/>
    <col min="2320" max="2320" width="4.7109375" style="721" customWidth="1"/>
    <col min="2321" max="2560" width="11.42578125" style="721"/>
    <col min="2561" max="2561" width="9.140625" style="721" customWidth="1"/>
    <col min="2562" max="2562" width="8.7109375" style="721" bestFit="1" customWidth="1"/>
    <col min="2563" max="2563" width="12.140625" style="721" bestFit="1" customWidth="1"/>
    <col min="2564" max="2565" width="10.28515625" style="721" bestFit="1" customWidth="1"/>
    <col min="2566" max="2566" width="8.7109375" style="721" bestFit="1" customWidth="1"/>
    <col min="2567" max="2567" width="7.28515625" style="721" bestFit="1" customWidth="1"/>
    <col min="2568" max="2568" width="6.140625" style="721" customWidth="1"/>
    <col min="2569" max="2569" width="10" style="721" customWidth="1"/>
    <col min="2570" max="2570" width="15.85546875" style="721" bestFit="1" customWidth="1"/>
    <col min="2571" max="2571" width="12.5703125" style="721" bestFit="1" customWidth="1"/>
    <col min="2572" max="2572" width="7.85546875" style="721" bestFit="1" customWidth="1"/>
    <col min="2573" max="2573" width="8.7109375" style="721" bestFit="1" customWidth="1"/>
    <col min="2574" max="2574" width="14.140625" style="721" bestFit="1" customWidth="1"/>
    <col min="2575" max="2575" width="7.28515625" style="721" bestFit="1" customWidth="1"/>
    <col min="2576" max="2576" width="4.7109375" style="721" customWidth="1"/>
    <col min="2577" max="2816" width="11.42578125" style="721"/>
    <col min="2817" max="2817" width="9.140625" style="721" customWidth="1"/>
    <col min="2818" max="2818" width="8.7109375" style="721" bestFit="1" customWidth="1"/>
    <col min="2819" max="2819" width="12.140625" style="721" bestFit="1" customWidth="1"/>
    <col min="2820" max="2821" width="10.28515625" style="721" bestFit="1" customWidth="1"/>
    <col min="2822" max="2822" width="8.7109375" style="721" bestFit="1" customWidth="1"/>
    <col min="2823" max="2823" width="7.28515625" style="721" bestFit="1" customWidth="1"/>
    <col min="2824" max="2824" width="6.140625" style="721" customWidth="1"/>
    <col min="2825" max="2825" width="10" style="721" customWidth="1"/>
    <col min="2826" max="2826" width="15.85546875" style="721" bestFit="1" customWidth="1"/>
    <col min="2827" max="2827" width="12.5703125" style="721" bestFit="1" customWidth="1"/>
    <col min="2828" max="2828" width="7.85546875" style="721" bestFit="1" customWidth="1"/>
    <col min="2829" max="2829" width="8.7109375" style="721" bestFit="1" customWidth="1"/>
    <col min="2830" max="2830" width="14.140625" style="721" bestFit="1" customWidth="1"/>
    <col min="2831" max="2831" width="7.28515625" style="721" bestFit="1" customWidth="1"/>
    <col min="2832" max="2832" width="4.7109375" style="721" customWidth="1"/>
    <col min="2833" max="3072" width="11.42578125" style="721"/>
    <col min="3073" max="3073" width="9.140625" style="721" customWidth="1"/>
    <col min="3074" max="3074" width="8.7109375" style="721" bestFit="1" customWidth="1"/>
    <col min="3075" max="3075" width="12.140625" style="721" bestFit="1" customWidth="1"/>
    <col min="3076" max="3077" width="10.28515625" style="721" bestFit="1" customWidth="1"/>
    <col min="3078" max="3078" width="8.7109375" style="721" bestFit="1" customWidth="1"/>
    <col min="3079" max="3079" width="7.28515625" style="721" bestFit="1" customWidth="1"/>
    <col min="3080" max="3080" width="6.140625" style="721" customWidth="1"/>
    <col min="3081" max="3081" width="10" style="721" customWidth="1"/>
    <col min="3082" max="3082" width="15.85546875" style="721" bestFit="1" customWidth="1"/>
    <col min="3083" max="3083" width="12.5703125" style="721" bestFit="1" customWidth="1"/>
    <col min="3084" max="3084" width="7.85546875" style="721" bestFit="1" customWidth="1"/>
    <col min="3085" max="3085" width="8.7109375" style="721" bestFit="1" customWidth="1"/>
    <col min="3086" max="3086" width="14.140625" style="721" bestFit="1" customWidth="1"/>
    <col min="3087" max="3087" width="7.28515625" style="721" bestFit="1" customWidth="1"/>
    <col min="3088" max="3088" width="4.7109375" style="721" customWidth="1"/>
    <col min="3089" max="3328" width="11.42578125" style="721"/>
    <col min="3329" max="3329" width="9.140625" style="721" customWidth="1"/>
    <col min="3330" max="3330" width="8.7109375" style="721" bestFit="1" customWidth="1"/>
    <col min="3331" max="3331" width="12.140625" style="721" bestFit="1" customWidth="1"/>
    <col min="3332" max="3333" width="10.28515625" style="721" bestFit="1" customWidth="1"/>
    <col min="3334" max="3334" width="8.7109375" style="721" bestFit="1" customWidth="1"/>
    <col min="3335" max="3335" width="7.28515625" style="721" bestFit="1" customWidth="1"/>
    <col min="3336" max="3336" width="6.140625" style="721" customWidth="1"/>
    <col min="3337" max="3337" width="10" style="721" customWidth="1"/>
    <col min="3338" max="3338" width="15.85546875" style="721" bestFit="1" customWidth="1"/>
    <col min="3339" max="3339" width="12.5703125" style="721" bestFit="1" customWidth="1"/>
    <col min="3340" max="3340" width="7.85546875" style="721" bestFit="1" customWidth="1"/>
    <col min="3341" max="3341" width="8.7109375" style="721" bestFit="1" customWidth="1"/>
    <col min="3342" max="3342" width="14.140625" style="721" bestFit="1" customWidth="1"/>
    <col min="3343" max="3343" width="7.28515625" style="721" bestFit="1" customWidth="1"/>
    <col min="3344" max="3344" width="4.7109375" style="721" customWidth="1"/>
    <col min="3345" max="3584" width="11.42578125" style="721"/>
    <col min="3585" max="3585" width="9.140625" style="721" customWidth="1"/>
    <col min="3586" max="3586" width="8.7109375" style="721" bestFit="1" customWidth="1"/>
    <col min="3587" max="3587" width="12.140625" style="721" bestFit="1" customWidth="1"/>
    <col min="3588" max="3589" width="10.28515625" style="721" bestFit="1" customWidth="1"/>
    <col min="3590" max="3590" width="8.7109375" style="721" bestFit="1" customWidth="1"/>
    <col min="3591" max="3591" width="7.28515625" style="721" bestFit="1" customWidth="1"/>
    <col min="3592" max="3592" width="6.140625" style="721" customWidth="1"/>
    <col min="3593" max="3593" width="10" style="721" customWidth="1"/>
    <col min="3594" max="3594" width="15.85546875" style="721" bestFit="1" customWidth="1"/>
    <col min="3595" max="3595" width="12.5703125" style="721" bestFit="1" customWidth="1"/>
    <col min="3596" max="3596" width="7.85546875" style="721" bestFit="1" customWidth="1"/>
    <col min="3597" max="3597" width="8.7109375" style="721" bestFit="1" customWidth="1"/>
    <col min="3598" max="3598" width="14.140625" style="721" bestFit="1" customWidth="1"/>
    <col min="3599" max="3599" width="7.28515625" style="721" bestFit="1" customWidth="1"/>
    <col min="3600" max="3600" width="4.7109375" style="721" customWidth="1"/>
    <col min="3601" max="3840" width="11.42578125" style="721"/>
    <col min="3841" max="3841" width="9.140625" style="721" customWidth="1"/>
    <col min="3842" max="3842" width="8.7109375" style="721" bestFit="1" customWidth="1"/>
    <col min="3843" max="3843" width="12.140625" style="721" bestFit="1" customWidth="1"/>
    <col min="3844" max="3845" width="10.28515625" style="721" bestFit="1" customWidth="1"/>
    <col min="3846" max="3846" width="8.7109375" style="721" bestFit="1" customWidth="1"/>
    <col min="3847" max="3847" width="7.28515625" style="721" bestFit="1" customWidth="1"/>
    <col min="3848" max="3848" width="6.140625" style="721" customWidth="1"/>
    <col min="3849" max="3849" width="10" style="721" customWidth="1"/>
    <col min="3850" max="3850" width="15.85546875" style="721" bestFit="1" customWidth="1"/>
    <col min="3851" max="3851" width="12.5703125" style="721" bestFit="1" customWidth="1"/>
    <col min="3852" max="3852" width="7.85546875" style="721" bestFit="1" customWidth="1"/>
    <col min="3853" max="3853" width="8.7109375" style="721" bestFit="1" customWidth="1"/>
    <col min="3854" max="3854" width="14.140625" style="721" bestFit="1" customWidth="1"/>
    <col min="3855" max="3855" width="7.28515625" style="721" bestFit="1" customWidth="1"/>
    <col min="3856" max="3856" width="4.7109375" style="721" customWidth="1"/>
    <col min="3857" max="4096" width="11.42578125" style="721"/>
    <col min="4097" max="4097" width="9.140625" style="721" customWidth="1"/>
    <col min="4098" max="4098" width="8.7109375" style="721" bestFit="1" customWidth="1"/>
    <col min="4099" max="4099" width="12.140625" style="721" bestFit="1" customWidth="1"/>
    <col min="4100" max="4101" width="10.28515625" style="721" bestFit="1" customWidth="1"/>
    <col min="4102" max="4102" width="8.7109375" style="721" bestFit="1" customWidth="1"/>
    <col min="4103" max="4103" width="7.28515625" style="721" bestFit="1" customWidth="1"/>
    <col min="4104" max="4104" width="6.140625" style="721" customWidth="1"/>
    <col min="4105" max="4105" width="10" style="721" customWidth="1"/>
    <col min="4106" max="4106" width="15.85546875" style="721" bestFit="1" customWidth="1"/>
    <col min="4107" max="4107" width="12.5703125" style="721" bestFit="1" customWidth="1"/>
    <col min="4108" max="4108" width="7.85546875" style="721" bestFit="1" customWidth="1"/>
    <col min="4109" max="4109" width="8.7109375" style="721" bestFit="1" customWidth="1"/>
    <col min="4110" max="4110" width="14.140625" style="721" bestFit="1" customWidth="1"/>
    <col min="4111" max="4111" width="7.28515625" style="721" bestFit="1" customWidth="1"/>
    <col min="4112" max="4112" width="4.7109375" style="721" customWidth="1"/>
    <col min="4113" max="4352" width="11.42578125" style="721"/>
    <col min="4353" max="4353" width="9.140625" style="721" customWidth="1"/>
    <col min="4354" max="4354" width="8.7109375" style="721" bestFit="1" customWidth="1"/>
    <col min="4355" max="4355" width="12.140625" style="721" bestFit="1" customWidth="1"/>
    <col min="4356" max="4357" width="10.28515625" style="721" bestFit="1" customWidth="1"/>
    <col min="4358" max="4358" width="8.7109375" style="721" bestFit="1" customWidth="1"/>
    <col min="4359" max="4359" width="7.28515625" style="721" bestFit="1" customWidth="1"/>
    <col min="4360" max="4360" width="6.140625" style="721" customWidth="1"/>
    <col min="4361" max="4361" width="10" style="721" customWidth="1"/>
    <col min="4362" max="4362" width="15.85546875" style="721" bestFit="1" customWidth="1"/>
    <col min="4363" max="4363" width="12.5703125" style="721" bestFit="1" customWidth="1"/>
    <col min="4364" max="4364" width="7.85546875" style="721" bestFit="1" customWidth="1"/>
    <col min="4365" max="4365" width="8.7109375" style="721" bestFit="1" customWidth="1"/>
    <col min="4366" max="4366" width="14.140625" style="721" bestFit="1" customWidth="1"/>
    <col min="4367" max="4367" width="7.28515625" style="721" bestFit="1" customWidth="1"/>
    <col min="4368" max="4368" width="4.7109375" style="721" customWidth="1"/>
    <col min="4369" max="4608" width="11.42578125" style="721"/>
    <col min="4609" max="4609" width="9.140625" style="721" customWidth="1"/>
    <col min="4610" max="4610" width="8.7109375" style="721" bestFit="1" customWidth="1"/>
    <col min="4611" max="4611" width="12.140625" style="721" bestFit="1" customWidth="1"/>
    <col min="4612" max="4613" width="10.28515625" style="721" bestFit="1" customWidth="1"/>
    <col min="4614" max="4614" width="8.7109375" style="721" bestFit="1" customWidth="1"/>
    <col min="4615" max="4615" width="7.28515625" style="721" bestFit="1" customWidth="1"/>
    <col min="4616" max="4616" width="6.140625" style="721" customWidth="1"/>
    <col min="4617" max="4617" width="10" style="721" customWidth="1"/>
    <col min="4618" max="4618" width="15.85546875" style="721" bestFit="1" customWidth="1"/>
    <col min="4619" max="4619" width="12.5703125" style="721" bestFit="1" customWidth="1"/>
    <col min="4620" max="4620" width="7.85546875" style="721" bestFit="1" customWidth="1"/>
    <col min="4621" max="4621" width="8.7109375" style="721" bestFit="1" customWidth="1"/>
    <col min="4622" max="4622" width="14.140625" style="721" bestFit="1" customWidth="1"/>
    <col min="4623" max="4623" width="7.28515625" style="721" bestFit="1" customWidth="1"/>
    <col min="4624" max="4624" width="4.7109375" style="721" customWidth="1"/>
    <col min="4625" max="4864" width="11.42578125" style="721"/>
    <col min="4865" max="4865" width="9.140625" style="721" customWidth="1"/>
    <col min="4866" max="4866" width="8.7109375" style="721" bestFit="1" customWidth="1"/>
    <col min="4867" max="4867" width="12.140625" style="721" bestFit="1" customWidth="1"/>
    <col min="4868" max="4869" width="10.28515625" style="721" bestFit="1" customWidth="1"/>
    <col min="4870" max="4870" width="8.7109375" style="721" bestFit="1" customWidth="1"/>
    <col min="4871" max="4871" width="7.28515625" style="721" bestFit="1" customWidth="1"/>
    <col min="4872" max="4872" width="6.140625" style="721" customWidth="1"/>
    <col min="4873" max="4873" width="10" style="721" customWidth="1"/>
    <col min="4874" max="4874" width="15.85546875" style="721" bestFit="1" customWidth="1"/>
    <col min="4875" max="4875" width="12.5703125" style="721" bestFit="1" customWidth="1"/>
    <col min="4876" max="4876" width="7.85546875" style="721" bestFit="1" customWidth="1"/>
    <col min="4877" max="4877" width="8.7109375" style="721" bestFit="1" customWidth="1"/>
    <col min="4878" max="4878" width="14.140625" style="721" bestFit="1" customWidth="1"/>
    <col min="4879" max="4879" width="7.28515625" style="721" bestFit="1" customWidth="1"/>
    <col min="4880" max="4880" width="4.7109375" style="721" customWidth="1"/>
    <col min="4881" max="5120" width="11.42578125" style="721"/>
    <col min="5121" max="5121" width="9.140625" style="721" customWidth="1"/>
    <col min="5122" max="5122" width="8.7109375" style="721" bestFit="1" customWidth="1"/>
    <col min="5123" max="5123" width="12.140625" style="721" bestFit="1" customWidth="1"/>
    <col min="5124" max="5125" width="10.28515625" style="721" bestFit="1" customWidth="1"/>
    <col min="5126" max="5126" width="8.7109375" style="721" bestFit="1" customWidth="1"/>
    <col min="5127" max="5127" width="7.28515625" style="721" bestFit="1" customWidth="1"/>
    <col min="5128" max="5128" width="6.140625" style="721" customWidth="1"/>
    <col min="5129" max="5129" width="10" style="721" customWidth="1"/>
    <col min="5130" max="5130" width="15.85546875" style="721" bestFit="1" customWidth="1"/>
    <col min="5131" max="5131" width="12.5703125" style="721" bestFit="1" customWidth="1"/>
    <col min="5132" max="5132" width="7.85546875" style="721" bestFit="1" customWidth="1"/>
    <col min="5133" max="5133" width="8.7109375" style="721" bestFit="1" customWidth="1"/>
    <col min="5134" max="5134" width="14.140625" style="721" bestFit="1" customWidth="1"/>
    <col min="5135" max="5135" width="7.28515625" style="721" bestFit="1" customWidth="1"/>
    <col min="5136" max="5136" width="4.7109375" style="721" customWidth="1"/>
    <col min="5137" max="5376" width="11.42578125" style="721"/>
    <col min="5377" max="5377" width="9.140625" style="721" customWidth="1"/>
    <col min="5378" max="5378" width="8.7109375" style="721" bestFit="1" customWidth="1"/>
    <col min="5379" max="5379" width="12.140625" style="721" bestFit="1" customWidth="1"/>
    <col min="5380" max="5381" width="10.28515625" style="721" bestFit="1" customWidth="1"/>
    <col min="5382" max="5382" width="8.7109375" style="721" bestFit="1" customWidth="1"/>
    <col min="5383" max="5383" width="7.28515625" style="721" bestFit="1" customWidth="1"/>
    <col min="5384" max="5384" width="6.140625" style="721" customWidth="1"/>
    <col min="5385" max="5385" width="10" style="721" customWidth="1"/>
    <col min="5386" max="5386" width="15.85546875" style="721" bestFit="1" customWidth="1"/>
    <col min="5387" max="5387" width="12.5703125" style="721" bestFit="1" customWidth="1"/>
    <col min="5388" max="5388" width="7.85546875" style="721" bestFit="1" customWidth="1"/>
    <col min="5389" max="5389" width="8.7109375" style="721" bestFit="1" customWidth="1"/>
    <col min="5390" max="5390" width="14.140625" style="721" bestFit="1" customWidth="1"/>
    <col min="5391" max="5391" width="7.28515625" style="721" bestFit="1" customWidth="1"/>
    <col min="5392" max="5392" width="4.7109375" style="721" customWidth="1"/>
    <col min="5393" max="5632" width="11.42578125" style="721"/>
    <col min="5633" max="5633" width="9.140625" style="721" customWidth="1"/>
    <col min="5634" max="5634" width="8.7109375" style="721" bestFit="1" customWidth="1"/>
    <col min="5635" max="5635" width="12.140625" style="721" bestFit="1" customWidth="1"/>
    <col min="5636" max="5637" width="10.28515625" style="721" bestFit="1" customWidth="1"/>
    <col min="5638" max="5638" width="8.7109375" style="721" bestFit="1" customWidth="1"/>
    <col min="5639" max="5639" width="7.28515625" style="721" bestFit="1" customWidth="1"/>
    <col min="5640" max="5640" width="6.140625" style="721" customWidth="1"/>
    <col min="5641" max="5641" width="10" style="721" customWidth="1"/>
    <col min="5642" max="5642" width="15.85546875" style="721" bestFit="1" customWidth="1"/>
    <col min="5643" max="5643" width="12.5703125" style="721" bestFit="1" customWidth="1"/>
    <col min="5644" max="5644" width="7.85546875" style="721" bestFit="1" customWidth="1"/>
    <col min="5645" max="5645" width="8.7109375" style="721" bestFit="1" customWidth="1"/>
    <col min="5646" max="5646" width="14.140625" style="721" bestFit="1" customWidth="1"/>
    <col min="5647" max="5647" width="7.28515625" style="721" bestFit="1" customWidth="1"/>
    <col min="5648" max="5648" width="4.7109375" style="721" customWidth="1"/>
    <col min="5649" max="5888" width="11.42578125" style="721"/>
    <col min="5889" max="5889" width="9.140625" style="721" customWidth="1"/>
    <col min="5890" max="5890" width="8.7109375" style="721" bestFit="1" customWidth="1"/>
    <col min="5891" max="5891" width="12.140625" style="721" bestFit="1" customWidth="1"/>
    <col min="5892" max="5893" width="10.28515625" style="721" bestFit="1" customWidth="1"/>
    <col min="5894" max="5894" width="8.7109375" style="721" bestFit="1" customWidth="1"/>
    <col min="5895" max="5895" width="7.28515625" style="721" bestFit="1" customWidth="1"/>
    <col min="5896" max="5896" width="6.140625" style="721" customWidth="1"/>
    <col min="5897" max="5897" width="10" style="721" customWidth="1"/>
    <col min="5898" max="5898" width="15.85546875" style="721" bestFit="1" customWidth="1"/>
    <col min="5899" max="5899" width="12.5703125" style="721" bestFit="1" customWidth="1"/>
    <col min="5900" max="5900" width="7.85546875" style="721" bestFit="1" customWidth="1"/>
    <col min="5901" max="5901" width="8.7109375" style="721" bestFit="1" customWidth="1"/>
    <col min="5902" max="5902" width="14.140625" style="721" bestFit="1" customWidth="1"/>
    <col min="5903" max="5903" width="7.28515625" style="721" bestFit="1" customWidth="1"/>
    <col min="5904" max="5904" width="4.7109375" style="721" customWidth="1"/>
    <col min="5905" max="6144" width="11.42578125" style="721"/>
    <col min="6145" max="6145" width="9.140625" style="721" customWidth="1"/>
    <col min="6146" max="6146" width="8.7109375" style="721" bestFit="1" customWidth="1"/>
    <col min="6147" max="6147" width="12.140625" style="721" bestFit="1" customWidth="1"/>
    <col min="6148" max="6149" width="10.28515625" style="721" bestFit="1" customWidth="1"/>
    <col min="6150" max="6150" width="8.7109375" style="721" bestFit="1" customWidth="1"/>
    <col min="6151" max="6151" width="7.28515625" style="721" bestFit="1" customWidth="1"/>
    <col min="6152" max="6152" width="6.140625" style="721" customWidth="1"/>
    <col min="6153" max="6153" width="10" style="721" customWidth="1"/>
    <col min="6154" max="6154" width="15.85546875" style="721" bestFit="1" customWidth="1"/>
    <col min="6155" max="6155" width="12.5703125" style="721" bestFit="1" customWidth="1"/>
    <col min="6156" max="6156" width="7.85546875" style="721" bestFit="1" customWidth="1"/>
    <col min="6157" max="6157" width="8.7109375" style="721" bestFit="1" customWidth="1"/>
    <col min="6158" max="6158" width="14.140625" style="721" bestFit="1" customWidth="1"/>
    <col min="6159" max="6159" width="7.28515625" style="721" bestFit="1" customWidth="1"/>
    <col min="6160" max="6160" width="4.7109375" style="721" customWidth="1"/>
    <col min="6161" max="6400" width="11.42578125" style="721"/>
    <col min="6401" max="6401" width="9.140625" style="721" customWidth="1"/>
    <col min="6402" max="6402" width="8.7109375" style="721" bestFit="1" customWidth="1"/>
    <col min="6403" max="6403" width="12.140625" style="721" bestFit="1" customWidth="1"/>
    <col min="6404" max="6405" width="10.28515625" style="721" bestFit="1" customWidth="1"/>
    <col min="6406" max="6406" width="8.7109375" style="721" bestFit="1" customWidth="1"/>
    <col min="6407" max="6407" width="7.28515625" style="721" bestFit="1" customWidth="1"/>
    <col min="6408" max="6408" width="6.140625" style="721" customWidth="1"/>
    <col min="6409" max="6409" width="10" style="721" customWidth="1"/>
    <col min="6410" max="6410" width="15.85546875" style="721" bestFit="1" customWidth="1"/>
    <col min="6411" max="6411" width="12.5703125" style="721" bestFit="1" customWidth="1"/>
    <col min="6412" max="6412" width="7.85546875" style="721" bestFit="1" customWidth="1"/>
    <col min="6413" max="6413" width="8.7109375" style="721" bestFit="1" customWidth="1"/>
    <col min="6414" max="6414" width="14.140625" style="721" bestFit="1" customWidth="1"/>
    <col min="6415" max="6415" width="7.28515625" style="721" bestFit="1" customWidth="1"/>
    <col min="6416" max="6416" width="4.7109375" style="721" customWidth="1"/>
    <col min="6417" max="6656" width="11.42578125" style="721"/>
    <col min="6657" max="6657" width="9.140625" style="721" customWidth="1"/>
    <col min="6658" max="6658" width="8.7109375" style="721" bestFit="1" customWidth="1"/>
    <col min="6659" max="6659" width="12.140625" style="721" bestFit="1" customWidth="1"/>
    <col min="6660" max="6661" width="10.28515625" style="721" bestFit="1" customWidth="1"/>
    <col min="6662" max="6662" width="8.7109375" style="721" bestFit="1" customWidth="1"/>
    <col min="6663" max="6663" width="7.28515625" style="721" bestFit="1" customWidth="1"/>
    <col min="6664" max="6664" width="6.140625" style="721" customWidth="1"/>
    <col min="6665" max="6665" width="10" style="721" customWidth="1"/>
    <col min="6666" max="6666" width="15.85546875" style="721" bestFit="1" customWidth="1"/>
    <col min="6667" max="6667" width="12.5703125" style="721" bestFit="1" customWidth="1"/>
    <col min="6668" max="6668" width="7.85546875" style="721" bestFit="1" customWidth="1"/>
    <col min="6669" max="6669" width="8.7109375" style="721" bestFit="1" customWidth="1"/>
    <col min="6670" max="6670" width="14.140625" style="721" bestFit="1" customWidth="1"/>
    <col min="6671" max="6671" width="7.28515625" style="721" bestFit="1" customWidth="1"/>
    <col min="6672" max="6672" width="4.7109375" style="721" customWidth="1"/>
    <col min="6673" max="6912" width="11.42578125" style="721"/>
    <col min="6913" max="6913" width="9.140625" style="721" customWidth="1"/>
    <col min="6914" max="6914" width="8.7109375" style="721" bestFit="1" customWidth="1"/>
    <col min="6915" max="6915" width="12.140625" style="721" bestFit="1" customWidth="1"/>
    <col min="6916" max="6917" width="10.28515625" style="721" bestFit="1" customWidth="1"/>
    <col min="6918" max="6918" width="8.7109375" style="721" bestFit="1" customWidth="1"/>
    <col min="6919" max="6919" width="7.28515625" style="721" bestFit="1" customWidth="1"/>
    <col min="6920" max="6920" width="6.140625" style="721" customWidth="1"/>
    <col min="6921" max="6921" width="10" style="721" customWidth="1"/>
    <col min="6922" max="6922" width="15.85546875" style="721" bestFit="1" customWidth="1"/>
    <col min="6923" max="6923" width="12.5703125" style="721" bestFit="1" customWidth="1"/>
    <col min="6924" max="6924" width="7.85546875" style="721" bestFit="1" customWidth="1"/>
    <col min="6925" max="6925" width="8.7109375" style="721" bestFit="1" customWidth="1"/>
    <col min="6926" max="6926" width="14.140625" style="721" bestFit="1" customWidth="1"/>
    <col min="6927" max="6927" width="7.28515625" style="721" bestFit="1" customWidth="1"/>
    <col min="6928" max="6928" width="4.7109375" style="721" customWidth="1"/>
    <col min="6929" max="7168" width="11.42578125" style="721"/>
    <col min="7169" max="7169" width="9.140625" style="721" customWidth="1"/>
    <col min="7170" max="7170" width="8.7109375" style="721" bestFit="1" customWidth="1"/>
    <col min="7171" max="7171" width="12.140625" style="721" bestFit="1" customWidth="1"/>
    <col min="7172" max="7173" width="10.28515625" style="721" bestFit="1" customWidth="1"/>
    <col min="7174" max="7174" width="8.7109375" style="721" bestFit="1" customWidth="1"/>
    <col min="7175" max="7175" width="7.28515625" style="721" bestFit="1" customWidth="1"/>
    <col min="7176" max="7176" width="6.140625" style="721" customWidth="1"/>
    <col min="7177" max="7177" width="10" style="721" customWidth="1"/>
    <col min="7178" max="7178" width="15.85546875" style="721" bestFit="1" customWidth="1"/>
    <col min="7179" max="7179" width="12.5703125" style="721" bestFit="1" customWidth="1"/>
    <col min="7180" max="7180" width="7.85546875" style="721" bestFit="1" customWidth="1"/>
    <col min="7181" max="7181" width="8.7109375" style="721" bestFit="1" customWidth="1"/>
    <col min="7182" max="7182" width="14.140625" style="721" bestFit="1" customWidth="1"/>
    <col min="7183" max="7183" width="7.28515625" style="721" bestFit="1" customWidth="1"/>
    <col min="7184" max="7184" width="4.7109375" style="721" customWidth="1"/>
    <col min="7185" max="7424" width="11.42578125" style="721"/>
    <col min="7425" max="7425" width="9.140625" style="721" customWidth="1"/>
    <col min="7426" max="7426" width="8.7109375" style="721" bestFit="1" customWidth="1"/>
    <col min="7427" max="7427" width="12.140625" style="721" bestFit="1" customWidth="1"/>
    <col min="7428" max="7429" width="10.28515625" style="721" bestFit="1" customWidth="1"/>
    <col min="7430" max="7430" width="8.7109375" style="721" bestFit="1" customWidth="1"/>
    <col min="7431" max="7431" width="7.28515625" style="721" bestFit="1" customWidth="1"/>
    <col min="7432" max="7432" width="6.140625" style="721" customWidth="1"/>
    <col min="7433" max="7433" width="10" style="721" customWidth="1"/>
    <col min="7434" max="7434" width="15.85546875" style="721" bestFit="1" customWidth="1"/>
    <col min="7435" max="7435" width="12.5703125" style="721" bestFit="1" customWidth="1"/>
    <col min="7436" max="7436" width="7.85546875" style="721" bestFit="1" customWidth="1"/>
    <col min="7437" max="7437" width="8.7109375" style="721" bestFit="1" customWidth="1"/>
    <col min="7438" max="7438" width="14.140625" style="721" bestFit="1" customWidth="1"/>
    <col min="7439" max="7439" width="7.28515625" style="721" bestFit="1" customWidth="1"/>
    <col min="7440" max="7440" width="4.7109375" style="721" customWidth="1"/>
    <col min="7441" max="7680" width="11.42578125" style="721"/>
    <col min="7681" max="7681" width="9.140625" style="721" customWidth="1"/>
    <col min="7682" max="7682" width="8.7109375" style="721" bestFit="1" customWidth="1"/>
    <col min="7683" max="7683" width="12.140625" style="721" bestFit="1" customWidth="1"/>
    <col min="7684" max="7685" width="10.28515625" style="721" bestFit="1" customWidth="1"/>
    <col min="7686" max="7686" width="8.7109375" style="721" bestFit="1" customWidth="1"/>
    <col min="7687" max="7687" width="7.28515625" style="721" bestFit="1" customWidth="1"/>
    <col min="7688" max="7688" width="6.140625" style="721" customWidth="1"/>
    <col min="7689" max="7689" width="10" style="721" customWidth="1"/>
    <col min="7690" max="7690" width="15.85546875" style="721" bestFit="1" customWidth="1"/>
    <col min="7691" max="7691" width="12.5703125" style="721" bestFit="1" customWidth="1"/>
    <col min="7692" max="7692" width="7.85546875" style="721" bestFit="1" customWidth="1"/>
    <col min="7693" max="7693" width="8.7109375" style="721" bestFit="1" customWidth="1"/>
    <col min="7694" max="7694" width="14.140625" style="721" bestFit="1" customWidth="1"/>
    <col min="7695" max="7695" width="7.28515625" style="721" bestFit="1" customWidth="1"/>
    <col min="7696" max="7696" width="4.7109375" style="721" customWidth="1"/>
    <col min="7697" max="7936" width="11.42578125" style="721"/>
    <col min="7937" max="7937" width="9.140625" style="721" customWidth="1"/>
    <col min="7938" max="7938" width="8.7109375" style="721" bestFit="1" customWidth="1"/>
    <col min="7939" max="7939" width="12.140625" style="721" bestFit="1" customWidth="1"/>
    <col min="7940" max="7941" width="10.28515625" style="721" bestFit="1" customWidth="1"/>
    <col min="7942" max="7942" width="8.7109375" style="721" bestFit="1" customWidth="1"/>
    <col min="7943" max="7943" width="7.28515625" style="721" bestFit="1" customWidth="1"/>
    <col min="7944" max="7944" width="6.140625" style="721" customWidth="1"/>
    <col min="7945" max="7945" width="10" style="721" customWidth="1"/>
    <col min="7946" max="7946" width="15.85546875" style="721" bestFit="1" customWidth="1"/>
    <col min="7947" max="7947" width="12.5703125" style="721" bestFit="1" customWidth="1"/>
    <col min="7948" max="7948" width="7.85546875" style="721" bestFit="1" customWidth="1"/>
    <col min="7949" max="7949" width="8.7109375" style="721" bestFit="1" customWidth="1"/>
    <col min="7950" max="7950" width="14.140625" style="721" bestFit="1" customWidth="1"/>
    <col min="7951" max="7951" width="7.28515625" style="721" bestFit="1" customWidth="1"/>
    <col min="7952" max="7952" width="4.7109375" style="721" customWidth="1"/>
    <col min="7953" max="8192" width="11.42578125" style="721"/>
    <col min="8193" max="8193" width="9.140625" style="721" customWidth="1"/>
    <col min="8194" max="8194" width="8.7109375" style="721" bestFit="1" customWidth="1"/>
    <col min="8195" max="8195" width="12.140625" style="721" bestFit="1" customWidth="1"/>
    <col min="8196" max="8197" width="10.28515625" style="721" bestFit="1" customWidth="1"/>
    <col min="8198" max="8198" width="8.7109375" style="721" bestFit="1" customWidth="1"/>
    <col min="8199" max="8199" width="7.28515625" style="721" bestFit="1" customWidth="1"/>
    <col min="8200" max="8200" width="6.140625" style="721" customWidth="1"/>
    <col min="8201" max="8201" width="10" style="721" customWidth="1"/>
    <col min="8202" max="8202" width="15.85546875" style="721" bestFit="1" customWidth="1"/>
    <col min="8203" max="8203" width="12.5703125" style="721" bestFit="1" customWidth="1"/>
    <col min="8204" max="8204" width="7.85546875" style="721" bestFit="1" customWidth="1"/>
    <col min="8205" max="8205" width="8.7109375" style="721" bestFit="1" customWidth="1"/>
    <col min="8206" max="8206" width="14.140625" style="721" bestFit="1" customWidth="1"/>
    <col min="8207" max="8207" width="7.28515625" style="721" bestFit="1" customWidth="1"/>
    <col min="8208" max="8208" width="4.7109375" style="721" customWidth="1"/>
    <col min="8209" max="8448" width="11.42578125" style="721"/>
    <col min="8449" max="8449" width="9.140625" style="721" customWidth="1"/>
    <col min="8450" max="8450" width="8.7109375" style="721" bestFit="1" customWidth="1"/>
    <col min="8451" max="8451" width="12.140625" style="721" bestFit="1" customWidth="1"/>
    <col min="8452" max="8453" width="10.28515625" style="721" bestFit="1" customWidth="1"/>
    <col min="8454" max="8454" width="8.7109375" style="721" bestFit="1" customWidth="1"/>
    <col min="8455" max="8455" width="7.28515625" style="721" bestFit="1" customWidth="1"/>
    <col min="8456" max="8456" width="6.140625" style="721" customWidth="1"/>
    <col min="8457" max="8457" width="10" style="721" customWidth="1"/>
    <col min="8458" max="8458" width="15.85546875" style="721" bestFit="1" customWidth="1"/>
    <col min="8459" max="8459" width="12.5703125" style="721" bestFit="1" customWidth="1"/>
    <col min="8460" max="8460" width="7.85546875" style="721" bestFit="1" customWidth="1"/>
    <col min="8461" max="8461" width="8.7109375" style="721" bestFit="1" customWidth="1"/>
    <col min="8462" max="8462" width="14.140625" style="721" bestFit="1" customWidth="1"/>
    <col min="8463" max="8463" width="7.28515625" style="721" bestFit="1" customWidth="1"/>
    <col min="8464" max="8464" width="4.7109375" style="721" customWidth="1"/>
    <col min="8465" max="8704" width="11.42578125" style="721"/>
    <col min="8705" max="8705" width="9.140625" style="721" customWidth="1"/>
    <col min="8706" max="8706" width="8.7109375" style="721" bestFit="1" customWidth="1"/>
    <col min="8707" max="8707" width="12.140625" style="721" bestFit="1" customWidth="1"/>
    <col min="8708" max="8709" width="10.28515625" style="721" bestFit="1" customWidth="1"/>
    <col min="8710" max="8710" width="8.7109375" style="721" bestFit="1" customWidth="1"/>
    <col min="8711" max="8711" width="7.28515625" style="721" bestFit="1" customWidth="1"/>
    <col min="8712" max="8712" width="6.140625" style="721" customWidth="1"/>
    <col min="8713" max="8713" width="10" style="721" customWidth="1"/>
    <col min="8714" max="8714" width="15.85546875" style="721" bestFit="1" customWidth="1"/>
    <col min="8715" max="8715" width="12.5703125" style="721" bestFit="1" customWidth="1"/>
    <col min="8716" max="8716" width="7.85546875" style="721" bestFit="1" customWidth="1"/>
    <col min="8717" max="8717" width="8.7109375" style="721" bestFit="1" customWidth="1"/>
    <col min="8718" max="8718" width="14.140625" style="721" bestFit="1" customWidth="1"/>
    <col min="8719" max="8719" width="7.28515625" style="721" bestFit="1" customWidth="1"/>
    <col min="8720" max="8720" width="4.7109375" style="721" customWidth="1"/>
    <col min="8721" max="8960" width="11.42578125" style="721"/>
    <col min="8961" max="8961" width="9.140625" style="721" customWidth="1"/>
    <col min="8962" max="8962" width="8.7109375" style="721" bestFit="1" customWidth="1"/>
    <col min="8963" max="8963" width="12.140625" style="721" bestFit="1" customWidth="1"/>
    <col min="8964" max="8965" width="10.28515625" style="721" bestFit="1" customWidth="1"/>
    <col min="8966" max="8966" width="8.7109375" style="721" bestFit="1" customWidth="1"/>
    <col min="8967" max="8967" width="7.28515625" style="721" bestFit="1" customWidth="1"/>
    <col min="8968" max="8968" width="6.140625" style="721" customWidth="1"/>
    <col min="8969" max="8969" width="10" style="721" customWidth="1"/>
    <col min="8970" max="8970" width="15.85546875" style="721" bestFit="1" customWidth="1"/>
    <col min="8971" max="8971" width="12.5703125" style="721" bestFit="1" customWidth="1"/>
    <col min="8972" max="8972" width="7.85546875" style="721" bestFit="1" customWidth="1"/>
    <col min="8973" max="8973" width="8.7109375" style="721" bestFit="1" customWidth="1"/>
    <col min="8974" max="8974" width="14.140625" style="721" bestFit="1" customWidth="1"/>
    <col min="8975" max="8975" width="7.28515625" style="721" bestFit="1" customWidth="1"/>
    <col min="8976" max="8976" width="4.7109375" style="721" customWidth="1"/>
    <col min="8977" max="9216" width="11.42578125" style="721"/>
    <col min="9217" max="9217" width="9.140625" style="721" customWidth="1"/>
    <col min="9218" max="9218" width="8.7109375" style="721" bestFit="1" customWidth="1"/>
    <col min="9219" max="9219" width="12.140625" style="721" bestFit="1" customWidth="1"/>
    <col min="9220" max="9221" width="10.28515625" style="721" bestFit="1" customWidth="1"/>
    <col min="9222" max="9222" width="8.7109375" style="721" bestFit="1" customWidth="1"/>
    <col min="9223" max="9223" width="7.28515625" style="721" bestFit="1" customWidth="1"/>
    <col min="9224" max="9224" width="6.140625" style="721" customWidth="1"/>
    <col min="9225" max="9225" width="10" style="721" customWidth="1"/>
    <col min="9226" max="9226" width="15.85546875" style="721" bestFit="1" customWidth="1"/>
    <col min="9227" max="9227" width="12.5703125" style="721" bestFit="1" customWidth="1"/>
    <col min="9228" max="9228" width="7.85546875" style="721" bestFit="1" customWidth="1"/>
    <col min="9229" max="9229" width="8.7109375" style="721" bestFit="1" customWidth="1"/>
    <col min="9230" max="9230" width="14.140625" style="721" bestFit="1" customWidth="1"/>
    <col min="9231" max="9231" width="7.28515625" style="721" bestFit="1" customWidth="1"/>
    <col min="9232" max="9232" width="4.7109375" style="721" customWidth="1"/>
    <col min="9233" max="9472" width="11.42578125" style="721"/>
    <col min="9473" max="9473" width="9.140625" style="721" customWidth="1"/>
    <col min="9474" max="9474" width="8.7109375" style="721" bestFit="1" customWidth="1"/>
    <col min="9475" max="9475" width="12.140625" style="721" bestFit="1" customWidth="1"/>
    <col min="9476" max="9477" width="10.28515625" style="721" bestFit="1" customWidth="1"/>
    <col min="9478" max="9478" width="8.7109375" style="721" bestFit="1" customWidth="1"/>
    <col min="9479" max="9479" width="7.28515625" style="721" bestFit="1" customWidth="1"/>
    <col min="9480" max="9480" width="6.140625" style="721" customWidth="1"/>
    <col min="9481" max="9481" width="10" style="721" customWidth="1"/>
    <col min="9482" max="9482" width="15.85546875" style="721" bestFit="1" customWidth="1"/>
    <col min="9483" max="9483" width="12.5703125" style="721" bestFit="1" customWidth="1"/>
    <col min="9484" max="9484" width="7.85546875" style="721" bestFit="1" customWidth="1"/>
    <col min="9485" max="9485" width="8.7109375" style="721" bestFit="1" customWidth="1"/>
    <col min="9486" max="9486" width="14.140625" style="721" bestFit="1" customWidth="1"/>
    <col min="9487" max="9487" width="7.28515625" style="721" bestFit="1" customWidth="1"/>
    <col min="9488" max="9488" width="4.7109375" style="721" customWidth="1"/>
    <col min="9489" max="9728" width="11.42578125" style="721"/>
    <col min="9729" max="9729" width="9.140625" style="721" customWidth="1"/>
    <col min="9730" max="9730" width="8.7109375" style="721" bestFit="1" customWidth="1"/>
    <col min="9731" max="9731" width="12.140625" style="721" bestFit="1" customWidth="1"/>
    <col min="9732" max="9733" width="10.28515625" style="721" bestFit="1" customWidth="1"/>
    <col min="9734" max="9734" width="8.7109375" style="721" bestFit="1" customWidth="1"/>
    <col min="9735" max="9735" width="7.28515625" style="721" bestFit="1" customWidth="1"/>
    <col min="9736" max="9736" width="6.140625" style="721" customWidth="1"/>
    <col min="9737" max="9737" width="10" style="721" customWidth="1"/>
    <col min="9738" max="9738" width="15.85546875" style="721" bestFit="1" customWidth="1"/>
    <col min="9739" max="9739" width="12.5703125" style="721" bestFit="1" customWidth="1"/>
    <col min="9740" max="9740" width="7.85546875" style="721" bestFit="1" customWidth="1"/>
    <col min="9741" max="9741" width="8.7109375" style="721" bestFit="1" customWidth="1"/>
    <col min="9742" max="9742" width="14.140625" style="721" bestFit="1" customWidth="1"/>
    <col min="9743" max="9743" width="7.28515625" style="721" bestFit="1" customWidth="1"/>
    <col min="9744" max="9744" width="4.7109375" style="721" customWidth="1"/>
    <col min="9745" max="9984" width="11.42578125" style="721"/>
    <col min="9985" max="9985" width="9.140625" style="721" customWidth="1"/>
    <col min="9986" max="9986" width="8.7109375" style="721" bestFit="1" customWidth="1"/>
    <col min="9987" max="9987" width="12.140625" style="721" bestFit="1" customWidth="1"/>
    <col min="9988" max="9989" width="10.28515625" style="721" bestFit="1" customWidth="1"/>
    <col min="9990" max="9990" width="8.7109375" style="721" bestFit="1" customWidth="1"/>
    <col min="9991" max="9991" width="7.28515625" style="721" bestFit="1" customWidth="1"/>
    <col min="9992" max="9992" width="6.140625" style="721" customWidth="1"/>
    <col min="9993" max="9993" width="10" style="721" customWidth="1"/>
    <col min="9994" max="9994" width="15.85546875" style="721" bestFit="1" customWidth="1"/>
    <col min="9995" max="9995" width="12.5703125" style="721" bestFit="1" customWidth="1"/>
    <col min="9996" max="9996" width="7.85546875" style="721" bestFit="1" customWidth="1"/>
    <col min="9997" max="9997" width="8.7109375" style="721" bestFit="1" customWidth="1"/>
    <col min="9998" max="9998" width="14.140625" style="721" bestFit="1" customWidth="1"/>
    <col min="9999" max="9999" width="7.28515625" style="721" bestFit="1" customWidth="1"/>
    <col min="10000" max="10000" width="4.7109375" style="721" customWidth="1"/>
    <col min="10001" max="10240" width="11.42578125" style="721"/>
    <col min="10241" max="10241" width="9.140625" style="721" customWidth="1"/>
    <col min="10242" max="10242" width="8.7109375" style="721" bestFit="1" customWidth="1"/>
    <col min="10243" max="10243" width="12.140625" style="721" bestFit="1" customWidth="1"/>
    <col min="10244" max="10245" width="10.28515625" style="721" bestFit="1" customWidth="1"/>
    <col min="10246" max="10246" width="8.7109375" style="721" bestFit="1" customWidth="1"/>
    <col min="10247" max="10247" width="7.28515625" style="721" bestFit="1" customWidth="1"/>
    <col min="10248" max="10248" width="6.140625" style="721" customWidth="1"/>
    <col min="10249" max="10249" width="10" style="721" customWidth="1"/>
    <col min="10250" max="10250" width="15.85546875" style="721" bestFit="1" customWidth="1"/>
    <col min="10251" max="10251" width="12.5703125" style="721" bestFit="1" customWidth="1"/>
    <col min="10252" max="10252" width="7.85546875" style="721" bestFit="1" customWidth="1"/>
    <col min="10253" max="10253" width="8.7109375" style="721" bestFit="1" customWidth="1"/>
    <col min="10254" max="10254" width="14.140625" style="721" bestFit="1" customWidth="1"/>
    <col min="10255" max="10255" width="7.28515625" style="721" bestFit="1" customWidth="1"/>
    <col min="10256" max="10256" width="4.7109375" style="721" customWidth="1"/>
    <col min="10257" max="10496" width="11.42578125" style="721"/>
    <col min="10497" max="10497" width="9.140625" style="721" customWidth="1"/>
    <col min="10498" max="10498" width="8.7109375" style="721" bestFit="1" customWidth="1"/>
    <col min="10499" max="10499" width="12.140625" style="721" bestFit="1" customWidth="1"/>
    <col min="10500" max="10501" width="10.28515625" style="721" bestFit="1" customWidth="1"/>
    <col min="10502" max="10502" width="8.7109375" style="721" bestFit="1" customWidth="1"/>
    <col min="10503" max="10503" width="7.28515625" style="721" bestFit="1" customWidth="1"/>
    <col min="10504" max="10504" width="6.140625" style="721" customWidth="1"/>
    <col min="10505" max="10505" width="10" style="721" customWidth="1"/>
    <col min="10506" max="10506" width="15.85546875" style="721" bestFit="1" customWidth="1"/>
    <col min="10507" max="10507" width="12.5703125" style="721" bestFit="1" customWidth="1"/>
    <col min="10508" max="10508" width="7.85546875" style="721" bestFit="1" customWidth="1"/>
    <col min="10509" max="10509" width="8.7109375" style="721" bestFit="1" customWidth="1"/>
    <col min="10510" max="10510" width="14.140625" style="721" bestFit="1" customWidth="1"/>
    <col min="10511" max="10511" width="7.28515625" style="721" bestFit="1" customWidth="1"/>
    <col min="10512" max="10512" width="4.7109375" style="721" customWidth="1"/>
    <col min="10513" max="10752" width="11.42578125" style="721"/>
    <col min="10753" max="10753" width="9.140625" style="721" customWidth="1"/>
    <col min="10754" max="10754" width="8.7109375" style="721" bestFit="1" customWidth="1"/>
    <col min="10755" max="10755" width="12.140625" style="721" bestFit="1" customWidth="1"/>
    <col min="10756" max="10757" width="10.28515625" style="721" bestFit="1" customWidth="1"/>
    <col min="10758" max="10758" width="8.7109375" style="721" bestFit="1" customWidth="1"/>
    <col min="10759" max="10759" width="7.28515625" style="721" bestFit="1" customWidth="1"/>
    <col min="10760" max="10760" width="6.140625" style="721" customWidth="1"/>
    <col min="10761" max="10761" width="10" style="721" customWidth="1"/>
    <col min="10762" max="10762" width="15.85546875" style="721" bestFit="1" customWidth="1"/>
    <col min="10763" max="10763" width="12.5703125" style="721" bestFit="1" customWidth="1"/>
    <col min="10764" max="10764" width="7.85546875" style="721" bestFit="1" customWidth="1"/>
    <col min="10765" max="10765" width="8.7109375" style="721" bestFit="1" customWidth="1"/>
    <col min="10766" max="10766" width="14.140625" style="721" bestFit="1" customWidth="1"/>
    <col min="10767" max="10767" width="7.28515625" style="721" bestFit="1" customWidth="1"/>
    <col min="10768" max="10768" width="4.7109375" style="721" customWidth="1"/>
    <col min="10769" max="11008" width="11.42578125" style="721"/>
    <col min="11009" max="11009" width="9.140625" style="721" customWidth="1"/>
    <col min="11010" max="11010" width="8.7109375" style="721" bestFit="1" customWidth="1"/>
    <col min="11011" max="11011" width="12.140625" style="721" bestFit="1" customWidth="1"/>
    <col min="11012" max="11013" width="10.28515625" style="721" bestFit="1" customWidth="1"/>
    <col min="11014" max="11014" width="8.7109375" style="721" bestFit="1" customWidth="1"/>
    <col min="11015" max="11015" width="7.28515625" style="721" bestFit="1" customWidth="1"/>
    <col min="11016" max="11016" width="6.140625" style="721" customWidth="1"/>
    <col min="11017" max="11017" width="10" style="721" customWidth="1"/>
    <col min="11018" max="11018" width="15.85546875" style="721" bestFit="1" customWidth="1"/>
    <col min="11019" max="11019" width="12.5703125" style="721" bestFit="1" customWidth="1"/>
    <col min="11020" max="11020" width="7.85546875" style="721" bestFit="1" customWidth="1"/>
    <col min="11021" max="11021" width="8.7109375" style="721" bestFit="1" customWidth="1"/>
    <col min="11022" max="11022" width="14.140625" style="721" bestFit="1" customWidth="1"/>
    <col min="11023" max="11023" width="7.28515625" style="721" bestFit="1" customWidth="1"/>
    <col min="11024" max="11024" width="4.7109375" style="721" customWidth="1"/>
    <col min="11025" max="11264" width="11.42578125" style="721"/>
    <col min="11265" max="11265" width="9.140625" style="721" customWidth="1"/>
    <col min="11266" max="11266" width="8.7109375" style="721" bestFit="1" customWidth="1"/>
    <col min="11267" max="11267" width="12.140625" style="721" bestFit="1" customWidth="1"/>
    <col min="11268" max="11269" width="10.28515625" style="721" bestFit="1" customWidth="1"/>
    <col min="11270" max="11270" width="8.7109375" style="721" bestFit="1" customWidth="1"/>
    <col min="11271" max="11271" width="7.28515625" style="721" bestFit="1" customWidth="1"/>
    <col min="11272" max="11272" width="6.140625" style="721" customWidth="1"/>
    <col min="11273" max="11273" width="10" style="721" customWidth="1"/>
    <col min="11274" max="11274" width="15.85546875" style="721" bestFit="1" customWidth="1"/>
    <col min="11275" max="11275" width="12.5703125" style="721" bestFit="1" customWidth="1"/>
    <col min="11276" max="11276" width="7.85546875" style="721" bestFit="1" customWidth="1"/>
    <col min="11277" max="11277" width="8.7109375" style="721" bestFit="1" customWidth="1"/>
    <col min="11278" max="11278" width="14.140625" style="721" bestFit="1" customWidth="1"/>
    <col min="11279" max="11279" width="7.28515625" style="721" bestFit="1" customWidth="1"/>
    <col min="11280" max="11280" width="4.7109375" style="721" customWidth="1"/>
    <col min="11281" max="11520" width="11.42578125" style="721"/>
    <col min="11521" max="11521" width="9.140625" style="721" customWidth="1"/>
    <col min="11522" max="11522" width="8.7109375" style="721" bestFit="1" customWidth="1"/>
    <col min="11523" max="11523" width="12.140625" style="721" bestFit="1" customWidth="1"/>
    <col min="11524" max="11525" width="10.28515625" style="721" bestFit="1" customWidth="1"/>
    <col min="11526" max="11526" width="8.7109375" style="721" bestFit="1" customWidth="1"/>
    <col min="11527" max="11527" width="7.28515625" style="721" bestFit="1" customWidth="1"/>
    <col min="11528" max="11528" width="6.140625" style="721" customWidth="1"/>
    <col min="11529" max="11529" width="10" style="721" customWidth="1"/>
    <col min="11530" max="11530" width="15.85546875" style="721" bestFit="1" customWidth="1"/>
    <col min="11531" max="11531" width="12.5703125" style="721" bestFit="1" customWidth="1"/>
    <col min="11532" max="11532" width="7.85546875" style="721" bestFit="1" customWidth="1"/>
    <col min="11533" max="11533" width="8.7109375" style="721" bestFit="1" customWidth="1"/>
    <col min="11534" max="11534" width="14.140625" style="721" bestFit="1" customWidth="1"/>
    <col min="11535" max="11535" width="7.28515625" style="721" bestFit="1" customWidth="1"/>
    <col min="11536" max="11536" width="4.7109375" style="721" customWidth="1"/>
    <col min="11537" max="11776" width="11.42578125" style="721"/>
    <col min="11777" max="11777" width="9.140625" style="721" customWidth="1"/>
    <col min="11778" max="11778" width="8.7109375" style="721" bestFit="1" customWidth="1"/>
    <col min="11779" max="11779" width="12.140625" style="721" bestFit="1" customWidth="1"/>
    <col min="11780" max="11781" width="10.28515625" style="721" bestFit="1" customWidth="1"/>
    <col min="11782" max="11782" width="8.7109375" style="721" bestFit="1" customWidth="1"/>
    <col min="11783" max="11783" width="7.28515625" style="721" bestFit="1" customWidth="1"/>
    <col min="11784" max="11784" width="6.140625" style="721" customWidth="1"/>
    <col min="11785" max="11785" width="10" style="721" customWidth="1"/>
    <col min="11786" max="11786" width="15.85546875" style="721" bestFit="1" customWidth="1"/>
    <col min="11787" max="11787" width="12.5703125" style="721" bestFit="1" customWidth="1"/>
    <col min="11788" max="11788" width="7.85546875" style="721" bestFit="1" customWidth="1"/>
    <col min="11789" max="11789" width="8.7109375" style="721" bestFit="1" customWidth="1"/>
    <col min="11790" max="11790" width="14.140625" style="721" bestFit="1" customWidth="1"/>
    <col min="11791" max="11791" width="7.28515625" style="721" bestFit="1" customWidth="1"/>
    <col min="11792" max="11792" width="4.7109375" style="721" customWidth="1"/>
    <col min="11793" max="12032" width="11.42578125" style="721"/>
    <col min="12033" max="12033" width="9.140625" style="721" customWidth="1"/>
    <col min="12034" max="12034" width="8.7109375" style="721" bestFit="1" customWidth="1"/>
    <col min="12035" max="12035" width="12.140625" style="721" bestFit="1" customWidth="1"/>
    <col min="12036" max="12037" width="10.28515625" style="721" bestFit="1" customWidth="1"/>
    <col min="12038" max="12038" width="8.7109375" style="721" bestFit="1" customWidth="1"/>
    <col min="12039" max="12039" width="7.28515625" style="721" bestFit="1" customWidth="1"/>
    <col min="12040" max="12040" width="6.140625" style="721" customWidth="1"/>
    <col min="12041" max="12041" width="10" style="721" customWidth="1"/>
    <col min="12042" max="12042" width="15.85546875" style="721" bestFit="1" customWidth="1"/>
    <col min="12043" max="12043" width="12.5703125" style="721" bestFit="1" customWidth="1"/>
    <col min="12044" max="12044" width="7.85546875" style="721" bestFit="1" customWidth="1"/>
    <col min="12045" max="12045" width="8.7109375" style="721" bestFit="1" customWidth="1"/>
    <col min="12046" max="12046" width="14.140625" style="721" bestFit="1" customWidth="1"/>
    <col min="12047" max="12047" width="7.28515625" style="721" bestFit="1" customWidth="1"/>
    <col min="12048" max="12048" width="4.7109375" style="721" customWidth="1"/>
    <col min="12049" max="12288" width="11.42578125" style="721"/>
    <col min="12289" max="12289" width="9.140625" style="721" customWidth="1"/>
    <col min="12290" max="12290" width="8.7109375" style="721" bestFit="1" customWidth="1"/>
    <col min="12291" max="12291" width="12.140625" style="721" bestFit="1" customWidth="1"/>
    <col min="12292" max="12293" width="10.28515625" style="721" bestFit="1" customWidth="1"/>
    <col min="12294" max="12294" width="8.7109375" style="721" bestFit="1" customWidth="1"/>
    <col min="12295" max="12295" width="7.28515625" style="721" bestFit="1" customWidth="1"/>
    <col min="12296" max="12296" width="6.140625" style="721" customWidth="1"/>
    <col min="12297" max="12297" width="10" style="721" customWidth="1"/>
    <col min="12298" max="12298" width="15.85546875" style="721" bestFit="1" customWidth="1"/>
    <col min="12299" max="12299" width="12.5703125" style="721" bestFit="1" customWidth="1"/>
    <col min="12300" max="12300" width="7.85546875" style="721" bestFit="1" customWidth="1"/>
    <col min="12301" max="12301" width="8.7109375" style="721" bestFit="1" customWidth="1"/>
    <col min="12302" max="12302" width="14.140625" style="721" bestFit="1" customWidth="1"/>
    <col min="12303" max="12303" width="7.28515625" style="721" bestFit="1" customWidth="1"/>
    <col min="12304" max="12304" width="4.7109375" style="721" customWidth="1"/>
    <col min="12305" max="12544" width="11.42578125" style="721"/>
    <col min="12545" max="12545" width="9.140625" style="721" customWidth="1"/>
    <col min="12546" max="12546" width="8.7109375" style="721" bestFit="1" customWidth="1"/>
    <col min="12547" max="12547" width="12.140625" style="721" bestFit="1" customWidth="1"/>
    <col min="12548" max="12549" width="10.28515625" style="721" bestFit="1" customWidth="1"/>
    <col min="12550" max="12550" width="8.7109375" style="721" bestFit="1" customWidth="1"/>
    <col min="12551" max="12551" width="7.28515625" style="721" bestFit="1" customWidth="1"/>
    <col min="12552" max="12552" width="6.140625" style="721" customWidth="1"/>
    <col min="12553" max="12553" width="10" style="721" customWidth="1"/>
    <col min="12554" max="12554" width="15.85546875" style="721" bestFit="1" customWidth="1"/>
    <col min="12555" max="12555" width="12.5703125" style="721" bestFit="1" customWidth="1"/>
    <col min="12556" max="12556" width="7.85546875" style="721" bestFit="1" customWidth="1"/>
    <col min="12557" max="12557" width="8.7109375" style="721" bestFit="1" customWidth="1"/>
    <col min="12558" max="12558" width="14.140625" style="721" bestFit="1" customWidth="1"/>
    <col min="12559" max="12559" width="7.28515625" style="721" bestFit="1" customWidth="1"/>
    <col min="12560" max="12560" width="4.7109375" style="721" customWidth="1"/>
    <col min="12561" max="12800" width="11.42578125" style="721"/>
    <col min="12801" max="12801" width="9.140625" style="721" customWidth="1"/>
    <col min="12802" max="12802" width="8.7109375" style="721" bestFit="1" customWidth="1"/>
    <col min="12803" max="12803" width="12.140625" style="721" bestFit="1" customWidth="1"/>
    <col min="12804" max="12805" width="10.28515625" style="721" bestFit="1" customWidth="1"/>
    <col min="12806" max="12806" width="8.7109375" style="721" bestFit="1" customWidth="1"/>
    <col min="12807" max="12807" width="7.28515625" style="721" bestFit="1" customWidth="1"/>
    <col min="12808" max="12808" width="6.140625" style="721" customWidth="1"/>
    <col min="12809" max="12809" width="10" style="721" customWidth="1"/>
    <col min="12810" max="12810" width="15.85546875" style="721" bestFit="1" customWidth="1"/>
    <col min="12811" max="12811" width="12.5703125" style="721" bestFit="1" customWidth="1"/>
    <col min="12812" max="12812" width="7.85546875" style="721" bestFit="1" customWidth="1"/>
    <col min="12813" max="12813" width="8.7109375" style="721" bestFit="1" customWidth="1"/>
    <col min="12814" max="12814" width="14.140625" style="721" bestFit="1" customWidth="1"/>
    <col min="12815" max="12815" width="7.28515625" style="721" bestFit="1" customWidth="1"/>
    <col min="12816" max="12816" width="4.7109375" style="721" customWidth="1"/>
    <col min="12817" max="13056" width="11.42578125" style="721"/>
    <col min="13057" max="13057" width="9.140625" style="721" customWidth="1"/>
    <col min="13058" max="13058" width="8.7109375" style="721" bestFit="1" customWidth="1"/>
    <col min="13059" max="13059" width="12.140625" style="721" bestFit="1" customWidth="1"/>
    <col min="13060" max="13061" width="10.28515625" style="721" bestFit="1" customWidth="1"/>
    <col min="13062" max="13062" width="8.7109375" style="721" bestFit="1" customWidth="1"/>
    <col min="13063" max="13063" width="7.28515625" style="721" bestFit="1" customWidth="1"/>
    <col min="13064" max="13064" width="6.140625" style="721" customWidth="1"/>
    <col min="13065" max="13065" width="10" style="721" customWidth="1"/>
    <col min="13066" max="13066" width="15.85546875" style="721" bestFit="1" customWidth="1"/>
    <col min="13067" max="13067" width="12.5703125" style="721" bestFit="1" customWidth="1"/>
    <col min="13068" max="13068" width="7.85546875" style="721" bestFit="1" customWidth="1"/>
    <col min="13069" max="13069" width="8.7109375" style="721" bestFit="1" customWidth="1"/>
    <col min="13070" max="13070" width="14.140625" style="721" bestFit="1" customWidth="1"/>
    <col min="13071" max="13071" width="7.28515625" style="721" bestFit="1" customWidth="1"/>
    <col min="13072" max="13072" width="4.7109375" style="721" customWidth="1"/>
    <col min="13073" max="13312" width="11.42578125" style="721"/>
    <col min="13313" max="13313" width="9.140625" style="721" customWidth="1"/>
    <col min="13314" max="13314" width="8.7109375" style="721" bestFit="1" customWidth="1"/>
    <col min="13315" max="13315" width="12.140625" style="721" bestFit="1" customWidth="1"/>
    <col min="13316" max="13317" width="10.28515625" style="721" bestFit="1" customWidth="1"/>
    <col min="13318" max="13318" width="8.7109375" style="721" bestFit="1" customWidth="1"/>
    <col min="13319" max="13319" width="7.28515625" style="721" bestFit="1" customWidth="1"/>
    <col min="13320" max="13320" width="6.140625" style="721" customWidth="1"/>
    <col min="13321" max="13321" width="10" style="721" customWidth="1"/>
    <col min="13322" max="13322" width="15.85546875" style="721" bestFit="1" customWidth="1"/>
    <col min="13323" max="13323" width="12.5703125" style="721" bestFit="1" customWidth="1"/>
    <col min="13324" max="13324" width="7.85546875" style="721" bestFit="1" customWidth="1"/>
    <col min="13325" max="13325" width="8.7109375" style="721" bestFit="1" customWidth="1"/>
    <col min="13326" max="13326" width="14.140625" style="721" bestFit="1" customWidth="1"/>
    <col min="13327" max="13327" width="7.28515625" style="721" bestFit="1" customWidth="1"/>
    <col min="13328" max="13328" width="4.7109375" style="721" customWidth="1"/>
    <col min="13329" max="13568" width="11.42578125" style="721"/>
    <col min="13569" max="13569" width="9.140625" style="721" customWidth="1"/>
    <col min="13570" max="13570" width="8.7109375" style="721" bestFit="1" customWidth="1"/>
    <col min="13571" max="13571" width="12.140625" style="721" bestFit="1" customWidth="1"/>
    <col min="13572" max="13573" width="10.28515625" style="721" bestFit="1" customWidth="1"/>
    <col min="13574" max="13574" width="8.7109375" style="721" bestFit="1" customWidth="1"/>
    <col min="13575" max="13575" width="7.28515625" style="721" bestFit="1" customWidth="1"/>
    <col min="13576" max="13576" width="6.140625" style="721" customWidth="1"/>
    <col min="13577" max="13577" width="10" style="721" customWidth="1"/>
    <col min="13578" max="13578" width="15.85546875" style="721" bestFit="1" customWidth="1"/>
    <col min="13579" max="13579" width="12.5703125" style="721" bestFit="1" customWidth="1"/>
    <col min="13580" max="13580" width="7.85546875" style="721" bestFit="1" customWidth="1"/>
    <col min="13581" max="13581" width="8.7109375" style="721" bestFit="1" customWidth="1"/>
    <col min="13582" max="13582" width="14.140625" style="721" bestFit="1" customWidth="1"/>
    <col min="13583" max="13583" width="7.28515625" style="721" bestFit="1" customWidth="1"/>
    <col min="13584" max="13584" width="4.7109375" style="721" customWidth="1"/>
    <col min="13585" max="13824" width="11.42578125" style="721"/>
    <col min="13825" max="13825" width="9.140625" style="721" customWidth="1"/>
    <col min="13826" max="13826" width="8.7109375" style="721" bestFit="1" customWidth="1"/>
    <col min="13827" max="13827" width="12.140625" style="721" bestFit="1" customWidth="1"/>
    <col min="13828" max="13829" width="10.28515625" style="721" bestFit="1" customWidth="1"/>
    <col min="13830" max="13830" width="8.7109375" style="721" bestFit="1" customWidth="1"/>
    <col min="13831" max="13831" width="7.28515625" style="721" bestFit="1" customWidth="1"/>
    <col min="13832" max="13832" width="6.140625" style="721" customWidth="1"/>
    <col min="13833" max="13833" width="10" style="721" customWidth="1"/>
    <col min="13834" max="13834" width="15.85546875" style="721" bestFit="1" customWidth="1"/>
    <col min="13835" max="13835" width="12.5703125" style="721" bestFit="1" customWidth="1"/>
    <col min="13836" max="13836" width="7.85546875" style="721" bestFit="1" customWidth="1"/>
    <col min="13837" max="13837" width="8.7109375" style="721" bestFit="1" customWidth="1"/>
    <col min="13838" max="13838" width="14.140625" style="721" bestFit="1" customWidth="1"/>
    <col min="13839" max="13839" width="7.28515625" style="721" bestFit="1" customWidth="1"/>
    <col min="13840" max="13840" width="4.7109375" style="721" customWidth="1"/>
    <col min="13841" max="14080" width="11.42578125" style="721"/>
    <col min="14081" max="14081" width="9.140625" style="721" customWidth="1"/>
    <col min="14082" max="14082" width="8.7109375" style="721" bestFit="1" customWidth="1"/>
    <col min="14083" max="14083" width="12.140625" style="721" bestFit="1" customWidth="1"/>
    <col min="14084" max="14085" width="10.28515625" style="721" bestFit="1" customWidth="1"/>
    <col min="14086" max="14086" width="8.7109375" style="721" bestFit="1" customWidth="1"/>
    <col min="14087" max="14087" width="7.28515625" style="721" bestFit="1" customWidth="1"/>
    <col min="14088" max="14088" width="6.140625" style="721" customWidth="1"/>
    <col min="14089" max="14089" width="10" style="721" customWidth="1"/>
    <col min="14090" max="14090" width="15.85546875" style="721" bestFit="1" customWidth="1"/>
    <col min="14091" max="14091" width="12.5703125" style="721" bestFit="1" customWidth="1"/>
    <col min="14092" max="14092" width="7.85546875" style="721" bestFit="1" customWidth="1"/>
    <col min="14093" max="14093" width="8.7109375" style="721" bestFit="1" customWidth="1"/>
    <col min="14094" max="14094" width="14.140625" style="721" bestFit="1" customWidth="1"/>
    <col min="14095" max="14095" width="7.28515625" style="721" bestFit="1" customWidth="1"/>
    <col min="14096" max="14096" width="4.7109375" style="721" customWidth="1"/>
    <col min="14097" max="14336" width="11.42578125" style="721"/>
    <col min="14337" max="14337" width="9.140625" style="721" customWidth="1"/>
    <col min="14338" max="14338" width="8.7109375" style="721" bestFit="1" customWidth="1"/>
    <col min="14339" max="14339" width="12.140625" style="721" bestFit="1" customWidth="1"/>
    <col min="14340" max="14341" width="10.28515625" style="721" bestFit="1" customWidth="1"/>
    <col min="14342" max="14342" width="8.7109375" style="721" bestFit="1" customWidth="1"/>
    <col min="14343" max="14343" width="7.28515625" style="721" bestFit="1" customWidth="1"/>
    <col min="14344" max="14344" width="6.140625" style="721" customWidth="1"/>
    <col min="14345" max="14345" width="10" style="721" customWidth="1"/>
    <col min="14346" max="14346" width="15.85546875" style="721" bestFit="1" customWidth="1"/>
    <col min="14347" max="14347" width="12.5703125" style="721" bestFit="1" customWidth="1"/>
    <col min="14348" max="14348" width="7.85546875" style="721" bestFit="1" customWidth="1"/>
    <col min="14349" max="14349" width="8.7109375" style="721" bestFit="1" customWidth="1"/>
    <col min="14350" max="14350" width="14.140625" style="721" bestFit="1" customWidth="1"/>
    <col min="14351" max="14351" width="7.28515625" style="721" bestFit="1" customWidth="1"/>
    <col min="14352" max="14352" width="4.7109375" style="721" customWidth="1"/>
    <col min="14353" max="14592" width="11.42578125" style="721"/>
    <col min="14593" max="14593" width="9.140625" style="721" customWidth="1"/>
    <col min="14594" max="14594" width="8.7109375" style="721" bestFit="1" customWidth="1"/>
    <col min="14595" max="14595" width="12.140625" style="721" bestFit="1" customWidth="1"/>
    <col min="14596" max="14597" width="10.28515625" style="721" bestFit="1" customWidth="1"/>
    <col min="14598" max="14598" width="8.7109375" style="721" bestFit="1" customWidth="1"/>
    <col min="14599" max="14599" width="7.28515625" style="721" bestFit="1" customWidth="1"/>
    <col min="14600" max="14600" width="6.140625" style="721" customWidth="1"/>
    <col min="14601" max="14601" width="10" style="721" customWidth="1"/>
    <col min="14602" max="14602" width="15.85546875" style="721" bestFit="1" customWidth="1"/>
    <col min="14603" max="14603" width="12.5703125" style="721" bestFit="1" customWidth="1"/>
    <col min="14604" max="14604" width="7.85546875" style="721" bestFit="1" customWidth="1"/>
    <col min="14605" max="14605" width="8.7109375" style="721" bestFit="1" customWidth="1"/>
    <col min="14606" max="14606" width="14.140625" style="721" bestFit="1" customWidth="1"/>
    <col min="14607" max="14607" width="7.28515625" style="721" bestFit="1" customWidth="1"/>
    <col min="14608" max="14608" width="4.7109375" style="721" customWidth="1"/>
    <col min="14609" max="14848" width="11.42578125" style="721"/>
    <col min="14849" max="14849" width="9.140625" style="721" customWidth="1"/>
    <col min="14850" max="14850" width="8.7109375" style="721" bestFit="1" customWidth="1"/>
    <col min="14851" max="14851" width="12.140625" style="721" bestFit="1" customWidth="1"/>
    <col min="14852" max="14853" width="10.28515625" style="721" bestFit="1" customWidth="1"/>
    <col min="14854" max="14854" width="8.7109375" style="721" bestFit="1" customWidth="1"/>
    <col min="14855" max="14855" width="7.28515625" style="721" bestFit="1" customWidth="1"/>
    <col min="14856" max="14856" width="6.140625" style="721" customWidth="1"/>
    <col min="14857" max="14857" width="10" style="721" customWidth="1"/>
    <col min="14858" max="14858" width="15.85546875" style="721" bestFit="1" customWidth="1"/>
    <col min="14859" max="14859" width="12.5703125" style="721" bestFit="1" customWidth="1"/>
    <col min="14860" max="14860" width="7.85546875" style="721" bestFit="1" customWidth="1"/>
    <col min="14861" max="14861" width="8.7109375" style="721" bestFit="1" customWidth="1"/>
    <col min="14862" max="14862" width="14.140625" style="721" bestFit="1" customWidth="1"/>
    <col min="14863" max="14863" width="7.28515625" style="721" bestFit="1" customWidth="1"/>
    <col min="14864" max="14864" width="4.7109375" style="721" customWidth="1"/>
    <col min="14865" max="15104" width="11.42578125" style="721"/>
    <col min="15105" max="15105" width="9.140625" style="721" customWidth="1"/>
    <col min="15106" max="15106" width="8.7109375" style="721" bestFit="1" customWidth="1"/>
    <col min="15107" max="15107" width="12.140625" style="721" bestFit="1" customWidth="1"/>
    <col min="15108" max="15109" width="10.28515625" style="721" bestFit="1" customWidth="1"/>
    <col min="15110" max="15110" width="8.7109375" style="721" bestFit="1" customWidth="1"/>
    <col min="15111" max="15111" width="7.28515625" style="721" bestFit="1" customWidth="1"/>
    <col min="15112" max="15112" width="6.140625" style="721" customWidth="1"/>
    <col min="15113" max="15113" width="10" style="721" customWidth="1"/>
    <col min="15114" max="15114" width="15.85546875" style="721" bestFit="1" customWidth="1"/>
    <col min="15115" max="15115" width="12.5703125" style="721" bestFit="1" customWidth="1"/>
    <col min="15116" max="15116" width="7.85546875" style="721" bestFit="1" customWidth="1"/>
    <col min="15117" max="15117" width="8.7109375" style="721" bestFit="1" customWidth="1"/>
    <col min="15118" max="15118" width="14.140625" style="721" bestFit="1" customWidth="1"/>
    <col min="15119" max="15119" width="7.28515625" style="721" bestFit="1" customWidth="1"/>
    <col min="15120" max="15120" width="4.7109375" style="721" customWidth="1"/>
    <col min="15121" max="15360" width="11.42578125" style="721"/>
    <col min="15361" max="15361" width="9.140625" style="721" customWidth="1"/>
    <col min="15362" max="15362" width="8.7109375" style="721" bestFit="1" customWidth="1"/>
    <col min="15363" max="15363" width="12.140625" style="721" bestFit="1" customWidth="1"/>
    <col min="15364" max="15365" width="10.28515625" style="721" bestFit="1" customWidth="1"/>
    <col min="15366" max="15366" width="8.7109375" style="721" bestFit="1" customWidth="1"/>
    <col min="15367" max="15367" width="7.28515625" style="721" bestFit="1" customWidth="1"/>
    <col min="15368" max="15368" width="6.140625" style="721" customWidth="1"/>
    <col min="15369" max="15369" width="10" style="721" customWidth="1"/>
    <col min="15370" max="15370" width="15.85546875" style="721" bestFit="1" customWidth="1"/>
    <col min="15371" max="15371" width="12.5703125" style="721" bestFit="1" customWidth="1"/>
    <col min="15372" max="15372" width="7.85546875" style="721" bestFit="1" customWidth="1"/>
    <col min="15373" max="15373" width="8.7109375" style="721" bestFit="1" customWidth="1"/>
    <col min="15374" max="15374" width="14.140625" style="721" bestFit="1" customWidth="1"/>
    <col min="15375" max="15375" width="7.28515625" style="721" bestFit="1" customWidth="1"/>
    <col min="15376" max="15376" width="4.7109375" style="721" customWidth="1"/>
    <col min="15377" max="15616" width="11.42578125" style="721"/>
    <col min="15617" max="15617" width="9.140625" style="721" customWidth="1"/>
    <col min="15618" max="15618" width="8.7109375" style="721" bestFit="1" customWidth="1"/>
    <col min="15619" max="15619" width="12.140625" style="721" bestFit="1" customWidth="1"/>
    <col min="15620" max="15621" width="10.28515625" style="721" bestFit="1" customWidth="1"/>
    <col min="15622" max="15622" width="8.7109375" style="721" bestFit="1" customWidth="1"/>
    <col min="15623" max="15623" width="7.28515625" style="721" bestFit="1" customWidth="1"/>
    <col min="15624" max="15624" width="6.140625" style="721" customWidth="1"/>
    <col min="15625" max="15625" width="10" style="721" customWidth="1"/>
    <col min="15626" max="15626" width="15.85546875" style="721" bestFit="1" customWidth="1"/>
    <col min="15627" max="15627" width="12.5703125" style="721" bestFit="1" customWidth="1"/>
    <col min="15628" max="15628" width="7.85546875" style="721" bestFit="1" customWidth="1"/>
    <col min="15629" max="15629" width="8.7109375" style="721" bestFit="1" customWidth="1"/>
    <col min="15630" max="15630" width="14.140625" style="721" bestFit="1" customWidth="1"/>
    <col min="15631" max="15631" width="7.28515625" style="721" bestFit="1" customWidth="1"/>
    <col min="15632" max="15632" width="4.7109375" style="721" customWidth="1"/>
    <col min="15633" max="15872" width="11.42578125" style="721"/>
    <col min="15873" max="15873" width="9.140625" style="721" customWidth="1"/>
    <col min="15874" max="15874" width="8.7109375" style="721" bestFit="1" customWidth="1"/>
    <col min="15875" max="15875" width="12.140625" style="721" bestFit="1" customWidth="1"/>
    <col min="15876" max="15877" width="10.28515625" style="721" bestFit="1" customWidth="1"/>
    <col min="15878" max="15878" width="8.7109375" style="721" bestFit="1" customWidth="1"/>
    <col min="15879" max="15879" width="7.28515625" style="721" bestFit="1" customWidth="1"/>
    <col min="15880" max="15880" width="6.140625" style="721" customWidth="1"/>
    <col min="15881" max="15881" width="10" style="721" customWidth="1"/>
    <col min="15882" max="15882" width="15.85546875" style="721" bestFit="1" customWidth="1"/>
    <col min="15883" max="15883" width="12.5703125" style="721" bestFit="1" customWidth="1"/>
    <col min="15884" max="15884" width="7.85546875" style="721" bestFit="1" customWidth="1"/>
    <col min="15885" max="15885" width="8.7109375" style="721" bestFit="1" customWidth="1"/>
    <col min="15886" max="15886" width="14.140625" style="721" bestFit="1" customWidth="1"/>
    <col min="15887" max="15887" width="7.28515625" style="721" bestFit="1" customWidth="1"/>
    <col min="15888" max="15888" width="4.7109375" style="721" customWidth="1"/>
    <col min="15889" max="16128" width="11.42578125" style="721"/>
    <col min="16129" max="16129" width="9.140625" style="721" customWidth="1"/>
    <col min="16130" max="16130" width="8.7109375" style="721" bestFit="1" customWidth="1"/>
    <col min="16131" max="16131" width="12.140625" style="721" bestFit="1" customWidth="1"/>
    <col min="16132" max="16133" width="10.28515625" style="721" bestFit="1" customWidth="1"/>
    <col min="16134" max="16134" width="8.7109375" style="721" bestFit="1" customWidth="1"/>
    <col min="16135" max="16135" width="7.28515625" style="721" bestFit="1" customWidth="1"/>
    <col min="16136" max="16136" width="6.140625" style="721" customWidth="1"/>
    <col min="16137" max="16137" width="10" style="721" customWidth="1"/>
    <col min="16138" max="16138" width="15.85546875" style="721" bestFit="1" customWidth="1"/>
    <col min="16139" max="16139" width="12.5703125" style="721" bestFit="1" customWidth="1"/>
    <col min="16140" max="16140" width="7.85546875" style="721" bestFit="1" customWidth="1"/>
    <col min="16141" max="16141" width="8.7109375" style="721" bestFit="1" customWidth="1"/>
    <col min="16142" max="16142" width="14.140625" style="721" bestFit="1" customWidth="1"/>
    <col min="16143" max="16143" width="7.28515625" style="721" bestFit="1" customWidth="1"/>
    <col min="16144" max="16144" width="4.7109375" style="721" customWidth="1"/>
    <col min="16145" max="16384" width="11.42578125" style="721"/>
  </cols>
  <sheetData>
    <row r="1" spans="1:15" ht="18" customHeight="1">
      <c r="A1" s="717"/>
      <c r="B1" s="717"/>
      <c r="C1" s="717"/>
      <c r="D1" s="717"/>
      <c r="E1" s="717"/>
      <c r="F1" s="717"/>
      <c r="G1" s="717"/>
      <c r="H1" s="717"/>
      <c r="I1" s="717"/>
      <c r="J1" s="717"/>
      <c r="K1" s="717"/>
      <c r="L1" s="717"/>
      <c r="M1" s="717"/>
      <c r="N1" s="717"/>
      <c r="O1" s="717"/>
    </row>
    <row r="2" spans="1:15" ht="23.25">
      <c r="A2" s="1195" t="s">
        <v>1086</v>
      </c>
      <c r="B2" s="1195"/>
      <c r="C2" s="1195"/>
      <c r="D2" s="1195"/>
      <c r="E2" s="1195"/>
      <c r="F2" s="1195"/>
      <c r="G2" s="1195"/>
      <c r="H2" s="1195"/>
      <c r="I2" s="1195"/>
      <c r="J2" s="1195"/>
      <c r="K2" s="1195"/>
      <c r="L2" s="1195"/>
      <c r="M2" s="1195"/>
      <c r="N2" s="1195"/>
      <c r="O2" s="1195"/>
    </row>
    <row r="3" spans="1:15" ht="23.25">
      <c r="A3" s="1195" t="s">
        <v>770</v>
      </c>
      <c r="B3" s="1195"/>
      <c r="C3" s="1195"/>
      <c r="D3" s="1195"/>
      <c r="E3" s="1195"/>
      <c r="F3" s="1195"/>
      <c r="G3" s="1195"/>
      <c r="H3" s="1195"/>
      <c r="I3" s="1195"/>
      <c r="J3" s="1195"/>
      <c r="K3" s="1195"/>
      <c r="L3" s="1195"/>
      <c r="M3" s="1195"/>
      <c r="N3" s="1195"/>
      <c r="O3" s="1195"/>
    </row>
    <row r="4" spans="1:15" ht="23.25">
      <c r="A4" s="1195" t="s">
        <v>1503</v>
      </c>
      <c r="B4" s="1195"/>
      <c r="C4" s="1195"/>
      <c r="D4" s="1195"/>
      <c r="E4" s="1195"/>
      <c r="F4" s="1195"/>
      <c r="G4" s="1195"/>
      <c r="H4" s="1195"/>
      <c r="I4" s="1195"/>
      <c r="J4" s="1195"/>
      <c r="K4" s="1195"/>
      <c r="L4" s="1195"/>
      <c r="M4" s="1195"/>
      <c r="N4" s="1195"/>
      <c r="O4" s="1195"/>
    </row>
    <row r="5" spans="1:15" ht="37.5" customHeight="1" thickBot="1">
      <c r="A5" s="1196" t="s">
        <v>1356</v>
      </c>
      <c r="B5" s="1196"/>
      <c r="C5" s="1196"/>
      <c r="D5" s="1196"/>
      <c r="E5" s="1196"/>
      <c r="F5" s="1196"/>
      <c r="G5" s="1196"/>
      <c r="H5" s="1196"/>
      <c r="I5" s="1196"/>
      <c r="J5" s="1196"/>
      <c r="K5" s="1196"/>
      <c r="L5" s="1196"/>
      <c r="M5" s="1196"/>
      <c r="N5" s="1196"/>
      <c r="O5" s="1196"/>
    </row>
    <row r="6" spans="1:15" s="634" customFormat="1" ht="22.5" customHeight="1" thickTop="1" thickBot="1">
      <c r="A6" s="1197" t="s">
        <v>1495</v>
      </c>
      <c r="B6" s="1197"/>
      <c r="C6" s="1197"/>
      <c r="D6" s="1197"/>
      <c r="E6" s="1197"/>
      <c r="F6" s="1197"/>
      <c r="G6" s="1197"/>
      <c r="H6" s="202"/>
      <c r="I6" s="1198" t="s">
        <v>771</v>
      </c>
      <c r="J6" s="1198"/>
      <c r="K6" s="1198"/>
      <c r="L6" s="1198"/>
      <c r="M6" s="1198"/>
      <c r="N6" s="1198"/>
      <c r="O6" s="1198"/>
    </row>
    <row r="7" spans="1:15" s="634" customFormat="1" ht="24.75" customHeight="1" thickTop="1" thickBot="1">
      <c r="A7" s="203" t="s">
        <v>772</v>
      </c>
      <c r="B7" s="740" t="s">
        <v>773</v>
      </c>
      <c r="C7" s="740" t="s">
        <v>774</v>
      </c>
      <c r="D7" s="740" t="s">
        <v>775</v>
      </c>
      <c r="E7" s="740" t="s">
        <v>6</v>
      </c>
      <c r="F7" s="740" t="s">
        <v>710</v>
      </c>
      <c r="G7" s="361"/>
      <c r="H7" s="202"/>
      <c r="I7" s="203" t="s">
        <v>772</v>
      </c>
      <c r="J7" s="746" t="s">
        <v>2</v>
      </c>
      <c r="K7" s="746" t="s">
        <v>3</v>
      </c>
      <c r="L7" s="746" t="s">
        <v>4</v>
      </c>
      <c r="M7" s="746" t="s">
        <v>776</v>
      </c>
      <c r="N7" s="746" t="s">
        <v>6</v>
      </c>
      <c r="O7" s="746" t="s">
        <v>710</v>
      </c>
    </row>
    <row r="8" spans="1:15" s="634" customFormat="1" ht="26.25" customHeight="1" thickTop="1">
      <c r="A8" s="202" t="s">
        <v>1098</v>
      </c>
      <c r="B8" s="752">
        <v>56355.476419999999</v>
      </c>
      <c r="C8" s="752">
        <v>439994.10166000004</v>
      </c>
      <c r="D8" s="752">
        <v>2129393.53437</v>
      </c>
      <c r="E8" s="752">
        <v>2625743.1124499999</v>
      </c>
      <c r="F8" s="778">
        <v>0.75815473464318639</v>
      </c>
      <c r="H8" s="202"/>
      <c r="I8" s="743" t="s">
        <v>1098</v>
      </c>
      <c r="J8" s="748">
        <v>51263.87167</v>
      </c>
      <c r="K8" s="748">
        <v>5091.6047500000004</v>
      </c>
      <c r="L8" s="748">
        <v>0</v>
      </c>
      <c r="M8" s="748">
        <v>0</v>
      </c>
      <c r="N8" s="748">
        <v>56355.476419999999</v>
      </c>
      <c r="O8" s="778">
        <v>0.87794587314668082</v>
      </c>
    </row>
    <row r="9" spans="1:15" s="634" customFormat="1" ht="26.25" customHeight="1">
      <c r="A9" s="202" t="s">
        <v>1099</v>
      </c>
      <c r="B9" s="752">
        <v>7834.6725900000001</v>
      </c>
      <c r="C9" s="752">
        <v>146971.56165000002</v>
      </c>
      <c r="D9" s="752">
        <v>682784.70962999994</v>
      </c>
      <c r="E9" s="752">
        <v>837590.94386999996</v>
      </c>
      <c r="F9" s="778">
        <v>0.24184526535681358</v>
      </c>
      <c r="H9" s="202"/>
      <c r="I9" s="743" t="s">
        <v>1099</v>
      </c>
      <c r="J9" s="748">
        <v>6898.4732400000003</v>
      </c>
      <c r="K9" s="748">
        <v>936.19934999999998</v>
      </c>
      <c r="L9" s="748">
        <v>0</v>
      </c>
      <c r="M9" s="748">
        <v>0</v>
      </c>
      <c r="N9" s="748">
        <v>7834.6725900000001</v>
      </c>
      <c r="O9" s="778">
        <v>0.12205412685331916</v>
      </c>
    </row>
    <row r="10" spans="1:15" s="634" customFormat="1" ht="9" customHeight="1" thickBot="1">
      <c r="A10" s="202"/>
      <c r="B10" s="748"/>
      <c r="C10" s="748"/>
      <c r="D10" s="748"/>
      <c r="E10" s="362"/>
      <c r="F10" s="779"/>
      <c r="H10" s="202"/>
      <c r="I10" s="745"/>
      <c r="J10" s="748"/>
      <c r="K10" s="748"/>
      <c r="L10" s="745"/>
      <c r="M10" s="748"/>
      <c r="N10" s="748"/>
      <c r="O10" s="779"/>
    </row>
    <row r="11" spans="1:15" s="634" customFormat="1" ht="28.5" customHeight="1" thickTop="1" thickBot="1">
      <c r="A11" s="203" t="s">
        <v>789</v>
      </c>
      <c r="B11" s="749">
        <v>64190.149010000001</v>
      </c>
      <c r="C11" s="749">
        <v>586965.66330999997</v>
      </c>
      <c r="D11" s="749">
        <v>2812178.2439999999</v>
      </c>
      <c r="E11" s="741">
        <v>3463334.05632</v>
      </c>
      <c r="F11" s="741"/>
      <c r="G11" s="361"/>
      <c r="H11" s="202"/>
      <c r="I11" s="741"/>
      <c r="J11" s="749">
        <v>58162.34491</v>
      </c>
      <c r="K11" s="749">
        <v>6027.8040999999994</v>
      </c>
      <c r="L11" s="741">
        <v>0</v>
      </c>
      <c r="M11" s="749">
        <v>0</v>
      </c>
      <c r="N11" s="749">
        <v>64190.149010000001</v>
      </c>
      <c r="O11" s="780"/>
    </row>
    <row r="12" spans="1:15" s="634" customFormat="1" ht="27.75" customHeight="1" thickTop="1" thickBot="1">
      <c r="A12" s="202"/>
      <c r="B12" s="748"/>
      <c r="C12" s="748"/>
      <c r="D12" s="748"/>
      <c r="E12" s="748"/>
      <c r="F12" s="362"/>
      <c r="G12" s="362"/>
      <c r="H12" s="202"/>
      <c r="I12" s="362"/>
      <c r="J12" s="748"/>
      <c r="K12" s="748"/>
      <c r="L12" s="745"/>
      <c r="M12" s="748"/>
      <c r="N12" s="748"/>
      <c r="O12" s="752"/>
    </row>
    <row r="13" spans="1:15" s="634" customFormat="1" ht="21.75" customHeight="1" thickTop="1" thickBot="1">
      <c r="A13" s="1194" t="s">
        <v>790</v>
      </c>
      <c r="B13" s="1194"/>
      <c r="C13" s="1194"/>
      <c r="D13" s="1194"/>
      <c r="E13" s="1194"/>
      <c r="F13" s="1194"/>
      <c r="G13" s="1194"/>
      <c r="H13" s="202"/>
      <c r="I13" s="1193" t="s">
        <v>791</v>
      </c>
      <c r="J13" s="1193"/>
      <c r="K13" s="1193"/>
      <c r="L13" s="1193"/>
      <c r="M13" s="1193"/>
      <c r="N13" s="1193"/>
      <c r="O13" s="1193"/>
    </row>
    <row r="14" spans="1:15" s="634" customFormat="1" ht="27.75" customHeight="1" thickTop="1" thickBot="1">
      <c r="A14" s="203" t="s">
        <v>772</v>
      </c>
      <c r="B14" s="746" t="s">
        <v>2</v>
      </c>
      <c r="C14" s="746" t="s">
        <v>3</v>
      </c>
      <c r="D14" s="746" t="s">
        <v>4</v>
      </c>
      <c r="E14" s="746" t="s">
        <v>776</v>
      </c>
      <c r="F14" s="746" t="s">
        <v>6</v>
      </c>
      <c r="G14" s="746" t="s">
        <v>710</v>
      </c>
      <c r="H14" s="202"/>
      <c r="I14" s="741" t="s">
        <v>772</v>
      </c>
      <c r="J14" s="746" t="s">
        <v>2</v>
      </c>
      <c r="K14" s="746" t="s">
        <v>3</v>
      </c>
      <c r="L14" s="746" t="s">
        <v>4</v>
      </c>
      <c r="M14" s="746" t="s">
        <v>776</v>
      </c>
      <c r="N14" s="746" t="s">
        <v>6</v>
      </c>
      <c r="O14" s="746" t="s">
        <v>710</v>
      </c>
    </row>
    <row r="15" spans="1:15" s="634" customFormat="1" ht="25.5" customHeight="1" thickTop="1">
      <c r="A15" s="202" t="s">
        <v>1098</v>
      </c>
      <c r="B15" s="752">
        <v>413972.42875000002</v>
      </c>
      <c r="C15" s="752">
        <v>26003.099859999998</v>
      </c>
      <c r="D15" s="752">
        <v>0</v>
      </c>
      <c r="E15" s="752">
        <v>18.573049999999999</v>
      </c>
      <c r="F15" s="752">
        <v>439994.10166000004</v>
      </c>
      <c r="G15" s="742">
        <v>0.74960790581649683</v>
      </c>
      <c r="H15" s="202"/>
      <c r="I15" s="745" t="s">
        <v>1098</v>
      </c>
      <c r="J15" s="752">
        <v>2084967.2737999998</v>
      </c>
      <c r="K15" s="752">
        <v>44426.260569999999</v>
      </c>
      <c r="L15" s="752">
        <v>0</v>
      </c>
      <c r="M15" s="752">
        <v>0</v>
      </c>
      <c r="N15" s="752">
        <v>2129393.53437</v>
      </c>
      <c r="O15" s="781">
        <v>0.75720432689969985</v>
      </c>
    </row>
    <row r="16" spans="1:15" s="634" customFormat="1" ht="25.5" customHeight="1">
      <c r="A16" s="202" t="s">
        <v>1099</v>
      </c>
      <c r="B16" s="752">
        <v>120002.64759000001</v>
      </c>
      <c r="C16" s="752">
        <v>26968.914059999999</v>
      </c>
      <c r="D16" s="752">
        <v>0</v>
      </c>
      <c r="E16" s="752">
        <v>0</v>
      </c>
      <c r="F16" s="752">
        <v>146971.56165000002</v>
      </c>
      <c r="G16" s="742">
        <v>0.25039209418350333</v>
      </c>
      <c r="H16" s="202"/>
      <c r="I16" s="745" t="s">
        <v>1099</v>
      </c>
      <c r="J16" s="752">
        <v>598706.95615999994</v>
      </c>
      <c r="K16" s="752">
        <v>84077.753469999996</v>
      </c>
      <c r="L16" s="752">
        <v>0</v>
      </c>
      <c r="M16" s="752">
        <v>0</v>
      </c>
      <c r="N16" s="752">
        <v>682784.70962999994</v>
      </c>
      <c r="O16" s="781">
        <v>0.24279567310030009</v>
      </c>
    </row>
    <row r="17" spans="1:15" s="634" customFormat="1" ht="6.75" customHeight="1" thickBot="1">
      <c r="A17" s="202"/>
      <c r="B17" s="748"/>
      <c r="C17" s="748"/>
      <c r="D17" s="748"/>
      <c r="E17" s="748"/>
      <c r="F17" s="362"/>
      <c r="G17" s="742"/>
      <c r="H17" s="745"/>
      <c r="I17" s="362"/>
      <c r="J17" s="748"/>
      <c r="K17" s="748"/>
      <c r="L17" s="745"/>
      <c r="M17" s="748"/>
      <c r="N17" s="748"/>
      <c r="O17" s="781"/>
    </row>
    <row r="18" spans="1:15" s="634" customFormat="1" ht="29.25" customHeight="1" thickTop="1" thickBot="1">
      <c r="A18" s="203" t="s">
        <v>792</v>
      </c>
      <c r="B18" s="749">
        <v>533975.07634000003</v>
      </c>
      <c r="C18" s="749">
        <v>52972.013920000005</v>
      </c>
      <c r="D18" s="749">
        <v>0</v>
      </c>
      <c r="E18" s="749">
        <v>18.573049999999999</v>
      </c>
      <c r="F18" s="741">
        <v>586965.66330999997</v>
      </c>
      <c r="G18" s="741"/>
      <c r="H18" s="745"/>
      <c r="I18" s="372"/>
      <c r="J18" s="780">
        <v>2683674.2299600001</v>
      </c>
      <c r="K18" s="749">
        <v>128504.01404000001</v>
      </c>
      <c r="L18" s="741">
        <v>0</v>
      </c>
      <c r="M18" s="749">
        <v>0</v>
      </c>
      <c r="N18" s="749">
        <v>2812178.2439999999</v>
      </c>
      <c r="O18" s="780"/>
    </row>
    <row r="19" spans="1:15" s="634" customFormat="1" ht="27.75" customHeight="1" thickTop="1">
      <c r="A19" s="202"/>
      <c r="B19" s="752"/>
      <c r="C19" s="752"/>
      <c r="D19" s="752"/>
      <c r="E19" s="752"/>
      <c r="F19" s="742"/>
      <c r="J19" s="745"/>
      <c r="K19" s="752"/>
      <c r="L19" s="752"/>
      <c r="M19" s="752"/>
      <c r="N19" s="752"/>
      <c r="O19" s="752"/>
    </row>
    <row r="20" spans="1:15" s="634" customFormat="1" ht="13.5" customHeight="1" thickBot="1">
      <c r="A20" s="357" t="s">
        <v>1364</v>
      </c>
      <c r="B20" s="750"/>
      <c r="C20" s="750"/>
      <c r="D20" s="750"/>
      <c r="E20" s="750"/>
      <c r="F20" s="751"/>
      <c r="G20" s="357"/>
      <c r="H20" s="357"/>
      <c r="I20" s="357"/>
      <c r="J20" s="782"/>
      <c r="K20" s="750"/>
      <c r="L20" s="750"/>
      <c r="M20" s="750"/>
      <c r="N20" s="750"/>
      <c r="O20" s="750"/>
    </row>
    <row r="21" spans="1:15" s="634" customFormat="1" ht="15.75" customHeight="1" thickTop="1">
      <c r="A21" s="634" t="s">
        <v>793</v>
      </c>
      <c r="B21" s="752"/>
      <c r="C21" s="752"/>
      <c r="D21" s="752"/>
      <c r="E21" s="752"/>
      <c r="F21" s="742"/>
      <c r="J21" s="362"/>
      <c r="K21" s="752"/>
      <c r="L21" s="752"/>
      <c r="M21" s="752"/>
      <c r="N21" s="752"/>
      <c r="O21" s="752"/>
    </row>
    <row r="22" spans="1:15" s="634" customFormat="1" ht="15.75" customHeight="1">
      <c r="A22" s="634" t="s">
        <v>794</v>
      </c>
      <c r="B22" s="752"/>
      <c r="C22" s="752"/>
      <c r="D22" s="752"/>
      <c r="E22" s="752"/>
      <c r="F22" s="742"/>
      <c r="J22" s="362"/>
      <c r="K22" s="752"/>
      <c r="L22" s="752"/>
      <c r="M22" s="752"/>
      <c r="N22" s="752"/>
      <c r="O22" s="752"/>
    </row>
    <row r="23" spans="1:15" s="634" customFormat="1" ht="15.75" customHeight="1">
      <c r="A23" s="634" t="s">
        <v>795</v>
      </c>
      <c r="B23" s="752"/>
      <c r="C23" s="752"/>
      <c r="D23" s="752"/>
      <c r="E23" s="752"/>
      <c r="F23" s="742"/>
      <c r="J23" s="362"/>
      <c r="K23" s="752"/>
      <c r="L23" s="752"/>
      <c r="M23" s="752"/>
      <c r="N23" s="752"/>
      <c r="O23" s="752"/>
    </row>
    <row r="24" spans="1:15" s="634" customFormat="1" ht="27.75" customHeight="1">
      <c r="A24" s="202"/>
      <c r="B24" s="752"/>
      <c r="C24" s="752"/>
      <c r="D24" s="752"/>
      <c r="E24" s="752"/>
      <c r="F24" s="742"/>
      <c r="J24" s="745"/>
      <c r="K24" s="752"/>
      <c r="L24" s="752"/>
      <c r="M24" s="752"/>
      <c r="N24" s="752"/>
      <c r="O24" s="752"/>
    </row>
    <row r="25" spans="1:15" s="634" customFormat="1" ht="24.75" customHeight="1">
      <c r="A25" s="202"/>
      <c r="B25" s="748"/>
      <c r="C25" s="748"/>
      <c r="D25" s="748"/>
      <c r="E25" s="748"/>
      <c r="F25" s="744"/>
      <c r="J25" s="745"/>
      <c r="K25" s="748"/>
      <c r="L25" s="747"/>
      <c r="M25" s="748"/>
      <c r="N25" s="748"/>
      <c r="O25" s="748"/>
    </row>
    <row r="26" spans="1:15" s="634" customFormat="1" ht="24.75" customHeight="1">
      <c r="A26" s="202"/>
      <c r="B26" s="747"/>
      <c r="C26" s="747"/>
      <c r="D26" s="747"/>
      <c r="E26" s="747"/>
      <c r="F26" s="744"/>
      <c r="J26" s="745"/>
      <c r="K26" s="783"/>
      <c r="L26" s="783"/>
      <c r="M26" s="783"/>
      <c r="N26" s="783"/>
      <c r="O26" s="783"/>
    </row>
    <row r="27" spans="1:15" s="634" customFormat="1" ht="24.75" customHeight="1">
      <c r="A27" s="202"/>
      <c r="B27" s="748"/>
      <c r="C27" s="748"/>
      <c r="D27" s="748"/>
      <c r="E27" s="748"/>
      <c r="F27" s="748"/>
      <c r="G27" s="748"/>
      <c r="J27" s="748"/>
      <c r="K27" s="748"/>
      <c r="L27" s="747"/>
      <c r="M27" s="748"/>
      <c r="N27" s="748"/>
      <c r="O27" s="748"/>
    </row>
    <row r="28" spans="1:15" s="634" customFormat="1" ht="39.75" customHeight="1">
      <c r="A28" s="202"/>
      <c r="B28" s="743"/>
      <c r="C28" s="743"/>
      <c r="D28" s="743"/>
      <c r="E28" s="743"/>
      <c r="F28" s="743"/>
      <c r="G28" s="743"/>
      <c r="J28" s="748"/>
      <c r="K28" s="743"/>
      <c r="L28" s="743"/>
      <c r="M28" s="743"/>
      <c r="N28" s="743"/>
      <c r="O28" s="743"/>
    </row>
    <row r="29" spans="1:15" s="634" customFormat="1" ht="39.75" customHeight="1">
      <c r="A29" s="202"/>
      <c r="B29" s="743"/>
      <c r="C29" s="743"/>
      <c r="D29" s="743"/>
      <c r="E29" s="743"/>
      <c r="F29" s="743"/>
      <c r="G29" s="743"/>
      <c r="J29" s="747"/>
      <c r="K29" s="743"/>
      <c r="L29" s="743"/>
      <c r="M29" s="743"/>
      <c r="N29" s="743"/>
      <c r="O29" s="743"/>
    </row>
    <row r="30" spans="1:15" s="634" customFormat="1" ht="26.25" customHeight="1">
      <c r="A30" s="202"/>
      <c r="B30" s="752"/>
      <c r="C30" s="752"/>
      <c r="D30" s="752"/>
      <c r="E30" s="752"/>
      <c r="F30" s="752"/>
      <c r="G30" s="781"/>
      <c r="J30" s="745"/>
      <c r="K30" s="752"/>
      <c r="L30" s="752"/>
      <c r="M30" s="752"/>
      <c r="N30" s="752"/>
      <c r="O30" s="752"/>
    </row>
    <row r="31" spans="1:15" s="634" customFormat="1" ht="26.25" customHeight="1">
      <c r="A31" s="202"/>
      <c r="B31" s="752"/>
      <c r="C31" s="752"/>
      <c r="D31" s="752"/>
      <c r="E31" s="752"/>
      <c r="F31" s="752"/>
      <c r="G31" s="781"/>
      <c r="J31" s="745"/>
      <c r="K31" s="752"/>
      <c r="L31" s="752"/>
      <c r="M31" s="752"/>
      <c r="N31" s="752"/>
      <c r="O31" s="752"/>
    </row>
    <row r="32" spans="1:15" s="634" customFormat="1" ht="26.25" customHeight="1">
      <c r="A32" s="202"/>
      <c r="B32" s="752"/>
      <c r="C32" s="752"/>
      <c r="D32" s="752"/>
      <c r="E32" s="752"/>
      <c r="F32" s="752"/>
      <c r="G32" s="781"/>
      <c r="J32" s="745"/>
      <c r="K32" s="752"/>
      <c r="L32" s="752"/>
      <c r="M32" s="752"/>
      <c r="N32" s="752"/>
      <c r="O32" s="752"/>
    </row>
    <row r="33" spans="1:15" s="634" customFormat="1" ht="26.25" customHeight="1">
      <c r="A33" s="202"/>
      <c r="B33" s="752"/>
      <c r="C33" s="752"/>
      <c r="D33" s="752"/>
      <c r="E33" s="752"/>
      <c r="F33" s="752"/>
      <c r="G33" s="781"/>
      <c r="J33" s="745"/>
      <c r="K33" s="752"/>
      <c r="L33" s="752"/>
      <c r="M33" s="752"/>
      <c r="N33" s="752"/>
      <c r="O33" s="752"/>
    </row>
    <row r="34" spans="1:15" s="634" customFormat="1" ht="26.25" customHeight="1">
      <c r="A34" s="202"/>
      <c r="B34" s="752"/>
      <c r="C34" s="752"/>
      <c r="D34" s="752"/>
      <c r="E34" s="752"/>
      <c r="F34" s="752"/>
      <c r="G34" s="781"/>
      <c r="J34" s="745"/>
      <c r="K34" s="752"/>
      <c r="L34" s="752"/>
      <c r="M34" s="752"/>
      <c r="N34" s="752"/>
      <c r="O34" s="752"/>
    </row>
    <row r="35" spans="1:15" s="634" customFormat="1" ht="26.25" customHeight="1">
      <c r="A35" s="202"/>
      <c r="B35" s="752"/>
      <c r="C35" s="752"/>
      <c r="D35" s="752"/>
      <c r="E35" s="752"/>
      <c r="F35" s="752"/>
      <c r="G35" s="781"/>
      <c r="J35" s="745"/>
      <c r="K35" s="752"/>
      <c r="L35" s="752"/>
      <c r="M35" s="752"/>
      <c r="N35" s="752"/>
      <c r="O35" s="752"/>
    </row>
    <row r="36" spans="1:15" s="634" customFormat="1" ht="26.25" customHeight="1">
      <c r="A36" s="202"/>
      <c r="B36" s="752"/>
      <c r="C36" s="752"/>
      <c r="D36" s="752"/>
      <c r="E36" s="752"/>
      <c r="F36" s="752"/>
      <c r="G36" s="781"/>
      <c r="J36" s="745"/>
      <c r="K36" s="752"/>
      <c r="L36" s="752"/>
      <c r="M36" s="752"/>
      <c r="N36" s="752"/>
      <c r="O36" s="752"/>
    </row>
    <row r="37" spans="1:15" s="634" customFormat="1" ht="26.25" customHeight="1">
      <c r="A37" s="202"/>
      <c r="B37" s="752"/>
      <c r="C37" s="752"/>
      <c r="D37" s="752"/>
      <c r="E37" s="752"/>
      <c r="F37" s="752"/>
      <c r="G37" s="781"/>
      <c r="J37" s="745"/>
      <c r="K37" s="752"/>
      <c r="L37" s="752"/>
      <c r="M37" s="752"/>
      <c r="N37" s="752"/>
      <c r="O37" s="752"/>
    </row>
    <row r="38" spans="1:15" s="634" customFormat="1" ht="26.25" customHeight="1">
      <c r="A38" s="202"/>
      <c r="B38" s="752"/>
      <c r="C38" s="752"/>
      <c r="D38" s="752"/>
      <c r="E38" s="752"/>
      <c r="F38" s="752"/>
      <c r="G38" s="781"/>
      <c r="J38" s="745"/>
      <c r="K38" s="752"/>
      <c r="L38" s="752"/>
      <c r="M38" s="752"/>
      <c r="N38" s="752"/>
      <c r="O38" s="752"/>
    </row>
    <row r="39" spans="1:15" s="634" customFormat="1" ht="26.25" customHeight="1">
      <c r="A39" s="202"/>
      <c r="B39" s="752"/>
      <c r="C39" s="752"/>
      <c r="D39" s="752"/>
      <c r="E39" s="752"/>
      <c r="F39" s="752"/>
      <c r="G39" s="781"/>
      <c r="J39" s="745"/>
      <c r="K39" s="752"/>
      <c r="L39" s="752"/>
      <c r="M39" s="752"/>
      <c r="N39" s="752"/>
      <c r="O39" s="752"/>
    </row>
    <row r="40" spans="1:15" s="634" customFormat="1" ht="26.25" customHeight="1">
      <c r="A40" s="202"/>
      <c r="B40" s="752"/>
      <c r="C40" s="752"/>
      <c r="D40" s="752"/>
      <c r="E40" s="752"/>
      <c r="F40" s="752"/>
      <c r="G40" s="781"/>
      <c r="J40" s="745"/>
      <c r="K40" s="752"/>
      <c r="L40" s="752"/>
      <c r="M40" s="752"/>
      <c r="N40" s="752"/>
      <c r="O40" s="752"/>
    </row>
    <row r="41" spans="1:15" s="634" customFormat="1" ht="26.25" customHeight="1">
      <c r="A41" s="202"/>
      <c r="B41" s="752"/>
      <c r="C41" s="752"/>
      <c r="D41" s="752"/>
      <c r="E41" s="752"/>
      <c r="F41" s="752"/>
      <c r="G41" s="781"/>
      <c r="J41" s="745"/>
      <c r="K41" s="752"/>
      <c r="L41" s="752"/>
      <c r="M41" s="752"/>
      <c r="N41" s="752"/>
      <c r="O41" s="752"/>
    </row>
    <row r="42" spans="1:15" s="634" customFormat="1" ht="26.25" customHeight="1">
      <c r="A42" s="202"/>
      <c r="B42" s="752"/>
      <c r="C42" s="752"/>
      <c r="D42" s="752"/>
      <c r="E42" s="752"/>
      <c r="F42" s="752"/>
      <c r="G42" s="781"/>
      <c r="J42" s="745"/>
      <c r="K42" s="752"/>
      <c r="L42" s="752"/>
      <c r="M42" s="752"/>
      <c r="N42" s="752"/>
      <c r="O42" s="752"/>
    </row>
    <row r="43" spans="1:15" s="634" customFormat="1" ht="23.25" customHeight="1">
      <c r="A43" s="202"/>
      <c r="B43" s="752"/>
      <c r="C43" s="752"/>
      <c r="D43" s="752"/>
      <c r="E43" s="752"/>
      <c r="F43" s="752"/>
      <c r="G43" s="781"/>
      <c r="J43" s="745"/>
      <c r="K43" s="752"/>
      <c r="L43" s="752"/>
      <c r="M43" s="783"/>
      <c r="N43" s="752"/>
      <c r="O43" s="752"/>
    </row>
    <row r="44" spans="1:15" s="634" customFormat="1" ht="26.25" customHeight="1">
      <c r="A44" s="202"/>
      <c r="B44" s="783"/>
      <c r="C44" s="783"/>
      <c r="D44" s="783"/>
      <c r="E44" s="783"/>
      <c r="F44" s="783"/>
      <c r="G44" s="784"/>
      <c r="J44" s="745"/>
      <c r="K44" s="783"/>
      <c r="L44" s="783"/>
      <c r="M44" s="783"/>
      <c r="N44" s="783"/>
      <c r="O44" s="783"/>
    </row>
    <row r="45" spans="1:15" s="358" customFormat="1" ht="10.5" customHeight="1">
      <c r="A45" s="209"/>
      <c r="B45" s="753"/>
      <c r="C45" s="753"/>
      <c r="D45" s="753"/>
      <c r="E45" s="753"/>
      <c r="F45" s="753"/>
      <c r="G45" s="753"/>
      <c r="H45" s="753"/>
      <c r="I45" s="753"/>
      <c r="J45" s="753"/>
      <c r="K45" s="753"/>
      <c r="L45" s="785"/>
      <c r="M45" s="786"/>
      <c r="N45" s="753"/>
      <c r="O45" s="753"/>
    </row>
    <row r="46" spans="1:15" s="363" customFormat="1" ht="9.75" customHeight="1">
      <c r="A46" s="208"/>
      <c r="B46" s="754"/>
      <c r="C46" s="754"/>
      <c r="D46" s="754"/>
      <c r="E46" s="754"/>
      <c r="F46" s="754"/>
      <c r="G46" s="754"/>
      <c r="H46" s="754"/>
      <c r="I46" s="754"/>
      <c r="J46" s="754"/>
      <c r="K46" s="754"/>
      <c r="L46" s="787"/>
      <c r="M46" s="788"/>
      <c r="N46" s="754"/>
      <c r="O46" s="754"/>
    </row>
    <row r="47" spans="1:15" s="135" customFormat="1" ht="13.5" customHeight="1">
      <c r="A47" s="46"/>
      <c r="B47" s="789"/>
      <c r="C47" s="789"/>
      <c r="D47" s="789"/>
      <c r="E47" s="755"/>
      <c r="F47" s="755"/>
      <c r="G47" s="755"/>
      <c r="H47" s="755"/>
      <c r="I47" s="755"/>
      <c r="J47" s="755"/>
      <c r="K47" s="755"/>
      <c r="L47" s="790"/>
      <c r="M47" s="791"/>
      <c r="N47" s="755"/>
      <c r="O47" s="755"/>
    </row>
    <row r="48" spans="1:15" s="135" customFormat="1" ht="13.5" customHeight="1">
      <c r="B48" s="755"/>
      <c r="C48" s="755"/>
      <c r="D48" s="755"/>
      <c r="E48" s="755"/>
      <c r="F48" s="755"/>
      <c r="G48" s="755"/>
      <c r="H48" s="755"/>
      <c r="I48" s="755"/>
      <c r="J48" s="755"/>
      <c r="K48" s="755"/>
      <c r="L48" s="790"/>
      <c r="M48" s="791"/>
      <c r="N48" s="755"/>
      <c r="O48" s="755"/>
    </row>
    <row r="49" spans="1:1" ht="13.5" customHeight="1">
      <c r="A49" s="135"/>
    </row>
    <row r="50" spans="1:1" ht="13.5" customHeight="1">
      <c r="A50" s="135"/>
    </row>
    <row r="51" spans="1:1" ht="13.5" customHeight="1">
      <c r="A51" s="135"/>
    </row>
  </sheetData>
  <mergeCells count="8">
    <mergeCell ref="I13:O13"/>
    <mergeCell ref="A13:G13"/>
    <mergeCell ref="A2:O2"/>
    <mergeCell ref="A3:O3"/>
    <mergeCell ref="A4:O4"/>
    <mergeCell ref="A5:O5"/>
    <mergeCell ref="A6:G6"/>
    <mergeCell ref="I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A47" sqref="A47:E47"/>
    </sheetView>
  </sheetViews>
  <sheetFormatPr defaultColWidth="11.42578125" defaultRowHeight="15"/>
  <cols>
    <col min="1" max="1" width="68.140625" style="1111" customWidth="1"/>
    <col min="2" max="2" width="23.7109375" style="1102" customWidth="1"/>
    <col min="3" max="3" width="24.5703125" style="1102" customWidth="1"/>
    <col min="4" max="4" width="33.5703125" style="1102" customWidth="1"/>
    <col min="5" max="5" width="41.28515625" style="980" customWidth="1"/>
    <col min="6" max="6" width="2.5703125" style="921" customWidth="1"/>
    <col min="7" max="256" width="11.42578125" style="921"/>
    <col min="257" max="257" width="68.140625" style="921" customWidth="1"/>
    <col min="258" max="258" width="23.7109375" style="921" customWidth="1"/>
    <col min="259" max="259" width="24.5703125" style="921" customWidth="1"/>
    <col min="260" max="260" width="33.5703125" style="921" customWidth="1"/>
    <col min="261" max="261" width="41.28515625" style="921" customWidth="1"/>
    <col min="262" max="262" width="2.5703125" style="921" customWidth="1"/>
    <col min="263" max="512" width="11.42578125" style="921"/>
    <col min="513" max="513" width="68.140625" style="921" customWidth="1"/>
    <col min="514" max="514" width="23.7109375" style="921" customWidth="1"/>
    <col min="515" max="515" width="24.5703125" style="921" customWidth="1"/>
    <col min="516" max="516" width="33.5703125" style="921" customWidth="1"/>
    <col min="517" max="517" width="41.28515625" style="921" customWidth="1"/>
    <col min="518" max="518" width="2.5703125" style="921" customWidth="1"/>
    <col min="519" max="768" width="11.42578125" style="921"/>
    <col min="769" max="769" width="68.140625" style="921" customWidth="1"/>
    <col min="770" max="770" width="23.7109375" style="921" customWidth="1"/>
    <col min="771" max="771" width="24.5703125" style="921" customWidth="1"/>
    <col min="772" max="772" width="33.5703125" style="921" customWidth="1"/>
    <col min="773" max="773" width="41.28515625" style="921" customWidth="1"/>
    <col min="774" max="774" width="2.5703125" style="921" customWidth="1"/>
    <col min="775" max="1024" width="11.42578125" style="921"/>
    <col min="1025" max="1025" width="68.140625" style="921" customWidth="1"/>
    <col min="1026" max="1026" width="23.7109375" style="921" customWidth="1"/>
    <col min="1027" max="1027" width="24.5703125" style="921" customWidth="1"/>
    <col min="1028" max="1028" width="33.5703125" style="921" customWidth="1"/>
    <col min="1029" max="1029" width="41.28515625" style="921" customWidth="1"/>
    <col min="1030" max="1030" width="2.5703125" style="921" customWidth="1"/>
    <col min="1031" max="1280" width="11.42578125" style="921"/>
    <col min="1281" max="1281" width="68.140625" style="921" customWidth="1"/>
    <col min="1282" max="1282" width="23.7109375" style="921" customWidth="1"/>
    <col min="1283" max="1283" width="24.5703125" style="921" customWidth="1"/>
    <col min="1284" max="1284" width="33.5703125" style="921" customWidth="1"/>
    <col min="1285" max="1285" width="41.28515625" style="921" customWidth="1"/>
    <col min="1286" max="1286" width="2.5703125" style="921" customWidth="1"/>
    <col min="1287" max="1536" width="11.42578125" style="921"/>
    <col min="1537" max="1537" width="68.140625" style="921" customWidth="1"/>
    <col min="1538" max="1538" width="23.7109375" style="921" customWidth="1"/>
    <col min="1539" max="1539" width="24.5703125" style="921" customWidth="1"/>
    <col min="1540" max="1540" width="33.5703125" style="921" customWidth="1"/>
    <col min="1541" max="1541" width="41.28515625" style="921" customWidth="1"/>
    <col min="1542" max="1542" width="2.5703125" style="921" customWidth="1"/>
    <col min="1543" max="1792" width="11.42578125" style="921"/>
    <col min="1793" max="1793" width="68.140625" style="921" customWidth="1"/>
    <col min="1794" max="1794" width="23.7109375" style="921" customWidth="1"/>
    <col min="1795" max="1795" width="24.5703125" style="921" customWidth="1"/>
    <col min="1796" max="1796" width="33.5703125" style="921" customWidth="1"/>
    <col min="1797" max="1797" width="41.28515625" style="921" customWidth="1"/>
    <col min="1798" max="1798" width="2.5703125" style="921" customWidth="1"/>
    <col min="1799" max="2048" width="11.42578125" style="921"/>
    <col min="2049" max="2049" width="68.140625" style="921" customWidth="1"/>
    <col min="2050" max="2050" width="23.7109375" style="921" customWidth="1"/>
    <col min="2051" max="2051" width="24.5703125" style="921" customWidth="1"/>
    <col min="2052" max="2052" width="33.5703125" style="921" customWidth="1"/>
    <col min="2053" max="2053" width="41.28515625" style="921" customWidth="1"/>
    <col min="2054" max="2054" width="2.5703125" style="921" customWidth="1"/>
    <col min="2055" max="2304" width="11.42578125" style="921"/>
    <col min="2305" max="2305" width="68.140625" style="921" customWidth="1"/>
    <col min="2306" max="2306" width="23.7109375" style="921" customWidth="1"/>
    <col min="2307" max="2307" width="24.5703125" style="921" customWidth="1"/>
    <col min="2308" max="2308" width="33.5703125" style="921" customWidth="1"/>
    <col min="2309" max="2309" width="41.28515625" style="921" customWidth="1"/>
    <col min="2310" max="2310" width="2.5703125" style="921" customWidth="1"/>
    <col min="2311" max="2560" width="11.42578125" style="921"/>
    <col min="2561" max="2561" width="68.140625" style="921" customWidth="1"/>
    <col min="2562" max="2562" width="23.7109375" style="921" customWidth="1"/>
    <col min="2563" max="2563" width="24.5703125" style="921" customWidth="1"/>
    <col min="2564" max="2564" width="33.5703125" style="921" customWidth="1"/>
    <col min="2565" max="2565" width="41.28515625" style="921" customWidth="1"/>
    <col min="2566" max="2566" width="2.5703125" style="921" customWidth="1"/>
    <col min="2567" max="2816" width="11.42578125" style="921"/>
    <col min="2817" max="2817" width="68.140625" style="921" customWidth="1"/>
    <col min="2818" max="2818" width="23.7109375" style="921" customWidth="1"/>
    <col min="2819" max="2819" width="24.5703125" style="921" customWidth="1"/>
    <col min="2820" max="2820" width="33.5703125" style="921" customWidth="1"/>
    <col min="2821" max="2821" width="41.28515625" style="921" customWidth="1"/>
    <col min="2822" max="2822" width="2.5703125" style="921" customWidth="1"/>
    <col min="2823" max="3072" width="11.42578125" style="921"/>
    <col min="3073" max="3073" width="68.140625" style="921" customWidth="1"/>
    <col min="3074" max="3074" width="23.7109375" style="921" customWidth="1"/>
    <col min="3075" max="3075" width="24.5703125" style="921" customWidth="1"/>
    <col min="3076" max="3076" width="33.5703125" style="921" customWidth="1"/>
    <col min="3077" max="3077" width="41.28515625" style="921" customWidth="1"/>
    <col min="3078" max="3078" width="2.5703125" style="921" customWidth="1"/>
    <col min="3079" max="3328" width="11.42578125" style="921"/>
    <col min="3329" max="3329" width="68.140625" style="921" customWidth="1"/>
    <col min="3330" max="3330" width="23.7109375" style="921" customWidth="1"/>
    <col min="3331" max="3331" width="24.5703125" style="921" customWidth="1"/>
    <col min="3332" max="3332" width="33.5703125" style="921" customWidth="1"/>
    <col min="3333" max="3333" width="41.28515625" style="921" customWidth="1"/>
    <col min="3334" max="3334" width="2.5703125" style="921" customWidth="1"/>
    <col min="3335" max="3584" width="11.42578125" style="921"/>
    <col min="3585" max="3585" width="68.140625" style="921" customWidth="1"/>
    <col min="3586" max="3586" width="23.7109375" style="921" customWidth="1"/>
    <col min="3587" max="3587" width="24.5703125" style="921" customWidth="1"/>
    <col min="3588" max="3588" width="33.5703125" style="921" customWidth="1"/>
    <col min="3589" max="3589" width="41.28515625" style="921" customWidth="1"/>
    <col min="3590" max="3590" width="2.5703125" style="921" customWidth="1"/>
    <col min="3591" max="3840" width="11.42578125" style="921"/>
    <col min="3841" max="3841" width="68.140625" style="921" customWidth="1"/>
    <col min="3842" max="3842" width="23.7109375" style="921" customWidth="1"/>
    <col min="3843" max="3843" width="24.5703125" style="921" customWidth="1"/>
    <col min="3844" max="3844" width="33.5703125" style="921" customWidth="1"/>
    <col min="3845" max="3845" width="41.28515625" style="921" customWidth="1"/>
    <col min="3846" max="3846" width="2.5703125" style="921" customWidth="1"/>
    <col min="3847" max="4096" width="11.42578125" style="921"/>
    <col min="4097" max="4097" width="68.140625" style="921" customWidth="1"/>
    <col min="4098" max="4098" width="23.7109375" style="921" customWidth="1"/>
    <col min="4099" max="4099" width="24.5703125" style="921" customWidth="1"/>
    <col min="4100" max="4100" width="33.5703125" style="921" customWidth="1"/>
    <col min="4101" max="4101" width="41.28515625" style="921" customWidth="1"/>
    <col min="4102" max="4102" width="2.5703125" style="921" customWidth="1"/>
    <col min="4103" max="4352" width="11.42578125" style="921"/>
    <col min="4353" max="4353" width="68.140625" style="921" customWidth="1"/>
    <col min="4354" max="4354" width="23.7109375" style="921" customWidth="1"/>
    <col min="4355" max="4355" width="24.5703125" style="921" customWidth="1"/>
    <col min="4356" max="4356" width="33.5703125" style="921" customWidth="1"/>
    <col min="4357" max="4357" width="41.28515625" style="921" customWidth="1"/>
    <col min="4358" max="4358" width="2.5703125" style="921" customWidth="1"/>
    <col min="4359" max="4608" width="11.42578125" style="921"/>
    <col min="4609" max="4609" width="68.140625" style="921" customWidth="1"/>
    <col min="4610" max="4610" width="23.7109375" style="921" customWidth="1"/>
    <col min="4611" max="4611" width="24.5703125" style="921" customWidth="1"/>
    <col min="4612" max="4612" width="33.5703125" style="921" customWidth="1"/>
    <col min="4613" max="4613" width="41.28515625" style="921" customWidth="1"/>
    <col min="4614" max="4614" width="2.5703125" style="921" customWidth="1"/>
    <col min="4615" max="4864" width="11.42578125" style="921"/>
    <col min="4865" max="4865" width="68.140625" style="921" customWidth="1"/>
    <col min="4866" max="4866" width="23.7109375" style="921" customWidth="1"/>
    <col min="4867" max="4867" width="24.5703125" style="921" customWidth="1"/>
    <col min="4868" max="4868" width="33.5703125" style="921" customWidth="1"/>
    <col min="4869" max="4869" width="41.28515625" style="921" customWidth="1"/>
    <col min="4870" max="4870" width="2.5703125" style="921" customWidth="1"/>
    <col min="4871" max="5120" width="11.42578125" style="921"/>
    <col min="5121" max="5121" width="68.140625" style="921" customWidth="1"/>
    <col min="5122" max="5122" width="23.7109375" style="921" customWidth="1"/>
    <col min="5123" max="5123" width="24.5703125" style="921" customWidth="1"/>
    <col min="5124" max="5124" width="33.5703125" style="921" customWidth="1"/>
    <col min="5125" max="5125" width="41.28515625" style="921" customWidth="1"/>
    <col min="5126" max="5126" width="2.5703125" style="921" customWidth="1"/>
    <col min="5127" max="5376" width="11.42578125" style="921"/>
    <col min="5377" max="5377" width="68.140625" style="921" customWidth="1"/>
    <col min="5378" max="5378" width="23.7109375" style="921" customWidth="1"/>
    <col min="5379" max="5379" width="24.5703125" style="921" customWidth="1"/>
    <col min="5380" max="5380" width="33.5703125" style="921" customWidth="1"/>
    <col min="5381" max="5381" width="41.28515625" style="921" customWidth="1"/>
    <col min="5382" max="5382" width="2.5703125" style="921" customWidth="1"/>
    <col min="5383" max="5632" width="11.42578125" style="921"/>
    <col min="5633" max="5633" width="68.140625" style="921" customWidth="1"/>
    <col min="5634" max="5634" width="23.7109375" style="921" customWidth="1"/>
    <col min="5635" max="5635" width="24.5703125" style="921" customWidth="1"/>
    <col min="5636" max="5636" width="33.5703125" style="921" customWidth="1"/>
    <col min="5637" max="5637" width="41.28515625" style="921" customWidth="1"/>
    <col min="5638" max="5638" width="2.5703125" style="921" customWidth="1"/>
    <col min="5639" max="5888" width="11.42578125" style="921"/>
    <col min="5889" max="5889" width="68.140625" style="921" customWidth="1"/>
    <col min="5890" max="5890" width="23.7109375" style="921" customWidth="1"/>
    <col min="5891" max="5891" width="24.5703125" style="921" customWidth="1"/>
    <col min="5892" max="5892" width="33.5703125" style="921" customWidth="1"/>
    <col min="5893" max="5893" width="41.28515625" style="921" customWidth="1"/>
    <col min="5894" max="5894" width="2.5703125" style="921" customWidth="1"/>
    <col min="5895" max="6144" width="11.42578125" style="921"/>
    <col min="6145" max="6145" width="68.140625" style="921" customWidth="1"/>
    <col min="6146" max="6146" width="23.7109375" style="921" customWidth="1"/>
    <col min="6147" max="6147" width="24.5703125" style="921" customWidth="1"/>
    <col min="6148" max="6148" width="33.5703125" style="921" customWidth="1"/>
    <col min="6149" max="6149" width="41.28515625" style="921" customWidth="1"/>
    <col min="6150" max="6150" width="2.5703125" style="921" customWidth="1"/>
    <col min="6151" max="6400" width="11.42578125" style="921"/>
    <col min="6401" max="6401" width="68.140625" style="921" customWidth="1"/>
    <col min="6402" max="6402" width="23.7109375" style="921" customWidth="1"/>
    <col min="6403" max="6403" width="24.5703125" style="921" customWidth="1"/>
    <col min="6404" max="6404" width="33.5703125" style="921" customWidth="1"/>
    <col min="6405" max="6405" width="41.28515625" style="921" customWidth="1"/>
    <col min="6406" max="6406" width="2.5703125" style="921" customWidth="1"/>
    <col min="6407" max="6656" width="11.42578125" style="921"/>
    <col min="6657" max="6657" width="68.140625" style="921" customWidth="1"/>
    <col min="6658" max="6658" width="23.7109375" style="921" customWidth="1"/>
    <col min="6659" max="6659" width="24.5703125" style="921" customWidth="1"/>
    <col min="6660" max="6660" width="33.5703125" style="921" customWidth="1"/>
    <col min="6661" max="6661" width="41.28515625" style="921" customWidth="1"/>
    <col min="6662" max="6662" width="2.5703125" style="921" customWidth="1"/>
    <col min="6663" max="6912" width="11.42578125" style="921"/>
    <col min="6913" max="6913" width="68.140625" style="921" customWidth="1"/>
    <col min="6914" max="6914" width="23.7109375" style="921" customWidth="1"/>
    <col min="6915" max="6915" width="24.5703125" style="921" customWidth="1"/>
    <col min="6916" max="6916" width="33.5703125" style="921" customWidth="1"/>
    <col min="6917" max="6917" width="41.28515625" style="921" customWidth="1"/>
    <col min="6918" max="6918" width="2.5703125" style="921" customWidth="1"/>
    <col min="6919" max="7168" width="11.42578125" style="921"/>
    <col min="7169" max="7169" width="68.140625" style="921" customWidth="1"/>
    <col min="7170" max="7170" width="23.7109375" style="921" customWidth="1"/>
    <col min="7171" max="7171" width="24.5703125" style="921" customWidth="1"/>
    <col min="7172" max="7172" width="33.5703125" style="921" customWidth="1"/>
    <col min="7173" max="7173" width="41.28515625" style="921" customWidth="1"/>
    <col min="7174" max="7174" width="2.5703125" style="921" customWidth="1"/>
    <col min="7175" max="7424" width="11.42578125" style="921"/>
    <col min="7425" max="7425" width="68.140625" style="921" customWidth="1"/>
    <col min="7426" max="7426" width="23.7109375" style="921" customWidth="1"/>
    <col min="7427" max="7427" width="24.5703125" style="921" customWidth="1"/>
    <col min="7428" max="7428" width="33.5703125" style="921" customWidth="1"/>
    <col min="7429" max="7429" width="41.28515625" style="921" customWidth="1"/>
    <col min="7430" max="7430" width="2.5703125" style="921" customWidth="1"/>
    <col min="7431" max="7680" width="11.42578125" style="921"/>
    <col min="7681" max="7681" width="68.140625" style="921" customWidth="1"/>
    <col min="7682" max="7682" width="23.7109375" style="921" customWidth="1"/>
    <col min="7683" max="7683" width="24.5703125" style="921" customWidth="1"/>
    <col min="7684" max="7684" width="33.5703125" style="921" customWidth="1"/>
    <col min="7685" max="7685" width="41.28515625" style="921" customWidth="1"/>
    <col min="7686" max="7686" width="2.5703125" style="921" customWidth="1"/>
    <col min="7687" max="7936" width="11.42578125" style="921"/>
    <col min="7937" max="7937" width="68.140625" style="921" customWidth="1"/>
    <col min="7938" max="7938" width="23.7109375" style="921" customWidth="1"/>
    <col min="7939" max="7939" width="24.5703125" style="921" customWidth="1"/>
    <col min="7940" max="7940" width="33.5703125" style="921" customWidth="1"/>
    <col min="7941" max="7941" width="41.28515625" style="921" customWidth="1"/>
    <col min="7942" max="7942" width="2.5703125" style="921" customWidth="1"/>
    <col min="7943" max="8192" width="11.42578125" style="921"/>
    <col min="8193" max="8193" width="68.140625" style="921" customWidth="1"/>
    <col min="8194" max="8194" width="23.7109375" style="921" customWidth="1"/>
    <col min="8195" max="8195" width="24.5703125" style="921" customWidth="1"/>
    <col min="8196" max="8196" width="33.5703125" style="921" customWidth="1"/>
    <col min="8197" max="8197" width="41.28515625" style="921" customWidth="1"/>
    <col min="8198" max="8198" width="2.5703125" style="921" customWidth="1"/>
    <col min="8199" max="8448" width="11.42578125" style="921"/>
    <col min="8449" max="8449" width="68.140625" style="921" customWidth="1"/>
    <col min="8450" max="8450" width="23.7109375" style="921" customWidth="1"/>
    <col min="8451" max="8451" width="24.5703125" style="921" customWidth="1"/>
    <col min="8452" max="8452" width="33.5703125" style="921" customWidth="1"/>
    <col min="8453" max="8453" width="41.28515625" style="921" customWidth="1"/>
    <col min="8454" max="8454" width="2.5703125" style="921" customWidth="1"/>
    <col min="8455" max="8704" width="11.42578125" style="921"/>
    <col min="8705" max="8705" width="68.140625" style="921" customWidth="1"/>
    <col min="8706" max="8706" width="23.7109375" style="921" customWidth="1"/>
    <col min="8707" max="8707" width="24.5703125" style="921" customWidth="1"/>
    <col min="8708" max="8708" width="33.5703125" style="921" customWidth="1"/>
    <col min="8709" max="8709" width="41.28515625" style="921" customWidth="1"/>
    <col min="8710" max="8710" width="2.5703125" style="921" customWidth="1"/>
    <col min="8711" max="8960" width="11.42578125" style="921"/>
    <col min="8961" max="8961" width="68.140625" style="921" customWidth="1"/>
    <col min="8962" max="8962" width="23.7109375" style="921" customWidth="1"/>
    <col min="8963" max="8963" width="24.5703125" style="921" customWidth="1"/>
    <col min="8964" max="8964" width="33.5703125" style="921" customWidth="1"/>
    <col min="8965" max="8965" width="41.28515625" style="921" customWidth="1"/>
    <col min="8966" max="8966" width="2.5703125" style="921" customWidth="1"/>
    <col min="8967" max="9216" width="11.42578125" style="921"/>
    <col min="9217" max="9217" width="68.140625" style="921" customWidth="1"/>
    <col min="9218" max="9218" width="23.7109375" style="921" customWidth="1"/>
    <col min="9219" max="9219" width="24.5703125" style="921" customWidth="1"/>
    <col min="9220" max="9220" width="33.5703125" style="921" customWidth="1"/>
    <col min="9221" max="9221" width="41.28515625" style="921" customWidth="1"/>
    <col min="9222" max="9222" width="2.5703125" style="921" customWidth="1"/>
    <col min="9223" max="9472" width="11.42578125" style="921"/>
    <col min="9473" max="9473" width="68.140625" style="921" customWidth="1"/>
    <col min="9474" max="9474" width="23.7109375" style="921" customWidth="1"/>
    <col min="9475" max="9475" width="24.5703125" style="921" customWidth="1"/>
    <col min="9476" max="9476" width="33.5703125" style="921" customWidth="1"/>
    <col min="9477" max="9477" width="41.28515625" style="921" customWidth="1"/>
    <col min="9478" max="9478" width="2.5703125" style="921" customWidth="1"/>
    <col min="9479" max="9728" width="11.42578125" style="921"/>
    <col min="9729" max="9729" width="68.140625" style="921" customWidth="1"/>
    <col min="9730" max="9730" width="23.7109375" style="921" customWidth="1"/>
    <col min="9731" max="9731" width="24.5703125" style="921" customWidth="1"/>
    <col min="9732" max="9732" width="33.5703125" style="921" customWidth="1"/>
    <col min="9733" max="9733" width="41.28515625" style="921" customWidth="1"/>
    <col min="9734" max="9734" width="2.5703125" style="921" customWidth="1"/>
    <col min="9735" max="9984" width="11.42578125" style="921"/>
    <col min="9985" max="9985" width="68.140625" style="921" customWidth="1"/>
    <col min="9986" max="9986" width="23.7109375" style="921" customWidth="1"/>
    <col min="9987" max="9987" width="24.5703125" style="921" customWidth="1"/>
    <col min="9988" max="9988" width="33.5703125" style="921" customWidth="1"/>
    <col min="9989" max="9989" width="41.28515625" style="921" customWidth="1"/>
    <col min="9990" max="9990" width="2.5703125" style="921" customWidth="1"/>
    <col min="9991" max="10240" width="11.42578125" style="921"/>
    <col min="10241" max="10241" width="68.140625" style="921" customWidth="1"/>
    <col min="10242" max="10242" width="23.7109375" style="921" customWidth="1"/>
    <col min="10243" max="10243" width="24.5703125" style="921" customWidth="1"/>
    <col min="10244" max="10244" width="33.5703125" style="921" customWidth="1"/>
    <col min="10245" max="10245" width="41.28515625" style="921" customWidth="1"/>
    <col min="10246" max="10246" width="2.5703125" style="921" customWidth="1"/>
    <col min="10247" max="10496" width="11.42578125" style="921"/>
    <col min="10497" max="10497" width="68.140625" style="921" customWidth="1"/>
    <col min="10498" max="10498" width="23.7109375" style="921" customWidth="1"/>
    <col min="10499" max="10499" width="24.5703125" style="921" customWidth="1"/>
    <col min="10500" max="10500" width="33.5703125" style="921" customWidth="1"/>
    <col min="10501" max="10501" width="41.28515625" style="921" customWidth="1"/>
    <col min="10502" max="10502" width="2.5703125" style="921" customWidth="1"/>
    <col min="10503" max="10752" width="11.42578125" style="921"/>
    <col min="10753" max="10753" width="68.140625" style="921" customWidth="1"/>
    <col min="10754" max="10754" width="23.7109375" style="921" customWidth="1"/>
    <col min="10755" max="10755" width="24.5703125" style="921" customWidth="1"/>
    <col min="10756" max="10756" width="33.5703125" style="921" customWidth="1"/>
    <col min="10757" max="10757" width="41.28515625" style="921" customWidth="1"/>
    <col min="10758" max="10758" width="2.5703125" style="921" customWidth="1"/>
    <col min="10759" max="11008" width="11.42578125" style="921"/>
    <col min="11009" max="11009" width="68.140625" style="921" customWidth="1"/>
    <col min="11010" max="11010" width="23.7109375" style="921" customWidth="1"/>
    <col min="11011" max="11011" width="24.5703125" style="921" customWidth="1"/>
    <col min="11012" max="11012" width="33.5703125" style="921" customWidth="1"/>
    <col min="11013" max="11013" width="41.28515625" style="921" customWidth="1"/>
    <col min="11014" max="11014" width="2.5703125" style="921" customWidth="1"/>
    <col min="11015" max="11264" width="11.42578125" style="921"/>
    <col min="11265" max="11265" width="68.140625" style="921" customWidth="1"/>
    <col min="11266" max="11266" width="23.7109375" style="921" customWidth="1"/>
    <col min="11267" max="11267" width="24.5703125" style="921" customWidth="1"/>
    <col min="11268" max="11268" width="33.5703125" style="921" customWidth="1"/>
    <col min="11269" max="11269" width="41.28515625" style="921" customWidth="1"/>
    <col min="11270" max="11270" width="2.5703125" style="921" customWidth="1"/>
    <col min="11271" max="11520" width="11.42578125" style="921"/>
    <col min="11521" max="11521" width="68.140625" style="921" customWidth="1"/>
    <col min="11522" max="11522" width="23.7109375" style="921" customWidth="1"/>
    <col min="11523" max="11523" width="24.5703125" style="921" customWidth="1"/>
    <col min="11524" max="11524" width="33.5703125" style="921" customWidth="1"/>
    <col min="11525" max="11525" width="41.28515625" style="921" customWidth="1"/>
    <col min="11526" max="11526" width="2.5703125" style="921" customWidth="1"/>
    <col min="11527" max="11776" width="11.42578125" style="921"/>
    <col min="11777" max="11777" width="68.140625" style="921" customWidth="1"/>
    <col min="11778" max="11778" width="23.7109375" style="921" customWidth="1"/>
    <col min="11779" max="11779" width="24.5703125" style="921" customWidth="1"/>
    <col min="11780" max="11780" width="33.5703125" style="921" customWidth="1"/>
    <col min="11781" max="11781" width="41.28515625" style="921" customWidth="1"/>
    <col min="11782" max="11782" width="2.5703125" style="921" customWidth="1"/>
    <col min="11783" max="12032" width="11.42578125" style="921"/>
    <col min="12033" max="12033" width="68.140625" style="921" customWidth="1"/>
    <col min="12034" max="12034" width="23.7109375" style="921" customWidth="1"/>
    <col min="12035" max="12035" width="24.5703125" style="921" customWidth="1"/>
    <col min="12036" max="12036" width="33.5703125" style="921" customWidth="1"/>
    <col min="12037" max="12037" width="41.28515625" style="921" customWidth="1"/>
    <col min="12038" max="12038" width="2.5703125" style="921" customWidth="1"/>
    <col min="12039" max="12288" width="11.42578125" style="921"/>
    <col min="12289" max="12289" width="68.140625" style="921" customWidth="1"/>
    <col min="12290" max="12290" width="23.7109375" style="921" customWidth="1"/>
    <col min="12291" max="12291" width="24.5703125" style="921" customWidth="1"/>
    <col min="12292" max="12292" width="33.5703125" style="921" customWidth="1"/>
    <col min="12293" max="12293" width="41.28515625" style="921" customWidth="1"/>
    <col min="12294" max="12294" width="2.5703125" style="921" customWidth="1"/>
    <col min="12295" max="12544" width="11.42578125" style="921"/>
    <col min="12545" max="12545" width="68.140625" style="921" customWidth="1"/>
    <col min="12546" max="12546" width="23.7109375" style="921" customWidth="1"/>
    <col min="12547" max="12547" width="24.5703125" style="921" customWidth="1"/>
    <col min="12548" max="12548" width="33.5703125" style="921" customWidth="1"/>
    <col min="12549" max="12549" width="41.28515625" style="921" customWidth="1"/>
    <col min="12550" max="12550" width="2.5703125" style="921" customWidth="1"/>
    <col min="12551" max="12800" width="11.42578125" style="921"/>
    <col min="12801" max="12801" width="68.140625" style="921" customWidth="1"/>
    <col min="12802" max="12802" width="23.7109375" style="921" customWidth="1"/>
    <col min="12803" max="12803" width="24.5703125" style="921" customWidth="1"/>
    <col min="12804" max="12804" width="33.5703125" style="921" customWidth="1"/>
    <col min="12805" max="12805" width="41.28515625" style="921" customWidth="1"/>
    <col min="12806" max="12806" width="2.5703125" style="921" customWidth="1"/>
    <col min="12807" max="13056" width="11.42578125" style="921"/>
    <col min="13057" max="13057" width="68.140625" style="921" customWidth="1"/>
    <col min="13058" max="13058" width="23.7109375" style="921" customWidth="1"/>
    <col min="13059" max="13059" width="24.5703125" style="921" customWidth="1"/>
    <col min="13060" max="13060" width="33.5703125" style="921" customWidth="1"/>
    <col min="13061" max="13061" width="41.28515625" style="921" customWidth="1"/>
    <col min="13062" max="13062" width="2.5703125" style="921" customWidth="1"/>
    <col min="13063" max="13312" width="11.42578125" style="921"/>
    <col min="13313" max="13313" width="68.140625" style="921" customWidth="1"/>
    <col min="13314" max="13314" width="23.7109375" style="921" customWidth="1"/>
    <col min="13315" max="13315" width="24.5703125" style="921" customWidth="1"/>
    <col min="13316" max="13316" width="33.5703125" style="921" customWidth="1"/>
    <col min="13317" max="13317" width="41.28515625" style="921" customWidth="1"/>
    <col min="13318" max="13318" width="2.5703125" style="921" customWidth="1"/>
    <col min="13319" max="13568" width="11.42578125" style="921"/>
    <col min="13569" max="13569" width="68.140625" style="921" customWidth="1"/>
    <col min="13570" max="13570" width="23.7109375" style="921" customWidth="1"/>
    <col min="13571" max="13571" width="24.5703125" style="921" customWidth="1"/>
    <col min="13572" max="13572" width="33.5703125" style="921" customWidth="1"/>
    <col min="13573" max="13573" width="41.28515625" style="921" customWidth="1"/>
    <col min="13574" max="13574" width="2.5703125" style="921" customWidth="1"/>
    <col min="13575" max="13824" width="11.42578125" style="921"/>
    <col min="13825" max="13825" width="68.140625" style="921" customWidth="1"/>
    <col min="13826" max="13826" width="23.7109375" style="921" customWidth="1"/>
    <col min="13827" max="13827" width="24.5703125" style="921" customWidth="1"/>
    <col min="13828" max="13828" width="33.5703125" style="921" customWidth="1"/>
    <col min="13829" max="13829" width="41.28515625" style="921" customWidth="1"/>
    <col min="13830" max="13830" width="2.5703125" style="921" customWidth="1"/>
    <col min="13831" max="14080" width="11.42578125" style="921"/>
    <col min="14081" max="14081" width="68.140625" style="921" customWidth="1"/>
    <col min="14082" max="14082" width="23.7109375" style="921" customWidth="1"/>
    <col min="14083" max="14083" width="24.5703125" style="921" customWidth="1"/>
    <col min="14084" max="14084" width="33.5703125" style="921" customWidth="1"/>
    <col min="14085" max="14085" width="41.28515625" style="921" customWidth="1"/>
    <col min="14086" max="14086" width="2.5703125" style="921" customWidth="1"/>
    <col min="14087" max="14336" width="11.42578125" style="921"/>
    <col min="14337" max="14337" width="68.140625" style="921" customWidth="1"/>
    <col min="14338" max="14338" width="23.7109375" style="921" customWidth="1"/>
    <col min="14339" max="14339" width="24.5703125" style="921" customWidth="1"/>
    <col min="14340" max="14340" width="33.5703125" style="921" customWidth="1"/>
    <col min="14341" max="14341" width="41.28515625" style="921" customWidth="1"/>
    <col min="14342" max="14342" width="2.5703125" style="921" customWidth="1"/>
    <col min="14343" max="14592" width="11.42578125" style="921"/>
    <col min="14593" max="14593" width="68.140625" style="921" customWidth="1"/>
    <col min="14594" max="14594" width="23.7109375" style="921" customWidth="1"/>
    <col min="14595" max="14595" width="24.5703125" style="921" customWidth="1"/>
    <col min="14596" max="14596" width="33.5703125" style="921" customWidth="1"/>
    <col min="14597" max="14597" width="41.28515625" style="921" customWidth="1"/>
    <col min="14598" max="14598" width="2.5703125" style="921" customWidth="1"/>
    <col min="14599" max="14848" width="11.42578125" style="921"/>
    <col min="14849" max="14849" width="68.140625" style="921" customWidth="1"/>
    <col min="14850" max="14850" width="23.7109375" style="921" customWidth="1"/>
    <col min="14851" max="14851" width="24.5703125" style="921" customWidth="1"/>
    <col min="14852" max="14852" width="33.5703125" style="921" customWidth="1"/>
    <col min="14853" max="14853" width="41.28515625" style="921" customWidth="1"/>
    <col min="14854" max="14854" width="2.5703125" style="921" customWidth="1"/>
    <col min="14855" max="15104" width="11.42578125" style="921"/>
    <col min="15105" max="15105" width="68.140625" style="921" customWidth="1"/>
    <col min="15106" max="15106" width="23.7109375" style="921" customWidth="1"/>
    <col min="15107" max="15107" width="24.5703125" style="921" customWidth="1"/>
    <col min="15108" max="15108" width="33.5703125" style="921" customWidth="1"/>
    <col min="15109" max="15109" width="41.28515625" style="921" customWidth="1"/>
    <col min="15110" max="15110" width="2.5703125" style="921" customWidth="1"/>
    <col min="15111" max="15360" width="11.42578125" style="921"/>
    <col min="15361" max="15361" width="68.140625" style="921" customWidth="1"/>
    <col min="15362" max="15362" width="23.7109375" style="921" customWidth="1"/>
    <col min="15363" max="15363" width="24.5703125" style="921" customWidth="1"/>
    <col min="15364" max="15364" width="33.5703125" style="921" customWidth="1"/>
    <col min="15365" max="15365" width="41.28515625" style="921" customWidth="1"/>
    <col min="15366" max="15366" width="2.5703125" style="921" customWidth="1"/>
    <col min="15367" max="15616" width="11.42578125" style="921"/>
    <col min="15617" max="15617" width="68.140625" style="921" customWidth="1"/>
    <col min="15618" max="15618" width="23.7109375" style="921" customWidth="1"/>
    <col min="15619" max="15619" width="24.5703125" style="921" customWidth="1"/>
    <col min="15620" max="15620" width="33.5703125" style="921" customWidth="1"/>
    <col min="15621" max="15621" width="41.28515625" style="921" customWidth="1"/>
    <col min="15622" max="15622" width="2.5703125" style="921" customWidth="1"/>
    <col min="15623" max="15872" width="11.42578125" style="921"/>
    <col min="15873" max="15873" width="68.140625" style="921" customWidth="1"/>
    <col min="15874" max="15874" width="23.7109375" style="921" customWidth="1"/>
    <col min="15875" max="15875" width="24.5703125" style="921" customWidth="1"/>
    <col min="15876" max="15876" width="33.5703125" style="921" customWidth="1"/>
    <col min="15877" max="15877" width="41.28515625" style="921" customWidth="1"/>
    <col min="15878" max="15878" width="2.5703125" style="921" customWidth="1"/>
    <col min="15879" max="16128" width="11.42578125" style="921"/>
    <col min="16129" max="16129" width="68.140625" style="921" customWidth="1"/>
    <col min="16130" max="16130" width="23.7109375" style="921" customWidth="1"/>
    <col min="16131" max="16131" width="24.5703125" style="921" customWidth="1"/>
    <col min="16132" max="16132" width="33.5703125" style="921" customWidth="1"/>
    <col min="16133" max="16133" width="41.28515625" style="921" customWidth="1"/>
    <col min="16134" max="16134" width="2.5703125" style="921" customWidth="1"/>
    <col min="16135" max="16384" width="11.42578125" style="921"/>
  </cols>
  <sheetData>
    <row r="1" spans="1:5" s="920" customFormat="1" ht="3.75" customHeight="1">
      <c r="A1" s="1103"/>
      <c r="B1" s="1093"/>
      <c r="C1" s="1093"/>
      <c r="D1" s="1093"/>
      <c r="E1" s="665"/>
    </row>
    <row r="2" spans="1:5" s="978" customFormat="1" ht="47.25" customHeight="1">
      <c r="A2" s="1173" t="s">
        <v>1086</v>
      </c>
      <c r="B2" s="1173"/>
      <c r="C2" s="1173"/>
      <c r="D2" s="1173"/>
      <c r="E2" s="1173"/>
    </row>
    <row r="3" spans="1:5" s="978" customFormat="1" ht="27.95" customHeight="1">
      <c r="A3" s="1173" t="s">
        <v>796</v>
      </c>
      <c r="B3" s="1173"/>
      <c r="C3" s="1173"/>
      <c r="D3" s="1173"/>
      <c r="E3" s="1173"/>
    </row>
    <row r="4" spans="1:5" s="978" customFormat="1" ht="27.95" customHeight="1">
      <c r="A4" s="1173" t="s">
        <v>1503</v>
      </c>
      <c r="B4" s="1173"/>
      <c r="C4" s="1173"/>
      <c r="D4" s="1173"/>
      <c r="E4" s="1173"/>
    </row>
    <row r="5" spans="1:5" s="979" customFormat="1" ht="46.5" customHeight="1">
      <c r="A5" s="1174" t="s">
        <v>1356</v>
      </c>
      <c r="B5" s="1174"/>
      <c r="C5" s="1174"/>
      <c r="D5" s="1174"/>
      <c r="E5" s="1174"/>
    </row>
    <row r="6" spans="1:5" ht="2.25" customHeight="1" thickBot="1">
      <c r="A6" s="1104"/>
      <c r="B6" s="537"/>
      <c r="C6" s="537"/>
      <c r="D6" s="537"/>
      <c r="E6" s="901"/>
    </row>
    <row r="7" spans="1:5" ht="14.25" hidden="1" customHeight="1" thickBot="1">
      <c r="A7" s="1105"/>
      <c r="B7" s="1094"/>
      <c r="C7" s="1095"/>
      <c r="D7" s="1095"/>
      <c r="E7" s="903"/>
    </row>
    <row r="8" spans="1:5" ht="34.5" customHeight="1" thickTop="1" thickBot="1">
      <c r="A8" s="619" t="s">
        <v>797</v>
      </c>
      <c r="B8" s="1096" t="s">
        <v>1090</v>
      </c>
      <c r="C8" s="1096" t="s">
        <v>1091</v>
      </c>
      <c r="D8" s="1097" t="s">
        <v>309</v>
      </c>
      <c r="E8" s="904" t="s">
        <v>798</v>
      </c>
    </row>
    <row r="9" spans="1:5" ht="36.75" customHeight="1" thickTop="1">
      <c r="A9" s="620" t="s">
        <v>799</v>
      </c>
      <c r="B9" s="235">
        <v>42787.864889999997</v>
      </c>
      <c r="C9" s="235">
        <v>0</v>
      </c>
      <c r="D9" s="235">
        <v>42787.864889999997</v>
      </c>
      <c r="E9" s="236">
        <v>1.1903734449068035E-2</v>
      </c>
    </row>
    <row r="10" spans="1:5" ht="18" customHeight="1">
      <c r="A10" s="620" t="s">
        <v>800</v>
      </c>
      <c r="B10" s="235">
        <v>214000</v>
      </c>
      <c r="C10" s="235">
        <v>0</v>
      </c>
      <c r="D10" s="235">
        <v>214000</v>
      </c>
      <c r="E10" s="236">
        <v>5.9535552396677661E-2</v>
      </c>
    </row>
    <row r="11" spans="1:5" ht="18" customHeight="1">
      <c r="A11" s="620" t="s">
        <v>801</v>
      </c>
      <c r="B11" s="235">
        <v>1060503.7601399999</v>
      </c>
      <c r="C11" s="235">
        <v>232236.16931</v>
      </c>
      <c r="D11" s="235">
        <v>1292739.9294499999</v>
      </c>
      <c r="E11" s="236">
        <v>0.35964479348153205</v>
      </c>
    </row>
    <row r="12" spans="1:5" ht="18" customHeight="1">
      <c r="A12" s="620" t="s">
        <v>802</v>
      </c>
      <c r="B12" s="235">
        <v>542337.15457000001</v>
      </c>
      <c r="C12" s="235">
        <v>339244.08889999997</v>
      </c>
      <c r="D12" s="235">
        <v>881581.24346999999</v>
      </c>
      <c r="E12" s="236">
        <v>0.24525900146045063</v>
      </c>
    </row>
    <row r="13" spans="1:5" ht="18" customHeight="1">
      <c r="A13" s="620" t="s">
        <v>803</v>
      </c>
      <c r="B13" s="235">
        <v>282195.97797000001</v>
      </c>
      <c r="C13" s="235">
        <v>82257.304969999997</v>
      </c>
      <c r="D13" s="235">
        <v>364453.28294</v>
      </c>
      <c r="E13" s="236">
        <v>0.10139218468511944</v>
      </c>
    </row>
    <row r="14" spans="1:5" ht="18" customHeight="1">
      <c r="A14" s="620" t="s">
        <v>804</v>
      </c>
      <c r="B14" s="235">
        <v>173604.90612999999</v>
      </c>
      <c r="C14" s="235">
        <v>95289.693670000008</v>
      </c>
      <c r="D14" s="235">
        <v>268894.59979999997</v>
      </c>
      <c r="E14" s="236">
        <v>7.4807423063441916E-2</v>
      </c>
    </row>
    <row r="15" spans="1:5" ht="18" customHeight="1">
      <c r="A15" s="620" t="s">
        <v>805</v>
      </c>
      <c r="B15" s="235">
        <v>37637.126499999998</v>
      </c>
      <c r="C15" s="235">
        <v>30222.300199999998</v>
      </c>
      <c r="D15" s="235">
        <v>67859.426699999996</v>
      </c>
      <c r="E15" s="236">
        <v>1.8878731093020362E-2</v>
      </c>
    </row>
    <row r="16" spans="1:5" ht="18" customHeight="1">
      <c r="A16" s="620" t="s">
        <v>806</v>
      </c>
      <c r="B16" s="235">
        <v>27803.83221</v>
      </c>
      <c r="C16" s="235">
        <v>23878.71284</v>
      </c>
      <c r="D16" s="235">
        <v>51682.545050000001</v>
      </c>
      <c r="E16" s="236">
        <v>1.4378265742139854E-2</v>
      </c>
    </row>
    <row r="17" spans="1:5" ht="18" customHeight="1">
      <c r="A17" s="620" t="s">
        <v>807</v>
      </c>
      <c r="B17" s="235">
        <v>21936.806199999999</v>
      </c>
      <c r="C17" s="235">
        <v>11504.90143</v>
      </c>
      <c r="D17" s="235">
        <v>33441.707629999997</v>
      </c>
      <c r="E17" s="236">
        <v>9.3036006394403743E-3</v>
      </c>
    </row>
    <row r="18" spans="1:5" ht="18" customHeight="1">
      <c r="A18" s="620" t="s">
        <v>808</v>
      </c>
      <c r="B18" s="235">
        <v>45120.072820000001</v>
      </c>
      <c r="C18" s="235">
        <v>17446.300289999999</v>
      </c>
      <c r="D18" s="235">
        <v>62566.37311</v>
      </c>
      <c r="E18" s="236">
        <v>1.7406184974581726E-2</v>
      </c>
    </row>
    <row r="19" spans="1:5" ht="18" customHeight="1">
      <c r="A19" s="620" t="s">
        <v>809</v>
      </c>
      <c r="B19" s="235">
        <v>69687.925530000008</v>
      </c>
      <c r="C19" s="235">
        <v>16851.524980000002</v>
      </c>
      <c r="D19" s="235">
        <v>86539.45051000001</v>
      </c>
      <c r="E19" s="236">
        <v>2.407557939354112E-2</v>
      </c>
    </row>
    <row r="20" spans="1:5" ht="18" customHeight="1">
      <c r="A20" s="620" t="s">
        <v>810</v>
      </c>
      <c r="B20" s="235">
        <v>118683.93240000001</v>
      </c>
      <c r="C20" s="235">
        <v>15684.37299</v>
      </c>
      <c r="D20" s="235">
        <v>134368.30538999999</v>
      </c>
      <c r="E20" s="236">
        <v>3.738173498130435E-2</v>
      </c>
    </row>
    <row r="21" spans="1:5" ht="18" customHeight="1">
      <c r="A21" s="620" t="s">
        <v>811</v>
      </c>
      <c r="B21" s="235">
        <v>28428.48834</v>
      </c>
      <c r="C21" s="235">
        <v>3239.2079900000003</v>
      </c>
      <c r="D21" s="235">
        <v>31667.696329999999</v>
      </c>
      <c r="E21" s="236">
        <v>8.8100644585831396E-3</v>
      </c>
    </row>
    <row r="22" spans="1:5" ht="18" customHeight="1" thickBot="1">
      <c r="A22" s="620" t="s">
        <v>812</v>
      </c>
      <c r="B22" s="235">
        <v>58139.031009999999</v>
      </c>
      <c r="C22" s="235">
        <v>3769.4216099999999</v>
      </c>
      <c r="D22" s="235">
        <v>61908.452619999996</v>
      </c>
      <c r="E22" s="236">
        <v>1.7223149181099282E-2</v>
      </c>
    </row>
    <row r="23" spans="1:5" ht="24" customHeight="1" thickTop="1" thickBot="1">
      <c r="A23" s="619" t="s">
        <v>6</v>
      </c>
      <c r="B23" s="364">
        <v>2722866.8787099998</v>
      </c>
      <c r="C23" s="364">
        <v>871623.99917999993</v>
      </c>
      <c r="D23" s="364">
        <v>3594490.8778900001</v>
      </c>
      <c r="E23" s="365">
        <v>1</v>
      </c>
    </row>
    <row r="24" spans="1:5" ht="34.5" customHeight="1" thickTop="1" thickBot="1">
      <c r="A24" s="621" t="s">
        <v>813</v>
      </c>
      <c r="B24" s="236">
        <v>0.7575111389094269</v>
      </c>
      <c r="C24" s="236">
        <v>0.24248886109057297</v>
      </c>
      <c r="D24" s="236">
        <v>1</v>
      </c>
      <c r="E24" s="366"/>
    </row>
    <row r="25" spans="1:5" ht="24" customHeight="1" thickTop="1" thickBot="1">
      <c r="A25" s="622" t="s">
        <v>814</v>
      </c>
      <c r="B25" s="1096" t="s">
        <v>1090</v>
      </c>
      <c r="C25" s="1096" t="s">
        <v>1091</v>
      </c>
      <c r="D25" s="1097" t="s">
        <v>309</v>
      </c>
      <c r="E25" s="904" t="s">
        <v>710</v>
      </c>
    </row>
    <row r="26" spans="1:5" ht="28.5" customHeight="1" thickTop="1">
      <c r="A26" s="620" t="s">
        <v>799</v>
      </c>
      <c r="B26" s="235">
        <v>1</v>
      </c>
      <c r="C26" s="235">
        <v>0</v>
      </c>
      <c r="D26" s="235">
        <v>1</v>
      </c>
      <c r="E26" s="236">
        <v>2.4746656108093393E-6</v>
      </c>
    </row>
    <row r="27" spans="1:5" ht="17.25" customHeight="1">
      <c r="A27" s="620" t="s">
        <v>800</v>
      </c>
      <c r="B27" s="235">
        <v>24</v>
      </c>
      <c r="C27" s="235">
        <v>0</v>
      </c>
      <c r="D27" s="235">
        <v>24</v>
      </c>
      <c r="E27" s="236">
        <v>5.9391974659424147E-5</v>
      </c>
    </row>
    <row r="28" spans="1:5" ht="17.25" customHeight="1">
      <c r="A28" s="620" t="s">
        <v>801</v>
      </c>
      <c r="B28" s="235">
        <v>218</v>
      </c>
      <c r="C28" s="235">
        <v>55</v>
      </c>
      <c r="D28" s="235">
        <v>273</v>
      </c>
      <c r="E28" s="236">
        <v>6.7558371175094963E-4</v>
      </c>
    </row>
    <row r="29" spans="1:5" ht="17.25" customHeight="1">
      <c r="A29" s="620" t="s">
        <v>802</v>
      </c>
      <c r="B29" s="235">
        <v>249</v>
      </c>
      <c r="C29" s="235">
        <v>158</v>
      </c>
      <c r="D29" s="235">
        <v>407</v>
      </c>
      <c r="E29" s="236">
        <v>1.007188903599401E-3</v>
      </c>
    </row>
    <row r="30" spans="1:5" ht="17.25" customHeight="1">
      <c r="A30" s="620" t="s">
        <v>803</v>
      </c>
      <c r="B30" s="235">
        <v>282</v>
      </c>
      <c r="C30" s="235">
        <v>85</v>
      </c>
      <c r="D30" s="235">
        <v>367</v>
      </c>
      <c r="E30" s="236">
        <v>9.0820227916702759E-4</v>
      </c>
    </row>
    <row r="31" spans="1:5" ht="17.25" customHeight="1">
      <c r="A31" s="620" t="s">
        <v>804</v>
      </c>
      <c r="B31" s="235">
        <v>352</v>
      </c>
      <c r="C31" s="235">
        <v>188</v>
      </c>
      <c r="D31" s="235">
        <v>540</v>
      </c>
      <c r="E31" s="236">
        <v>1.3363194298370432E-3</v>
      </c>
    </row>
    <row r="32" spans="1:5" ht="17.25" customHeight="1">
      <c r="A32" s="620" t="s">
        <v>805</v>
      </c>
      <c r="B32" s="235">
        <v>142</v>
      </c>
      <c r="C32" s="235">
        <v>110</v>
      </c>
      <c r="D32" s="235">
        <v>252</v>
      </c>
      <c r="E32" s="236">
        <v>6.2361573392395351E-4</v>
      </c>
    </row>
    <row r="33" spans="1:5" ht="17.25" customHeight="1">
      <c r="A33" s="620" t="s">
        <v>806</v>
      </c>
      <c r="B33" s="235">
        <v>167</v>
      </c>
      <c r="C33" s="235">
        <v>141</v>
      </c>
      <c r="D33" s="235">
        <v>308</v>
      </c>
      <c r="E33" s="236">
        <v>7.6219700812927649E-4</v>
      </c>
    </row>
    <row r="34" spans="1:5" ht="17.25" customHeight="1">
      <c r="A34" s="620" t="s">
        <v>807</v>
      </c>
      <c r="B34" s="235">
        <v>186</v>
      </c>
      <c r="C34" s="235">
        <v>95</v>
      </c>
      <c r="D34" s="235">
        <v>281</v>
      </c>
      <c r="E34" s="236">
        <v>6.9538103663742434E-4</v>
      </c>
    </row>
    <row r="35" spans="1:5" ht="17.25" customHeight="1">
      <c r="A35" s="620" t="s">
        <v>808</v>
      </c>
      <c r="B35" s="235">
        <v>552</v>
      </c>
      <c r="C35" s="235">
        <v>207</v>
      </c>
      <c r="D35" s="235">
        <v>759</v>
      </c>
      <c r="E35" s="236">
        <v>1.8782711986042885E-3</v>
      </c>
    </row>
    <row r="36" spans="1:5" ht="17.25" customHeight="1">
      <c r="A36" s="620" t="s">
        <v>809</v>
      </c>
      <c r="B36" s="235">
        <v>1473</v>
      </c>
      <c r="C36" s="235">
        <v>340</v>
      </c>
      <c r="D36" s="235">
        <v>1813</v>
      </c>
      <c r="E36" s="236">
        <v>4.4865687523973326E-3</v>
      </c>
    </row>
    <row r="37" spans="1:5" ht="17.25" customHeight="1">
      <c r="A37" s="620" t="s">
        <v>810</v>
      </c>
      <c r="B37" s="235">
        <v>8005</v>
      </c>
      <c r="C37" s="235">
        <v>963</v>
      </c>
      <c r="D37" s="235">
        <v>8968</v>
      </c>
      <c r="E37" s="236">
        <v>2.2192801197738157E-2</v>
      </c>
    </row>
    <row r="38" spans="1:5" ht="17.25" customHeight="1">
      <c r="A38" s="620" t="s">
        <v>811</v>
      </c>
      <c r="B38" s="235">
        <v>5834</v>
      </c>
      <c r="C38" s="235">
        <v>625</v>
      </c>
      <c r="D38" s="235">
        <v>6459</v>
      </c>
      <c r="E38" s="236">
        <v>1.5983865180217525E-2</v>
      </c>
    </row>
    <row r="39" spans="1:5" ht="17.25" customHeight="1" thickBot="1">
      <c r="A39" s="620" t="s">
        <v>812</v>
      </c>
      <c r="B39" s="235">
        <v>365600</v>
      </c>
      <c r="C39" s="235">
        <v>18043</v>
      </c>
      <c r="D39" s="235">
        <v>383643</v>
      </c>
      <c r="E39" s="236">
        <v>0.94938813892772744</v>
      </c>
    </row>
    <row r="40" spans="1:5" ht="22.5" customHeight="1" thickTop="1" thickBot="1">
      <c r="A40" s="619" t="s">
        <v>6</v>
      </c>
      <c r="B40" s="364">
        <v>383085</v>
      </c>
      <c r="C40" s="364">
        <v>21010</v>
      </c>
      <c r="D40" s="364">
        <v>404095</v>
      </c>
      <c r="E40" s="365">
        <v>1</v>
      </c>
    </row>
    <row r="41" spans="1:5" ht="36.75" customHeight="1" thickTop="1">
      <c r="A41" s="621" t="s">
        <v>813</v>
      </c>
      <c r="B41" s="236">
        <v>0.94800727551689579</v>
      </c>
      <c r="C41" s="236">
        <v>5.199272448310422E-2</v>
      </c>
      <c r="D41" s="236">
        <v>1</v>
      </c>
      <c r="E41" s="367"/>
    </row>
    <row r="42" spans="1:5" ht="9" customHeight="1" thickBot="1">
      <c r="A42" s="623"/>
      <c r="B42" s="368"/>
      <c r="C42" s="368"/>
      <c r="D42" s="1098"/>
      <c r="E42" s="907"/>
    </row>
    <row r="43" spans="1:5" s="913" customFormat="1" ht="48" customHeight="1" thickTop="1">
      <c r="A43" s="1175" t="s">
        <v>815</v>
      </c>
      <c r="B43" s="1176"/>
      <c r="C43" s="1176"/>
      <c r="D43" s="1176"/>
      <c r="E43" s="1176"/>
    </row>
    <row r="44" spans="1:5" ht="9" customHeight="1">
      <c r="A44" s="1106"/>
      <c r="B44" s="178"/>
      <c r="C44" s="178"/>
      <c r="D44" s="244"/>
      <c r="E44" s="265"/>
    </row>
    <row r="45" spans="1:5">
      <c r="A45" s="1104"/>
      <c r="B45" s="1099"/>
      <c r="C45" s="1099"/>
      <c r="D45" s="1099"/>
      <c r="E45" s="929"/>
    </row>
    <row r="46" spans="1:5" ht="26.25">
      <c r="A46" s="1173" t="s">
        <v>1086</v>
      </c>
      <c r="B46" s="1173"/>
      <c r="C46" s="1173"/>
      <c r="D46" s="1173"/>
      <c r="E46" s="1173"/>
    </row>
    <row r="47" spans="1:5" ht="26.25">
      <c r="A47" s="1173" t="s">
        <v>816</v>
      </c>
      <c r="B47" s="1173"/>
      <c r="C47" s="1173"/>
      <c r="D47" s="1173"/>
      <c r="E47" s="1173"/>
    </row>
    <row r="48" spans="1:5" ht="26.25">
      <c r="A48" s="1173" t="s">
        <v>1503</v>
      </c>
      <c r="B48" s="1173"/>
      <c r="C48" s="1173"/>
      <c r="D48" s="1173"/>
      <c r="E48" s="1173"/>
    </row>
    <row r="49" spans="1:5" ht="25.5">
      <c r="A49" s="1174" t="s">
        <v>1356</v>
      </c>
      <c r="B49" s="1174"/>
      <c r="C49" s="1174"/>
      <c r="D49" s="1174"/>
      <c r="E49" s="1174"/>
    </row>
    <row r="50" spans="1:5">
      <c r="A50" s="1104"/>
      <c r="B50" s="537"/>
      <c r="C50" s="537"/>
      <c r="D50" s="537"/>
      <c r="E50" s="901"/>
    </row>
    <row r="51" spans="1:5" ht="20.25" customHeight="1" thickBot="1">
      <c r="A51" s="1105"/>
      <c r="B51" s="1094"/>
      <c r="C51" s="1095"/>
      <c r="D51" s="1095"/>
      <c r="E51" s="903"/>
    </row>
    <row r="52" spans="1:5" ht="20.25" customHeight="1" thickTop="1" thickBot="1">
      <c r="A52" s="619" t="s">
        <v>797</v>
      </c>
      <c r="B52" s="1096" t="s">
        <v>1090</v>
      </c>
      <c r="C52" s="1096" t="s">
        <v>1091</v>
      </c>
      <c r="D52" s="1097" t="s">
        <v>309</v>
      </c>
      <c r="E52" s="904" t="s">
        <v>798</v>
      </c>
    </row>
    <row r="53" spans="1:5" ht="20.25" customHeight="1" thickTop="1">
      <c r="A53" s="620" t="s">
        <v>799</v>
      </c>
      <c r="B53" s="235">
        <v>0</v>
      </c>
      <c r="C53" s="235">
        <v>0</v>
      </c>
      <c r="D53" s="235">
        <v>0</v>
      </c>
      <c r="E53" s="236">
        <v>0</v>
      </c>
    </row>
    <row r="54" spans="1:5" ht="20.25" customHeight="1">
      <c r="A54" s="620" t="s">
        <v>800</v>
      </c>
      <c r="B54" s="235">
        <v>0</v>
      </c>
      <c r="C54" s="235">
        <v>0</v>
      </c>
      <c r="D54" s="235">
        <v>0</v>
      </c>
      <c r="E54" s="236">
        <v>0</v>
      </c>
    </row>
    <row r="55" spans="1:5" ht="20.25" customHeight="1">
      <c r="A55" s="620" t="s">
        <v>801</v>
      </c>
      <c r="B55" s="235">
        <v>13655.76002</v>
      </c>
      <c r="C55" s="235">
        <v>0</v>
      </c>
      <c r="D55" s="235">
        <v>13655.76002</v>
      </c>
      <c r="E55" s="236">
        <v>0.21273918560505894</v>
      </c>
    </row>
    <row r="56" spans="1:5" ht="20.25" customHeight="1">
      <c r="A56" s="620" t="s">
        <v>802</v>
      </c>
      <c r="B56" s="235">
        <v>20467.96153</v>
      </c>
      <c r="C56" s="235">
        <v>3287.06727</v>
      </c>
      <c r="D56" s="235">
        <v>23755.0288</v>
      </c>
      <c r="E56" s="236">
        <v>0.37007280982788693</v>
      </c>
    </row>
    <row r="57" spans="1:5" ht="20.25" customHeight="1">
      <c r="A57" s="620" t="s">
        <v>803</v>
      </c>
      <c r="B57" s="235">
        <v>8295.48596</v>
      </c>
      <c r="C57" s="235">
        <v>759.82965000000002</v>
      </c>
      <c r="D57" s="235">
        <v>9055.3156099999997</v>
      </c>
      <c r="E57" s="236">
        <v>0.1410701759145426</v>
      </c>
    </row>
    <row r="58" spans="1:5" ht="20.25" customHeight="1">
      <c r="A58" s="620" t="s">
        <v>804</v>
      </c>
      <c r="B58" s="235">
        <v>3016.5823700000001</v>
      </c>
      <c r="C58" s="235">
        <v>1380.8818700000002</v>
      </c>
      <c r="D58" s="235">
        <v>4397.4642400000002</v>
      </c>
      <c r="E58" s="236">
        <v>6.8506839588190829E-2</v>
      </c>
    </row>
    <row r="59" spans="1:5" ht="20.25" customHeight="1">
      <c r="A59" s="620" t="s">
        <v>805</v>
      </c>
      <c r="B59" s="235">
        <v>3150.19857</v>
      </c>
      <c r="C59" s="235">
        <v>787.17370999999991</v>
      </c>
      <c r="D59" s="235">
        <v>3937.37228</v>
      </c>
      <c r="E59" s="236">
        <v>6.1339198334208436E-2</v>
      </c>
    </row>
    <row r="60" spans="1:5" ht="20.25" customHeight="1">
      <c r="A60" s="620" t="s">
        <v>806</v>
      </c>
      <c r="B60" s="235">
        <v>1264.46434</v>
      </c>
      <c r="C60" s="235">
        <v>169.59445000000002</v>
      </c>
      <c r="D60" s="235">
        <v>1434.05879</v>
      </c>
      <c r="E60" s="236">
        <v>2.2340792357771404E-2</v>
      </c>
    </row>
    <row r="61" spans="1:5" ht="20.25" customHeight="1">
      <c r="A61" s="620" t="s">
        <v>807</v>
      </c>
      <c r="B61" s="235">
        <v>931.30382999999995</v>
      </c>
      <c r="C61" s="235">
        <v>360.24477000000002</v>
      </c>
      <c r="D61" s="235">
        <v>1291.5486000000001</v>
      </c>
      <c r="E61" s="236">
        <v>2.0120666805138691E-2</v>
      </c>
    </row>
    <row r="62" spans="1:5" ht="20.25" customHeight="1">
      <c r="A62" s="620" t="s">
        <v>808</v>
      </c>
      <c r="B62" s="235">
        <v>1798.6252500000001</v>
      </c>
      <c r="C62" s="235">
        <v>326.26769999999999</v>
      </c>
      <c r="D62" s="235">
        <v>2124.8929499999999</v>
      </c>
      <c r="E62" s="236">
        <v>3.3103100451301812E-2</v>
      </c>
    </row>
    <row r="63" spans="1:5" ht="20.25" customHeight="1">
      <c r="A63" s="620" t="s">
        <v>809</v>
      </c>
      <c r="B63" s="235">
        <v>1239.6988999999999</v>
      </c>
      <c r="C63" s="235">
        <v>342.77843000000001</v>
      </c>
      <c r="D63" s="235">
        <v>1582.4773299999999</v>
      </c>
      <c r="E63" s="236">
        <v>2.4652962407775831E-2</v>
      </c>
    </row>
    <row r="64" spans="1:5" ht="20.25" customHeight="1">
      <c r="A64" s="620" t="s">
        <v>810</v>
      </c>
      <c r="B64" s="235">
        <v>1650.4157399999999</v>
      </c>
      <c r="C64" s="235">
        <v>329.26188000000002</v>
      </c>
      <c r="D64" s="235">
        <v>1979.6776199999999</v>
      </c>
      <c r="E64" s="236">
        <v>3.084083229513002E-2</v>
      </c>
    </row>
    <row r="65" spans="1:5" ht="20.25" customHeight="1">
      <c r="A65" s="620" t="s">
        <v>811</v>
      </c>
      <c r="B65" s="235">
        <v>217.16775000000001</v>
      </c>
      <c r="C65" s="235">
        <v>35.13984</v>
      </c>
      <c r="D65" s="235">
        <v>252.30759</v>
      </c>
      <c r="E65" s="236">
        <v>3.9306278918172666E-3</v>
      </c>
    </row>
    <row r="66" spans="1:5" ht="20.25" customHeight="1" thickBot="1">
      <c r="A66" s="620" t="s">
        <v>812</v>
      </c>
      <c r="B66" s="235">
        <v>667.81217000000004</v>
      </c>
      <c r="C66" s="235">
        <v>56.432989999999997</v>
      </c>
      <c r="D66" s="235">
        <v>724.24516000000006</v>
      </c>
      <c r="E66" s="236">
        <v>1.1282808521177105E-2</v>
      </c>
    </row>
    <row r="67" spans="1:5" ht="20.25" customHeight="1" thickTop="1" thickBot="1">
      <c r="A67" s="619" t="s">
        <v>6</v>
      </c>
      <c r="B67" s="364">
        <v>56355.476429999988</v>
      </c>
      <c r="C67" s="364">
        <v>7834.6725600000009</v>
      </c>
      <c r="D67" s="364">
        <v>64190.148990000009</v>
      </c>
      <c r="E67" s="365">
        <v>1</v>
      </c>
    </row>
    <row r="68" spans="1:5" ht="20.25" customHeight="1" thickTop="1" thickBot="1">
      <c r="A68" s="621" t="s">
        <v>813</v>
      </c>
      <c r="B68" s="236">
        <v>0.87794587357601306</v>
      </c>
      <c r="C68" s="236">
        <v>0.12205412642398666</v>
      </c>
      <c r="D68" s="236">
        <v>1</v>
      </c>
      <c r="E68" s="236"/>
    </row>
    <row r="69" spans="1:5" ht="20.25" customHeight="1" thickTop="1" thickBot="1">
      <c r="A69" s="619" t="s">
        <v>817</v>
      </c>
      <c r="B69" s="1096" t="s">
        <v>1090</v>
      </c>
      <c r="C69" s="1096" t="s">
        <v>1091</v>
      </c>
      <c r="D69" s="1097" t="s">
        <v>309</v>
      </c>
      <c r="E69" s="904" t="s">
        <v>710</v>
      </c>
    </row>
    <row r="70" spans="1:5" ht="20.25" customHeight="1" thickTop="1">
      <c r="A70" s="620" t="s">
        <v>799</v>
      </c>
      <c r="B70" s="235">
        <v>0</v>
      </c>
      <c r="C70" s="235">
        <v>0</v>
      </c>
      <c r="D70" s="235">
        <v>0</v>
      </c>
      <c r="E70" s="236">
        <v>0</v>
      </c>
    </row>
    <row r="71" spans="1:5" ht="20.25" customHeight="1">
      <c r="A71" s="620" t="s">
        <v>800</v>
      </c>
      <c r="B71" s="235">
        <v>0</v>
      </c>
      <c r="C71" s="235">
        <v>0</v>
      </c>
      <c r="D71" s="235">
        <v>0</v>
      </c>
      <c r="E71" s="236">
        <v>0</v>
      </c>
    </row>
    <row r="72" spans="1:5" ht="20.25" customHeight="1">
      <c r="A72" s="620" t="s">
        <v>801</v>
      </c>
      <c r="B72" s="235">
        <v>3</v>
      </c>
      <c r="C72" s="235">
        <v>0</v>
      </c>
      <c r="D72" s="235">
        <v>3</v>
      </c>
      <c r="E72" s="236">
        <v>1.5649452269170579E-3</v>
      </c>
    </row>
    <row r="73" spans="1:5" ht="20.25" customHeight="1">
      <c r="A73" s="620" t="s">
        <v>802</v>
      </c>
      <c r="B73" s="235">
        <v>11</v>
      </c>
      <c r="C73" s="235">
        <v>2</v>
      </c>
      <c r="D73" s="235">
        <v>13</v>
      </c>
      <c r="E73" s="236">
        <v>6.7814293166405838E-3</v>
      </c>
    </row>
    <row r="74" spans="1:5" ht="20.25" customHeight="1">
      <c r="A74" s="620" t="s">
        <v>803</v>
      </c>
      <c r="B74" s="235">
        <v>8</v>
      </c>
      <c r="C74" s="235">
        <v>1</v>
      </c>
      <c r="D74" s="235">
        <v>9</v>
      </c>
      <c r="E74" s="236">
        <v>4.6948356807511738E-3</v>
      </c>
    </row>
    <row r="75" spans="1:5" ht="20.25" customHeight="1">
      <c r="A75" s="620" t="s">
        <v>804</v>
      </c>
      <c r="B75" s="235">
        <v>7</v>
      </c>
      <c r="C75" s="235">
        <v>3</v>
      </c>
      <c r="D75" s="235">
        <v>10</v>
      </c>
      <c r="E75" s="236">
        <v>5.2164840897235268E-3</v>
      </c>
    </row>
    <row r="76" spans="1:5" ht="20.25" customHeight="1">
      <c r="A76" s="620" t="s">
        <v>805</v>
      </c>
      <c r="B76" s="235">
        <v>12</v>
      </c>
      <c r="C76" s="235">
        <v>3</v>
      </c>
      <c r="D76" s="235">
        <v>15</v>
      </c>
      <c r="E76" s="236">
        <v>7.8247261345852897E-3</v>
      </c>
    </row>
    <row r="77" spans="1:5" ht="20.25" customHeight="1">
      <c r="A77" s="620" t="s">
        <v>806</v>
      </c>
      <c r="B77" s="235">
        <v>7</v>
      </c>
      <c r="C77" s="235">
        <v>1</v>
      </c>
      <c r="D77" s="235">
        <v>8</v>
      </c>
      <c r="E77" s="236">
        <v>4.1731872717788209E-3</v>
      </c>
    </row>
    <row r="78" spans="1:5" ht="20.25" customHeight="1">
      <c r="A78" s="620" t="s">
        <v>807</v>
      </c>
      <c r="B78" s="235">
        <v>8</v>
      </c>
      <c r="C78" s="235">
        <v>3</v>
      </c>
      <c r="D78" s="235">
        <v>11</v>
      </c>
      <c r="E78" s="236">
        <v>5.7381324986958788E-3</v>
      </c>
    </row>
    <row r="79" spans="1:5" ht="20.25" customHeight="1">
      <c r="A79" s="620" t="s">
        <v>808</v>
      </c>
      <c r="B79" s="235">
        <v>21</v>
      </c>
      <c r="C79" s="235">
        <v>4</v>
      </c>
      <c r="D79" s="235">
        <v>25</v>
      </c>
      <c r="E79" s="236">
        <v>1.3041210224308816E-2</v>
      </c>
    </row>
    <row r="80" spans="1:5" ht="20.25" customHeight="1">
      <c r="A80" s="620" t="s">
        <v>809</v>
      </c>
      <c r="B80" s="235">
        <v>24</v>
      </c>
      <c r="C80" s="235">
        <v>7</v>
      </c>
      <c r="D80" s="235">
        <v>31</v>
      </c>
      <c r="E80" s="236">
        <v>1.6171100678142931E-2</v>
      </c>
    </row>
    <row r="81" spans="1:5" ht="20.25" customHeight="1">
      <c r="A81" s="620" t="s">
        <v>810</v>
      </c>
      <c r="B81" s="235">
        <v>100</v>
      </c>
      <c r="C81" s="235">
        <v>19</v>
      </c>
      <c r="D81" s="235">
        <v>119</v>
      </c>
      <c r="E81" s="236">
        <v>6.2076160667709962E-2</v>
      </c>
    </row>
    <row r="82" spans="1:5" ht="20.25" customHeight="1">
      <c r="A82" s="620" t="s">
        <v>811</v>
      </c>
      <c r="B82" s="235">
        <v>44</v>
      </c>
      <c r="C82" s="235">
        <v>7</v>
      </c>
      <c r="D82" s="235">
        <v>51</v>
      </c>
      <c r="E82" s="236">
        <v>2.6604068857589983E-2</v>
      </c>
    </row>
    <row r="83" spans="1:5" ht="20.25" customHeight="1" thickBot="1">
      <c r="A83" s="620" t="s">
        <v>812</v>
      </c>
      <c r="B83" s="235">
        <v>1517</v>
      </c>
      <c r="C83" s="235">
        <v>105</v>
      </c>
      <c r="D83" s="235">
        <v>1622</v>
      </c>
      <c r="E83" s="236">
        <v>0.84611371935315594</v>
      </c>
    </row>
    <row r="84" spans="1:5" ht="20.25" customHeight="1" thickTop="1" thickBot="1">
      <c r="A84" s="619" t="s">
        <v>6</v>
      </c>
      <c r="B84" s="364">
        <v>1762</v>
      </c>
      <c r="C84" s="364">
        <v>155</v>
      </c>
      <c r="D84" s="364">
        <v>1917</v>
      </c>
      <c r="E84" s="365">
        <v>1</v>
      </c>
    </row>
    <row r="85" spans="1:5" ht="18.75" customHeight="1" thickTop="1">
      <c r="A85" s="621" t="s">
        <v>813</v>
      </c>
      <c r="B85" s="236">
        <v>0.91914449660928532</v>
      </c>
      <c r="C85" s="236">
        <v>8.0855503390714664E-2</v>
      </c>
      <c r="D85" s="236">
        <v>1</v>
      </c>
      <c r="E85" s="236"/>
    </row>
    <row r="86" spans="1:5" ht="20.25" customHeight="1" thickBot="1">
      <c r="A86" s="623"/>
      <c r="B86" s="368"/>
      <c r="C86" s="368"/>
      <c r="D86" s="1098"/>
      <c r="E86" s="907"/>
    </row>
    <row r="87" spans="1:5" ht="20.25" customHeight="1" thickTop="1">
      <c r="A87" s="1199" t="s">
        <v>818</v>
      </c>
      <c r="B87" s="1200"/>
      <c r="C87" s="1200"/>
      <c r="D87" s="1200"/>
      <c r="E87" s="1200"/>
    </row>
    <row r="88" spans="1:5" ht="39.75" customHeight="1">
      <c r="A88" s="1106"/>
      <c r="B88" s="415"/>
      <c r="C88" s="415"/>
      <c r="D88" s="539"/>
      <c r="E88" s="73"/>
    </row>
    <row r="89" spans="1:5">
      <c r="A89" s="1104"/>
      <c r="B89" s="1099"/>
      <c r="C89" s="1099"/>
      <c r="D89" s="1099"/>
      <c r="E89" s="929"/>
    </row>
    <row r="90" spans="1:5" ht="26.25">
      <c r="A90" s="1173" t="s">
        <v>1086</v>
      </c>
      <c r="B90" s="1173"/>
      <c r="C90" s="1173"/>
      <c r="D90" s="1173"/>
      <c r="E90" s="1173"/>
    </row>
    <row r="91" spans="1:5" ht="26.25">
      <c r="A91" s="1173" t="s">
        <v>1496</v>
      </c>
      <c r="B91" s="1173"/>
      <c r="C91" s="1173"/>
      <c r="D91" s="1173"/>
      <c r="E91" s="1173"/>
    </row>
    <row r="92" spans="1:5" ht="26.25">
      <c r="A92" s="1173" t="s">
        <v>1503</v>
      </c>
      <c r="B92" s="1173"/>
      <c r="C92" s="1173"/>
      <c r="D92" s="1173"/>
      <c r="E92" s="1173"/>
    </row>
    <row r="93" spans="1:5" ht="25.5">
      <c r="A93" s="1174" t="s">
        <v>1356</v>
      </c>
      <c r="B93" s="1174"/>
      <c r="C93" s="1174"/>
      <c r="D93" s="1174"/>
      <c r="E93" s="1174"/>
    </row>
    <row r="94" spans="1:5">
      <c r="A94" s="1104"/>
      <c r="B94" s="537"/>
      <c r="C94" s="537"/>
      <c r="D94" s="537"/>
      <c r="E94" s="901"/>
    </row>
    <row r="95" spans="1:5" ht="17.25" thickBot="1">
      <c r="A95" s="1105"/>
      <c r="B95" s="1094"/>
      <c r="C95" s="1095"/>
      <c r="D95" s="1095"/>
      <c r="E95" s="903"/>
    </row>
    <row r="96" spans="1:5" ht="20.25" customHeight="1" thickTop="1" thickBot="1">
      <c r="A96" s="619" t="s">
        <v>797</v>
      </c>
      <c r="B96" s="1096" t="s">
        <v>1090</v>
      </c>
      <c r="C96" s="1096" t="s">
        <v>1091</v>
      </c>
      <c r="D96" s="1097" t="s">
        <v>309</v>
      </c>
      <c r="E96" s="904" t="s">
        <v>798</v>
      </c>
    </row>
    <row r="97" spans="1:5" ht="20.25" customHeight="1" thickTop="1">
      <c r="A97" s="620" t="s">
        <v>799</v>
      </c>
      <c r="B97" s="235">
        <v>42787.864889999997</v>
      </c>
      <c r="C97" s="235">
        <v>0</v>
      </c>
      <c r="D97" s="235">
        <v>42787.864889999997</v>
      </c>
      <c r="E97" s="236">
        <v>7.3856549243918726E-2</v>
      </c>
    </row>
    <row r="98" spans="1:5" ht="20.25" customHeight="1">
      <c r="A98" s="620" t="s">
        <v>800</v>
      </c>
      <c r="B98" s="235">
        <v>0</v>
      </c>
      <c r="C98" s="235">
        <v>0</v>
      </c>
      <c r="D98" s="235">
        <v>0</v>
      </c>
      <c r="E98" s="236">
        <v>0</v>
      </c>
    </row>
    <row r="99" spans="1:5" ht="20.25" customHeight="1">
      <c r="A99" s="620" t="s">
        <v>801</v>
      </c>
      <c r="B99" s="235">
        <v>7348.8077599999997</v>
      </c>
      <c r="C99" s="235">
        <v>6286.1693099999993</v>
      </c>
      <c r="D99" s="235">
        <v>13634.977069999999</v>
      </c>
      <c r="E99" s="236">
        <v>2.3535466375783388E-2</v>
      </c>
    </row>
    <row r="100" spans="1:5" ht="20.25" customHeight="1">
      <c r="A100" s="620" t="s">
        <v>802</v>
      </c>
      <c r="B100" s="235">
        <v>18128.56554</v>
      </c>
      <c r="C100" s="235">
        <v>11578.976189999999</v>
      </c>
      <c r="D100" s="235">
        <v>29707.541729999997</v>
      </c>
      <c r="E100" s="236">
        <v>5.1278476370301439E-2</v>
      </c>
    </row>
    <row r="101" spans="1:5" ht="20.25" customHeight="1">
      <c r="A101" s="620" t="s">
        <v>803</v>
      </c>
      <c r="B101" s="235">
        <v>7643.07233</v>
      </c>
      <c r="C101" s="235">
        <v>12010.524890000001</v>
      </c>
      <c r="D101" s="235">
        <v>19653.59722</v>
      </c>
      <c r="E101" s="236">
        <v>3.3924265083820924E-2</v>
      </c>
    </row>
    <row r="102" spans="1:5" ht="20.25" customHeight="1">
      <c r="A102" s="620" t="s">
        <v>804</v>
      </c>
      <c r="B102" s="235">
        <v>16487.861789999999</v>
      </c>
      <c r="C102" s="235">
        <v>24205.13565</v>
      </c>
      <c r="D102" s="235">
        <v>40692.997439999999</v>
      </c>
      <c r="E102" s="236">
        <v>7.0240578188149425E-2</v>
      </c>
    </row>
    <row r="103" spans="1:5" ht="20.25" customHeight="1">
      <c r="A103" s="620" t="s">
        <v>805</v>
      </c>
      <c r="B103" s="235">
        <v>26198.282620000002</v>
      </c>
      <c r="C103" s="235">
        <v>15381.136550000001</v>
      </c>
      <c r="D103" s="235">
        <v>41579.419170000001</v>
      </c>
      <c r="E103" s="236">
        <v>7.1770639347333964E-2</v>
      </c>
    </row>
    <row r="104" spans="1:5" ht="20.25" customHeight="1">
      <c r="A104" s="620" t="s">
        <v>806</v>
      </c>
      <c r="B104" s="235">
        <v>22628.191489999997</v>
      </c>
      <c r="C104" s="235">
        <v>14344.66519</v>
      </c>
      <c r="D104" s="235">
        <v>36972.856679999997</v>
      </c>
      <c r="E104" s="236">
        <v>6.3819207083477575E-2</v>
      </c>
    </row>
    <row r="105" spans="1:5" ht="20.25" customHeight="1">
      <c r="A105" s="620" t="s">
        <v>807</v>
      </c>
      <c r="B105" s="235">
        <v>19563.8662</v>
      </c>
      <c r="C105" s="235">
        <v>8003.19391</v>
      </c>
      <c r="D105" s="235">
        <v>27567.060109999999</v>
      </c>
      <c r="E105" s="236">
        <v>4.7583770252582064E-2</v>
      </c>
    </row>
    <row r="106" spans="1:5" ht="20.25" customHeight="1">
      <c r="A106" s="620" t="s">
        <v>808</v>
      </c>
      <c r="B106" s="235">
        <v>35530.233719999997</v>
      </c>
      <c r="C106" s="235">
        <v>13728.35527</v>
      </c>
      <c r="D106" s="235">
        <v>49258.588989999997</v>
      </c>
      <c r="E106" s="236">
        <v>8.5025728971957773E-2</v>
      </c>
    </row>
    <row r="107" spans="1:5" ht="20.25" customHeight="1">
      <c r="A107" s="620" t="s">
        <v>809</v>
      </c>
      <c r="B107" s="235">
        <v>57930.69616</v>
      </c>
      <c r="C107" s="235">
        <v>14275.09474</v>
      </c>
      <c r="D107" s="235">
        <v>72205.790899999993</v>
      </c>
      <c r="E107" s="236">
        <v>0.12463511710649296</v>
      </c>
    </row>
    <row r="108" spans="1:5" ht="20.25" customHeight="1">
      <c r="A108" s="620" t="s">
        <v>810</v>
      </c>
      <c r="B108" s="235">
        <v>104044.70341</v>
      </c>
      <c r="C108" s="235">
        <v>13526.521189999999</v>
      </c>
      <c r="D108" s="235">
        <v>117571.2246</v>
      </c>
      <c r="E108" s="236">
        <v>0.20294083291281817</v>
      </c>
    </row>
    <row r="109" spans="1:5" ht="20.25" customHeight="1">
      <c r="A109" s="620" t="s">
        <v>811</v>
      </c>
      <c r="B109" s="235">
        <v>26825.434140000001</v>
      </c>
      <c r="C109" s="235">
        <v>2351.0131499999998</v>
      </c>
      <c r="D109" s="235">
        <v>29176.44729</v>
      </c>
      <c r="E109" s="236">
        <v>5.0361749098167825E-2</v>
      </c>
    </row>
    <row r="110" spans="1:5" ht="20.25" customHeight="1" thickBot="1">
      <c r="A110" s="620" t="s">
        <v>812</v>
      </c>
      <c r="B110" s="235">
        <v>54898.846859999998</v>
      </c>
      <c r="C110" s="235">
        <v>3630.2368500000002</v>
      </c>
      <c r="D110" s="235">
        <v>58529.083709999999</v>
      </c>
      <c r="E110" s="236">
        <v>0.10102761996519562</v>
      </c>
    </row>
    <row r="111" spans="1:5" ht="20.25" customHeight="1" thickTop="1" thickBot="1">
      <c r="A111" s="619" t="s">
        <v>6</v>
      </c>
      <c r="B111" s="364">
        <v>440016.42690999998</v>
      </c>
      <c r="C111" s="364">
        <v>139321.02288999999</v>
      </c>
      <c r="D111" s="364">
        <v>579337.44980000006</v>
      </c>
      <c r="E111" s="365">
        <v>1</v>
      </c>
    </row>
    <row r="112" spans="1:5" ht="20.25" customHeight="1" thickTop="1" thickBot="1">
      <c r="A112" s="621" t="s">
        <v>813</v>
      </c>
      <c r="B112" s="236">
        <v>0.7595166289731542</v>
      </c>
      <c r="C112" s="236">
        <v>0.24048337102684567</v>
      </c>
      <c r="D112" s="236">
        <v>1</v>
      </c>
      <c r="E112" s="236"/>
    </row>
    <row r="113" spans="1:5" ht="20.25" customHeight="1" thickTop="1" thickBot="1">
      <c r="A113" s="619" t="s">
        <v>817</v>
      </c>
      <c r="B113" s="1096" t="s">
        <v>1090</v>
      </c>
      <c r="C113" s="1096" t="s">
        <v>1091</v>
      </c>
      <c r="D113" s="1097" t="s">
        <v>309</v>
      </c>
      <c r="E113" s="904" t="s">
        <v>710</v>
      </c>
    </row>
    <row r="114" spans="1:5" ht="20.25" customHeight="1" thickTop="1">
      <c r="A114" s="620" t="s">
        <v>799</v>
      </c>
      <c r="B114" s="235">
        <v>1</v>
      </c>
      <c r="C114" s="235">
        <v>0</v>
      </c>
      <c r="D114" s="235">
        <v>1</v>
      </c>
      <c r="E114" s="236">
        <v>2.5287710931118802E-6</v>
      </c>
    </row>
    <row r="115" spans="1:5" ht="20.25" customHeight="1">
      <c r="A115" s="620" t="s">
        <v>800</v>
      </c>
      <c r="B115" s="235">
        <v>0</v>
      </c>
      <c r="C115" s="235">
        <v>0</v>
      </c>
      <c r="D115" s="235">
        <v>0</v>
      </c>
      <c r="E115" s="236">
        <v>0</v>
      </c>
    </row>
    <row r="116" spans="1:5" ht="20.25" customHeight="1">
      <c r="A116" s="620" t="s">
        <v>801</v>
      </c>
      <c r="B116" s="235">
        <v>2</v>
      </c>
      <c r="C116" s="235">
        <v>1</v>
      </c>
      <c r="D116" s="235">
        <v>3</v>
      </c>
      <c r="E116" s="236">
        <v>7.5863132793356411E-6</v>
      </c>
    </row>
    <row r="117" spans="1:5" ht="20.25" customHeight="1">
      <c r="A117" s="620" t="s">
        <v>802</v>
      </c>
      <c r="B117" s="235">
        <v>9</v>
      </c>
      <c r="C117" s="235">
        <v>6</v>
      </c>
      <c r="D117" s="235">
        <v>15</v>
      </c>
      <c r="E117" s="236">
        <v>3.7931566396678209E-5</v>
      </c>
    </row>
    <row r="118" spans="1:5" ht="20.25" customHeight="1">
      <c r="A118" s="620" t="s">
        <v>803</v>
      </c>
      <c r="B118" s="235">
        <v>9</v>
      </c>
      <c r="C118" s="235">
        <v>14</v>
      </c>
      <c r="D118" s="235">
        <v>23</v>
      </c>
      <c r="E118" s="236">
        <v>5.8161735141573248E-5</v>
      </c>
    </row>
    <row r="119" spans="1:5" ht="20.25" customHeight="1">
      <c r="A119" s="620" t="s">
        <v>804</v>
      </c>
      <c r="B119" s="235">
        <v>37</v>
      </c>
      <c r="C119" s="235">
        <v>52</v>
      </c>
      <c r="D119" s="235">
        <v>89</v>
      </c>
      <c r="E119" s="236">
        <v>2.2506062728695737E-4</v>
      </c>
    </row>
    <row r="120" spans="1:5" ht="20.25" customHeight="1">
      <c r="A120" s="620" t="s">
        <v>805</v>
      </c>
      <c r="B120" s="235">
        <v>102</v>
      </c>
      <c r="C120" s="235">
        <v>56</v>
      </c>
      <c r="D120" s="235">
        <v>158</v>
      </c>
      <c r="E120" s="236">
        <v>3.9954583271167713E-4</v>
      </c>
    </row>
    <row r="121" spans="1:5" ht="20.25" customHeight="1">
      <c r="A121" s="620" t="s">
        <v>806</v>
      </c>
      <c r="B121" s="235">
        <v>138</v>
      </c>
      <c r="C121" s="235">
        <v>86</v>
      </c>
      <c r="D121" s="235">
        <v>224</v>
      </c>
      <c r="E121" s="236">
        <v>5.6644472485706124E-4</v>
      </c>
    </row>
    <row r="122" spans="1:5" ht="20.25" customHeight="1">
      <c r="A122" s="620" t="s">
        <v>807</v>
      </c>
      <c r="B122" s="235">
        <v>166</v>
      </c>
      <c r="C122" s="235">
        <v>67</v>
      </c>
      <c r="D122" s="235">
        <v>233</v>
      </c>
      <c r="E122" s="236">
        <v>5.8920366469506814E-4</v>
      </c>
    </row>
    <row r="123" spans="1:5" ht="20.25" customHeight="1">
      <c r="A123" s="620" t="s">
        <v>808</v>
      </c>
      <c r="B123" s="235">
        <v>428</v>
      </c>
      <c r="C123" s="235">
        <v>163</v>
      </c>
      <c r="D123" s="235">
        <v>591</v>
      </c>
      <c r="E123" s="236">
        <v>1.4945037160291213E-3</v>
      </c>
    </row>
    <row r="124" spans="1:5" ht="20.25" customHeight="1">
      <c r="A124" s="620" t="s">
        <v>809</v>
      </c>
      <c r="B124" s="235">
        <v>1222</v>
      </c>
      <c r="C124" s="235">
        <v>289</v>
      </c>
      <c r="D124" s="235">
        <v>1511</v>
      </c>
      <c r="E124" s="236">
        <v>3.8209731216920515E-3</v>
      </c>
    </row>
    <row r="125" spans="1:5" ht="20.25" customHeight="1">
      <c r="A125" s="620" t="s">
        <v>810</v>
      </c>
      <c r="B125" s="235">
        <v>7073</v>
      </c>
      <c r="C125" s="235">
        <v>835</v>
      </c>
      <c r="D125" s="235">
        <v>7908</v>
      </c>
      <c r="E125" s="236">
        <v>1.999752180432875E-2</v>
      </c>
    </row>
    <row r="126" spans="1:5" ht="20.25" customHeight="1">
      <c r="A126" s="620" t="s">
        <v>811</v>
      </c>
      <c r="B126" s="235">
        <v>5507</v>
      </c>
      <c r="C126" s="235">
        <v>485</v>
      </c>
      <c r="D126" s="235">
        <v>5992</v>
      </c>
      <c r="E126" s="236">
        <v>1.5152396389926388E-2</v>
      </c>
    </row>
    <row r="127" spans="1:5" ht="20.25" customHeight="1" thickBot="1">
      <c r="A127" s="620" t="s">
        <v>812</v>
      </c>
      <c r="B127" s="235">
        <v>360824</v>
      </c>
      <c r="C127" s="235">
        <v>17877</v>
      </c>
      <c r="D127" s="235">
        <v>378701</v>
      </c>
      <c r="E127" s="236">
        <v>0.95764814173256219</v>
      </c>
    </row>
    <row r="128" spans="1:5" ht="27" customHeight="1" thickTop="1" thickBot="1">
      <c r="A128" s="619" t="s">
        <v>6</v>
      </c>
      <c r="B128" s="364">
        <v>375518</v>
      </c>
      <c r="C128" s="364">
        <v>19931</v>
      </c>
      <c r="D128" s="364">
        <v>395449</v>
      </c>
      <c r="E128" s="365">
        <v>1</v>
      </c>
    </row>
    <row r="129" spans="1:5" ht="20.25" customHeight="1" thickTop="1">
      <c r="A129" s="621" t="s">
        <v>813</v>
      </c>
      <c r="B129" s="236">
        <v>0.94959906334318711</v>
      </c>
      <c r="C129" s="236">
        <v>5.0400936656812889E-2</v>
      </c>
      <c r="D129" s="236">
        <v>1</v>
      </c>
      <c r="E129" s="236"/>
    </row>
    <row r="130" spans="1:5" ht="9.75" customHeight="1" thickBot="1">
      <c r="A130" s="623"/>
      <c r="B130" s="368"/>
      <c r="C130" s="368"/>
      <c r="D130" s="1098"/>
      <c r="E130" s="907"/>
    </row>
    <row r="131" spans="1:5" ht="35.25" customHeight="1" thickTop="1">
      <c r="A131" s="1107" t="s">
        <v>819</v>
      </c>
      <c r="B131" s="178"/>
      <c r="C131" s="178"/>
      <c r="D131" s="244"/>
      <c r="E131" s="265"/>
    </row>
    <row r="132" spans="1:5" ht="25.5" customHeight="1">
      <c r="A132" s="184"/>
      <c r="B132" s="415"/>
      <c r="C132" s="415"/>
      <c r="D132" s="539"/>
      <c r="E132" s="73"/>
    </row>
    <row r="133" spans="1:5">
      <c r="A133" s="1104"/>
      <c r="B133" s="1099"/>
      <c r="C133" s="1099"/>
      <c r="D133" s="1099"/>
      <c r="E133" s="929"/>
    </row>
    <row r="134" spans="1:5" ht="26.25">
      <c r="A134" s="1173" t="s">
        <v>1086</v>
      </c>
      <c r="B134" s="1173"/>
      <c r="C134" s="1173"/>
      <c r="D134" s="1173"/>
      <c r="E134" s="1173"/>
    </row>
    <row r="135" spans="1:5" ht="26.25">
      <c r="A135" s="1173" t="s">
        <v>820</v>
      </c>
      <c r="B135" s="1173"/>
      <c r="C135" s="1173"/>
      <c r="D135" s="1173"/>
      <c r="E135" s="1173"/>
    </row>
    <row r="136" spans="1:5" ht="26.25">
      <c r="A136" s="1173" t="s">
        <v>1503</v>
      </c>
      <c r="B136" s="1173"/>
      <c r="C136" s="1173"/>
      <c r="D136" s="1173"/>
      <c r="E136" s="1173"/>
    </row>
    <row r="137" spans="1:5" ht="25.5">
      <c r="A137" s="1174" t="s">
        <v>1356</v>
      </c>
      <c r="B137" s="1174"/>
      <c r="C137" s="1174"/>
      <c r="D137" s="1174"/>
      <c r="E137" s="1174"/>
    </row>
    <row r="138" spans="1:5">
      <c r="A138" s="1104"/>
      <c r="B138" s="537"/>
      <c r="C138" s="537"/>
      <c r="D138" s="537"/>
      <c r="E138" s="901"/>
    </row>
    <row r="139" spans="1:5" ht="22.5" customHeight="1" thickBot="1">
      <c r="A139" s="1105"/>
      <c r="B139" s="1094"/>
      <c r="C139" s="1095"/>
      <c r="D139" s="1095"/>
      <c r="E139" s="903"/>
    </row>
    <row r="140" spans="1:5" ht="22.5" customHeight="1" thickTop="1" thickBot="1">
      <c r="A140" s="619" t="s">
        <v>797</v>
      </c>
      <c r="B140" s="1096" t="s">
        <v>1090</v>
      </c>
      <c r="C140" s="1096" t="s">
        <v>1091</v>
      </c>
      <c r="D140" s="1097" t="s">
        <v>309</v>
      </c>
      <c r="E140" s="908" t="s">
        <v>798</v>
      </c>
    </row>
    <row r="141" spans="1:5" ht="22.5" customHeight="1" thickTop="1">
      <c r="A141" s="620" t="s">
        <v>799</v>
      </c>
      <c r="B141" s="235">
        <v>0</v>
      </c>
      <c r="C141" s="235">
        <v>0</v>
      </c>
      <c r="D141" s="235">
        <v>0</v>
      </c>
      <c r="E141" s="923">
        <v>0</v>
      </c>
    </row>
    <row r="142" spans="1:5" ht="22.5" customHeight="1">
      <c r="A142" s="620" t="s">
        <v>800</v>
      </c>
      <c r="B142" s="235">
        <v>214000</v>
      </c>
      <c r="C142" s="235">
        <v>0</v>
      </c>
      <c r="D142" s="235">
        <v>214000</v>
      </c>
      <c r="E142" s="923">
        <v>7.3317218624121147E-2</v>
      </c>
    </row>
    <row r="143" spans="1:5" ht="22.5" customHeight="1">
      <c r="A143" s="620" t="s">
        <v>801</v>
      </c>
      <c r="B143" s="235">
        <v>1039499.19236</v>
      </c>
      <c r="C143" s="235">
        <v>225950</v>
      </c>
      <c r="D143" s="235">
        <v>1265449.19236</v>
      </c>
      <c r="E143" s="923">
        <v>0.43354773408399844</v>
      </c>
    </row>
    <row r="144" spans="1:5" ht="22.5" customHeight="1">
      <c r="A144" s="620" t="s">
        <v>802</v>
      </c>
      <c r="B144" s="235">
        <v>503740.6275</v>
      </c>
      <c r="C144" s="235">
        <v>313334.76627999998</v>
      </c>
      <c r="D144" s="235">
        <v>817075.39378000004</v>
      </c>
      <c r="E144" s="923">
        <v>0.27993315550541187</v>
      </c>
    </row>
    <row r="145" spans="1:5" ht="22.5" customHeight="1">
      <c r="A145" s="620" t="s">
        <v>803</v>
      </c>
      <c r="B145" s="235">
        <v>266257.41967999999</v>
      </c>
      <c r="C145" s="235">
        <v>67844.616430000009</v>
      </c>
      <c r="D145" s="235">
        <v>334102.03610999999</v>
      </c>
      <c r="E145" s="923">
        <v>0.11446463562729386</v>
      </c>
    </row>
    <row r="146" spans="1:5" ht="22.5" customHeight="1">
      <c r="A146" s="620" t="s">
        <v>804</v>
      </c>
      <c r="B146" s="235">
        <v>154100.46197</v>
      </c>
      <c r="C146" s="235">
        <v>61796.993750000001</v>
      </c>
      <c r="D146" s="235">
        <v>215897.45572</v>
      </c>
      <c r="E146" s="923">
        <v>7.3967294212218482E-2</v>
      </c>
    </row>
    <row r="147" spans="1:5" ht="22.5" customHeight="1">
      <c r="A147" s="620" t="s">
        <v>805</v>
      </c>
      <c r="B147" s="235">
        <v>8288.6453099999999</v>
      </c>
      <c r="C147" s="235">
        <v>11807.691939999999</v>
      </c>
      <c r="D147" s="235">
        <v>20096.337249999997</v>
      </c>
      <c r="E147" s="923">
        <v>6.8850820173005584E-3</v>
      </c>
    </row>
    <row r="148" spans="1:5" ht="22.5" customHeight="1">
      <c r="A148" s="620" t="s">
        <v>806</v>
      </c>
      <c r="B148" s="235">
        <v>3911.1763799999999</v>
      </c>
      <c r="C148" s="235">
        <v>7125.8712000000005</v>
      </c>
      <c r="D148" s="235">
        <v>11037.04758</v>
      </c>
      <c r="E148" s="923">
        <v>3.7813347214377914E-3</v>
      </c>
    </row>
    <row r="149" spans="1:5" ht="22.5" customHeight="1">
      <c r="A149" s="620" t="s">
        <v>807</v>
      </c>
      <c r="B149" s="235">
        <v>1338.37609</v>
      </c>
      <c r="C149" s="235">
        <v>1854.0665800000002</v>
      </c>
      <c r="D149" s="235">
        <v>3192.4426700000004</v>
      </c>
      <c r="E149" s="923">
        <v>1.093743070940949E-3</v>
      </c>
    </row>
    <row r="150" spans="1:5" ht="22.5" customHeight="1">
      <c r="A150" s="620" t="s">
        <v>808</v>
      </c>
      <c r="B150" s="235">
        <v>7634.7248499999996</v>
      </c>
      <c r="C150" s="235">
        <v>1603.67554</v>
      </c>
      <c r="D150" s="235">
        <v>9238.4003899999989</v>
      </c>
      <c r="E150" s="923">
        <v>3.1651113136953084E-3</v>
      </c>
    </row>
    <row r="151" spans="1:5" ht="22.5" customHeight="1">
      <c r="A151" s="620" t="s">
        <v>809</v>
      </c>
      <c r="B151" s="235">
        <v>10249.541070000001</v>
      </c>
      <c r="C151" s="235">
        <v>1112.78171</v>
      </c>
      <c r="D151" s="235">
        <v>11362.32278</v>
      </c>
      <c r="E151" s="923">
        <v>3.8927752492480937E-3</v>
      </c>
    </row>
    <row r="152" spans="1:5" ht="22.5" customHeight="1">
      <c r="A152" s="620" t="s">
        <v>810</v>
      </c>
      <c r="B152" s="235">
        <v>12687.597189999999</v>
      </c>
      <c r="C152" s="235">
        <v>660.57151999999996</v>
      </c>
      <c r="D152" s="235">
        <v>13348.168709999998</v>
      </c>
      <c r="E152" s="923">
        <v>4.5731336614145942E-3</v>
      </c>
    </row>
    <row r="153" spans="1:5" ht="22.5" customHeight="1">
      <c r="A153" s="620" t="s">
        <v>811</v>
      </c>
      <c r="B153" s="235">
        <v>1382.4441999999999</v>
      </c>
      <c r="C153" s="235">
        <v>35.005000000000003</v>
      </c>
      <c r="D153" s="235">
        <v>1417.4492</v>
      </c>
      <c r="E153" s="923">
        <v>4.8562351815413843E-4</v>
      </c>
    </row>
    <row r="154" spans="1:5" ht="22.5" customHeight="1" thickBot="1">
      <c r="A154" s="620" t="s">
        <v>812</v>
      </c>
      <c r="B154" s="235">
        <v>2572.3719799999999</v>
      </c>
      <c r="C154" s="235">
        <v>34.59948</v>
      </c>
      <c r="D154" s="235">
        <v>2606.9714599999998</v>
      </c>
      <c r="E154" s="923">
        <v>8.9315839476478641E-4</v>
      </c>
    </row>
    <row r="155" spans="1:5" ht="22.5" customHeight="1" thickTop="1" thickBot="1">
      <c r="A155" s="619" t="s">
        <v>6</v>
      </c>
      <c r="B155" s="364">
        <v>2225662.5785799995</v>
      </c>
      <c r="C155" s="364">
        <v>693160.6394300001</v>
      </c>
      <c r="D155" s="364">
        <v>2918823.21801</v>
      </c>
      <c r="E155" s="924">
        <v>1</v>
      </c>
    </row>
    <row r="156" spans="1:5" ht="22.5" customHeight="1" thickTop="1" thickBot="1">
      <c r="A156" s="621" t="s">
        <v>813</v>
      </c>
      <c r="B156" s="236">
        <v>0.76252051335175253</v>
      </c>
      <c r="C156" s="236">
        <v>0.23747948664824733</v>
      </c>
      <c r="D156" s="236">
        <v>1</v>
      </c>
      <c r="E156" s="236"/>
    </row>
    <row r="157" spans="1:5" ht="22.5" customHeight="1" thickTop="1" thickBot="1">
      <c r="A157" s="619" t="s">
        <v>817</v>
      </c>
      <c r="B157" s="1096" t="s">
        <v>1090</v>
      </c>
      <c r="C157" s="1096" t="s">
        <v>1091</v>
      </c>
      <c r="D157" s="1097" t="s">
        <v>309</v>
      </c>
      <c r="E157" s="908" t="s">
        <v>710</v>
      </c>
    </row>
    <row r="158" spans="1:5" ht="22.5" customHeight="1" thickTop="1">
      <c r="A158" s="620" t="s">
        <v>799</v>
      </c>
      <c r="B158" s="235">
        <v>0</v>
      </c>
      <c r="C158" s="235">
        <v>0</v>
      </c>
      <c r="D158" s="235">
        <v>0</v>
      </c>
      <c r="E158" s="236">
        <v>0</v>
      </c>
    </row>
    <row r="159" spans="1:5" ht="22.5" customHeight="1">
      <c r="A159" s="620" t="s">
        <v>800</v>
      </c>
      <c r="B159" s="235">
        <v>24</v>
      </c>
      <c r="C159" s="235">
        <v>0</v>
      </c>
      <c r="D159" s="235">
        <v>24</v>
      </c>
      <c r="E159" s="236">
        <v>3.7647058823529413E-3</v>
      </c>
    </row>
    <row r="160" spans="1:5" ht="22.5" customHeight="1">
      <c r="A160" s="620" t="s">
        <v>801</v>
      </c>
      <c r="B160" s="235">
        <v>213</v>
      </c>
      <c r="C160" s="235">
        <v>54</v>
      </c>
      <c r="D160" s="235">
        <v>267</v>
      </c>
      <c r="E160" s="236">
        <v>4.1882352941176468E-2</v>
      </c>
    </row>
    <row r="161" spans="1:5" ht="22.5" customHeight="1">
      <c r="A161" s="620" t="s">
        <v>802</v>
      </c>
      <c r="B161" s="235">
        <v>229</v>
      </c>
      <c r="C161" s="235">
        <v>145</v>
      </c>
      <c r="D161" s="235">
        <v>374</v>
      </c>
      <c r="E161" s="236">
        <v>5.8666666666666666E-2</v>
      </c>
    </row>
    <row r="162" spans="1:5" ht="22.5" customHeight="1">
      <c r="A162" s="620" t="s">
        <v>803</v>
      </c>
      <c r="B162" s="235">
        <v>265</v>
      </c>
      <c r="C162" s="235">
        <v>68</v>
      </c>
      <c r="D162" s="235">
        <v>333</v>
      </c>
      <c r="E162" s="236">
        <v>5.223529411764706E-2</v>
      </c>
    </row>
    <row r="163" spans="1:5" ht="22.5" customHeight="1">
      <c r="A163" s="620" t="s">
        <v>804</v>
      </c>
      <c r="B163" s="235">
        <v>308</v>
      </c>
      <c r="C163" s="235">
        <v>117</v>
      </c>
      <c r="D163" s="235">
        <v>425</v>
      </c>
      <c r="E163" s="236">
        <v>6.6666666666666666E-2</v>
      </c>
    </row>
    <row r="164" spans="1:5" ht="22.5" customHeight="1">
      <c r="A164" s="620" t="s">
        <v>805</v>
      </c>
      <c r="B164" s="235">
        <v>28</v>
      </c>
      <c r="C164" s="235">
        <v>42</v>
      </c>
      <c r="D164" s="235">
        <v>70</v>
      </c>
      <c r="E164" s="236">
        <v>1.0980392156862745E-2</v>
      </c>
    </row>
    <row r="165" spans="1:5" ht="22.5" customHeight="1">
      <c r="A165" s="620" t="s">
        <v>806</v>
      </c>
      <c r="B165" s="235">
        <v>22</v>
      </c>
      <c r="C165" s="235">
        <v>41</v>
      </c>
      <c r="D165" s="235">
        <v>63</v>
      </c>
      <c r="E165" s="236">
        <v>9.8823529411764706E-3</v>
      </c>
    </row>
    <row r="166" spans="1:5" ht="22.5" customHeight="1">
      <c r="A166" s="620" t="s">
        <v>807</v>
      </c>
      <c r="B166" s="235">
        <v>11</v>
      </c>
      <c r="C166" s="235">
        <v>15</v>
      </c>
      <c r="D166" s="235">
        <v>26</v>
      </c>
      <c r="E166" s="236">
        <v>4.0784313725490198E-3</v>
      </c>
    </row>
    <row r="167" spans="1:5" ht="22.5" customHeight="1">
      <c r="A167" s="620" t="s">
        <v>808</v>
      </c>
      <c r="B167" s="235">
        <v>101</v>
      </c>
      <c r="C167" s="235">
        <v>19</v>
      </c>
      <c r="D167" s="235">
        <v>120</v>
      </c>
      <c r="E167" s="236">
        <v>1.8823529411764704E-2</v>
      </c>
    </row>
    <row r="168" spans="1:5" ht="22.5" customHeight="1">
      <c r="A168" s="620" t="s">
        <v>809</v>
      </c>
      <c r="B168" s="235">
        <v>221</v>
      </c>
      <c r="C168" s="235">
        <v>22</v>
      </c>
      <c r="D168" s="235">
        <v>243</v>
      </c>
      <c r="E168" s="236">
        <v>3.8117647058823527E-2</v>
      </c>
    </row>
    <row r="169" spans="1:5" ht="15.75">
      <c r="A169" s="620" t="s">
        <v>810</v>
      </c>
      <c r="B169" s="235">
        <v>817</v>
      </c>
      <c r="C169" s="235">
        <v>34</v>
      </c>
      <c r="D169" s="235">
        <v>851</v>
      </c>
      <c r="E169" s="236">
        <v>0.13349019607843138</v>
      </c>
    </row>
    <row r="170" spans="1:5" ht="15.75">
      <c r="A170" s="620" t="s">
        <v>811</v>
      </c>
      <c r="B170" s="235">
        <v>282</v>
      </c>
      <c r="C170" s="235">
        <v>7</v>
      </c>
      <c r="D170" s="235">
        <v>289</v>
      </c>
      <c r="E170" s="236">
        <v>4.5333333333333337E-2</v>
      </c>
    </row>
    <row r="171" spans="1:5" ht="16.5" thickBot="1">
      <c r="A171" s="620" t="s">
        <v>812</v>
      </c>
      <c r="B171" s="235">
        <v>3259</v>
      </c>
      <c r="C171" s="235">
        <v>31</v>
      </c>
      <c r="D171" s="235">
        <v>3290</v>
      </c>
      <c r="E171" s="236">
        <v>0.51607843137254905</v>
      </c>
    </row>
    <row r="172" spans="1:5" ht="17.25" thickTop="1" thickBot="1">
      <c r="A172" s="619" t="s">
        <v>6</v>
      </c>
      <c r="B172" s="364">
        <v>5780</v>
      </c>
      <c r="C172" s="364">
        <v>595</v>
      </c>
      <c r="D172" s="364">
        <v>6375</v>
      </c>
      <c r="E172" s="365">
        <v>1</v>
      </c>
    </row>
    <row r="173" spans="1:5" ht="16.5" thickTop="1">
      <c r="A173" s="621" t="s">
        <v>813</v>
      </c>
      <c r="B173" s="236">
        <v>0.90666666666666662</v>
      </c>
      <c r="C173" s="236">
        <v>9.3333333333333338E-2</v>
      </c>
      <c r="D173" s="236">
        <v>1</v>
      </c>
      <c r="E173" s="236"/>
    </row>
    <row r="174" spans="1:5" ht="16.5" thickBot="1">
      <c r="A174" s="623"/>
      <c r="B174" s="368"/>
      <c r="C174" s="1100"/>
      <c r="D174" s="1098"/>
      <c r="E174" s="907"/>
    </row>
    <row r="175" spans="1:5" ht="15.75" thickTop="1">
      <c r="A175" s="1108" t="s">
        <v>822</v>
      </c>
      <c r="B175" s="178"/>
      <c r="C175" s="332"/>
      <c r="D175" s="244"/>
      <c r="E175" s="617"/>
    </row>
    <row r="176" spans="1:5" ht="15.75">
      <c r="A176" s="184"/>
      <c r="B176" s="415"/>
      <c r="C176" s="415"/>
      <c r="D176" s="539"/>
      <c r="E176" s="73"/>
    </row>
    <row r="177" spans="1:5" ht="26.25">
      <c r="A177" s="1109"/>
      <c r="B177" s="331"/>
      <c r="C177" s="331"/>
      <c r="D177" s="331"/>
      <c r="E177" s="983"/>
    </row>
    <row r="178" spans="1:5" ht="26.25">
      <c r="A178" s="1173" t="s">
        <v>1086</v>
      </c>
      <c r="B178" s="1173"/>
      <c r="C178" s="1173"/>
      <c r="D178" s="1173"/>
      <c r="E178" s="1173"/>
    </row>
    <row r="179" spans="1:5" ht="26.25">
      <c r="A179" s="1173" t="s">
        <v>823</v>
      </c>
      <c r="B179" s="1173"/>
      <c r="C179" s="1173"/>
      <c r="D179" s="1173"/>
      <c r="E179" s="1173"/>
    </row>
    <row r="180" spans="1:5" ht="26.25">
      <c r="A180" s="1173" t="s">
        <v>1503</v>
      </c>
      <c r="B180" s="1173"/>
      <c r="C180" s="1173"/>
      <c r="D180" s="1173"/>
      <c r="E180" s="1173"/>
    </row>
    <row r="181" spans="1:5" ht="25.5">
      <c r="A181" s="1174" t="s">
        <v>1356</v>
      </c>
      <c r="B181" s="1174"/>
      <c r="C181" s="1174"/>
      <c r="D181" s="1174"/>
      <c r="E181" s="1174"/>
    </row>
    <row r="182" spans="1:5">
      <c r="A182" s="1104"/>
      <c r="B182" s="537"/>
      <c r="C182" s="537"/>
      <c r="D182" s="537"/>
      <c r="E182" s="901"/>
    </row>
    <row r="183" spans="1:5" ht="20.25" customHeight="1" thickBot="1">
      <c r="A183" s="1105"/>
      <c r="B183" s="1094"/>
      <c r="C183" s="1095"/>
      <c r="D183" s="1095"/>
      <c r="E183" s="903"/>
    </row>
    <row r="184" spans="1:5" ht="20.25" customHeight="1" thickTop="1" thickBot="1">
      <c r="A184" s="619" t="s">
        <v>797</v>
      </c>
      <c r="B184" s="1096" t="s">
        <v>1090</v>
      </c>
      <c r="C184" s="1096" t="s">
        <v>1091</v>
      </c>
      <c r="D184" s="1097" t="s">
        <v>309</v>
      </c>
      <c r="E184" s="904" t="s">
        <v>798</v>
      </c>
    </row>
    <row r="185" spans="1:5" ht="20.25" customHeight="1" thickTop="1">
      <c r="A185" s="620" t="s">
        <v>799</v>
      </c>
      <c r="B185" s="235">
        <v>0</v>
      </c>
      <c r="C185" s="235">
        <v>0</v>
      </c>
      <c r="D185" s="235">
        <v>0</v>
      </c>
      <c r="E185" s="236">
        <v>0</v>
      </c>
    </row>
    <row r="186" spans="1:5" ht="20.25" customHeight="1">
      <c r="A186" s="620" t="s">
        <v>800</v>
      </c>
      <c r="B186" s="235">
        <v>0</v>
      </c>
      <c r="C186" s="235">
        <v>0</v>
      </c>
      <c r="D186" s="235">
        <v>0</v>
      </c>
      <c r="E186" s="236">
        <v>0</v>
      </c>
    </row>
    <row r="187" spans="1:5" ht="20.25" customHeight="1">
      <c r="A187" s="620" t="s">
        <v>801</v>
      </c>
      <c r="B187" s="235">
        <v>0</v>
      </c>
      <c r="C187" s="235">
        <v>0</v>
      </c>
      <c r="D187" s="235">
        <v>0</v>
      </c>
      <c r="E187" s="236">
        <v>0</v>
      </c>
    </row>
    <row r="188" spans="1:5" ht="20.25" customHeight="1">
      <c r="A188" s="620" t="s">
        <v>802</v>
      </c>
      <c r="B188" s="235">
        <v>0</v>
      </c>
      <c r="C188" s="235">
        <v>11043.27916</v>
      </c>
      <c r="D188" s="235">
        <v>11043.27916</v>
      </c>
      <c r="E188" s="236">
        <v>0.34359857403743349</v>
      </c>
    </row>
    <row r="189" spans="1:5" ht="20.25" customHeight="1">
      <c r="A189" s="620" t="s">
        <v>803</v>
      </c>
      <c r="B189" s="235">
        <v>0</v>
      </c>
      <c r="C189" s="235">
        <v>1642.3340000000001</v>
      </c>
      <c r="D189" s="235">
        <v>1642.3340000000001</v>
      </c>
      <c r="E189" s="236">
        <v>5.109928059567357E-2</v>
      </c>
    </row>
    <row r="190" spans="1:5" ht="20.25" customHeight="1">
      <c r="A190" s="620" t="s">
        <v>804</v>
      </c>
      <c r="B190" s="235">
        <v>0</v>
      </c>
      <c r="C190" s="235">
        <v>7906.6824000000006</v>
      </c>
      <c r="D190" s="235">
        <v>7906.6824000000006</v>
      </c>
      <c r="E190" s="236">
        <v>0.2460070744065907</v>
      </c>
    </row>
    <row r="191" spans="1:5" ht="20.25" customHeight="1">
      <c r="A191" s="620" t="s">
        <v>805</v>
      </c>
      <c r="B191" s="235">
        <v>0</v>
      </c>
      <c r="C191" s="235">
        <v>2246.2979999999998</v>
      </c>
      <c r="D191" s="235">
        <v>2246.2979999999998</v>
      </c>
      <c r="E191" s="236">
        <v>6.9890906358572813E-2</v>
      </c>
    </row>
    <row r="192" spans="1:5" ht="20.25" customHeight="1">
      <c r="A192" s="620" t="s">
        <v>806</v>
      </c>
      <c r="B192" s="235">
        <v>0</v>
      </c>
      <c r="C192" s="235">
        <v>2238.5819999999999</v>
      </c>
      <c r="D192" s="235">
        <v>2238.5819999999999</v>
      </c>
      <c r="E192" s="236">
        <v>6.9650832141588806E-2</v>
      </c>
    </row>
    <row r="193" spans="1:5" ht="20.25" customHeight="1">
      <c r="A193" s="620" t="s">
        <v>807</v>
      </c>
      <c r="B193" s="235">
        <v>103.26008</v>
      </c>
      <c r="C193" s="235">
        <v>1287.39617</v>
      </c>
      <c r="D193" s="235">
        <v>1390.65625</v>
      </c>
      <c r="E193" s="236">
        <v>4.3268624975721849E-2</v>
      </c>
    </row>
    <row r="194" spans="1:5" ht="20.25" customHeight="1">
      <c r="A194" s="620" t="s">
        <v>808</v>
      </c>
      <c r="B194" s="235">
        <v>156.489</v>
      </c>
      <c r="C194" s="235">
        <v>1788.0017800000001</v>
      </c>
      <c r="D194" s="235">
        <v>1944.4907800000001</v>
      </c>
      <c r="E194" s="236">
        <v>6.0500531550171988E-2</v>
      </c>
    </row>
    <row r="195" spans="1:5" ht="20.25" customHeight="1">
      <c r="A195" s="620" t="s">
        <v>809</v>
      </c>
      <c r="B195" s="235">
        <v>267.98940000000005</v>
      </c>
      <c r="C195" s="235">
        <v>1120.8701000000001</v>
      </c>
      <c r="D195" s="235">
        <v>1388.8595</v>
      </c>
      <c r="E195" s="236">
        <v>4.3212721223860003E-2</v>
      </c>
    </row>
    <row r="196" spans="1:5" ht="20.25" customHeight="1">
      <c r="A196" s="620" t="s">
        <v>810</v>
      </c>
      <c r="B196" s="235">
        <v>301.21605999999997</v>
      </c>
      <c r="C196" s="235">
        <v>1168.0183999999999</v>
      </c>
      <c r="D196" s="235">
        <v>1469.2344599999999</v>
      </c>
      <c r="E196" s="236">
        <v>4.5713493072890729E-2</v>
      </c>
    </row>
    <row r="197" spans="1:5" ht="20.25" customHeight="1">
      <c r="A197" s="620" t="s">
        <v>811</v>
      </c>
      <c r="B197" s="235">
        <v>3.44225</v>
      </c>
      <c r="C197" s="235">
        <v>818.05</v>
      </c>
      <c r="D197" s="235">
        <v>821.4922499999999</v>
      </c>
      <c r="E197" s="236">
        <v>2.5559760067027301E-2</v>
      </c>
    </row>
    <row r="198" spans="1:5" ht="20.25" customHeight="1" thickBot="1">
      <c r="A198" s="620" t="s">
        <v>812</v>
      </c>
      <c r="B198" s="235">
        <v>0</v>
      </c>
      <c r="C198" s="235">
        <v>48.152290000000001</v>
      </c>
      <c r="D198" s="235">
        <v>48.152290000000001</v>
      </c>
      <c r="E198" s="236">
        <v>1.4982015704687636E-3</v>
      </c>
    </row>
    <row r="199" spans="1:5" ht="20.25" customHeight="1" thickTop="1" thickBot="1">
      <c r="A199" s="619" t="s">
        <v>6</v>
      </c>
      <c r="B199" s="364">
        <v>832.3967899999999</v>
      </c>
      <c r="C199" s="364">
        <v>31307.6643</v>
      </c>
      <c r="D199" s="364">
        <v>32140.061089999999</v>
      </c>
      <c r="E199" s="365">
        <v>1</v>
      </c>
    </row>
    <row r="200" spans="1:5" ht="20.25" customHeight="1" thickTop="1" thickBot="1">
      <c r="A200" s="621" t="s">
        <v>813</v>
      </c>
      <c r="B200" s="236">
        <v>2.5899041936139639E-2</v>
      </c>
      <c r="C200" s="236">
        <v>0.97410095806386043</v>
      </c>
      <c r="D200" s="236">
        <v>1</v>
      </c>
      <c r="E200" s="236"/>
    </row>
    <row r="201" spans="1:5" ht="20.25" customHeight="1" thickTop="1" thickBot="1">
      <c r="A201" s="619" t="s">
        <v>817</v>
      </c>
      <c r="B201" s="1096" t="s">
        <v>1090</v>
      </c>
      <c r="C201" s="1096" t="s">
        <v>1091</v>
      </c>
      <c r="D201" s="1097" t="s">
        <v>309</v>
      </c>
      <c r="E201" s="904" t="s">
        <v>710</v>
      </c>
    </row>
    <row r="202" spans="1:5" ht="20.25" customHeight="1" thickTop="1">
      <c r="A202" s="620" t="s">
        <v>799</v>
      </c>
      <c r="B202" s="235">
        <v>0</v>
      </c>
      <c r="C202" s="235">
        <v>0</v>
      </c>
      <c r="D202" s="235">
        <v>0</v>
      </c>
      <c r="E202" s="236">
        <v>0</v>
      </c>
    </row>
    <row r="203" spans="1:5" ht="20.25" customHeight="1">
      <c r="A203" s="620" t="s">
        <v>800</v>
      </c>
      <c r="B203" s="235">
        <v>0</v>
      </c>
      <c r="C203" s="235">
        <v>0</v>
      </c>
      <c r="D203" s="235">
        <v>0</v>
      </c>
      <c r="E203" s="236">
        <v>0</v>
      </c>
    </row>
    <row r="204" spans="1:5" ht="20.25" customHeight="1">
      <c r="A204" s="620" t="s">
        <v>801</v>
      </c>
      <c r="B204" s="235">
        <v>0</v>
      </c>
      <c r="C204" s="235">
        <v>0</v>
      </c>
      <c r="D204" s="235">
        <v>0</v>
      </c>
      <c r="E204" s="236">
        <v>0</v>
      </c>
    </row>
    <row r="205" spans="1:5" ht="20.25" customHeight="1">
      <c r="A205" s="620" t="s">
        <v>802</v>
      </c>
      <c r="B205" s="235">
        <v>0</v>
      </c>
      <c r="C205" s="235">
        <v>5</v>
      </c>
      <c r="D205" s="235">
        <v>5</v>
      </c>
      <c r="E205" s="236">
        <v>1.4124293785310734E-2</v>
      </c>
    </row>
    <row r="206" spans="1:5" ht="20.25" customHeight="1">
      <c r="A206" s="620" t="s">
        <v>803</v>
      </c>
      <c r="B206" s="235">
        <v>0</v>
      </c>
      <c r="C206" s="235">
        <v>2</v>
      </c>
      <c r="D206" s="235">
        <v>2</v>
      </c>
      <c r="E206" s="236">
        <v>5.6497175141242938E-3</v>
      </c>
    </row>
    <row r="207" spans="1:5" ht="20.25" customHeight="1">
      <c r="A207" s="620" t="s">
        <v>804</v>
      </c>
      <c r="B207" s="235">
        <v>0</v>
      </c>
      <c r="C207" s="235">
        <v>16</v>
      </c>
      <c r="D207" s="235">
        <v>16</v>
      </c>
      <c r="E207" s="236">
        <v>4.519774011299435E-2</v>
      </c>
    </row>
    <row r="208" spans="1:5" ht="20.25" customHeight="1">
      <c r="A208" s="620" t="s">
        <v>805</v>
      </c>
      <c r="B208" s="235">
        <v>0</v>
      </c>
      <c r="C208" s="235">
        <v>9</v>
      </c>
      <c r="D208" s="235">
        <v>9</v>
      </c>
      <c r="E208" s="236">
        <v>2.5423728813559324E-2</v>
      </c>
    </row>
    <row r="209" spans="1:5" ht="20.25" customHeight="1">
      <c r="A209" s="620" t="s">
        <v>806</v>
      </c>
      <c r="B209" s="235">
        <v>0</v>
      </c>
      <c r="C209" s="235">
        <v>13</v>
      </c>
      <c r="D209" s="235">
        <v>13</v>
      </c>
      <c r="E209" s="236">
        <v>3.6723163841807911E-2</v>
      </c>
    </row>
    <row r="210" spans="1:5" ht="20.25" customHeight="1">
      <c r="A210" s="620" t="s">
        <v>807</v>
      </c>
      <c r="B210" s="235">
        <v>1</v>
      </c>
      <c r="C210" s="235">
        <v>10</v>
      </c>
      <c r="D210" s="235">
        <v>11</v>
      </c>
      <c r="E210" s="236">
        <v>3.1073446327683617E-2</v>
      </c>
    </row>
    <row r="211" spans="1:5" ht="20.25" customHeight="1">
      <c r="A211" s="620" t="s">
        <v>808</v>
      </c>
      <c r="B211" s="235">
        <v>2</v>
      </c>
      <c r="C211" s="235">
        <v>21</v>
      </c>
      <c r="D211" s="235">
        <v>23</v>
      </c>
      <c r="E211" s="236">
        <v>6.4971751412429377E-2</v>
      </c>
    </row>
    <row r="212" spans="1:5" ht="15.75">
      <c r="A212" s="620" t="s">
        <v>809</v>
      </c>
      <c r="B212" s="235">
        <v>6</v>
      </c>
      <c r="C212" s="235">
        <v>22</v>
      </c>
      <c r="D212" s="235">
        <v>28</v>
      </c>
      <c r="E212" s="236">
        <v>7.909604519774012E-2</v>
      </c>
    </row>
    <row r="213" spans="1:5" ht="15.75">
      <c r="A213" s="620" t="s">
        <v>810</v>
      </c>
      <c r="B213" s="235">
        <v>15</v>
      </c>
      <c r="C213" s="235">
        <v>75</v>
      </c>
      <c r="D213" s="235">
        <v>90</v>
      </c>
      <c r="E213" s="236">
        <v>0.25423728813559321</v>
      </c>
    </row>
    <row r="214" spans="1:5" ht="15.75">
      <c r="A214" s="620" t="s">
        <v>811</v>
      </c>
      <c r="B214" s="235">
        <v>1</v>
      </c>
      <c r="C214" s="235">
        <v>126</v>
      </c>
      <c r="D214" s="235">
        <v>127</v>
      </c>
      <c r="E214" s="236">
        <v>0.35875706214689268</v>
      </c>
    </row>
    <row r="215" spans="1:5" ht="16.5" thickBot="1">
      <c r="A215" s="620" t="s">
        <v>812</v>
      </c>
      <c r="B215" s="235">
        <v>0</v>
      </c>
      <c r="C215" s="235">
        <v>30</v>
      </c>
      <c r="D215" s="235">
        <v>30</v>
      </c>
      <c r="E215" s="236">
        <v>8.4745762711864403E-2</v>
      </c>
    </row>
    <row r="216" spans="1:5" ht="17.25" thickTop="1" thickBot="1">
      <c r="A216" s="619" t="s">
        <v>6</v>
      </c>
      <c r="B216" s="364">
        <v>25</v>
      </c>
      <c r="C216" s="364">
        <v>329</v>
      </c>
      <c r="D216" s="364">
        <v>354</v>
      </c>
      <c r="E216" s="365">
        <v>1</v>
      </c>
    </row>
    <row r="217" spans="1:5" ht="16.5" thickTop="1">
      <c r="A217" s="621" t="s">
        <v>813</v>
      </c>
      <c r="B217" s="236">
        <v>7.0621468926553674E-2</v>
      </c>
      <c r="C217" s="236">
        <v>0.92937853107344637</v>
      </c>
      <c r="D217" s="236">
        <v>1</v>
      </c>
      <c r="E217" s="236"/>
    </row>
    <row r="218" spans="1:5">
      <c r="A218" s="1110" t="s">
        <v>824</v>
      </c>
      <c r="B218" s="1101"/>
      <c r="C218" s="1101"/>
    </row>
    <row r="219" spans="1:5" ht="15.75">
      <c r="A219" s="922"/>
      <c r="B219" s="1101"/>
      <c r="C219" s="1101"/>
    </row>
    <row r="220" spans="1:5" ht="15.75">
      <c r="A220" s="922"/>
      <c r="B220" s="1101"/>
      <c r="C220" s="1101"/>
    </row>
    <row r="221" spans="1:5" ht="15.75">
      <c r="A221" s="922"/>
      <c r="B221" s="1101"/>
      <c r="C221" s="1101"/>
    </row>
    <row r="222" spans="1:5" ht="15.75">
      <c r="A222" s="922"/>
      <c r="B222" s="1101"/>
      <c r="C222" s="1101"/>
    </row>
    <row r="223" spans="1:5" ht="15.75">
      <c r="A223" s="922"/>
      <c r="B223" s="1101"/>
      <c r="C223" s="1101"/>
    </row>
    <row r="224" spans="1:5" ht="15.75">
      <c r="A224" s="922"/>
      <c r="B224" s="1101"/>
      <c r="C224" s="1101"/>
    </row>
    <row r="225" spans="1:3" ht="15.75">
      <c r="A225" s="922"/>
      <c r="B225" s="1101"/>
      <c r="C225" s="1101"/>
    </row>
    <row r="226" spans="1:3" ht="15.75">
      <c r="A226" s="922"/>
      <c r="B226" s="1101"/>
      <c r="C226" s="1101"/>
    </row>
    <row r="227" spans="1:3" ht="15.75">
      <c r="A227" s="922"/>
      <c r="B227" s="1101"/>
      <c r="C227" s="1101"/>
    </row>
    <row r="228" spans="1:3" ht="15.75">
      <c r="A228" s="922"/>
      <c r="B228" s="1101"/>
      <c r="C228" s="1101"/>
    </row>
    <row r="229" spans="1:3" ht="15.75">
      <c r="A229" s="922"/>
      <c r="B229" s="1101"/>
      <c r="C229" s="1101"/>
    </row>
    <row r="230" spans="1:3" ht="15.75">
      <c r="A230" s="922"/>
      <c r="B230" s="1101"/>
      <c r="C230" s="1101"/>
    </row>
    <row r="231" spans="1:3" ht="15.75">
      <c r="A231" s="922"/>
      <c r="B231" s="1101"/>
      <c r="C231" s="1101"/>
    </row>
    <row r="232" spans="1:3" ht="15.75">
      <c r="A232" s="922"/>
      <c r="B232" s="1101"/>
      <c r="C232" s="1101"/>
    </row>
    <row r="233" spans="1:3" ht="15.75">
      <c r="A233" s="922"/>
      <c r="B233" s="1101"/>
      <c r="C233" s="1101"/>
    </row>
    <row r="234" spans="1:3" ht="15.75">
      <c r="A234" s="922"/>
      <c r="B234" s="1101"/>
      <c r="C234" s="1101"/>
    </row>
    <row r="235" spans="1:3" ht="15.75">
      <c r="A235" s="922"/>
      <c r="B235" s="1101"/>
      <c r="C235" s="1101"/>
    </row>
    <row r="236" spans="1:3" ht="15.75">
      <c r="A236" s="922"/>
      <c r="B236" s="1101"/>
      <c r="C236" s="1101"/>
    </row>
    <row r="237" spans="1:3" ht="15.75">
      <c r="A237" s="922"/>
      <c r="B237" s="1101"/>
      <c r="C237" s="1101"/>
    </row>
    <row r="238" spans="1:3" ht="15.75">
      <c r="A238" s="922"/>
      <c r="B238" s="1101"/>
      <c r="C238" s="1101"/>
    </row>
    <row r="239" spans="1:3" ht="15.75">
      <c r="A239" s="922"/>
      <c r="B239" s="1101"/>
      <c r="C239" s="1101"/>
    </row>
    <row r="240" spans="1:3" ht="15.75">
      <c r="A240" s="922"/>
      <c r="B240" s="1101"/>
      <c r="C240" s="1101"/>
    </row>
    <row r="241" spans="1:3" ht="15.75">
      <c r="A241" s="922"/>
      <c r="B241" s="1101"/>
      <c r="C241" s="1101"/>
    </row>
    <row r="242" spans="1:3" ht="15.75">
      <c r="A242" s="922"/>
      <c r="B242" s="1101"/>
      <c r="C242" s="1101"/>
    </row>
    <row r="243" spans="1:3" ht="15.75">
      <c r="A243" s="922"/>
      <c r="B243" s="1101"/>
      <c r="C243" s="1101"/>
    </row>
    <row r="244" spans="1:3" ht="15.75">
      <c r="A244" s="922"/>
      <c r="B244" s="1101"/>
      <c r="C244" s="1101"/>
    </row>
    <row r="245" spans="1:3" ht="15.75">
      <c r="A245" s="922"/>
      <c r="B245" s="1101"/>
      <c r="C245" s="1101"/>
    </row>
    <row r="246" spans="1:3" ht="15.75">
      <c r="A246" s="922"/>
      <c r="B246" s="1101"/>
      <c r="C246" s="1101"/>
    </row>
    <row r="247" spans="1:3" ht="15.75">
      <c r="A247" s="922"/>
      <c r="B247" s="1101"/>
      <c r="C247" s="1101"/>
    </row>
    <row r="248" spans="1:3" ht="15.75">
      <c r="A248" s="922"/>
      <c r="B248" s="1101"/>
      <c r="C248" s="1101"/>
    </row>
    <row r="249" spans="1:3" ht="15.75">
      <c r="A249" s="922"/>
      <c r="B249" s="1101"/>
      <c r="C249" s="1101"/>
    </row>
    <row r="250" spans="1:3" ht="15.75">
      <c r="A250" s="922"/>
      <c r="B250" s="1101"/>
      <c r="C250" s="1101"/>
    </row>
    <row r="251" spans="1:3" ht="15.75">
      <c r="A251" s="922"/>
      <c r="B251" s="1101"/>
      <c r="C251" s="1101"/>
    </row>
    <row r="252" spans="1:3" ht="15.75">
      <c r="A252" s="922"/>
      <c r="B252" s="1101"/>
      <c r="C252" s="1101"/>
    </row>
    <row r="253" spans="1:3" ht="15.75">
      <c r="A253" s="922"/>
      <c r="B253" s="1101"/>
      <c r="C253" s="1101"/>
    </row>
    <row r="254" spans="1:3" ht="15.75">
      <c r="A254" s="922"/>
      <c r="B254" s="1101"/>
      <c r="C254" s="1101"/>
    </row>
    <row r="255" spans="1:3" ht="15.75">
      <c r="A255" s="922"/>
      <c r="B255" s="1101"/>
      <c r="C255" s="1101"/>
    </row>
    <row r="256" spans="1:3" ht="15.75">
      <c r="A256" s="922"/>
      <c r="B256" s="1101"/>
      <c r="C256" s="1101"/>
    </row>
    <row r="257" spans="1:3" ht="15.75">
      <c r="A257" s="922"/>
      <c r="B257" s="1101"/>
      <c r="C257" s="1101"/>
    </row>
    <row r="258" spans="1:3" ht="15.75">
      <c r="A258" s="922"/>
      <c r="B258" s="1101"/>
      <c r="C258" s="1101"/>
    </row>
    <row r="259" spans="1:3" ht="15.75">
      <c r="A259" s="922"/>
      <c r="B259" s="1101"/>
      <c r="C259" s="1101"/>
    </row>
    <row r="260" spans="1:3" ht="15.75">
      <c r="A260" s="922"/>
      <c r="B260" s="1101"/>
      <c r="C260" s="1101"/>
    </row>
    <row r="261" spans="1:3" ht="15.75">
      <c r="A261" s="922"/>
      <c r="B261" s="1101"/>
      <c r="C261" s="1101"/>
    </row>
    <row r="262" spans="1:3" ht="15.75">
      <c r="A262" s="922"/>
      <c r="B262" s="1101"/>
      <c r="C262" s="1101"/>
    </row>
    <row r="263" spans="1:3" ht="15.75">
      <c r="A263" s="922"/>
      <c r="B263" s="1101"/>
      <c r="C263" s="1101"/>
    </row>
    <row r="264" spans="1:3" ht="15.75">
      <c r="A264" s="922"/>
      <c r="B264" s="1101"/>
      <c r="C264" s="1101"/>
    </row>
    <row r="265" spans="1:3" ht="15.75">
      <c r="A265" s="922"/>
      <c r="B265" s="1101"/>
      <c r="C265" s="1101"/>
    </row>
    <row r="266" spans="1:3" ht="15.75">
      <c r="A266" s="922"/>
    </row>
    <row r="267" spans="1:3" ht="15.75">
      <c r="A267" s="922"/>
    </row>
    <row r="268" spans="1:3" ht="15.75">
      <c r="A268" s="922"/>
    </row>
    <row r="269" spans="1:3" ht="15.75">
      <c r="A269" s="922"/>
    </row>
    <row r="270" spans="1:3" ht="15.75">
      <c r="A270" s="922"/>
    </row>
    <row r="271" spans="1:3" ht="15.75">
      <c r="A271" s="922"/>
    </row>
    <row r="272" spans="1:3" ht="15.75">
      <c r="A272" s="922"/>
    </row>
    <row r="273" spans="1:1" ht="15.75">
      <c r="A273" s="922"/>
    </row>
    <row r="274" spans="1:1" ht="15.75">
      <c r="A274" s="922"/>
    </row>
    <row r="275" spans="1:1" ht="15.75">
      <c r="A275" s="922"/>
    </row>
    <row r="276" spans="1:1" ht="15.75">
      <c r="A276" s="922"/>
    </row>
    <row r="277" spans="1:1" ht="15.75">
      <c r="A277" s="922"/>
    </row>
    <row r="278" spans="1:1" ht="15.75">
      <c r="A278" s="922"/>
    </row>
    <row r="279" spans="1:1" ht="15.75">
      <c r="A279" s="922"/>
    </row>
    <row r="280" spans="1:1" ht="15.75">
      <c r="A280" s="922"/>
    </row>
    <row r="281" spans="1:1" ht="15.75">
      <c r="A281" s="922"/>
    </row>
    <row r="282" spans="1:1" ht="15.75">
      <c r="A282" s="922"/>
    </row>
    <row r="283" spans="1:1" ht="15.75">
      <c r="A283" s="922"/>
    </row>
    <row r="284" spans="1:1" ht="15.75">
      <c r="A284" s="922"/>
    </row>
    <row r="285" spans="1:1" ht="15.75">
      <c r="A285" s="922"/>
    </row>
    <row r="286" spans="1:1" ht="15.75">
      <c r="A286" s="922"/>
    </row>
    <row r="287" spans="1:1" ht="15.75">
      <c r="A287" s="922"/>
    </row>
    <row r="288" spans="1:1" ht="15.75">
      <c r="A288" s="922"/>
    </row>
    <row r="289" spans="1:1" ht="15.75">
      <c r="A289" s="922"/>
    </row>
    <row r="290" spans="1:1" ht="15.75">
      <c r="A290" s="922"/>
    </row>
    <row r="291" spans="1:1" ht="15.75">
      <c r="A291" s="922"/>
    </row>
    <row r="292" spans="1:1" ht="15.75">
      <c r="A292" s="922"/>
    </row>
    <row r="293" spans="1:1" ht="15.75">
      <c r="A293" s="922"/>
    </row>
    <row r="294" spans="1:1" ht="15.75">
      <c r="A294" s="922"/>
    </row>
    <row r="295" spans="1:1" ht="15.75">
      <c r="A295" s="922"/>
    </row>
    <row r="296" spans="1:1" ht="15.75">
      <c r="A296" s="922"/>
    </row>
    <row r="297" spans="1:1" ht="15.75">
      <c r="A297" s="922"/>
    </row>
    <row r="298" spans="1:1" ht="15.75">
      <c r="A298" s="922"/>
    </row>
    <row r="299" spans="1:1" ht="15.75">
      <c r="A299" s="922"/>
    </row>
    <row r="300" spans="1:1" ht="15.75">
      <c r="A300" s="922"/>
    </row>
    <row r="301" spans="1:1" ht="15.75">
      <c r="A301" s="922"/>
    </row>
    <row r="302" spans="1:1" ht="15.75">
      <c r="A302" s="922"/>
    </row>
    <row r="303" spans="1:1" ht="15.75">
      <c r="A303" s="922"/>
    </row>
    <row r="304" spans="1:1" ht="15.75">
      <c r="A304" s="922"/>
    </row>
    <row r="305" spans="1:1" ht="15.75">
      <c r="A305" s="922"/>
    </row>
    <row r="306" spans="1:1" ht="15.75">
      <c r="A306" s="922"/>
    </row>
    <row r="307" spans="1:1" ht="15.75">
      <c r="A307" s="922"/>
    </row>
    <row r="308" spans="1:1" ht="15.75">
      <c r="A308" s="922"/>
    </row>
    <row r="309" spans="1:1" ht="15.75">
      <c r="A309" s="922"/>
    </row>
    <row r="310" spans="1:1" ht="15.75">
      <c r="A310" s="922"/>
    </row>
    <row r="311" spans="1:1" ht="15.75">
      <c r="A311" s="922"/>
    </row>
    <row r="312" spans="1:1" ht="15.75">
      <c r="A312" s="922"/>
    </row>
    <row r="313" spans="1:1" ht="15.75">
      <c r="A313" s="922"/>
    </row>
    <row r="314" spans="1:1" ht="15.75">
      <c r="A314" s="922"/>
    </row>
    <row r="315" spans="1:1" ht="15.75">
      <c r="A315" s="922"/>
    </row>
    <row r="316" spans="1:1" ht="15.75">
      <c r="A316" s="922"/>
    </row>
    <row r="317" spans="1:1" ht="15.75">
      <c r="A317" s="922"/>
    </row>
    <row r="318" spans="1:1" ht="15.75">
      <c r="A318" s="922"/>
    </row>
    <row r="319" spans="1:1" ht="15.75">
      <c r="A319" s="922"/>
    </row>
    <row r="320" spans="1:1" ht="15.75">
      <c r="A320" s="922"/>
    </row>
    <row r="321" spans="1:1" ht="15.75">
      <c r="A321" s="922"/>
    </row>
    <row r="322" spans="1:1" ht="15.75">
      <c r="A322" s="922"/>
    </row>
    <row r="323" spans="1:1" ht="15.75">
      <c r="A323" s="922"/>
    </row>
    <row r="324" spans="1:1" ht="15.75">
      <c r="A324" s="922"/>
    </row>
    <row r="325" spans="1:1" ht="15.75">
      <c r="A325" s="922"/>
    </row>
    <row r="326" spans="1:1" ht="15.75">
      <c r="A326" s="922"/>
    </row>
    <row r="327" spans="1:1" ht="15.75">
      <c r="A327" s="922"/>
    </row>
    <row r="328" spans="1:1" ht="15.75">
      <c r="A328" s="922"/>
    </row>
    <row r="329" spans="1:1" ht="15.75">
      <c r="A329" s="922"/>
    </row>
    <row r="330" spans="1:1" ht="15.75">
      <c r="A330" s="922"/>
    </row>
    <row r="331" spans="1:1" ht="15.75">
      <c r="A331" s="922"/>
    </row>
    <row r="332" spans="1:1" ht="15.75">
      <c r="A332" s="922"/>
    </row>
    <row r="333" spans="1:1" ht="15.75">
      <c r="A333" s="922"/>
    </row>
    <row r="334" spans="1:1" ht="15.75">
      <c r="A334" s="922"/>
    </row>
    <row r="335" spans="1:1" ht="15.75">
      <c r="A335" s="922"/>
    </row>
    <row r="336" spans="1:1" ht="15.75">
      <c r="A336" s="922"/>
    </row>
    <row r="337" spans="1:1" ht="15.75">
      <c r="A337" s="922"/>
    </row>
    <row r="338" spans="1:1" ht="15.75">
      <c r="A338" s="922"/>
    </row>
    <row r="339" spans="1:1" ht="15.75">
      <c r="A339" s="922"/>
    </row>
    <row r="340" spans="1:1" ht="15.75">
      <c r="A340" s="922"/>
    </row>
    <row r="341" spans="1:1" ht="15.75">
      <c r="A341" s="922"/>
    </row>
    <row r="342" spans="1:1" ht="15.75">
      <c r="A342" s="922"/>
    </row>
    <row r="343" spans="1:1" ht="15.75">
      <c r="A343" s="922"/>
    </row>
    <row r="344" spans="1:1" ht="15.75">
      <c r="A344" s="922"/>
    </row>
    <row r="345" spans="1:1" ht="15.75">
      <c r="A345" s="922"/>
    </row>
    <row r="346" spans="1:1" ht="15.75">
      <c r="A346" s="922"/>
    </row>
    <row r="347" spans="1:1" ht="15.75">
      <c r="A347" s="922"/>
    </row>
    <row r="348" spans="1:1" ht="15.75">
      <c r="A348" s="922"/>
    </row>
    <row r="349" spans="1:1" ht="15.75">
      <c r="A349" s="922"/>
    </row>
    <row r="350" spans="1:1" ht="15.75">
      <c r="A350" s="922"/>
    </row>
    <row r="351" spans="1:1" ht="15.75">
      <c r="A351" s="922"/>
    </row>
    <row r="352" spans="1:1" ht="15.75">
      <c r="A352" s="922"/>
    </row>
    <row r="353" spans="1:1" ht="15.75">
      <c r="A353" s="922"/>
    </row>
    <row r="354" spans="1:1" ht="15.75">
      <c r="A354" s="922"/>
    </row>
    <row r="355" spans="1:1" ht="15.75">
      <c r="A355" s="922"/>
    </row>
    <row r="356" spans="1:1" ht="15.75">
      <c r="A356" s="922"/>
    </row>
    <row r="357" spans="1:1" ht="15.75">
      <c r="A357" s="922"/>
    </row>
    <row r="358" spans="1:1" ht="15.75">
      <c r="A358" s="922"/>
    </row>
    <row r="359" spans="1:1" ht="15.75">
      <c r="A359" s="922"/>
    </row>
    <row r="360" spans="1:1" ht="15.75">
      <c r="A360" s="922"/>
    </row>
    <row r="361" spans="1:1" ht="15.75">
      <c r="A361" s="922"/>
    </row>
    <row r="362" spans="1:1" ht="15.75">
      <c r="A362" s="922"/>
    </row>
    <row r="363" spans="1:1" ht="15.75">
      <c r="A363" s="922"/>
    </row>
    <row r="364" spans="1:1" ht="15.75">
      <c r="A364" s="922"/>
    </row>
    <row r="365" spans="1:1" ht="15.75">
      <c r="A365" s="922"/>
    </row>
    <row r="366" spans="1:1" ht="15.75">
      <c r="A366" s="922"/>
    </row>
    <row r="367" spans="1:1" ht="15.75">
      <c r="A367" s="922"/>
    </row>
    <row r="368" spans="1:1" ht="15.75">
      <c r="A368" s="922"/>
    </row>
    <row r="369" spans="1:1" ht="15.75">
      <c r="A369" s="922"/>
    </row>
    <row r="370" spans="1:1" ht="15.75">
      <c r="A370" s="922"/>
    </row>
    <row r="371" spans="1:1" ht="15.75">
      <c r="A371" s="922"/>
    </row>
    <row r="372" spans="1:1" ht="15.75">
      <c r="A372" s="922"/>
    </row>
    <row r="373" spans="1:1" ht="15.75">
      <c r="A373" s="922"/>
    </row>
    <row r="374" spans="1:1" ht="15.75">
      <c r="A374" s="922"/>
    </row>
    <row r="375" spans="1:1" ht="15.75">
      <c r="A375" s="922"/>
    </row>
    <row r="376" spans="1:1" ht="15.75">
      <c r="A376" s="922"/>
    </row>
    <row r="377" spans="1:1" ht="15.75">
      <c r="A377" s="922"/>
    </row>
    <row r="378" spans="1:1" ht="15.75">
      <c r="A378" s="922"/>
    </row>
    <row r="379" spans="1:1" ht="15.75">
      <c r="A379" s="922"/>
    </row>
    <row r="380" spans="1:1" ht="15.75">
      <c r="A380" s="922"/>
    </row>
    <row r="381" spans="1:1" ht="15.75">
      <c r="A381" s="922"/>
    </row>
    <row r="382" spans="1:1" ht="15.75">
      <c r="A382" s="922"/>
    </row>
    <row r="383" spans="1:1" ht="15.75">
      <c r="A383" s="922"/>
    </row>
    <row r="384" spans="1:1" ht="15.75">
      <c r="A384" s="922"/>
    </row>
    <row r="385" spans="1:1" ht="15.75">
      <c r="A385" s="922"/>
    </row>
    <row r="386" spans="1:1" ht="15.75">
      <c r="A386" s="922"/>
    </row>
    <row r="387" spans="1:1" ht="15.75">
      <c r="A387" s="922"/>
    </row>
    <row r="388" spans="1:1" ht="15.75">
      <c r="A388" s="922"/>
    </row>
    <row r="389" spans="1:1" ht="15.75">
      <c r="A389" s="922"/>
    </row>
    <row r="390" spans="1:1" ht="15.75">
      <c r="A390" s="922"/>
    </row>
    <row r="391" spans="1:1" ht="15.75">
      <c r="A391" s="922"/>
    </row>
    <row r="392" spans="1:1" ht="15.75">
      <c r="A392" s="922"/>
    </row>
    <row r="393" spans="1:1" ht="15.75">
      <c r="A393" s="922"/>
    </row>
    <row r="394" spans="1:1" ht="15.75">
      <c r="A394" s="922"/>
    </row>
    <row r="395" spans="1:1" ht="15.75">
      <c r="A395" s="922"/>
    </row>
    <row r="396" spans="1:1" ht="15.75">
      <c r="A396" s="922"/>
    </row>
    <row r="397" spans="1:1" ht="15.75">
      <c r="A397" s="922"/>
    </row>
    <row r="398" spans="1:1" ht="15.75">
      <c r="A398" s="922"/>
    </row>
    <row r="399" spans="1:1" ht="15.75">
      <c r="A399" s="922"/>
    </row>
    <row r="400" spans="1:1" ht="15.75">
      <c r="A400" s="922"/>
    </row>
    <row r="401" spans="1:1" ht="15.75">
      <c r="A401" s="922"/>
    </row>
    <row r="402" spans="1:1" ht="15.75">
      <c r="A402" s="922"/>
    </row>
    <row r="403" spans="1:1" ht="15.75">
      <c r="A403" s="922"/>
    </row>
    <row r="404" spans="1:1" ht="15.75">
      <c r="A404" s="922"/>
    </row>
    <row r="405" spans="1:1" ht="15.75">
      <c r="A405" s="922"/>
    </row>
    <row r="406" spans="1:1" ht="15.75">
      <c r="A406" s="922"/>
    </row>
    <row r="407" spans="1:1" ht="15.75">
      <c r="A407" s="922"/>
    </row>
    <row r="408" spans="1:1" ht="15.75">
      <c r="A408" s="922"/>
    </row>
    <row r="409" spans="1:1" ht="15.75">
      <c r="A409" s="922"/>
    </row>
    <row r="410" spans="1:1" ht="15.75">
      <c r="A410" s="922"/>
    </row>
    <row r="411" spans="1:1" ht="15.75">
      <c r="A411" s="922"/>
    </row>
    <row r="412" spans="1:1" ht="15.75">
      <c r="A412" s="922"/>
    </row>
    <row r="413" spans="1:1" ht="15.75">
      <c r="A413" s="922"/>
    </row>
    <row r="414" spans="1:1" ht="15.75">
      <c r="A414" s="922"/>
    </row>
    <row r="415" spans="1:1" ht="15.75">
      <c r="A415" s="922"/>
    </row>
    <row r="416" spans="1:1" ht="15.75">
      <c r="A416" s="922"/>
    </row>
    <row r="417" spans="1:1" ht="15.75">
      <c r="A417" s="922"/>
    </row>
    <row r="418" spans="1:1" ht="15.75">
      <c r="A418" s="922"/>
    </row>
    <row r="419" spans="1:1" ht="15.75">
      <c r="A419" s="922"/>
    </row>
    <row r="420" spans="1:1" ht="15.75">
      <c r="A420" s="922"/>
    </row>
    <row r="421" spans="1:1" ht="15.75">
      <c r="A421" s="922"/>
    </row>
    <row r="422" spans="1:1" ht="15.75">
      <c r="A422" s="922"/>
    </row>
    <row r="423" spans="1:1" ht="15.75">
      <c r="A423" s="922"/>
    </row>
    <row r="424" spans="1:1" ht="15.75">
      <c r="A424" s="922"/>
    </row>
    <row r="425" spans="1:1" ht="15.75">
      <c r="A425" s="922"/>
    </row>
    <row r="426" spans="1:1" ht="15.75">
      <c r="A426" s="922"/>
    </row>
    <row r="427" spans="1:1" ht="15.75">
      <c r="A427" s="922"/>
    </row>
    <row r="428" spans="1:1" ht="15.75">
      <c r="A428" s="922"/>
    </row>
    <row r="429" spans="1:1" ht="15.75">
      <c r="A429" s="922"/>
    </row>
    <row r="430" spans="1:1" ht="15.75">
      <c r="A430" s="922"/>
    </row>
    <row r="431" spans="1:1" ht="15.75">
      <c r="A431" s="922"/>
    </row>
    <row r="432" spans="1:1" ht="15.75">
      <c r="A432" s="922"/>
    </row>
    <row r="433" spans="1:1" ht="15.75">
      <c r="A433" s="922"/>
    </row>
    <row r="434" spans="1:1" ht="15.75">
      <c r="A434" s="922"/>
    </row>
    <row r="435" spans="1:1" ht="15.75">
      <c r="A435" s="922"/>
    </row>
    <row r="436" spans="1:1" ht="15.75">
      <c r="A436" s="922"/>
    </row>
    <row r="437" spans="1:1" ht="15.75">
      <c r="A437" s="922"/>
    </row>
    <row r="438" spans="1:1" ht="15.75">
      <c r="A438" s="922"/>
    </row>
    <row r="439" spans="1:1" ht="15.75">
      <c r="A439" s="922"/>
    </row>
    <row r="440" spans="1:1" ht="15.75">
      <c r="A440" s="922"/>
    </row>
    <row r="441" spans="1:1" ht="15.75">
      <c r="A441" s="922"/>
    </row>
    <row r="442" spans="1:1" ht="15.75">
      <c r="A442" s="922"/>
    </row>
    <row r="443" spans="1:1" ht="15.75">
      <c r="A443" s="922"/>
    </row>
    <row r="444" spans="1:1" ht="15.75">
      <c r="A444" s="922"/>
    </row>
    <row r="445" spans="1:1" ht="15.75">
      <c r="A445" s="922"/>
    </row>
    <row r="446" spans="1:1" ht="15.75">
      <c r="A446" s="922"/>
    </row>
    <row r="447" spans="1:1" ht="15.75">
      <c r="A447" s="922"/>
    </row>
    <row r="448" spans="1:1" ht="15.75">
      <c r="A448" s="922"/>
    </row>
    <row r="449" spans="1:1" ht="15.75">
      <c r="A449" s="922"/>
    </row>
    <row r="450" spans="1:1" ht="15.75">
      <c r="A450" s="922"/>
    </row>
    <row r="451" spans="1:1" ht="15.75">
      <c r="A451" s="922"/>
    </row>
    <row r="452" spans="1:1" ht="15.75">
      <c r="A452" s="922"/>
    </row>
    <row r="453" spans="1:1" ht="15.75">
      <c r="A453" s="922"/>
    </row>
    <row r="454" spans="1:1" ht="15.75">
      <c r="A454" s="922"/>
    </row>
    <row r="455" spans="1:1" ht="15.75">
      <c r="A455" s="922"/>
    </row>
    <row r="456" spans="1:1" ht="15.75">
      <c r="A456" s="922"/>
    </row>
    <row r="457" spans="1:1" ht="15.75">
      <c r="A457" s="922"/>
    </row>
    <row r="458" spans="1:1" ht="15.75">
      <c r="A458" s="922"/>
    </row>
    <row r="459" spans="1:1" ht="15.75">
      <c r="A459" s="922"/>
    </row>
    <row r="460" spans="1:1" ht="15.75">
      <c r="A460" s="922"/>
    </row>
    <row r="461" spans="1:1" ht="15.75">
      <c r="A461" s="922"/>
    </row>
    <row r="462" spans="1:1" ht="15.75">
      <c r="A462" s="922"/>
    </row>
    <row r="463" spans="1:1" ht="15.75">
      <c r="A463" s="922"/>
    </row>
    <row r="464" spans="1:1" ht="15.75">
      <c r="A464" s="922"/>
    </row>
    <row r="465" spans="1:1" ht="15.75">
      <c r="A465" s="922"/>
    </row>
    <row r="466" spans="1:1" ht="15.75">
      <c r="A466" s="922"/>
    </row>
    <row r="467" spans="1:1" ht="15.75">
      <c r="A467" s="922"/>
    </row>
    <row r="468" spans="1:1" ht="15.75">
      <c r="A468" s="922"/>
    </row>
    <row r="469" spans="1:1" ht="15.75">
      <c r="A469" s="922"/>
    </row>
    <row r="470" spans="1:1" ht="15.75">
      <c r="A470" s="922"/>
    </row>
    <row r="471" spans="1:1" ht="15.75">
      <c r="A471" s="922"/>
    </row>
    <row r="472" spans="1:1" ht="15.75">
      <c r="A472" s="922"/>
    </row>
    <row r="473" spans="1:1" ht="15.75">
      <c r="A473" s="922"/>
    </row>
    <row r="474" spans="1:1" ht="15.75">
      <c r="A474" s="922"/>
    </row>
    <row r="475" spans="1:1" ht="15.75">
      <c r="A475" s="922"/>
    </row>
    <row r="476" spans="1:1" ht="15.75">
      <c r="A476" s="922"/>
    </row>
    <row r="477" spans="1:1" ht="15.75">
      <c r="A477" s="922"/>
    </row>
    <row r="478" spans="1:1" ht="15.75">
      <c r="A478" s="922"/>
    </row>
    <row r="479" spans="1:1" ht="15.75">
      <c r="A479" s="922"/>
    </row>
    <row r="480" spans="1:1" ht="15.75">
      <c r="A480" s="922"/>
    </row>
    <row r="481" spans="1:1" ht="15.75">
      <c r="A481" s="922"/>
    </row>
    <row r="482" spans="1:1" ht="15.75">
      <c r="A482" s="922"/>
    </row>
    <row r="483" spans="1:1" ht="15.75">
      <c r="A483" s="922"/>
    </row>
    <row r="484" spans="1:1" ht="15.75">
      <c r="A484" s="922"/>
    </row>
    <row r="485" spans="1:1" ht="15.75">
      <c r="A485" s="922"/>
    </row>
    <row r="486" spans="1:1" ht="15.75">
      <c r="A486" s="922"/>
    </row>
    <row r="487" spans="1:1" ht="15.75">
      <c r="A487" s="922"/>
    </row>
    <row r="488" spans="1:1" ht="15.75">
      <c r="A488" s="922"/>
    </row>
    <row r="489" spans="1:1" ht="15.75">
      <c r="A489" s="922"/>
    </row>
    <row r="490" spans="1:1" ht="15.75">
      <c r="A490" s="922"/>
    </row>
    <row r="491" spans="1:1" ht="15.75">
      <c r="A491" s="922"/>
    </row>
    <row r="492" spans="1:1" ht="15.75">
      <c r="A492" s="922"/>
    </row>
    <row r="493" spans="1:1" ht="15.75">
      <c r="A493" s="922"/>
    </row>
    <row r="494" spans="1:1" ht="15.75">
      <c r="A494" s="922"/>
    </row>
    <row r="495" spans="1:1" ht="15.75">
      <c r="A495" s="922"/>
    </row>
    <row r="496" spans="1:1" ht="15.75">
      <c r="A496" s="922"/>
    </row>
    <row r="497" spans="1:1" ht="15.75">
      <c r="A497" s="922"/>
    </row>
    <row r="498" spans="1:1" ht="15.75">
      <c r="A498" s="922"/>
    </row>
    <row r="499" spans="1:1" ht="15.75">
      <c r="A499" s="922"/>
    </row>
    <row r="500" spans="1:1" ht="15.75">
      <c r="A500" s="922"/>
    </row>
    <row r="501" spans="1:1" ht="15.75">
      <c r="A501" s="922"/>
    </row>
    <row r="502" spans="1:1" ht="15.75">
      <c r="A502" s="922"/>
    </row>
    <row r="503" spans="1:1" ht="15.75">
      <c r="A503" s="922"/>
    </row>
    <row r="504" spans="1:1" ht="15.75">
      <c r="A504" s="922"/>
    </row>
    <row r="505" spans="1:1" ht="15.75">
      <c r="A505" s="922"/>
    </row>
    <row r="506" spans="1:1" ht="15.75">
      <c r="A506" s="922"/>
    </row>
    <row r="507" spans="1:1" ht="15.75">
      <c r="A507" s="922"/>
    </row>
    <row r="508" spans="1:1" ht="15.75">
      <c r="A508" s="922"/>
    </row>
    <row r="509" spans="1:1" ht="15.75">
      <c r="A509" s="922"/>
    </row>
    <row r="510" spans="1:1" ht="15.75">
      <c r="A510" s="922"/>
    </row>
    <row r="511" spans="1:1" ht="15.75">
      <c r="A511" s="922"/>
    </row>
    <row r="512" spans="1:1" ht="15.75">
      <c r="A512" s="922"/>
    </row>
    <row r="513" spans="1:1" ht="15.75">
      <c r="A513" s="922"/>
    </row>
    <row r="514" spans="1:1" ht="15.75">
      <c r="A514" s="922"/>
    </row>
    <row r="515" spans="1:1" ht="15.75">
      <c r="A515" s="922"/>
    </row>
    <row r="516" spans="1:1" ht="15.75">
      <c r="A516" s="922"/>
    </row>
    <row r="517" spans="1:1" ht="15.75">
      <c r="A517" s="922"/>
    </row>
    <row r="518" spans="1:1" ht="15.75">
      <c r="A518" s="922"/>
    </row>
    <row r="519" spans="1:1" ht="15.75">
      <c r="A519" s="922"/>
    </row>
    <row r="520" spans="1:1" ht="15.75">
      <c r="A520" s="922"/>
    </row>
    <row r="521" spans="1:1" ht="15.75">
      <c r="A521" s="922"/>
    </row>
    <row r="522" spans="1:1" ht="15.75">
      <c r="A522" s="922"/>
    </row>
    <row r="523" spans="1:1" ht="15.75">
      <c r="A523" s="922"/>
    </row>
    <row r="524" spans="1:1" ht="15.75">
      <c r="A524" s="922"/>
    </row>
    <row r="525" spans="1:1" ht="15.75">
      <c r="A525" s="922"/>
    </row>
    <row r="526" spans="1:1" ht="15.75">
      <c r="A526" s="922"/>
    </row>
    <row r="527" spans="1:1" ht="15.75">
      <c r="A527" s="922"/>
    </row>
    <row r="528" spans="1:1" ht="15.75">
      <c r="A528" s="922"/>
    </row>
    <row r="529" spans="1:1" ht="15.75">
      <c r="A529" s="922"/>
    </row>
    <row r="530" spans="1:1" ht="15.75">
      <c r="A530" s="922"/>
    </row>
    <row r="531" spans="1:1" ht="15.75">
      <c r="A531" s="922"/>
    </row>
    <row r="532" spans="1:1" ht="15.75">
      <c r="A532" s="922"/>
    </row>
    <row r="533" spans="1:1" ht="15.75">
      <c r="A533" s="922"/>
    </row>
    <row r="534" spans="1:1" ht="15.75">
      <c r="A534" s="922"/>
    </row>
    <row r="535" spans="1:1" ht="15.75">
      <c r="A535" s="922"/>
    </row>
    <row r="536" spans="1:1" ht="15.75">
      <c r="A536" s="922"/>
    </row>
    <row r="537" spans="1:1" ht="15.75">
      <c r="A537" s="922"/>
    </row>
    <row r="538" spans="1:1" ht="15.75">
      <c r="A538" s="922"/>
    </row>
    <row r="539" spans="1:1" ht="15.75">
      <c r="A539" s="922"/>
    </row>
    <row r="540" spans="1:1" ht="15.75">
      <c r="A540" s="922"/>
    </row>
    <row r="541" spans="1:1" ht="15.75">
      <c r="A541" s="922"/>
    </row>
    <row r="542" spans="1:1" ht="15.75">
      <c r="A542" s="922"/>
    </row>
    <row r="543" spans="1:1" ht="15.75">
      <c r="A543" s="922"/>
    </row>
    <row r="544" spans="1:1" ht="15.75">
      <c r="A544" s="922"/>
    </row>
    <row r="545" spans="1:1" ht="15.75">
      <c r="A545" s="922"/>
    </row>
    <row r="546" spans="1:1" ht="15.75">
      <c r="A546" s="922"/>
    </row>
    <row r="547" spans="1:1" ht="15.75">
      <c r="A547" s="922"/>
    </row>
    <row r="548" spans="1:1" ht="15.75">
      <c r="A548" s="922"/>
    </row>
    <row r="549" spans="1:1" ht="15.75">
      <c r="A549" s="922"/>
    </row>
    <row r="550" spans="1:1" ht="15.75">
      <c r="A550" s="922"/>
    </row>
    <row r="551" spans="1:1" ht="15.75">
      <c r="A551" s="922"/>
    </row>
    <row r="552" spans="1:1" ht="15.75">
      <c r="A552" s="922"/>
    </row>
    <row r="553" spans="1:1" ht="15.75">
      <c r="A553" s="922"/>
    </row>
    <row r="554" spans="1:1" ht="15.75">
      <c r="A554" s="922"/>
    </row>
    <row r="555" spans="1:1" ht="15.75">
      <c r="A555" s="922"/>
    </row>
    <row r="556" spans="1:1" ht="15.75">
      <c r="A556" s="922"/>
    </row>
    <row r="557" spans="1:1" ht="15.75">
      <c r="A557" s="922"/>
    </row>
    <row r="558" spans="1:1" ht="15.75">
      <c r="A558" s="922"/>
    </row>
    <row r="559" spans="1:1" ht="15.75">
      <c r="A559" s="922"/>
    </row>
    <row r="560" spans="1:1" ht="15.75">
      <c r="A560" s="922"/>
    </row>
    <row r="561" spans="1:1" ht="15.75">
      <c r="A561" s="922"/>
    </row>
    <row r="562" spans="1:1" ht="15.75">
      <c r="A562" s="922"/>
    </row>
    <row r="563" spans="1:1" ht="15.75">
      <c r="A563" s="922"/>
    </row>
    <row r="564" spans="1:1" ht="15.75">
      <c r="A564" s="922"/>
    </row>
    <row r="565" spans="1:1" ht="15.75">
      <c r="A565" s="922"/>
    </row>
    <row r="566" spans="1:1" ht="15.75">
      <c r="A566" s="922"/>
    </row>
    <row r="567" spans="1:1" ht="15.75">
      <c r="A567" s="922"/>
    </row>
    <row r="568" spans="1:1" ht="15.75">
      <c r="A568" s="922"/>
    </row>
    <row r="569" spans="1:1" ht="15.75">
      <c r="A569" s="922"/>
    </row>
    <row r="570" spans="1:1" ht="15.75">
      <c r="A570" s="922"/>
    </row>
    <row r="571" spans="1:1" ht="15.75">
      <c r="A571" s="922"/>
    </row>
    <row r="572" spans="1:1" ht="15.75">
      <c r="A572" s="922"/>
    </row>
    <row r="573" spans="1:1" ht="15.75">
      <c r="A573" s="922"/>
    </row>
    <row r="574" spans="1:1" ht="15.75">
      <c r="A574" s="922"/>
    </row>
    <row r="575" spans="1:1" ht="15.75">
      <c r="A575" s="922"/>
    </row>
    <row r="576" spans="1:1" ht="15.75">
      <c r="A576" s="922"/>
    </row>
    <row r="577" spans="1:1" ht="15.75">
      <c r="A577" s="922"/>
    </row>
    <row r="578" spans="1:1" ht="15.75">
      <c r="A578" s="922"/>
    </row>
    <row r="579" spans="1:1" ht="15.75">
      <c r="A579" s="922"/>
    </row>
    <row r="580" spans="1:1" ht="15.75">
      <c r="A580" s="922"/>
    </row>
    <row r="581" spans="1:1" ht="15.75">
      <c r="A581" s="922"/>
    </row>
    <row r="582" spans="1:1" ht="15.75">
      <c r="A582" s="922"/>
    </row>
    <row r="583" spans="1:1" ht="15.75">
      <c r="A583" s="922"/>
    </row>
    <row r="584" spans="1:1" ht="15.75">
      <c r="A584" s="922"/>
    </row>
    <row r="585" spans="1:1" ht="15.75">
      <c r="A585" s="922"/>
    </row>
    <row r="586" spans="1:1" ht="15.75">
      <c r="A586" s="922"/>
    </row>
    <row r="587" spans="1:1" ht="15.75">
      <c r="A587" s="922"/>
    </row>
    <row r="588" spans="1:1" ht="15.75">
      <c r="A588" s="922"/>
    </row>
    <row r="589" spans="1:1" ht="15.75">
      <c r="A589" s="922"/>
    </row>
    <row r="590" spans="1:1" ht="15.75">
      <c r="A590" s="922"/>
    </row>
    <row r="591" spans="1:1" ht="15.75">
      <c r="A591" s="922"/>
    </row>
    <row r="592" spans="1:1" ht="15.75">
      <c r="A592" s="922"/>
    </row>
    <row r="593" spans="1:1" ht="15.75">
      <c r="A593" s="922"/>
    </row>
    <row r="594" spans="1:1" ht="15.75">
      <c r="A594" s="922"/>
    </row>
    <row r="595" spans="1:1" ht="15.75">
      <c r="A595" s="922"/>
    </row>
    <row r="596" spans="1:1" ht="15.75">
      <c r="A596" s="922"/>
    </row>
    <row r="597" spans="1:1" ht="15.75">
      <c r="A597" s="922"/>
    </row>
    <row r="598" spans="1:1" ht="15.75">
      <c r="A598" s="922"/>
    </row>
    <row r="599" spans="1:1" ht="15.75">
      <c r="A599" s="922"/>
    </row>
    <row r="600" spans="1:1" ht="15.75">
      <c r="A600" s="922"/>
    </row>
    <row r="601" spans="1:1" ht="15.75">
      <c r="A601" s="922"/>
    </row>
    <row r="602" spans="1:1" ht="15.75">
      <c r="A602" s="922"/>
    </row>
    <row r="603" spans="1:1" ht="15.75">
      <c r="A603" s="922"/>
    </row>
    <row r="604" spans="1:1" ht="15.75">
      <c r="A604" s="922"/>
    </row>
    <row r="605" spans="1:1" ht="15.75">
      <c r="A605" s="922"/>
    </row>
    <row r="606" spans="1:1" ht="15.75">
      <c r="A606" s="922"/>
    </row>
    <row r="607" spans="1:1" ht="15.75">
      <c r="A607" s="922"/>
    </row>
    <row r="608" spans="1:1" ht="15.75">
      <c r="A608" s="922"/>
    </row>
    <row r="609" spans="1:1" ht="15.75">
      <c r="A609" s="922"/>
    </row>
    <row r="610" spans="1:1" ht="15.75">
      <c r="A610" s="922"/>
    </row>
    <row r="611" spans="1:1" ht="15.75">
      <c r="A611" s="922"/>
    </row>
    <row r="612" spans="1:1" ht="15.75">
      <c r="A612" s="922"/>
    </row>
    <row r="613" spans="1:1" ht="15.75">
      <c r="A613" s="922"/>
    </row>
    <row r="614" spans="1:1" ht="15.75">
      <c r="A614" s="922"/>
    </row>
    <row r="615" spans="1:1" ht="15.75">
      <c r="A615" s="922"/>
    </row>
    <row r="616" spans="1:1" ht="15.75">
      <c r="A616" s="922"/>
    </row>
    <row r="617" spans="1:1" ht="15.75">
      <c r="A617" s="922"/>
    </row>
    <row r="618" spans="1:1" ht="15.75">
      <c r="A618" s="922"/>
    </row>
    <row r="619" spans="1:1" ht="15.75">
      <c r="A619" s="922"/>
    </row>
    <row r="620" spans="1:1" ht="15.75">
      <c r="A620" s="922"/>
    </row>
    <row r="621" spans="1:1" ht="15.75">
      <c r="A621" s="922"/>
    </row>
    <row r="622" spans="1:1" ht="15.75">
      <c r="A622" s="922"/>
    </row>
    <row r="623" spans="1:1" ht="15.75">
      <c r="A623" s="922"/>
    </row>
    <row r="624" spans="1:1" ht="15.75">
      <c r="A624" s="922"/>
    </row>
    <row r="625" spans="1:1" ht="15.75">
      <c r="A625" s="922"/>
    </row>
    <row r="626" spans="1:1" ht="15.75">
      <c r="A626" s="922"/>
    </row>
    <row r="627" spans="1:1" ht="15.75">
      <c r="A627" s="922"/>
    </row>
    <row r="628" spans="1:1" ht="15.75">
      <c r="A628" s="922"/>
    </row>
    <row r="629" spans="1:1" ht="15.75">
      <c r="A629" s="922"/>
    </row>
    <row r="630" spans="1:1" ht="15.75">
      <c r="A630" s="922"/>
    </row>
    <row r="631" spans="1:1" ht="15.75">
      <c r="A631" s="922"/>
    </row>
    <row r="632" spans="1:1" ht="15.75">
      <c r="A632" s="922"/>
    </row>
    <row r="633" spans="1:1" ht="15.75">
      <c r="A633" s="922"/>
    </row>
    <row r="634" spans="1:1" ht="15.75">
      <c r="A634" s="922"/>
    </row>
    <row r="635" spans="1:1" ht="15.75">
      <c r="A635" s="922"/>
    </row>
    <row r="636" spans="1:1" ht="15.75">
      <c r="A636" s="922"/>
    </row>
    <row r="637" spans="1:1" ht="15.75">
      <c r="A637" s="922"/>
    </row>
    <row r="638" spans="1:1" ht="15.75">
      <c r="A638" s="922"/>
    </row>
    <row r="639" spans="1:1" ht="15.75">
      <c r="A639" s="922"/>
    </row>
    <row r="640" spans="1:1" ht="15.75">
      <c r="A640" s="922"/>
    </row>
    <row r="641" spans="1:1" ht="15.75">
      <c r="A641" s="922"/>
    </row>
    <row r="642" spans="1:1" ht="15.75">
      <c r="A642" s="922"/>
    </row>
    <row r="643" spans="1:1" ht="15.75">
      <c r="A643" s="922"/>
    </row>
    <row r="644" spans="1:1" ht="15.75">
      <c r="A644" s="922"/>
    </row>
    <row r="645" spans="1:1" ht="15.75">
      <c r="A645" s="922"/>
    </row>
    <row r="646" spans="1:1" ht="15.75">
      <c r="A646" s="922"/>
    </row>
    <row r="647" spans="1:1" ht="15.75">
      <c r="A647" s="922"/>
    </row>
    <row r="648" spans="1:1" ht="15.75">
      <c r="A648" s="922"/>
    </row>
    <row r="649" spans="1:1" ht="15.75">
      <c r="A649" s="922"/>
    </row>
  </sheetData>
  <mergeCells count="22">
    <mergeCell ref="A180:E180"/>
    <mergeCell ref="A181:E181"/>
    <mergeCell ref="A135:E135"/>
    <mergeCell ref="A136:E136"/>
    <mergeCell ref="A137:E137"/>
    <mergeCell ref="A178:E178"/>
    <mergeCell ref="A179:E179"/>
    <mergeCell ref="A134:E134"/>
    <mergeCell ref="A46:E46"/>
    <mergeCell ref="A47:E47"/>
    <mergeCell ref="A48:E48"/>
    <mergeCell ref="A90:E90"/>
    <mergeCell ref="A91:E91"/>
    <mergeCell ref="A49:E49"/>
    <mergeCell ref="A87:E87"/>
    <mergeCell ref="A92:E92"/>
    <mergeCell ref="A93:E93"/>
    <mergeCell ref="A2:E2"/>
    <mergeCell ref="A3:E3"/>
    <mergeCell ref="A4:E4"/>
    <mergeCell ref="A5:E5"/>
    <mergeCell ref="A43:E43"/>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8"/>
  <sheetViews>
    <sheetView showGridLines="0" topLeftCell="A2" zoomScale="70" zoomScaleNormal="70" workbookViewId="0">
      <selection activeCell="P20" sqref="P20"/>
    </sheetView>
  </sheetViews>
  <sheetFormatPr defaultColWidth="9.140625" defaultRowHeight="15"/>
  <cols>
    <col min="1" max="1" width="95.85546875" style="69" customWidth="1"/>
    <col min="2" max="6" width="17.28515625" style="721" customWidth="1"/>
    <col min="7" max="7" width="19" style="721" customWidth="1"/>
    <col min="8" max="8" width="17.28515625" style="721" customWidth="1"/>
    <col min="9" max="9" width="19.5703125" style="721" customWidth="1"/>
    <col min="10" max="10" width="17.28515625" style="721" customWidth="1"/>
    <col min="11" max="11" width="19.5703125" style="721" customWidth="1"/>
    <col min="12" max="12" width="17.28515625" style="721" customWidth="1"/>
    <col min="13" max="13" width="14.140625" style="721" hidden="1" customWidth="1"/>
    <col min="14" max="14" width="3.42578125" style="158" customWidth="1"/>
    <col min="15" max="15" width="9.140625" style="721" customWidth="1"/>
    <col min="16" max="16" width="21.28515625" style="721" customWidth="1"/>
    <col min="17" max="17" width="12.42578125" style="721" customWidth="1"/>
    <col min="18" max="256" width="9.140625" style="721"/>
    <col min="257" max="257" width="95.85546875" style="721" customWidth="1"/>
    <col min="258" max="262" width="17.28515625" style="721" customWidth="1"/>
    <col min="263" max="263" width="19" style="721" customWidth="1"/>
    <col min="264" max="264" width="17.28515625" style="721" customWidth="1"/>
    <col min="265" max="265" width="19.5703125" style="721" customWidth="1"/>
    <col min="266" max="266" width="17.28515625" style="721" customWidth="1"/>
    <col min="267" max="267" width="19.5703125" style="721" customWidth="1"/>
    <col min="268" max="268" width="17.28515625" style="721" customWidth="1"/>
    <col min="269" max="269" width="0" style="721" hidden="1" customWidth="1"/>
    <col min="270" max="270" width="3.42578125" style="721" customWidth="1"/>
    <col min="271" max="271" width="9.140625" style="721" customWidth="1"/>
    <col min="272" max="272" width="21.28515625" style="721" customWidth="1"/>
    <col min="273" max="273" width="12.42578125" style="721" customWidth="1"/>
    <col min="274" max="512" width="9.140625" style="721"/>
    <col min="513" max="513" width="95.85546875" style="721" customWidth="1"/>
    <col min="514" max="518" width="17.28515625" style="721" customWidth="1"/>
    <col min="519" max="519" width="19" style="721" customWidth="1"/>
    <col min="520" max="520" width="17.28515625" style="721" customWidth="1"/>
    <col min="521" max="521" width="19.5703125" style="721" customWidth="1"/>
    <col min="522" max="522" width="17.28515625" style="721" customWidth="1"/>
    <col min="523" max="523" width="19.5703125" style="721" customWidth="1"/>
    <col min="524" max="524" width="17.28515625" style="721" customWidth="1"/>
    <col min="525" max="525" width="0" style="721" hidden="1" customWidth="1"/>
    <col min="526" max="526" width="3.42578125" style="721" customWidth="1"/>
    <col min="527" max="527" width="9.140625" style="721" customWidth="1"/>
    <col min="528" max="528" width="21.28515625" style="721" customWidth="1"/>
    <col min="529" max="529" width="12.42578125" style="721" customWidth="1"/>
    <col min="530" max="768" width="9.140625" style="721"/>
    <col min="769" max="769" width="95.85546875" style="721" customWidth="1"/>
    <col min="770" max="774" width="17.28515625" style="721" customWidth="1"/>
    <col min="775" max="775" width="19" style="721" customWidth="1"/>
    <col min="776" max="776" width="17.28515625" style="721" customWidth="1"/>
    <col min="777" max="777" width="19.5703125" style="721" customWidth="1"/>
    <col min="778" max="778" width="17.28515625" style="721" customWidth="1"/>
    <col min="779" max="779" width="19.5703125" style="721" customWidth="1"/>
    <col min="780" max="780" width="17.28515625" style="721" customWidth="1"/>
    <col min="781" max="781" width="0" style="721" hidden="1" customWidth="1"/>
    <col min="782" max="782" width="3.42578125" style="721" customWidth="1"/>
    <col min="783" max="783" width="9.140625" style="721" customWidth="1"/>
    <col min="784" max="784" width="21.28515625" style="721" customWidth="1"/>
    <col min="785" max="785" width="12.42578125" style="721" customWidth="1"/>
    <col min="786" max="1024" width="9.140625" style="721"/>
    <col min="1025" max="1025" width="95.85546875" style="721" customWidth="1"/>
    <col min="1026" max="1030" width="17.28515625" style="721" customWidth="1"/>
    <col min="1031" max="1031" width="19" style="721" customWidth="1"/>
    <col min="1032" max="1032" width="17.28515625" style="721" customWidth="1"/>
    <col min="1033" max="1033" width="19.5703125" style="721" customWidth="1"/>
    <col min="1034" max="1034" width="17.28515625" style="721" customWidth="1"/>
    <col min="1035" max="1035" width="19.5703125" style="721" customWidth="1"/>
    <col min="1036" max="1036" width="17.28515625" style="721" customWidth="1"/>
    <col min="1037" max="1037" width="0" style="721" hidden="1" customWidth="1"/>
    <col min="1038" max="1038" width="3.42578125" style="721" customWidth="1"/>
    <col min="1039" max="1039" width="9.140625" style="721" customWidth="1"/>
    <col min="1040" max="1040" width="21.28515625" style="721" customWidth="1"/>
    <col min="1041" max="1041" width="12.42578125" style="721" customWidth="1"/>
    <col min="1042" max="1280" width="9.140625" style="721"/>
    <col min="1281" max="1281" width="95.85546875" style="721" customWidth="1"/>
    <col min="1282" max="1286" width="17.28515625" style="721" customWidth="1"/>
    <col min="1287" max="1287" width="19" style="721" customWidth="1"/>
    <col min="1288" max="1288" width="17.28515625" style="721" customWidth="1"/>
    <col min="1289" max="1289" width="19.5703125" style="721" customWidth="1"/>
    <col min="1290" max="1290" width="17.28515625" style="721" customWidth="1"/>
    <col min="1291" max="1291" width="19.5703125" style="721" customWidth="1"/>
    <col min="1292" max="1292" width="17.28515625" style="721" customWidth="1"/>
    <col min="1293" max="1293" width="0" style="721" hidden="1" customWidth="1"/>
    <col min="1294" max="1294" width="3.42578125" style="721" customWidth="1"/>
    <col min="1295" max="1295" width="9.140625" style="721" customWidth="1"/>
    <col min="1296" max="1296" width="21.28515625" style="721" customWidth="1"/>
    <col min="1297" max="1297" width="12.42578125" style="721" customWidth="1"/>
    <col min="1298" max="1536" width="9.140625" style="721"/>
    <col min="1537" max="1537" width="95.85546875" style="721" customWidth="1"/>
    <col min="1538" max="1542" width="17.28515625" style="721" customWidth="1"/>
    <col min="1543" max="1543" width="19" style="721" customWidth="1"/>
    <col min="1544" max="1544" width="17.28515625" style="721" customWidth="1"/>
    <col min="1545" max="1545" width="19.5703125" style="721" customWidth="1"/>
    <col min="1546" max="1546" width="17.28515625" style="721" customWidth="1"/>
    <col min="1547" max="1547" width="19.5703125" style="721" customWidth="1"/>
    <col min="1548" max="1548" width="17.28515625" style="721" customWidth="1"/>
    <col min="1549" max="1549" width="0" style="721" hidden="1" customWidth="1"/>
    <col min="1550" max="1550" width="3.42578125" style="721" customWidth="1"/>
    <col min="1551" max="1551" width="9.140625" style="721" customWidth="1"/>
    <col min="1552" max="1552" width="21.28515625" style="721" customWidth="1"/>
    <col min="1553" max="1553" width="12.42578125" style="721" customWidth="1"/>
    <col min="1554" max="1792" width="9.140625" style="721"/>
    <col min="1793" max="1793" width="95.85546875" style="721" customWidth="1"/>
    <col min="1794" max="1798" width="17.28515625" style="721" customWidth="1"/>
    <col min="1799" max="1799" width="19" style="721" customWidth="1"/>
    <col min="1800" max="1800" width="17.28515625" style="721" customWidth="1"/>
    <col min="1801" max="1801" width="19.5703125" style="721" customWidth="1"/>
    <col min="1802" max="1802" width="17.28515625" style="721" customWidth="1"/>
    <col min="1803" max="1803" width="19.5703125" style="721" customWidth="1"/>
    <col min="1804" max="1804" width="17.28515625" style="721" customWidth="1"/>
    <col min="1805" max="1805" width="0" style="721" hidden="1" customWidth="1"/>
    <col min="1806" max="1806" width="3.42578125" style="721" customWidth="1"/>
    <col min="1807" max="1807" width="9.140625" style="721" customWidth="1"/>
    <col min="1808" max="1808" width="21.28515625" style="721" customWidth="1"/>
    <col min="1809" max="1809" width="12.42578125" style="721" customWidth="1"/>
    <col min="1810" max="2048" width="9.140625" style="721"/>
    <col min="2049" max="2049" width="95.85546875" style="721" customWidth="1"/>
    <col min="2050" max="2054" width="17.28515625" style="721" customWidth="1"/>
    <col min="2055" max="2055" width="19" style="721" customWidth="1"/>
    <col min="2056" max="2056" width="17.28515625" style="721" customWidth="1"/>
    <col min="2057" max="2057" width="19.5703125" style="721" customWidth="1"/>
    <col min="2058" max="2058" width="17.28515625" style="721" customWidth="1"/>
    <col min="2059" max="2059" width="19.5703125" style="721" customWidth="1"/>
    <col min="2060" max="2060" width="17.28515625" style="721" customWidth="1"/>
    <col min="2061" max="2061" width="0" style="721" hidden="1" customWidth="1"/>
    <col min="2062" max="2062" width="3.42578125" style="721" customWidth="1"/>
    <col min="2063" max="2063" width="9.140625" style="721" customWidth="1"/>
    <col min="2064" max="2064" width="21.28515625" style="721" customWidth="1"/>
    <col min="2065" max="2065" width="12.42578125" style="721" customWidth="1"/>
    <col min="2066" max="2304" width="9.140625" style="721"/>
    <col min="2305" max="2305" width="95.85546875" style="721" customWidth="1"/>
    <col min="2306" max="2310" width="17.28515625" style="721" customWidth="1"/>
    <col min="2311" max="2311" width="19" style="721" customWidth="1"/>
    <col min="2312" max="2312" width="17.28515625" style="721" customWidth="1"/>
    <col min="2313" max="2313" width="19.5703125" style="721" customWidth="1"/>
    <col min="2314" max="2314" width="17.28515625" style="721" customWidth="1"/>
    <col min="2315" max="2315" width="19.5703125" style="721" customWidth="1"/>
    <col min="2316" max="2316" width="17.28515625" style="721" customWidth="1"/>
    <col min="2317" max="2317" width="0" style="721" hidden="1" customWidth="1"/>
    <col min="2318" max="2318" width="3.42578125" style="721" customWidth="1"/>
    <col min="2319" max="2319" width="9.140625" style="721" customWidth="1"/>
    <col min="2320" max="2320" width="21.28515625" style="721" customWidth="1"/>
    <col min="2321" max="2321" width="12.42578125" style="721" customWidth="1"/>
    <col min="2322" max="2560" width="9.140625" style="721"/>
    <col min="2561" max="2561" width="95.85546875" style="721" customWidth="1"/>
    <col min="2562" max="2566" width="17.28515625" style="721" customWidth="1"/>
    <col min="2567" max="2567" width="19" style="721" customWidth="1"/>
    <col min="2568" max="2568" width="17.28515625" style="721" customWidth="1"/>
    <col min="2569" max="2569" width="19.5703125" style="721" customWidth="1"/>
    <col min="2570" max="2570" width="17.28515625" style="721" customWidth="1"/>
    <col min="2571" max="2571" width="19.5703125" style="721" customWidth="1"/>
    <col min="2572" max="2572" width="17.28515625" style="721" customWidth="1"/>
    <col min="2573" max="2573" width="0" style="721" hidden="1" customWidth="1"/>
    <col min="2574" max="2574" width="3.42578125" style="721" customWidth="1"/>
    <col min="2575" max="2575" width="9.140625" style="721" customWidth="1"/>
    <col min="2576" max="2576" width="21.28515625" style="721" customWidth="1"/>
    <col min="2577" max="2577" width="12.42578125" style="721" customWidth="1"/>
    <col min="2578" max="2816" width="9.140625" style="721"/>
    <col min="2817" max="2817" width="95.85546875" style="721" customWidth="1"/>
    <col min="2818" max="2822" width="17.28515625" style="721" customWidth="1"/>
    <col min="2823" max="2823" width="19" style="721" customWidth="1"/>
    <col min="2824" max="2824" width="17.28515625" style="721" customWidth="1"/>
    <col min="2825" max="2825" width="19.5703125" style="721" customWidth="1"/>
    <col min="2826" max="2826" width="17.28515625" style="721" customWidth="1"/>
    <col min="2827" max="2827" width="19.5703125" style="721" customWidth="1"/>
    <col min="2828" max="2828" width="17.28515625" style="721" customWidth="1"/>
    <col min="2829" max="2829" width="0" style="721" hidden="1" customWidth="1"/>
    <col min="2830" max="2830" width="3.42578125" style="721" customWidth="1"/>
    <col min="2831" max="2831" width="9.140625" style="721" customWidth="1"/>
    <col min="2832" max="2832" width="21.28515625" style="721" customWidth="1"/>
    <col min="2833" max="2833" width="12.42578125" style="721" customWidth="1"/>
    <col min="2834" max="3072" width="9.140625" style="721"/>
    <col min="3073" max="3073" width="95.85546875" style="721" customWidth="1"/>
    <col min="3074" max="3078" width="17.28515625" style="721" customWidth="1"/>
    <col min="3079" max="3079" width="19" style="721" customWidth="1"/>
    <col min="3080" max="3080" width="17.28515625" style="721" customWidth="1"/>
    <col min="3081" max="3081" width="19.5703125" style="721" customWidth="1"/>
    <col min="3082" max="3082" width="17.28515625" style="721" customWidth="1"/>
    <col min="3083" max="3083" width="19.5703125" style="721" customWidth="1"/>
    <col min="3084" max="3084" width="17.28515625" style="721" customWidth="1"/>
    <col min="3085" max="3085" width="0" style="721" hidden="1" customWidth="1"/>
    <col min="3086" max="3086" width="3.42578125" style="721" customWidth="1"/>
    <col min="3087" max="3087" width="9.140625" style="721" customWidth="1"/>
    <col min="3088" max="3088" width="21.28515625" style="721" customWidth="1"/>
    <col min="3089" max="3089" width="12.42578125" style="721" customWidth="1"/>
    <col min="3090" max="3328" width="9.140625" style="721"/>
    <col min="3329" max="3329" width="95.85546875" style="721" customWidth="1"/>
    <col min="3330" max="3334" width="17.28515625" style="721" customWidth="1"/>
    <col min="3335" max="3335" width="19" style="721" customWidth="1"/>
    <col min="3336" max="3336" width="17.28515625" style="721" customWidth="1"/>
    <col min="3337" max="3337" width="19.5703125" style="721" customWidth="1"/>
    <col min="3338" max="3338" width="17.28515625" style="721" customWidth="1"/>
    <col min="3339" max="3339" width="19.5703125" style="721" customWidth="1"/>
    <col min="3340" max="3340" width="17.28515625" style="721" customWidth="1"/>
    <col min="3341" max="3341" width="0" style="721" hidden="1" customWidth="1"/>
    <col min="3342" max="3342" width="3.42578125" style="721" customWidth="1"/>
    <col min="3343" max="3343" width="9.140625" style="721" customWidth="1"/>
    <col min="3344" max="3344" width="21.28515625" style="721" customWidth="1"/>
    <col min="3345" max="3345" width="12.42578125" style="721" customWidth="1"/>
    <col min="3346" max="3584" width="9.140625" style="721"/>
    <col min="3585" max="3585" width="95.85546875" style="721" customWidth="1"/>
    <col min="3586" max="3590" width="17.28515625" style="721" customWidth="1"/>
    <col min="3591" max="3591" width="19" style="721" customWidth="1"/>
    <col min="3592" max="3592" width="17.28515625" style="721" customWidth="1"/>
    <col min="3593" max="3593" width="19.5703125" style="721" customWidth="1"/>
    <col min="3594" max="3594" width="17.28515625" style="721" customWidth="1"/>
    <col min="3595" max="3595" width="19.5703125" style="721" customWidth="1"/>
    <col min="3596" max="3596" width="17.28515625" style="721" customWidth="1"/>
    <col min="3597" max="3597" width="0" style="721" hidden="1" customWidth="1"/>
    <col min="3598" max="3598" width="3.42578125" style="721" customWidth="1"/>
    <col min="3599" max="3599" width="9.140625" style="721" customWidth="1"/>
    <col min="3600" max="3600" width="21.28515625" style="721" customWidth="1"/>
    <col min="3601" max="3601" width="12.42578125" style="721" customWidth="1"/>
    <col min="3602" max="3840" width="9.140625" style="721"/>
    <col min="3841" max="3841" width="95.85546875" style="721" customWidth="1"/>
    <col min="3842" max="3846" width="17.28515625" style="721" customWidth="1"/>
    <col min="3847" max="3847" width="19" style="721" customWidth="1"/>
    <col min="3848" max="3848" width="17.28515625" style="721" customWidth="1"/>
    <col min="3849" max="3849" width="19.5703125" style="721" customWidth="1"/>
    <col min="3850" max="3850" width="17.28515625" style="721" customWidth="1"/>
    <col min="3851" max="3851" width="19.5703125" style="721" customWidth="1"/>
    <col min="3852" max="3852" width="17.28515625" style="721" customWidth="1"/>
    <col min="3853" max="3853" width="0" style="721" hidden="1" customWidth="1"/>
    <col min="3854" max="3854" width="3.42578125" style="721" customWidth="1"/>
    <col min="3855" max="3855" width="9.140625" style="721" customWidth="1"/>
    <col min="3856" max="3856" width="21.28515625" style="721" customWidth="1"/>
    <col min="3857" max="3857" width="12.42578125" style="721" customWidth="1"/>
    <col min="3858" max="4096" width="9.140625" style="721"/>
    <col min="4097" max="4097" width="95.85546875" style="721" customWidth="1"/>
    <col min="4098" max="4102" width="17.28515625" style="721" customWidth="1"/>
    <col min="4103" max="4103" width="19" style="721" customWidth="1"/>
    <col min="4104" max="4104" width="17.28515625" style="721" customWidth="1"/>
    <col min="4105" max="4105" width="19.5703125" style="721" customWidth="1"/>
    <col min="4106" max="4106" width="17.28515625" style="721" customWidth="1"/>
    <col min="4107" max="4107" width="19.5703125" style="721" customWidth="1"/>
    <col min="4108" max="4108" width="17.28515625" style="721" customWidth="1"/>
    <col min="4109" max="4109" width="0" style="721" hidden="1" customWidth="1"/>
    <col min="4110" max="4110" width="3.42578125" style="721" customWidth="1"/>
    <col min="4111" max="4111" width="9.140625" style="721" customWidth="1"/>
    <col min="4112" max="4112" width="21.28515625" style="721" customWidth="1"/>
    <col min="4113" max="4113" width="12.42578125" style="721" customWidth="1"/>
    <col min="4114" max="4352" width="9.140625" style="721"/>
    <col min="4353" max="4353" width="95.85546875" style="721" customWidth="1"/>
    <col min="4354" max="4358" width="17.28515625" style="721" customWidth="1"/>
    <col min="4359" max="4359" width="19" style="721" customWidth="1"/>
    <col min="4360" max="4360" width="17.28515625" style="721" customWidth="1"/>
    <col min="4361" max="4361" width="19.5703125" style="721" customWidth="1"/>
    <col min="4362" max="4362" width="17.28515625" style="721" customWidth="1"/>
    <col min="4363" max="4363" width="19.5703125" style="721" customWidth="1"/>
    <col min="4364" max="4364" width="17.28515625" style="721" customWidth="1"/>
    <col min="4365" max="4365" width="0" style="721" hidden="1" customWidth="1"/>
    <col min="4366" max="4366" width="3.42578125" style="721" customWidth="1"/>
    <col min="4367" max="4367" width="9.140625" style="721" customWidth="1"/>
    <col min="4368" max="4368" width="21.28515625" style="721" customWidth="1"/>
    <col min="4369" max="4369" width="12.42578125" style="721" customWidth="1"/>
    <col min="4370" max="4608" width="9.140625" style="721"/>
    <col min="4609" max="4609" width="95.85546875" style="721" customWidth="1"/>
    <col min="4610" max="4614" width="17.28515625" style="721" customWidth="1"/>
    <col min="4615" max="4615" width="19" style="721" customWidth="1"/>
    <col min="4616" max="4616" width="17.28515625" style="721" customWidth="1"/>
    <col min="4617" max="4617" width="19.5703125" style="721" customWidth="1"/>
    <col min="4618" max="4618" width="17.28515625" style="721" customWidth="1"/>
    <col min="4619" max="4619" width="19.5703125" style="721" customWidth="1"/>
    <col min="4620" max="4620" width="17.28515625" style="721" customWidth="1"/>
    <col min="4621" max="4621" width="0" style="721" hidden="1" customWidth="1"/>
    <col min="4622" max="4622" width="3.42578125" style="721" customWidth="1"/>
    <col min="4623" max="4623" width="9.140625" style="721" customWidth="1"/>
    <col min="4624" max="4624" width="21.28515625" style="721" customWidth="1"/>
    <col min="4625" max="4625" width="12.42578125" style="721" customWidth="1"/>
    <col min="4626" max="4864" width="9.140625" style="721"/>
    <col min="4865" max="4865" width="95.85546875" style="721" customWidth="1"/>
    <col min="4866" max="4870" width="17.28515625" style="721" customWidth="1"/>
    <col min="4871" max="4871" width="19" style="721" customWidth="1"/>
    <col min="4872" max="4872" width="17.28515625" style="721" customWidth="1"/>
    <col min="4873" max="4873" width="19.5703125" style="721" customWidth="1"/>
    <col min="4874" max="4874" width="17.28515625" style="721" customWidth="1"/>
    <col min="4875" max="4875" width="19.5703125" style="721" customWidth="1"/>
    <col min="4876" max="4876" width="17.28515625" style="721" customWidth="1"/>
    <col min="4877" max="4877" width="0" style="721" hidden="1" customWidth="1"/>
    <col min="4878" max="4878" width="3.42578125" style="721" customWidth="1"/>
    <col min="4879" max="4879" width="9.140625" style="721" customWidth="1"/>
    <col min="4880" max="4880" width="21.28515625" style="721" customWidth="1"/>
    <col min="4881" max="4881" width="12.42578125" style="721" customWidth="1"/>
    <col min="4882" max="5120" width="9.140625" style="721"/>
    <col min="5121" max="5121" width="95.85546875" style="721" customWidth="1"/>
    <col min="5122" max="5126" width="17.28515625" style="721" customWidth="1"/>
    <col min="5127" max="5127" width="19" style="721" customWidth="1"/>
    <col min="5128" max="5128" width="17.28515625" style="721" customWidth="1"/>
    <col min="5129" max="5129" width="19.5703125" style="721" customWidth="1"/>
    <col min="5130" max="5130" width="17.28515625" style="721" customWidth="1"/>
    <col min="5131" max="5131" width="19.5703125" style="721" customWidth="1"/>
    <col min="5132" max="5132" width="17.28515625" style="721" customWidth="1"/>
    <col min="5133" max="5133" width="0" style="721" hidden="1" customWidth="1"/>
    <col min="5134" max="5134" width="3.42578125" style="721" customWidth="1"/>
    <col min="5135" max="5135" width="9.140625" style="721" customWidth="1"/>
    <col min="5136" max="5136" width="21.28515625" style="721" customWidth="1"/>
    <col min="5137" max="5137" width="12.42578125" style="721" customWidth="1"/>
    <col min="5138" max="5376" width="9.140625" style="721"/>
    <col min="5377" max="5377" width="95.85546875" style="721" customWidth="1"/>
    <col min="5378" max="5382" width="17.28515625" style="721" customWidth="1"/>
    <col min="5383" max="5383" width="19" style="721" customWidth="1"/>
    <col min="5384" max="5384" width="17.28515625" style="721" customWidth="1"/>
    <col min="5385" max="5385" width="19.5703125" style="721" customWidth="1"/>
    <col min="5386" max="5386" width="17.28515625" style="721" customWidth="1"/>
    <col min="5387" max="5387" width="19.5703125" style="721" customWidth="1"/>
    <col min="5388" max="5388" width="17.28515625" style="721" customWidth="1"/>
    <col min="5389" max="5389" width="0" style="721" hidden="1" customWidth="1"/>
    <col min="5390" max="5390" width="3.42578125" style="721" customWidth="1"/>
    <col min="5391" max="5391" width="9.140625" style="721" customWidth="1"/>
    <col min="5392" max="5392" width="21.28515625" style="721" customWidth="1"/>
    <col min="5393" max="5393" width="12.42578125" style="721" customWidth="1"/>
    <col min="5394" max="5632" width="9.140625" style="721"/>
    <col min="5633" max="5633" width="95.85546875" style="721" customWidth="1"/>
    <col min="5634" max="5638" width="17.28515625" style="721" customWidth="1"/>
    <col min="5639" max="5639" width="19" style="721" customWidth="1"/>
    <col min="5640" max="5640" width="17.28515625" style="721" customWidth="1"/>
    <col min="5641" max="5641" width="19.5703125" style="721" customWidth="1"/>
    <col min="5642" max="5642" width="17.28515625" style="721" customWidth="1"/>
    <col min="5643" max="5643" width="19.5703125" style="721" customWidth="1"/>
    <col min="5644" max="5644" width="17.28515625" style="721" customWidth="1"/>
    <col min="5645" max="5645" width="0" style="721" hidden="1" customWidth="1"/>
    <col min="5646" max="5646" width="3.42578125" style="721" customWidth="1"/>
    <col min="5647" max="5647" width="9.140625" style="721" customWidth="1"/>
    <col min="5648" max="5648" width="21.28515625" style="721" customWidth="1"/>
    <col min="5649" max="5649" width="12.42578125" style="721" customWidth="1"/>
    <col min="5650" max="5888" width="9.140625" style="721"/>
    <col min="5889" max="5889" width="95.85546875" style="721" customWidth="1"/>
    <col min="5890" max="5894" width="17.28515625" style="721" customWidth="1"/>
    <col min="5895" max="5895" width="19" style="721" customWidth="1"/>
    <col min="5896" max="5896" width="17.28515625" style="721" customWidth="1"/>
    <col min="5897" max="5897" width="19.5703125" style="721" customWidth="1"/>
    <col min="5898" max="5898" width="17.28515625" style="721" customWidth="1"/>
    <col min="5899" max="5899" width="19.5703125" style="721" customWidth="1"/>
    <col min="5900" max="5900" width="17.28515625" style="721" customWidth="1"/>
    <col min="5901" max="5901" width="0" style="721" hidden="1" customWidth="1"/>
    <col min="5902" max="5902" width="3.42578125" style="721" customWidth="1"/>
    <col min="5903" max="5903" width="9.140625" style="721" customWidth="1"/>
    <col min="5904" max="5904" width="21.28515625" style="721" customWidth="1"/>
    <col min="5905" max="5905" width="12.42578125" style="721" customWidth="1"/>
    <col min="5906" max="6144" width="9.140625" style="721"/>
    <col min="6145" max="6145" width="95.85546875" style="721" customWidth="1"/>
    <col min="6146" max="6150" width="17.28515625" style="721" customWidth="1"/>
    <col min="6151" max="6151" width="19" style="721" customWidth="1"/>
    <col min="6152" max="6152" width="17.28515625" style="721" customWidth="1"/>
    <col min="6153" max="6153" width="19.5703125" style="721" customWidth="1"/>
    <col min="6154" max="6154" width="17.28515625" style="721" customWidth="1"/>
    <col min="6155" max="6155" width="19.5703125" style="721" customWidth="1"/>
    <col min="6156" max="6156" width="17.28515625" style="721" customWidth="1"/>
    <col min="6157" max="6157" width="0" style="721" hidden="1" customWidth="1"/>
    <col min="6158" max="6158" width="3.42578125" style="721" customWidth="1"/>
    <col min="6159" max="6159" width="9.140625" style="721" customWidth="1"/>
    <col min="6160" max="6160" width="21.28515625" style="721" customWidth="1"/>
    <col min="6161" max="6161" width="12.42578125" style="721" customWidth="1"/>
    <col min="6162" max="6400" width="9.140625" style="721"/>
    <col min="6401" max="6401" width="95.85546875" style="721" customWidth="1"/>
    <col min="6402" max="6406" width="17.28515625" style="721" customWidth="1"/>
    <col min="6407" max="6407" width="19" style="721" customWidth="1"/>
    <col min="6408" max="6408" width="17.28515625" style="721" customWidth="1"/>
    <col min="6409" max="6409" width="19.5703125" style="721" customWidth="1"/>
    <col min="6410" max="6410" width="17.28515625" style="721" customWidth="1"/>
    <col min="6411" max="6411" width="19.5703125" style="721" customWidth="1"/>
    <col min="6412" max="6412" width="17.28515625" style="721" customWidth="1"/>
    <col min="6413" max="6413" width="0" style="721" hidden="1" customWidth="1"/>
    <col min="6414" max="6414" width="3.42578125" style="721" customWidth="1"/>
    <col min="6415" max="6415" width="9.140625" style="721" customWidth="1"/>
    <col min="6416" max="6416" width="21.28515625" style="721" customWidth="1"/>
    <col min="6417" max="6417" width="12.42578125" style="721" customWidth="1"/>
    <col min="6418" max="6656" width="9.140625" style="721"/>
    <col min="6657" max="6657" width="95.85546875" style="721" customWidth="1"/>
    <col min="6658" max="6662" width="17.28515625" style="721" customWidth="1"/>
    <col min="6663" max="6663" width="19" style="721" customWidth="1"/>
    <col min="6664" max="6664" width="17.28515625" style="721" customWidth="1"/>
    <col min="6665" max="6665" width="19.5703125" style="721" customWidth="1"/>
    <col min="6666" max="6666" width="17.28515625" style="721" customWidth="1"/>
    <col min="6667" max="6667" width="19.5703125" style="721" customWidth="1"/>
    <col min="6668" max="6668" width="17.28515625" style="721" customWidth="1"/>
    <col min="6669" max="6669" width="0" style="721" hidden="1" customWidth="1"/>
    <col min="6670" max="6670" width="3.42578125" style="721" customWidth="1"/>
    <col min="6671" max="6671" width="9.140625" style="721" customWidth="1"/>
    <col min="6672" max="6672" width="21.28515625" style="721" customWidth="1"/>
    <col min="6673" max="6673" width="12.42578125" style="721" customWidth="1"/>
    <col min="6674" max="6912" width="9.140625" style="721"/>
    <col min="6913" max="6913" width="95.85546875" style="721" customWidth="1"/>
    <col min="6914" max="6918" width="17.28515625" style="721" customWidth="1"/>
    <col min="6919" max="6919" width="19" style="721" customWidth="1"/>
    <col min="6920" max="6920" width="17.28515625" style="721" customWidth="1"/>
    <col min="6921" max="6921" width="19.5703125" style="721" customWidth="1"/>
    <col min="6922" max="6922" width="17.28515625" style="721" customWidth="1"/>
    <col min="6923" max="6923" width="19.5703125" style="721" customWidth="1"/>
    <col min="6924" max="6924" width="17.28515625" style="721" customWidth="1"/>
    <col min="6925" max="6925" width="0" style="721" hidden="1" customWidth="1"/>
    <col min="6926" max="6926" width="3.42578125" style="721" customWidth="1"/>
    <col min="6927" max="6927" width="9.140625" style="721" customWidth="1"/>
    <col min="6928" max="6928" width="21.28515625" style="721" customWidth="1"/>
    <col min="6929" max="6929" width="12.42578125" style="721" customWidth="1"/>
    <col min="6930" max="7168" width="9.140625" style="721"/>
    <col min="7169" max="7169" width="95.85546875" style="721" customWidth="1"/>
    <col min="7170" max="7174" width="17.28515625" style="721" customWidth="1"/>
    <col min="7175" max="7175" width="19" style="721" customWidth="1"/>
    <col min="7176" max="7176" width="17.28515625" style="721" customWidth="1"/>
    <col min="7177" max="7177" width="19.5703125" style="721" customWidth="1"/>
    <col min="7178" max="7178" width="17.28515625" style="721" customWidth="1"/>
    <col min="7179" max="7179" width="19.5703125" style="721" customWidth="1"/>
    <col min="7180" max="7180" width="17.28515625" style="721" customWidth="1"/>
    <col min="7181" max="7181" width="0" style="721" hidden="1" customWidth="1"/>
    <col min="7182" max="7182" width="3.42578125" style="721" customWidth="1"/>
    <col min="7183" max="7183" width="9.140625" style="721" customWidth="1"/>
    <col min="7184" max="7184" width="21.28515625" style="721" customWidth="1"/>
    <col min="7185" max="7185" width="12.42578125" style="721" customWidth="1"/>
    <col min="7186" max="7424" width="9.140625" style="721"/>
    <col min="7425" max="7425" width="95.85546875" style="721" customWidth="1"/>
    <col min="7426" max="7430" width="17.28515625" style="721" customWidth="1"/>
    <col min="7431" max="7431" width="19" style="721" customWidth="1"/>
    <col min="7432" max="7432" width="17.28515625" style="721" customWidth="1"/>
    <col min="7433" max="7433" width="19.5703125" style="721" customWidth="1"/>
    <col min="7434" max="7434" width="17.28515625" style="721" customWidth="1"/>
    <col min="7435" max="7435" width="19.5703125" style="721" customWidth="1"/>
    <col min="7436" max="7436" width="17.28515625" style="721" customWidth="1"/>
    <col min="7437" max="7437" width="0" style="721" hidden="1" customWidth="1"/>
    <col min="7438" max="7438" width="3.42578125" style="721" customWidth="1"/>
    <col min="7439" max="7439" width="9.140625" style="721" customWidth="1"/>
    <col min="7440" max="7440" width="21.28515625" style="721" customWidth="1"/>
    <col min="7441" max="7441" width="12.42578125" style="721" customWidth="1"/>
    <col min="7442" max="7680" width="9.140625" style="721"/>
    <col min="7681" max="7681" width="95.85546875" style="721" customWidth="1"/>
    <col min="7682" max="7686" width="17.28515625" style="721" customWidth="1"/>
    <col min="7687" max="7687" width="19" style="721" customWidth="1"/>
    <col min="7688" max="7688" width="17.28515625" style="721" customWidth="1"/>
    <col min="7689" max="7689" width="19.5703125" style="721" customWidth="1"/>
    <col min="7690" max="7690" width="17.28515625" style="721" customWidth="1"/>
    <col min="7691" max="7691" width="19.5703125" style="721" customWidth="1"/>
    <col min="7692" max="7692" width="17.28515625" style="721" customWidth="1"/>
    <col min="7693" max="7693" width="0" style="721" hidden="1" customWidth="1"/>
    <col min="7694" max="7694" width="3.42578125" style="721" customWidth="1"/>
    <col min="7695" max="7695" width="9.140625" style="721" customWidth="1"/>
    <col min="7696" max="7696" width="21.28515625" style="721" customWidth="1"/>
    <col min="7697" max="7697" width="12.42578125" style="721" customWidth="1"/>
    <col min="7698" max="7936" width="9.140625" style="721"/>
    <col min="7937" max="7937" width="95.85546875" style="721" customWidth="1"/>
    <col min="7938" max="7942" width="17.28515625" style="721" customWidth="1"/>
    <col min="7943" max="7943" width="19" style="721" customWidth="1"/>
    <col min="7944" max="7944" width="17.28515625" style="721" customWidth="1"/>
    <col min="7945" max="7945" width="19.5703125" style="721" customWidth="1"/>
    <col min="7946" max="7946" width="17.28515625" style="721" customWidth="1"/>
    <col min="7947" max="7947" width="19.5703125" style="721" customWidth="1"/>
    <col min="7948" max="7948" width="17.28515625" style="721" customWidth="1"/>
    <col min="7949" max="7949" width="0" style="721" hidden="1" customWidth="1"/>
    <col min="7950" max="7950" width="3.42578125" style="721" customWidth="1"/>
    <col min="7951" max="7951" width="9.140625" style="721" customWidth="1"/>
    <col min="7952" max="7952" width="21.28515625" style="721" customWidth="1"/>
    <col min="7953" max="7953" width="12.42578125" style="721" customWidth="1"/>
    <col min="7954" max="8192" width="9.140625" style="721"/>
    <col min="8193" max="8193" width="95.85546875" style="721" customWidth="1"/>
    <col min="8194" max="8198" width="17.28515625" style="721" customWidth="1"/>
    <col min="8199" max="8199" width="19" style="721" customWidth="1"/>
    <col min="8200" max="8200" width="17.28515625" style="721" customWidth="1"/>
    <col min="8201" max="8201" width="19.5703125" style="721" customWidth="1"/>
    <col min="8202" max="8202" width="17.28515625" style="721" customWidth="1"/>
    <col min="8203" max="8203" width="19.5703125" style="721" customWidth="1"/>
    <col min="8204" max="8204" width="17.28515625" style="721" customWidth="1"/>
    <col min="8205" max="8205" width="0" style="721" hidden="1" customWidth="1"/>
    <col min="8206" max="8206" width="3.42578125" style="721" customWidth="1"/>
    <col min="8207" max="8207" width="9.140625" style="721" customWidth="1"/>
    <col min="8208" max="8208" width="21.28515625" style="721" customWidth="1"/>
    <col min="8209" max="8209" width="12.42578125" style="721" customWidth="1"/>
    <col min="8210" max="8448" width="9.140625" style="721"/>
    <col min="8449" max="8449" width="95.85546875" style="721" customWidth="1"/>
    <col min="8450" max="8454" width="17.28515625" style="721" customWidth="1"/>
    <col min="8455" max="8455" width="19" style="721" customWidth="1"/>
    <col min="8456" max="8456" width="17.28515625" style="721" customWidth="1"/>
    <col min="8457" max="8457" width="19.5703125" style="721" customWidth="1"/>
    <col min="8458" max="8458" width="17.28515625" style="721" customWidth="1"/>
    <col min="8459" max="8459" width="19.5703125" style="721" customWidth="1"/>
    <col min="8460" max="8460" width="17.28515625" style="721" customWidth="1"/>
    <col min="8461" max="8461" width="0" style="721" hidden="1" customWidth="1"/>
    <col min="8462" max="8462" width="3.42578125" style="721" customWidth="1"/>
    <col min="8463" max="8463" width="9.140625" style="721" customWidth="1"/>
    <col min="8464" max="8464" width="21.28515625" style="721" customWidth="1"/>
    <col min="8465" max="8465" width="12.42578125" style="721" customWidth="1"/>
    <col min="8466" max="8704" width="9.140625" style="721"/>
    <col min="8705" max="8705" width="95.85546875" style="721" customWidth="1"/>
    <col min="8706" max="8710" width="17.28515625" style="721" customWidth="1"/>
    <col min="8711" max="8711" width="19" style="721" customWidth="1"/>
    <col min="8712" max="8712" width="17.28515625" style="721" customWidth="1"/>
    <col min="8713" max="8713" width="19.5703125" style="721" customWidth="1"/>
    <col min="8714" max="8714" width="17.28515625" style="721" customWidth="1"/>
    <col min="8715" max="8715" width="19.5703125" style="721" customWidth="1"/>
    <col min="8716" max="8716" width="17.28515625" style="721" customWidth="1"/>
    <col min="8717" max="8717" width="0" style="721" hidden="1" customWidth="1"/>
    <col min="8718" max="8718" width="3.42578125" style="721" customWidth="1"/>
    <col min="8719" max="8719" width="9.140625" style="721" customWidth="1"/>
    <col min="8720" max="8720" width="21.28515625" style="721" customWidth="1"/>
    <col min="8721" max="8721" width="12.42578125" style="721" customWidth="1"/>
    <col min="8722" max="8960" width="9.140625" style="721"/>
    <col min="8961" max="8961" width="95.85546875" style="721" customWidth="1"/>
    <col min="8962" max="8966" width="17.28515625" style="721" customWidth="1"/>
    <col min="8967" max="8967" width="19" style="721" customWidth="1"/>
    <col min="8968" max="8968" width="17.28515625" style="721" customWidth="1"/>
    <col min="8969" max="8969" width="19.5703125" style="721" customWidth="1"/>
    <col min="8970" max="8970" width="17.28515625" style="721" customWidth="1"/>
    <col min="8971" max="8971" width="19.5703125" style="721" customWidth="1"/>
    <col min="8972" max="8972" width="17.28515625" style="721" customWidth="1"/>
    <col min="8973" max="8973" width="0" style="721" hidden="1" customWidth="1"/>
    <col min="8974" max="8974" width="3.42578125" style="721" customWidth="1"/>
    <col min="8975" max="8975" width="9.140625" style="721" customWidth="1"/>
    <col min="8976" max="8976" width="21.28515625" style="721" customWidth="1"/>
    <col min="8977" max="8977" width="12.42578125" style="721" customWidth="1"/>
    <col min="8978" max="9216" width="9.140625" style="721"/>
    <col min="9217" max="9217" width="95.85546875" style="721" customWidth="1"/>
    <col min="9218" max="9222" width="17.28515625" style="721" customWidth="1"/>
    <col min="9223" max="9223" width="19" style="721" customWidth="1"/>
    <col min="9224" max="9224" width="17.28515625" style="721" customWidth="1"/>
    <col min="9225" max="9225" width="19.5703125" style="721" customWidth="1"/>
    <col min="9226" max="9226" width="17.28515625" style="721" customWidth="1"/>
    <col min="9227" max="9227" width="19.5703125" style="721" customWidth="1"/>
    <col min="9228" max="9228" width="17.28515625" style="721" customWidth="1"/>
    <col min="9229" max="9229" width="0" style="721" hidden="1" customWidth="1"/>
    <col min="9230" max="9230" width="3.42578125" style="721" customWidth="1"/>
    <col min="9231" max="9231" width="9.140625" style="721" customWidth="1"/>
    <col min="9232" max="9232" width="21.28515625" style="721" customWidth="1"/>
    <col min="9233" max="9233" width="12.42578125" style="721" customWidth="1"/>
    <col min="9234" max="9472" width="9.140625" style="721"/>
    <col min="9473" max="9473" width="95.85546875" style="721" customWidth="1"/>
    <col min="9474" max="9478" width="17.28515625" style="721" customWidth="1"/>
    <col min="9479" max="9479" width="19" style="721" customWidth="1"/>
    <col min="9480" max="9480" width="17.28515625" style="721" customWidth="1"/>
    <col min="9481" max="9481" width="19.5703125" style="721" customWidth="1"/>
    <col min="9482" max="9482" width="17.28515625" style="721" customWidth="1"/>
    <col min="9483" max="9483" width="19.5703125" style="721" customWidth="1"/>
    <col min="9484" max="9484" width="17.28515625" style="721" customWidth="1"/>
    <col min="9485" max="9485" width="0" style="721" hidden="1" customWidth="1"/>
    <col min="9486" max="9486" width="3.42578125" style="721" customWidth="1"/>
    <col min="9487" max="9487" width="9.140625" style="721" customWidth="1"/>
    <col min="9488" max="9488" width="21.28515625" style="721" customWidth="1"/>
    <col min="9489" max="9489" width="12.42578125" style="721" customWidth="1"/>
    <col min="9490" max="9728" width="9.140625" style="721"/>
    <col min="9729" max="9729" width="95.85546875" style="721" customWidth="1"/>
    <col min="9730" max="9734" width="17.28515625" style="721" customWidth="1"/>
    <col min="9735" max="9735" width="19" style="721" customWidth="1"/>
    <col min="9736" max="9736" width="17.28515625" style="721" customWidth="1"/>
    <col min="9737" max="9737" width="19.5703125" style="721" customWidth="1"/>
    <col min="9738" max="9738" width="17.28515625" style="721" customWidth="1"/>
    <col min="9739" max="9739" width="19.5703125" style="721" customWidth="1"/>
    <col min="9740" max="9740" width="17.28515625" style="721" customWidth="1"/>
    <col min="9741" max="9741" width="0" style="721" hidden="1" customWidth="1"/>
    <col min="9742" max="9742" width="3.42578125" style="721" customWidth="1"/>
    <col min="9743" max="9743" width="9.140625" style="721" customWidth="1"/>
    <col min="9744" max="9744" width="21.28515625" style="721" customWidth="1"/>
    <col min="9745" max="9745" width="12.42578125" style="721" customWidth="1"/>
    <col min="9746" max="9984" width="9.140625" style="721"/>
    <col min="9985" max="9985" width="95.85546875" style="721" customWidth="1"/>
    <col min="9986" max="9990" width="17.28515625" style="721" customWidth="1"/>
    <col min="9991" max="9991" width="19" style="721" customWidth="1"/>
    <col min="9992" max="9992" width="17.28515625" style="721" customWidth="1"/>
    <col min="9993" max="9993" width="19.5703125" style="721" customWidth="1"/>
    <col min="9994" max="9994" width="17.28515625" style="721" customWidth="1"/>
    <col min="9995" max="9995" width="19.5703125" style="721" customWidth="1"/>
    <col min="9996" max="9996" width="17.28515625" style="721" customWidth="1"/>
    <col min="9997" max="9997" width="0" style="721" hidden="1" customWidth="1"/>
    <col min="9998" max="9998" width="3.42578125" style="721" customWidth="1"/>
    <col min="9999" max="9999" width="9.140625" style="721" customWidth="1"/>
    <col min="10000" max="10000" width="21.28515625" style="721" customWidth="1"/>
    <col min="10001" max="10001" width="12.42578125" style="721" customWidth="1"/>
    <col min="10002" max="10240" width="9.140625" style="721"/>
    <col min="10241" max="10241" width="95.85546875" style="721" customWidth="1"/>
    <col min="10242" max="10246" width="17.28515625" style="721" customWidth="1"/>
    <col min="10247" max="10247" width="19" style="721" customWidth="1"/>
    <col min="10248" max="10248" width="17.28515625" style="721" customWidth="1"/>
    <col min="10249" max="10249" width="19.5703125" style="721" customWidth="1"/>
    <col min="10250" max="10250" width="17.28515625" style="721" customWidth="1"/>
    <col min="10251" max="10251" width="19.5703125" style="721" customWidth="1"/>
    <col min="10252" max="10252" width="17.28515625" style="721" customWidth="1"/>
    <col min="10253" max="10253" width="0" style="721" hidden="1" customWidth="1"/>
    <col min="10254" max="10254" width="3.42578125" style="721" customWidth="1"/>
    <col min="10255" max="10255" width="9.140625" style="721" customWidth="1"/>
    <col min="10256" max="10256" width="21.28515625" style="721" customWidth="1"/>
    <col min="10257" max="10257" width="12.42578125" style="721" customWidth="1"/>
    <col min="10258" max="10496" width="9.140625" style="721"/>
    <col min="10497" max="10497" width="95.85546875" style="721" customWidth="1"/>
    <col min="10498" max="10502" width="17.28515625" style="721" customWidth="1"/>
    <col min="10503" max="10503" width="19" style="721" customWidth="1"/>
    <col min="10504" max="10504" width="17.28515625" style="721" customWidth="1"/>
    <col min="10505" max="10505" width="19.5703125" style="721" customWidth="1"/>
    <col min="10506" max="10506" width="17.28515625" style="721" customWidth="1"/>
    <col min="10507" max="10507" width="19.5703125" style="721" customWidth="1"/>
    <col min="10508" max="10508" width="17.28515625" style="721" customWidth="1"/>
    <col min="10509" max="10509" width="0" style="721" hidden="1" customWidth="1"/>
    <col min="10510" max="10510" width="3.42578125" style="721" customWidth="1"/>
    <col min="10511" max="10511" width="9.140625" style="721" customWidth="1"/>
    <col min="10512" max="10512" width="21.28515625" style="721" customWidth="1"/>
    <col min="10513" max="10513" width="12.42578125" style="721" customWidth="1"/>
    <col min="10514" max="10752" width="9.140625" style="721"/>
    <col min="10753" max="10753" width="95.85546875" style="721" customWidth="1"/>
    <col min="10754" max="10758" width="17.28515625" style="721" customWidth="1"/>
    <col min="10759" max="10759" width="19" style="721" customWidth="1"/>
    <col min="10760" max="10760" width="17.28515625" style="721" customWidth="1"/>
    <col min="10761" max="10761" width="19.5703125" style="721" customWidth="1"/>
    <col min="10762" max="10762" width="17.28515625" style="721" customWidth="1"/>
    <col min="10763" max="10763" width="19.5703125" style="721" customWidth="1"/>
    <col min="10764" max="10764" width="17.28515625" style="721" customWidth="1"/>
    <col min="10765" max="10765" width="0" style="721" hidden="1" customWidth="1"/>
    <col min="10766" max="10766" width="3.42578125" style="721" customWidth="1"/>
    <col min="10767" max="10767" width="9.140625" style="721" customWidth="1"/>
    <col min="10768" max="10768" width="21.28515625" style="721" customWidth="1"/>
    <col min="10769" max="10769" width="12.42578125" style="721" customWidth="1"/>
    <col min="10770" max="11008" width="9.140625" style="721"/>
    <col min="11009" max="11009" width="95.85546875" style="721" customWidth="1"/>
    <col min="11010" max="11014" width="17.28515625" style="721" customWidth="1"/>
    <col min="11015" max="11015" width="19" style="721" customWidth="1"/>
    <col min="11016" max="11016" width="17.28515625" style="721" customWidth="1"/>
    <col min="11017" max="11017" width="19.5703125" style="721" customWidth="1"/>
    <col min="11018" max="11018" width="17.28515625" style="721" customWidth="1"/>
    <col min="11019" max="11019" width="19.5703125" style="721" customWidth="1"/>
    <col min="11020" max="11020" width="17.28515625" style="721" customWidth="1"/>
    <col min="11021" max="11021" width="0" style="721" hidden="1" customWidth="1"/>
    <col min="11022" max="11022" width="3.42578125" style="721" customWidth="1"/>
    <col min="11023" max="11023" width="9.140625" style="721" customWidth="1"/>
    <col min="11024" max="11024" width="21.28515625" style="721" customWidth="1"/>
    <col min="11025" max="11025" width="12.42578125" style="721" customWidth="1"/>
    <col min="11026" max="11264" width="9.140625" style="721"/>
    <col min="11265" max="11265" width="95.85546875" style="721" customWidth="1"/>
    <col min="11266" max="11270" width="17.28515625" style="721" customWidth="1"/>
    <col min="11271" max="11271" width="19" style="721" customWidth="1"/>
    <col min="11272" max="11272" width="17.28515625" style="721" customWidth="1"/>
    <col min="11273" max="11273" width="19.5703125" style="721" customWidth="1"/>
    <col min="11274" max="11274" width="17.28515625" style="721" customWidth="1"/>
    <col min="11275" max="11275" width="19.5703125" style="721" customWidth="1"/>
    <col min="11276" max="11276" width="17.28515625" style="721" customWidth="1"/>
    <col min="11277" max="11277" width="0" style="721" hidden="1" customWidth="1"/>
    <col min="11278" max="11278" width="3.42578125" style="721" customWidth="1"/>
    <col min="11279" max="11279" width="9.140625" style="721" customWidth="1"/>
    <col min="11280" max="11280" width="21.28515625" style="721" customWidth="1"/>
    <col min="11281" max="11281" width="12.42578125" style="721" customWidth="1"/>
    <col min="11282" max="11520" width="9.140625" style="721"/>
    <col min="11521" max="11521" width="95.85546875" style="721" customWidth="1"/>
    <col min="11522" max="11526" width="17.28515625" style="721" customWidth="1"/>
    <col min="11527" max="11527" width="19" style="721" customWidth="1"/>
    <col min="11528" max="11528" width="17.28515625" style="721" customWidth="1"/>
    <col min="11529" max="11529" width="19.5703125" style="721" customWidth="1"/>
    <col min="11530" max="11530" width="17.28515625" style="721" customWidth="1"/>
    <col min="11531" max="11531" width="19.5703125" style="721" customWidth="1"/>
    <col min="11532" max="11532" width="17.28515625" style="721" customWidth="1"/>
    <col min="11533" max="11533" width="0" style="721" hidden="1" customWidth="1"/>
    <col min="11534" max="11534" width="3.42578125" style="721" customWidth="1"/>
    <col min="11535" max="11535" width="9.140625" style="721" customWidth="1"/>
    <col min="11536" max="11536" width="21.28515625" style="721" customWidth="1"/>
    <col min="11537" max="11537" width="12.42578125" style="721" customWidth="1"/>
    <col min="11538" max="11776" width="9.140625" style="721"/>
    <col min="11777" max="11777" width="95.85546875" style="721" customWidth="1"/>
    <col min="11778" max="11782" width="17.28515625" style="721" customWidth="1"/>
    <col min="11783" max="11783" width="19" style="721" customWidth="1"/>
    <col min="11784" max="11784" width="17.28515625" style="721" customWidth="1"/>
    <col min="11785" max="11785" width="19.5703125" style="721" customWidth="1"/>
    <col min="11786" max="11786" width="17.28515625" style="721" customWidth="1"/>
    <col min="11787" max="11787" width="19.5703125" style="721" customWidth="1"/>
    <col min="11788" max="11788" width="17.28515625" style="721" customWidth="1"/>
    <col min="11789" max="11789" width="0" style="721" hidden="1" customWidth="1"/>
    <col min="11790" max="11790" width="3.42578125" style="721" customWidth="1"/>
    <col min="11791" max="11791" width="9.140625" style="721" customWidth="1"/>
    <col min="11792" max="11792" width="21.28515625" style="721" customWidth="1"/>
    <col min="11793" max="11793" width="12.42578125" style="721" customWidth="1"/>
    <col min="11794" max="12032" width="9.140625" style="721"/>
    <col min="12033" max="12033" width="95.85546875" style="721" customWidth="1"/>
    <col min="12034" max="12038" width="17.28515625" style="721" customWidth="1"/>
    <col min="12039" max="12039" width="19" style="721" customWidth="1"/>
    <col min="12040" max="12040" width="17.28515625" style="721" customWidth="1"/>
    <col min="12041" max="12041" width="19.5703125" style="721" customWidth="1"/>
    <col min="12042" max="12042" width="17.28515625" style="721" customWidth="1"/>
    <col min="12043" max="12043" width="19.5703125" style="721" customWidth="1"/>
    <col min="12044" max="12044" width="17.28515625" style="721" customWidth="1"/>
    <col min="12045" max="12045" width="0" style="721" hidden="1" customWidth="1"/>
    <col min="12046" max="12046" width="3.42578125" style="721" customWidth="1"/>
    <col min="12047" max="12047" width="9.140625" style="721" customWidth="1"/>
    <col min="12048" max="12048" width="21.28515625" style="721" customWidth="1"/>
    <col min="12049" max="12049" width="12.42578125" style="721" customWidth="1"/>
    <col min="12050" max="12288" width="9.140625" style="721"/>
    <col min="12289" max="12289" width="95.85546875" style="721" customWidth="1"/>
    <col min="12290" max="12294" width="17.28515625" style="721" customWidth="1"/>
    <col min="12295" max="12295" width="19" style="721" customWidth="1"/>
    <col min="12296" max="12296" width="17.28515625" style="721" customWidth="1"/>
    <col min="12297" max="12297" width="19.5703125" style="721" customWidth="1"/>
    <col min="12298" max="12298" width="17.28515625" style="721" customWidth="1"/>
    <col min="12299" max="12299" width="19.5703125" style="721" customWidth="1"/>
    <col min="12300" max="12300" width="17.28515625" style="721" customWidth="1"/>
    <col min="12301" max="12301" width="0" style="721" hidden="1" customWidth="1"/>
    <col min="12302" max="12302" width="3.42578125" style="721" customWidth="1"/>
    <col min="12303" max="12303" width="9.140625" style="721" customWidth="1"/>
    <col min="12304" max="12304" width="21.28515625" style="721" customWidth="1"/>
    <col min="12305" max="12305" width="12.42578125" style="721" customWidth="1"/>
    <col min="12306" max="12544" width="9.140625" style="721"/>
    <col min="12545" max="12545" width="95.85546875" style="721" customWidth="1"/>
    <col min="12546" max="12550" width="17.28515625" style="721" customWidth="1"/>
    <col min="12551" max="12551" width="19" style="721" customWidth="1"/>
    <col min="12552" max="12552" width="17.28515625" style="721" customWidth="1"/>
    <col min="12553" max="12553" width="19.5703125" style="721" customWidth="1"/>
    <col min="12554" max="12554" width="17.28515625" style="721" customWidth="1"/>
    <col min="12555" max="12555" width="19.5703125" style="721" customWidth="1"/>
    <col min="12556" max="12556" width="17.28515625" style="721" customWidth="1"/>
    <col min="12557" max="12557" width="0" style="721" hidden="1" customWidth="1"/>
    <col min="12558" max="12558" width="3.42578125" style="721" customWidth="1"/>
    <col min="12559" max="12559" width="9.140625" style="721" customWidth="1"/>
    <col min="12560" max="12560" width="21.28515625" style="721" customWidth="1"/>
    <col min="12561" max="12561" width="12.42578125" style="721" customWidth="1"/>
    <col min="12562" max="12800" width="9.140625" style="721"/>
    <col min="12801" max="12801" width="95.85546875" style="721" customWidth="1"/>
    <col min="12802" max="12806" width="17.28515625" style="721" customWidth="1"/>
    <col min="12807" max="12807" width="19" style="721" customWidth="1"/>
    <col min="12808" max="12808" width="17.28515625" style="721" customWidth="1"/>
    <col min="12809" max="12809" width="19.5703125" style="721" customWidth="1"/>
    <col min="12810" max="12810" width="17.28515625" style="721" customWidth="1"/>
    <col min="12811" max="12811" width="19.5703125" style="721" customWidth="1"/>
    <col min="12812" max="12812" width="17.28515625" style="721" customWidth="1"/>
    <col min="12813" max="12813" width="0" style="721" hidden="1" customWidth="1"/>
    <col min="12814" max="12814" width="3.42578125" style="721" customWidth="1"/>
    <col min="12815" max="12815" width="9.140625" style="721" customWidth="1"/>
    <col min="12816" max="12816" width="21.28515625" style="721" customWidth="1"/>
    <col min="12817" max="12817" width="12.42578125" style="721" customWidth="1"/>
    <col min="12818" max="13056" width="9.140625" style="721"/>
    <col min="13057" max="13057" width="95.85546875" style="721" customWidth="1"/>
    <col min="13058" max="13062" width="17.28515625" style="721" customWidth="1"/>
    <col min="13063" max="13063" width="19" style="721" customWidth="1"/>
    <col min="13064" max="13064" width="17.28515625" style="721" customWidth="1"/>
    <col min="13065" max="13065" width="19.5703125" style="721" customWidth="1"/>
    <col min="13066" max="13066" width="17.28515625" style="721" customWidth="1"/>
    <col min="13067" max="13067" width="19.5703125" style="721" customWidth="1"/>
    <col min="13068" max="13068" width="17.28515625" style="721" customWidth="1"/>
    <col min="13069" max="13069" width="0" style="721" hidden="1" customWidth="1"/>
    <col min="13070" max="13070" width="3.42578125" style="721" customWidth="1"/>
    <col min="13071" max="13071" width="9.140625" style="721" customWidth="1"/>
    <col min="13072" max="13072" width="21.28515625" style="721" customWidth="1"/>
    <col min="13073" max="13073" width="12.42578125" style="721" customWidth="1"/>
    <col min="13074" max="13312" width="9.140625" style="721"/>
    <col min="13313" max="13313" width="95.85546875" style="721" customWidth="1"/>
    <col min="13314" max="13318" width="17.28515625" style="721" customWidth="1"/>
    <col min="13319" max="13319" width="19" style="721" customWidth="1"/>
    <col min="13320" max="13320" width="17.28515625" style="721" customWidth="1"/>
    <col min="13321" max="13321" width="19.5703125" style="721" customWidth="1"/>
    <col min="13322" max="13322" width="17.28515625" style="721" customWidth="1"/>
    <col min="13323" max="13323" width="19.5703125" style="721" customWidth="1"/>
    <col min="13324" max="13324" width="17.28515625" style="721" customWidth="1"/>
    <col min="13325" max="13325" width="0" style="721" hidden="1" customWidth="1"/>
    <col min="13326" max="13326" width="3.42578125" style="721" customWidth="1"/>
    <col min="13327" max="13327" width="9.140625" style="721" customWidth="1"/>
    <col min="13328" max="13328" width="21.28515625" style="721" customWidth="1"/>
    <col min="13329" max="13329" width="12.42578125" style="721" customWidth="1"/>
    <col min="13330" max="13568" width="9.140625" style="721"/>
    <col min="13569" max="13569" width="95.85546875" style="721" customWidth="1"/>
    <col min="13570" max="13574" width="17.28515625" style="721" customWidth="1"/>
    <col min="13575" max="13575" width="19" style="721" customWidth="1"/>
    <col min="13576" max="13576" width="17.28515625" style="721" customWidth="1"/>
    <col min="13577" max="13577" width="19.5703125" style="721" customWidth="1"/>
    <col min="13578" max="13578" width="17.28515625" style="721" customWidth="1"/>
    <col min="13579" max="13579" width="19.5703125" style="721" customWidth="1"/>
    <col min="13580" max="13580" width="17.28515625" style="721" customWidth="1"/>
    <col min="13581" max="13581" width="0" style="721" hidden="1" customWidth="1"/>
    <col min="13582" max="13582" width="3.42578125" style="721" customWidth="1"/>
    <col min="13583" max="13583" width="9.140625" style="721" customWidth="1"/>
    <col min="13584" max="13584" width="21.28515625" style="721" customWidth="1"/>
    <col min="13585" max="13585" width="12.42578125" style="721" customWidth="1"/>
    <col min="13586" max="13824" width="9.140625" style="721"/>
    <col min="13825" max="13825" width="95.85546875" style="721" customWidth="1"/>
    <col min="13826" max="13830" width="17.28515625" style="721" customWidth="1"/>
    <col min="13831" max="13831" width="19" style="721" customWidth="1"/>
    <col min="13832" max="13832" width="17.28515625" style="721" customWidth="1"/>
    <col min="13833" max="13833" width="19.5703125" style="721" customWidth="1"/>
    <col min="13834" max="13834" width="17.28515625" style="721" customWidth="1"/>
    <col min="13835" max="13835" width="19.5703125" style="721" customWidth="1"/>
    <col min="13836" max="13836" width="17.28515625" style="721" customWidth="1"/>
    <col min="13837" max="13837" width="0" style="721" hidden="1" customWidth="1"/>
    <col min="13838" max="13838" width="3.42578125" style="721" customWidth="1"/>
    <col min="13839" max="13839" width="9.140625" style="721" customWidth="1"/>
    <col min="13840" max="13840" width="21.28515625" style="721" customWidth="1"/>
    <col min="13841" max="13841" width="12.42578125" style="721" customWidth="1"/>
    <col min="13842" max="14080" width="9.140625" style="721"/>
    <col min="14081" max="14081" width="95.85546875" style="721" customWidth="1"/>
    <col min="14082" max="14086" width="17.28515625" style="721" customWidth="1"/>
    <col min="14087" max="14087" width="19" style="721" customWidth="1"/>
    <col min="14088" max="14088" width="17.28515625" style="721" customWidth="1"/>
    <col min="14089" max="14089" width="19.5703125" style="721" customWidth="1"/>
    <col min="14090" max="14090" width="17.28515625" style="721" customWidth="1"/>
    <col min="14091" max="14091" width="19.5703125" style="721" customWidth="1"/>
    <col min="14092" max="14092" width="17.28515625" style="721" customWidth="1"/>
    <col min="14093" max="14093" width="0" style="721" hidden="1" customWidth="1"/>
    <col min="14094" max="14094" width="3.42578125" style="721" customWidth="1"/>
    <col min="14095" max="14095" width="9.140625" style="721" customWidth="1"/>
    <col min="14096" max="14096" width="21.28515625" style="721" customWidth="1"/>
    <col min="14097" max="14097" width="12.42578125" style="721" customWidth="1"/>
    <col min="14098" max="14336" width="9.140625" style="721"/>
    <col min="14337" max="14337" width="95.85546875" style="721" customWidth="1"/>
    <col min="14338" max="14342" width="17.28515625" style="721" customWidth="1"/>
    <col min="14343" max="14343" width="19" style="721" customWidth="1"/>
    <col min="14344" max="14344" width="17.28515625" style="721" customWidth="1"/>
    <col min="14345" max="14345" width="19.5703125" style="721" customWidth="1"/>
    <col min="14346" max="14346" width="17.28515625" style="721" customWidth="1"/>
    <col min="14347" max="14347" width="19.5703125" style="721" customWidth="1"/>
    <col min="14348" max="14348" width="17.28515625" style="721" customWidth="1"/>
    <col min="14349" max="14349" width="0" style="721" hidden="1" customWidth="1"/>
    <col min="14350" max="14350" width="3.42578125" style="721" customWidth="1"/>
    <col min="14351" max="14351" width="9.140625" style="721" customWidth="1"/>
    <col min="14352" max="14352" width="21.28515625" style="721" customWidth="1"/>
    <col min="14353" max="14353" width="12.42578125" style="721" customWidth="1"/>
    <col min="14354" max="14592" width="9.140625" style="721"/>
    <col min="14593" max="14593" width="95.85546875" style="721" customWidth="1"/>
    <col min="14594" max="14598" width="17.28515625" style="721" customWidth="1"/>
    <col min="14599" max="14599" width="19" style="721" customWidth="1"/>
    <col min="14600" max="14600" width="17.28515625" style="721" customWidth="1"/>
    <col min="14601" max="14601" width="19.5703125" style="721" customWidth="1"/>
    <col min="14602" max="14602" width="17.28515625" style="721" customWidth="1"/>
    <col min="14603" max="14603" width="19.5703125" style="721" customWidth="1"/>
    <col min="14604" max="14604" width="17.28515625" style="721" customWidth="1"/>
    <col min="14605" max="14605" width="0" style="721" hidden="1" customWidth="1"/>
    <col min="14606" max="14606" width="3.42578125" style="721" customWidth="1"/>
    <col min="14607" max="14607" width="9.140625" style="721" customWidth="1"/>
    <col min="14608" max="14608" width="21.28515625" style="721" customWidth="1"/>
    <col min="14609" max="14609" width="12.42578125" style="721" customWidth="1"/>
    <col min="14610" max="14848" width="9.140625" style="721"/>
    <col min="14849" max="14849" width="95.85546875" style="721" customWidth="1"/>
    <col min="14850" max="14854" width="17.28515625" style="721" customWidth="1"/>
    <col min="14855" max="14855" width="19" style="721" customWidth="1"/>
    <col min="14856" max="14856" width="17.28515625" style="721" customWidth="1"/>
    <col min="14857" max="14857" width="19.5703125" style="721" customWidth="1"/>
    <col min="14858" max="14858" width="17.28515625" style="721" customWidth="1"/>
    <col min="14859" max="14859" width="19.5703125" style="721" customWidth="1"/>
    <col min="14860" max="14860" width="17.28515625" style="721" customWidth="1"/>
    <col min="14861" max="14861" width="0" style="721" hidden="1" customWidth="1"/>
    <col min="14862" max="14862" width="3.42578125" style="721" customWidth="1"/>
    <col min="14863" max="14863" width="9.140625" style="721" customWidth="1"/>
    <col min="14864" max="14864" width="21.28515625" style="721" customWidth="1"/>
    <col min="14865" max="14865" width="12.42578125" style="721" customWidth="1"/>
    <col min="14866" max="15104" width="9.140625" style="721"/>
    <col min="15105" max="15105" width="95.85546875" style="721" customWidth="1"/>
    <col min="15106" max="15110" width="17.28515625" style="721" customWidth="1"/>
    <col min="15111" max="15111" width="19" style="721" customWidth="1"/>
    <col min="15112" max="15112" width="17.28515625" style="721" customWidth="1"/>
    <col min="15113" max="15113" width="19.5703125" style="721" customWidth="1"/>
    <col min="15114" max="15114" width="17.28515625" style="721" customWidth="1"/>
    <col min="15115" max="15115" width="19.5703125" style="721" customWidth="1"/>
    <col min="15116" max="15116" width="17.28515625" style="721" customWidth="1"/>
    <col min="15117" max="15117" width="0" style="721" hidden="1" customWidth="1"/>
    <col min="15118" max="15118" width="3.42578125" style="721" customWidth="1"/>
    <col min="15119" max="15119" width="9.140625" style="721" customWidth="1"/>
    <col min="15120" max="15120" width="21.28515625" style="721" customWidth="1"/>
    <col min="15121" max="15121" width="12.42578125" style="721" customWidth="1"/>
    <col min="15122" max="15360" width="9.140625" style="721"/>
    <col min="15361" max="15361" width="95.85546875" style="721" customWidth="1"/>
    <col min="15362" max="15366" width="17.28515625" style="721" customWidth="1"/>
    <col min="15367" max="15367" width="19" style="721" customWidth="1"/>
    <col min="15368" max="15368" width="17.28515625" style="721" customWidth="1"/>
    <col min="15369" max="15369" width="19.5703125" style="721" customWidth="1"/>
    <col min="15370" max="15370" width="17.28515625" style="721" customWidth="1"/>
    <col min="15371" max="15371" width="19.5703125" style="721" customWidth="1"/>
    <col min="15372" max="15372" width="17.28515625" style="721" customWidth="1"/>
    <col min="15373" max="15373" width="0" style="721" hidden="1" customWidth="1"/>
    <col min="15374" max="15374" width="3.42578125" style="721" customWidth="1"/>
    <col min="15375" max="15375" width="9.140625" style="721" customWidth="1"/>
    <col min="15376" max="15376" width="21.28515625" style="721" customWidth="1"/>
    <col min="15377" max="15377" width="12.42578125" style="721" customWidth="1"/>
    <col min="15378" max="15616" width="9.140625" style="721"/>
    <col min="15617" max="15617" width="95.85546875" style="721" customWidth="1"/>
    <col min="15618" max="15622" width="17.28515625" style="721" customWidth="1"/>
    <col min="15623" max="15623" width="19" style="721" customWidth="1"/>
    <col min="15624" max="15624" width="17.28515625" style="721" customWidth="1"/>
    <col min="15625" max="15625" width="19.5703125" style="721" customWidth="1"/>
    <col min="15626" max="15626" width="17.28515625" style="721" customWidth="1"/>
    <col min="15627" max="15627" width="19.5703125" style="721" customWidth="1"/>
    <col min="15628" max="15628" width="17.28515625" style="721" customWidth="1"/>
    <col min="15629" max="15629" width="0" style="721" hidden="1" customWidth="1"/>
    <col min="15630" max="15630" width="3.42578125" style="721" customWidth="1"/>
    <col min="15631" max="15631" width="9.140625" style="721" customWidth="1"/>
    <col min="15632" max="15632" width="21.28515625" style="721" customWidth="1"/>
    <col min="15633" max="15633" width="12.42578125" style="721" customWidth="1"/>
    <col min="15634" max="15872" width="9.140625" style="721"/>
    <col min="15873" max="15873" width="95.85546875" style="721" customWidth="1"/>
    <col min="15874" max="15878" width="17.28515625" style="721" customWidth="1"/>
    <col min="15879" max="15879" width="19" style="721" customWidth="1"/>
    <col min="15880" max="15880" width="17.28515625" style="721" customWidth="1"/>
    <col min="15881" max="15881" width="19.5703125" style="721" customWidth="1"/>
    <col min="15882" max="15882" width="17.28515625" style="721" customWidth="1"/>
    <col min="15883" max="15883" width="19.5703125" style="721" customWidth="1"/>
    <col min="15884" max="15884" width="17.28515625" style="721" customWidth="1"/>
    <col min="15885" max="15885" width="0" style="721" hidden="1" customWidth="1"/>
    <col min="15886" max="15886" width="3.42578125" style="721" customWidth="1"/>
    <col min="15887" max="15887" width="9.140625" style="721" customWidth="1"/>
    <col min="15888" max="15888" width="21.28515625" style="721" customWidth="1"/>
    <col min="15889" max="15889" width="12.42578125" style="721" customWidth="1"/>
    <col min="15890" max="16128" width="9.140625" style="721"/>
    <col min="16129" max="16129" width="95.85546875" style="721" customWidth="1"/>
    <col min="16130" max="16134" width="17.28515625" style="721" customWidth="1"/>
    <col min="16135" max="16135" width="19" style="721" customWidth="1"/>
    <col min="16136" max="16136" width="17.28515625" style="721" customWidth="1"/>
    <col min="16137" max="16137" width="19.5703125" style="721" customWidth="1"/>
    <col min="16138" max="16138" width="17.28515625" style="721" customWidth="1"/>
    <col min="16139" max="16139" width="19.5703125" style="721" customWidth="1"/>
    <col min="16140" max="16140" width="17.28515625" style="721" customWidth="1"/>
    <col min="16141" max="16141" width="0" style="721" hidden="1" customWidth="1"/>
    <col min="16142" max="16142" width="3.42578125" style="721" customWidth="1"/>
    <col min="16143" max="16143" width="9.140625" style="721" customWidth="1"/>
    <col min="16144" max="16144" width="21.28515625" style="721" customWidth="1"/>
    <col min="16145" max="16145" width="12.42578125" style="721" customWidth="1"/>
    <col min="16146" max="16384" width="9.140625" style="721"/>
  </cols>
  <sheetData>
    <row r="1" spans="1:16" s="72" customFormat="1" ht="7.5" hidden="1" customHeight="1">
      <c r="A1" s="426"/>
      <c r="B1" s="427"/>
      <c r="C1" s="427"/>
      <c r="D1" s="427"/>
      <c r="E1" s="427"/>
      <c r="F1" s="427"/>
      <c r="G1" s="427"/>
      <c r="H1" s="427"/>
      <c r="I1" s="427"/>
      <c r="J1" s="427"/>
      <c r="K1" s="427"/>
      <c r="L1" s="427"/>
      <c r="M1" s="427"/>
      <c r="N1" s="428"/>
    </row>
    <row r="2" spans="1:16" s="72" customFormat="1" ht="27.75">
      <c r="A2" s="1206" t="s">
        <v>0</v>
      </c>
      <c r="B2" s="1206"/>
      <c r="C2" s="1206"/>
      <c r="D2" s="1206"/>
      <c r="E2" s="1206"/>
      <c r="F2" s="1206"/>
      <c r="G2" s="1206"/>
      <c r="H2" s="1206"/>
      <c r="I2" s="1206"/>
      <c r="J2" s="1206"/>
      <c r="K2" s="1206"/>
      <c r="L2" s="1206"/>
      <c r="M2" s="473"/>
      <c r="N2" s="428"/>
    </row>
    <row r="3" spans="1:16" s="72" customFormat="1" ht="27.75">
      <c r="A3" s="1206" t="s">
        <v>728</v>
      </c>
      <c r="B3" s="1206"/>
      <c r="C3" s="1206"/>
      <c r="D3" s="1206"/>
      <c r="E3" s="1206"/>
      <c r="F3" s="1206"/>
      <c r="G3" s="1206"/>
      <c r="H3" s="1206"/>
      <c r="I3" s="1206"/>
      <c r="J3" s="1206"/>
      <c r="K3" s="1206"/>
      <c r="L3" s="1206"/>
      <c r="M3" s="473"/>
      <c r="N3" s="428"/>
    </row>
    <row r="4" spans="1:16" s="72" customFormat="1" ht="27.75">
      <c r="A4" s="1206" t="s">
        <v>1503</v>
      </c>
      <c r="B4" s="1206"/>
      <c r="C4" s="1206"/>
      <c r="D4" s="1206"/>
      <c r="E4" s="1206"/>
      <c r="F4" s="1206"/>
      <c r="G4" s="1206"/>
      <c r="H4" s="1206"/>
      <c r="I4" s="1206"/>
      <c r="J4" s="1206"/>
      <c r="K4" s="1206"/>
      <c r="L4" s="1206"/>
      <c r="M4" s="473"/>
      <c r="N4" s="428"/>
    </row>
    <row r="5" spans="1:16" s="160" customFormat="1" ht="39" customHeight="1">
      <c r="A5" s="1207" t="s">
        <v>1356</v>
      </c>
      <c r="B5" s="1207"/>
      <c r="C5" s="1207"/>
      <c r="D5" s="1207"/>
      <c r="E5" s="1207"/>
      <c r="F5" s="1207"/>
      <c r="G5" s="1207"/>
      <c r="H5" s="1207"/>
      <c r="I5" s="1207"/>
      <c r="J5" s="1207"/>
      <c r="K5" s="1207"/>
      <c r="L5" s="1207"/>
      <c r="M5" s="474"/>
      <c r="N5" s="259"/>
    </row>
    <row r="6" spans="1:16" s="429" customFormat="1" ht="1.5" customHeight="1" thickBot="1">
      <c r="A6" s="185"/>
      <c r="B6" s="185"/>
      <c r="C6" s="185"/>
      <c r="D6" s="185"/>
      <c r="E6" s="185"/>
      <c r="F6" s="185"/>
      <c r="G6" s="185"/>
      <c r="H6" s="185"/>
      <c r="I6" s="185"/>
      <c r="J6" s="185"/>
      <c r="K6" s="185"/>
      <c r="L6" s="185"/>
      <c r="M6" s="185"/>
      <c r="N6" s="430"/>
    </row>
    <row r="7" spans="1:16" s="75" customFormat="1" ht="19.5" thickTop="1" thickBot="1">
      <c r="A7" s="431"/>
      <c r="B7" s="926" t="s">
        <v>729</v>
      </c>
      <c r="C7" s="926" t="s">
        <v>730</v>
      </c>
      <c r="D7" s="926" t="s">
        <v>731</v>
      </c>
      <c r="E7" s="1205" t="s">
        <v>732</v>
      </c>
      <c r="F7" s="1205"/>
      <c r="G7" s="1205" t="s">
        <v>1236</v>
      </c>
      <c r="H7" s="1205"/>
      <c r="I7" s="1205" t="s">
        <v>1347</v>
      </c>
      <c r="J7" s="1205"/>
      <c r="K7" s="1205" t="s">
        <v>1396</v>
      </c>
      <c r="L7" s="1205"/>
      <c r="M7" s="190"/>
      <c r="N7" s="190"/>
    </row>
    <row r="8" spans="1:16" s="75" customFormat="1" ht="18.75" thickTop="1">
      <c r="A8" s="432"/>
      <c r="B8" s="957" t="s">
        <v>733</v>
      </c>
      <c r="C8" s="957" t="s">
        <v>733</v>
      </c>
      <c r="D8" s="957" t="s">
        <v>733</v>
      </c>
      <c r="E8" s="1202" t="s">
        <v>733</v>
      </c>
      <c r="F8" s="1202"/>
      <c r="G8" s="1201" t="s">
        <v>733</v>
      </c>
      <c r="H8" s="1202"/>
      <c r="I8" s="1202" t="s">
        <v>733</v>
      </c>
      <c r="J8" s="1202"/>
      <c r="K8" s="1203" t="s">
        <v>1504</v>
      </c>
      <c r="L8" s="1203"/>
      <c r="M8" s="190" t="s">
        <v>498</v>
      </c>
      <c r="N8" s="190"/>
    </row>
    <row r="9" spans="1:16" s="75" customFormat="1" ht="0.75" customHeight="1">
      <c r="A9" s="433"/>
      <c r="B9" s="475"/>
      <c r="C9" s="475"/>
      <c r="D9" s="475"/>
      <c r="E9" s="475"/>
      <c r="F9" s="475"/>
      <c r="G9" s="475"/>
      <c r="H9" s="475"/>
      <c r="I9" s="475"/>
      <c r="J9" s="475"/>
      <c r="K9" s="475"/>
      <c r="L9" s="475"/>
      <c r="N9" s="190"/>
    </row>
    <row r="10" spans="1:16" s="36" customFormat="1" ht="18">
      <c r="A10" s="434"/>
      <c r="B10" s="1204" t="s">
        <v>833</v>
      </c>
      <c r="C10" s="1204"/>
      <c r="D10" s="1204"/>
      <c r="E10" s="476" t="s">
        <v>1237</v>
      </c>
      <c r="F10" s="476" t="s">
        <v>1238</v>
      </c>
      <c r="G10" s="476" t="s">
        <v>1237</v>
      </c>
      <c r="H10" s="476" t="s">
        <v>1238</v>
      </c>
      <c r="I10" s="476" t="s">
        <v>1237</v>
      </c>
      <c r="J10" s="476" t="s">
        <v>1238</v>
      </c>
      <c r="K10" s="476" t="s">
        <v>1237</v>
      </c>
      <c r="L10" s="476" t="s">
        <v>1238</v>
      </c>
      <c r="N10" s="190"/>
    </row>
    <row r="11" spans="1:16" s="36" customFormat="1" ht="27" customHeight="1">
      <c r="A11" s="477" t="s">
        <v>734</v>
      </c>
      <c r="B11" s="186">
        <v>45150897.487739995</v>
      </c>
      <c r="C11" s="186">
        <v>54556080.634240001</v>
      </c>
      <c r="D11" s="186">
        <v>54556080.634240001</v>
      </c>
      <c r="E11" s="186">
        <v>81017493.941249996</v>
      </c>
      <c r="F11" s="186">
        <v>7066800.6672499999</v>
      </c>
      <c r="G11" s="186">
        <v>96931715.502850011</v>
      </c>
      <c r="H11" s="186">
        <v>7437917.27018</v>
      </c>
      <c r="I11" s="186">
        <v>113162072.22272</v>
      </c>
      <c r="J11" s="186">
        <v>7767736.6857000003</v>
      </c>
      <c r="K11" s="186">
        <v>129848794.94750999</v>
      </c>
      <c r="L11" s="186">
        <v>3676600.6938100001</v>
      </c>
      <c r="N11" s="190"/>
    </row>
    <row r="12" spans="1:16" s="36" customFormat="1" ht="27" customHeight="1">
      <c r="A12" s="33" t="s">
        <v>735</v>
      </c>
      <c r="B12" s="186">
        <v>44421766.969750002</v>
      </c>
      <c r="C12" s="186">
        <v>53943147.241530001</v>
      </c>
      <c r="D12" s="186">
        <v>53943147.241530001</v>
      </c>
      <c r="E12" s="186">
        <v>80285499.772719994</v>
      </c>
      <c r="F12" s="186">
        <v>6985714.8452099999</v>
      </c>
      <c r="G12" s="186">
        <v>95850682.265070006</v>
      </c>
      <c r="H12" s="186">
        <v>7336520.9377499996</v>
      </c>
      <c r="I12" s="186">
        <v>111464063.88201</v>
      </c>
      <c r="J12" s="186">
        <v>7609483.82699</v>
      </c>
      <c r="K12" s="186">
        <v>127696710.06916</v>
      </c>
      <c r="L12" s="186">
        <v>3584533.7094399999</v>
      </c>
      <c r="M12" s="186"/>
      <c r="N12" s="190"/>
      <c r="P12" s="186"/>
    </row>
    <row r="13" spans="1:16" s="36" customFormat="1" ht="27" customHeight="1">
      <c r="A13" s="33" t="s">
        <v>1505</v>
      </c>
      <c r="B13" s="186">
        <v>729130.51798999996</v>
      </c>
      <c r="C13" s="186">
        <v>612933.39271000004</v>
      </c>
      <c r="D13" s="186">
        <v>612933.39271000004</v>
      </c>
      <c r="E13" s="186">
        <v>731994.16853000002</v>
      </c>
      <c r="F13" s="186">
        <v>81085.822040000014</v>
      </c>
      <c r="G13" s="186">
        <v>1081033.2377800001</v>
      </c>
      <c r="H13" s="186">
        <v>101396.33243000001</v>
      </c>
      <c r="I13" s="186">
        <v>1698008.3407100001</v>
      </c>
      <c r="J13" s="186">
        <v>158252.85871</v>
      </c>
      <c r="K13" s="186">
        <v>2152084.8783499999</v>
      </c>
      <c r="L13" s="186">
        <v>92066.984370000006</v>
      </c>
      <c r="M13" s="186"/>
      <c r="N13" s="190"/>
      <c r="P13" s="186"/>
    </row>
    <row r="14" spans="1:16" s="36" customFormat="1" ht="27" customHeight="1">
      <c r="A14" s="477" t="s">
        <v>736</v>
      </c>
      <c r="B14" s="186">
        <v>146905.58713</v>
      </c>
      <c r="C14" s="186">
        <v>210831.18809000001</v>
      </c>
      <c r="D14" s="186">
        <v>210831.18809000001</v>
      </c>
      <c r="E14" s="186">
        <v>380684.40444000001</v>
      </c>
      <c r="F14" s="186">
        <v>36153.330419999998</v>
      </c>
      <c r="G14" s="186">
        <v>448753.43556999997</v>
      </c>
      <c r="H14" s="186">
        <v>43161.160969999997</v>
      </c>
      <c r="I14" s="186">
        <v>547044.36848000006</v>
      </c>
      <c r="J14" s="186">
        <v>61714.799229999997</v>
      </c>
      <c r="K14" s="186">
        <v>805147.00980999996</v>
      </c>
      <c r="L14" s="186">
        <v>24857.784660000001</v>
      </c>
      <c r="M14" s="186"/>
      <c r="N14" s="190"/>
      <c r="P14" s="186"/>
    </row>
    <row r="15" spans="1:16" s="36" customFormat="1" ht="27" customHeight="1">
      <c r="A15" s="33" t="s">
        <v>737</v>
      </c>
      <c r="B15" s="186">
        <v>129924.61865</v>
      </c>
      <c r="C15" s="186">
        <v>177446.69261000003</v>
      </c>
      <c r="D15" s="186">
        <v>177446.69261000003</v>
      </c>
      <c r="E15" s="186">
        <v>363225.97944000002</v>
      </c>
      <c r="F15" s="186">
        <v>34286.930090000002</v>
      </c>
      <c r="G15" s="186">
        <v>424351.74252999999</v>
      </c>
      <c r="H15" s="186">
        <v>36131.73429</v>
      </c>
      <c r="I15" s="186">
        <v>486630.66687000002</v>
      </c>
      <c r="J15" s="186">
        <v>42613.050329999998</v>
      </c>
      <c r="K15" s="186">
        <v>718632.76387999998</v>
      </c>
      <c r="L15" s="186">
        <v>23679.20736</v>
      </c>
      <c r="M15" s="186"/>
      <c r="N15" s="190"/>
      <c r="P15" s="186"/>
    </row>
    <row r="16" spans="1:16" s="36" customFormat="1" ht="27" customHeight="1">
      <c r="A16" s="33" t="s">
        <v>738</v>
      </c>
      <c r="B16" s="186">
        <v>16980.96848</v>
      </c>
      <c r="C16" s="186">
        <v>33384.495479999998</v>
      </c>
      <c r="D16" s="186">
        <v>33384.495479999998</v>
      </c>
      <c r="E16" s="186">
        <v>17458.424999999999</v>
      </c>
      <c r="F16" s="186">
        <v>1866.4003300000002</v>
      </c>
      <c r="G16" s="186">
        <v>24401.693039999998</v>
      </c>
      <c r="H16" s="186">
        <v>7029.4266799999996</v>
      </c>
      <c r="I16" s="186">
        <v>60413.701609999996</v>
      </c>
      <c r="J16" s="186">
        <v>19101.748899999999</v>
      </c>
      <c r="K16" s="186">
        <v>86514.245930000005</v>
      </c>
      <c r="L16" s="186">
        <v>1178.5773000000002</v>
      </c>
      <c r="M16" s="186"/>
      <c r="N16" s="190"/>
      <c r="P16" s="186"/>
    </row>
    <row r="17" spans="1:16" s="36" customFormat="1" ht="27" customHeight="1">
      <c r="A17" s="477" t="s">
        <v>739</v>
      </c>
      <c r="B17" s="186">
        <v>612210.84355999995</v>
      </c>
      <c r="C17" s="186">
        <v>601153.15524999995</v>
      </c>
      <c r="D17" s="186">
        <v>601153.15524999995</v>
      </c>
      <c r="E17" s="186">
        <v>837444.99578999996</v>
      </c>
      <c r="F17" s="186">
        <v>59584.348310000001</v>
      </c>
      <c r="G17" s="186">
        <v>993613.37585000007</v>
      </c>
      <c r="H17" s="186">
        <v>91877.342480000007</v>
      </c>
      <c r="I17" s="186">
        <v>1197544.118</v>
      </c>
      <c r="J17" s="186">
        <v>129010.67701</v>
      </c>
      <c r="K17" s="186">
        <v>1586810.8049999999</v>
      </c>
      <c r="L17" s="186">
        <v>106173.68378000001</v>
      </c>
      <c r="M17" s="186"/>
      <c r="N17" s="190"/>
      <c r="P17" s="186"/>
    </row>
    <row r="18" spans="1:16" s="36" customFormat="1" ht="27" customHeight="1">
      <c r="A18" s="33" t="s">
        <v>740</v>
      </c>
      <c r="B18" s="186">
        <v>346573.60749999998</v>
      </c>
      <c r="C18" s="186">
        <v>413914.75541000004</v>
      </c>
      <c r="D18" s="186">
        <v>413914.75541000004</v>
      </c>
      <c r="E18" s="186">
        <v>640307.03163999994</v>
      </c>
      <c r="F18" s="186">
        <v>57251.58928</v>
      </c>
      <c r="G18" s="186">
        <v>811530.84753000003</v>
      </c>
      <c r="H18" s="186">
        <v>85577.397980000009</v>
      </c>
      <c r="I18" s="186">
        <v>1003172.65363</v>
      </c>
      <c r="J18" s="186">
        <v>120240.91034</v>
      </c>
      <c r="K18" s="186">
        <v>1320358.7801900001</v>
      </c>
      <c r="L18" s="186">
        <v>87109.096109999999</v>
      </c>
      <c r="M18" s="186"/>
      <c r="N18" s="190"/>
      <c r="P18" s="186"/>
    </row>
    <row r="19" spans="1:16" s="36" customFormat="1" ht="27" customHeight="1">
      <c r="A19" s="33" t="s">
        <v>741</v>
      </c>
      <c r="B19" s="186">
        <v>265637.23606000002</v>
      </c>
      <c r="C19" s="186">
        <v>187238.39984</v>
      </c>
      <c r="D19" s="186">
        <v>187238.39984</v>
      </c>
      <c r="E19" s="186">
        <v>197137.96415000001</v>
      </c>
      <c r="F19" s="186">
        <v>2332.7590299999997</v>
      </c>
      <c r="G19" s="186">
        <v>182082.52831999998</v>
      </c>
      <c r="H19" s="186">
        <v>6299.9444999999996</v>
      </c>
      <c r="I19" s="186">
        <v>194371.46437</v>
      </c>
      <c r="J19" s="186">
        <v>8769.7666699999991</v>
      </c>
      <c r="K19" s="186">
        <v>266452.02480999997</v>
      </c>
      <c r="L19" s="186">
        <v>19064.587670000001</v>
      </c>
      <c r="M19" s="186"/>
      <c r="N19" s="190"/>
      <c r="P19" s="186"/>
    </row>
    <row r="20" spans="1:16" s="36" customFormat="1" ht="27" customHeight="1">
      <c r="A20" s="477" t="s">
        <v>742</v>
      </c>
      <c r="B20" s="186">
        <v>8019870.4957400002</v>
      </c>
      <c r="C20" s="186">
        <v>9696980.0709599983</v>
      </c>
      <c r="D20" s="186">
        <v>9696980.0709599983</v>
      </c>
      <c r="E20" s="186">
        <v>14694168.35413</v>
      </c>
      <c r="F20" s="186">
        <v>84872.874580000003</v>
      </c>
      <c r="G20" s="186">
        <v>18672350.202689998</v>
      </c>
      <c r="H20" s="186">
        <v>80447.576659999992</v>
      </c>
      <c r="I20" s="186">
        <v>22558357.576439999</v>
      </c>
      <c r="J20" s="186">
        <v>85233.749079999994</v>
      </c>
      <c r="K20" s="186">
        <v>21028216.372369997</v>
      </c>
      <c r="L20" s="186">
        <v>77941.59504</v>
      </c>
      <c r="M20" s="186"/>
      <c r="N20" s="190"/>
      <c r="P20" s="186"/>
    </row>
    <row r="21" spans="1:16" s="36" customFormat="1" ht="27" customHeight="1">
      <c r="A21" s="33" t="s">
        <v>743</v>
      </c>
      <c r="B21" s="186">
        <v>372802.71927</v>
      </c>
      <c r="C21" s="186">
        <v>484659.61911000003</v>
      </c>
      <c r="D21" s="186">
        <v>484659.61911000003</v>
      </c>
      <c r="E21" s="186">
        <v>745081.75219000003</v>
      </c>
      <c r="F21" s="186">
        <v>88808.425540000011</v>
      </c>
      <c r="G21" s="186">
        <v>849462.72996000003</v>
      </c>
      <c r="H21" s="186">
        <v>87449.688709999988</v>
      </c>
      <c r="I21" s="186">
        <v>961395.52714000002</v>
      </c>
      <c r="J21" s="186">
        <v>90918.891090000005</v>
      </c>
      <c r="K21" s="186">
        <v>1147530.9513399999</v>
      </c>
      <c r="L21" s="186">
        <v>54277.630140000001</v>
      </c>
      <c r="M21" s="186"/>
      <c r="N21" s="190"/>
      <c r="P21" s="186"/>
    </row>
    <row r="22" spans="1:16" s="36" customFormat="1" ht="27" customHeight="1">
      <c r="A22" s="478" t="s">
        <v>1336</v>
      </c>
      <c r="B22" s="186">
        <v>-1510491.2151400002</v>
      </c>
      <c r="C22" s="186">
        <v>-1584577.0681099999</v>
      </c>
      <c r="D22" s="186">
        <v>-1584577.0681099999</v>
      </c>
      <c r="E22" s="186">
        <v>-2449616.7828099998</v>
      </c>
      <c r="F22" s="186">
        <v>-233568.00977</v>
      </c>
      <c r="G22" s="186">
        <v>-2691169.0303400001</v>
      </c>
      <c r="H22" s="186">
        <v>-264408.22674000001</v>
      </c>
      <c r="I22" s="186">
        <v>-2967362.5879499996</v>
      </c>
      <c r="J22" s="186">
        <v>-273391.76207999996</v>
      </c>
      <c r="K22" s="186">
        <v>-3574971.9864699999</v>
      </c>
      <c r="L22" s="186">
        <v>-167783.52572000001</v>
      </c>
      <c r="M22" s="186"/>
      <c r="N22" s="190"/>
      <c r="P22" s="186"/>
    </row>
    <row r="23" spans="1:16" s="36" customFormat="1" ht="27" customHeight="1">
      <c r="A23" s="479" t="s">
        <v>1337</v>
      </c>
      <c r="B23" s="186">
        <v>52792195.918290004</v>
      </c>
      <c r="C23" s="186">
        <v>63965127.599529997</v>
      </c>
      <c r="D23" s="186">
        <v>63965127.599529997</v>
      </c>
      <c r="E23" s="186">
        <v>95225256.664990008</v>
      </c>
      <c r="F23" s="186">
        <v>7102651.6363300001</v>
      </c>
      <c r="G23" s="186">
        <v>115204726.21658</v>
      </c>
      <c r="H23" s="186">
        <v>7476444.81226</v>
      </c>
      <c r="I23" s="186">
        <v>135459051.22483</v>
      </c>
      <c r="J23" s="186">
        <v>7861223.0400299998</v>
      </c>
      <c r="K23" s="186">
        <v>150841528.09955999</v>
      </c>
      <c r="L23" s="186">
        <v>3772067.8617099999</v>
      </c>
      <c r="M23" s="186"/>
      <c r="N23" s="190"/>
      <c r="P23" s="186"/>
    </row>
    <row r="24" spans="1:16" s="75" customFormat="1" ht="9.75" thickBot="1">
      <c r="A24" s="187"/>
      <c r="B24" s="188"/>
      <c r="C24" s="188"/>
      <c r="D24" s="188"/>
      <c r="E24" s="188"/>
      <c r="F24" s="188"/>
      <c r="G24" s="188"/>
      <c r="H24" s="188"/>
      <c r="I24" s="188"/>
      <c r="J24" s="188"/>
      <c r="K24" s="188"/>
      <c r="L24" s="188"/>
      <c r="M24" s="472"/>
      <c r="N24" s="435"/>
    </row>
    <row r="25" spans="1:16" s="75" customFormat="1" ht="15.75" thickTop="1">
      <c r="A25" s="36" t="s">
        <v>1338</v>
      </c>
      <c r="B25" s="178"/>
      <c r="C25" s="178"/>
      <c r="D25" s="178"/>
      <c r="E25" s="178"/>
      <c r="F25" s="178"/>
      <c r="G25" s="178"/>
      <c r="H25" s="178"/>
      <c r="I25" s="178"/>
      <c r="J25" s="178"/>
      <c r="K25" s="178"/>
      <c r="L25" s="178"/>
      <c r="M25" s="178"/>
      <c r="N25" s="435"/>
    </row>
    <row r="26" spans="1:16" s="75" customFormat="1" ht="15" customHeight="1">
      <c r="A26" s="36" t="s">
        <v>1339</v>
      </c>
      <c r="B26" s="178"/>
      <c r="C26" s="178"/>
      <c r="D26" s="178"/>
      <c r="E26" s="178"/>
      <c r="F26" s="178"/>
      <c r="G26" s="178"/>
      <c r="H26" s="178"/>
      <c r="I26" s="178"/>
      <c r="J26" s="178"/>
      <c r="K26" s="178"/>
      <c r="L26" s="178"/>
      <c r="M26" s="178"/>
      <c r="N26" s="435"/>
    </row>
    <row r="27" spans="1:16" s="75" customFormat="1" ht="15" customHeight="1">
      <c r="A27" s="36" t="s">
        <v>1340</v>
      </c>
      <c r="B27" s="178"/>
      <c r="C27" s="178"/>
      <c r="D27" s="178"/>
      <c r="E27" s="178"/>
      <c r="F27" s="178"/>
      <c r="G27" s="178"/>
      <c r="H27" s="178"/>
      <c r="I27" s="178"/>
      <c r="J27" s="178"/>
      <c r="K27" s="178"/>
      <c r="L27" s="178"/>
      <c r="M27" s="178"/>
      <c r="N27" s="435"/>
    </row>
    <row r="28" spans="1:16" s="75" customFormat="1" ht="12">
      <c r="A28" s="46"/>
      <c r="B28" s="178"/>
      <c r="C28" s="178"/>
      <c r="D28" s="178"/>
      <c r="E28" s="178"/>
      <c r="F28" s="178"/>
      <c r="G28" s="178"/>
      <c r="H28" s="178"/>
      <c r="I28" s="178"/>
      <c r="J28" s="178"/>
      <c r="K28" s="178"/>
      <c r="L28" s="178"/>
      <c r="M28" s="178"/>
      <c r="N28" s="435"/>
    </row>
  </sheetData>
  <mergeCells count="13">
    <mergeCell ref="G7:H7"/>
    <mergeCell ref="A2:L2"/>
    <mergeCell ref="A3:L3"/>
    <mergeCell ref="A4:L4"/>
    <mergeCell ref="A5:L5"/>
    <mergeCell ref="E7:F7"/>
    <mergeCell ref="I7:J7"/>
    <mergeCell ref="K7:L7"/>
    <mergeCell ref="G8:H8"/>
    <mergeCell ref="I8:J8"/>
    <mergeCell ref="K8:L8"/>
    <mergeCell ref="E8:F8"/>
    <mergeCell ref="B10:D10"/>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showGridLines="0" topLeftCell="C2" zoomScale="70" zoomScaleNormal="70" workbookViewId="0">
      <selection activeCell="P13" sqref="P13"/>
    </sheetView>
  </sheetViews>
  <sheetFormatPr defaultColWidth="46.5703125" defaultRowHeight="15"/>
  <cols>
    <col min="1" max="1" width="2.28515625" style="721" hidden="1" customWidth="1"/>
    <col min="2" max="2" width="46.5703125" style="721" hidden="1" customWidth="1"/>
    <col min="3" max="3" width="96.5703125" style="69" bestFit="1" customWidth="1"/>
    <col min="4" max="5" width="15.140625" style="721" bestFit="1" customWidth="1"/>
    <col min="6" max="6" width="15.140625" style="388" bestFit="1" customWidth="1"/>
    <col min="7" max="7" width="16.28515625" style="388" bestFit="1" customWidth="1"/>
    <col min="8" max="8" width="13.7109375" style="388" bestFit="1" customWidth="1"/>
    <col min="9" max="9" width="15.140625" style="721" bestFit="1" customWidth="1"/>
    <col min="10" max="10" width="13.7109375" style="721" bestFit="1" customWidth="1"/>
    <col min="11" max="11" width="16.28515625" style="721" bestFit="1" customWidth="1"/>
    <col min="12" max="12" width="13.7109375" style="721" bestFit="1" customWidth="1"/>
    <col min="13" max="13" width="15.140625" style="721" bestFit="1" customWidth="1"/>
    <col min="14" max="14" width="13.7109375" style="721" bestFit="1" customWidth="1"/>
    <col min="15" max="15" width="46.5703125" style="158" customWidth="1"/>
    <col min="16" max="256" width="46.5703125" style="721"/>
    <col min="257" max="258" width="0" style="721" hidden="1" customWidth="1"/>
    <col min="259" max="259" width="96.5703125" style="721" bestFit="1" customWidth="1"/>
    <col min="260" max="262" width="15.140625" style="721" bestFit="1" customWidth="1"/>
    <col min="263" max="263" width="16.28515625" style="721" bestFit="1" customWidth="1"/>
    <col min="264" max="264" width="13.7109375" style="721" bestFit="1" customWidth="1"/>
    <col min="265" max="265" width="15.140625" style="721" bestFit="1" customWidth="1"/>
    <col min="266" max="266" width="13.7109375" style="721" bestFit="1" customWidth="1"/>
    <col min="267" max="267" width="16.28515625" style="721" bestFit="1" customWidth="1"/>
    <col min="268" max="268" width="13.7109375" style="721" bestFit="1" customWidth="1"/>
    <col min="269" max="269" width="15.140625" style="721" bestFit="1" customWidth="1"/>
    <col min="270" max="270" width="13.7109375" style="721" bestFit="1" customWidth="1"/>
    <col min="271" max="271" width="46.5703125" style="721" customWidth="1"/>
    <col min="272" max="512" width="46.5703125" style="721"/>
    <col min="513" max="514" width="0" style="721" hidden="1" customWidth="1"/>
    <col min="515" max="515" width="96.5703125" style="721" bestFit="1" customWidth="1"/>
    <col min="516" max="518" width="15.140625" style="721" bestFit="1" customWidth="1"/>
    <col min="519" max="519" width="16.28515625" style="721" bestFit="1" customWidth="1"/>
    <col min="520" max="520" width="13.7109375" style="721" bestFit="1" customWidth="1"/>
    <col min="521" max="521" width="15.140625" style="721" bestFit="1" customWidth="1"/>
    <col min="522" max="522" width="13.7109375" style="721" bestFit="1" customWidth="1"/>
    <col min="523" max="523" width="16.28515625" style="721" bestFit="1" customWidth="1"/>
    <col min="524" max="524" width="13.7109375" style="721" bestFit="1" customWidth="1"/>
    <col min="525" max="525" width="15.140625" style="721" bestFit="1" customWidth="1"/>
    <col min="526" max="526" width="13.7109375" style="721" bestFit="1" customWidth="1"/>
    <col min="527" max="527" width="46.5703125" style="721" customWidth="1"/>
    <col min="528" max="768" width="46.5703125" style="721"/>
    <col min="769" max="770" width="0" style="721" hidden="1" customWidth="1"/>
    <col min="771" max="771" width="96.5703125" style="721" bestFit="1" customWidth="1"/>
    <col min="772" max="774" width="15.140625" style="721" bestFit="1" customWidth="1"/>
    <col min="775" max="775" width="16.28515625" style="721" bestFit="1" customWidth="1"/>
    <col min="776" max="776" width="13.7109375" style="721" bestFit="1" customWidth="1"/>
    <col min="777" max="777" width="15.140625" style="721" bestFit="1" customWidth="1"/>
    <col min="778" max="778" width="13.7109375" style="721" bestFit="1" customWidth="1"/>
    <col min="779" max="779" width="16.28515625" style="721" bestFit="1" customWidth="1"/>
    <col min="780" max="780" width="13.7109375" style="721" bestFit="1" customWidth="1"/>
    <col min="781" max="781" width="15.140625" style="721" bestFit="1" customWidth="1"/>
    <col min="782" max="782" width="13.7109375" style="721" bestFit="1" customWidth="1"/>
    <col min="783" max="783" width="46.5703125" style="721" customWidth="1"/>
    <col min="784" max="1024" width="46.5703125" style="721"/>
    <col min="1025" max="1026" width="0" style="721" hidden="1" customWidth="1"/>
    <col min="1027" max="1027" width="96.5703125" style="721" bestFit="1" customWidth="1"/>
    <col min="1028" max="1030" width="15.140625" style="721" bestFit="1" customWidth="1"/>
    <col min="1031" max="1031" width="16.28515625" style="721" bestFit="1" customWidth="1"/>
    <col min="1032" max="1032" width="13.7109375" style="721" bestFit="1" customWidth="1"/>
    <col min="1033" max="1033" width="15.140625" style="721" bestFit="1" customWidth="1"/>
    <col min="1034" max="1034" width="13.7109375" style="721" bestFit="1" customWidth="1"/>
    <col min="1035" max="1035" width="16.28515625" style="721" bestFit="1" customWidth="1"/>
    <col min="1036" max="1036" width="13.7109375" style="721" bestFit="1" customWidth="1"/>
    <col min="1037" max="1037" width="15.140625" style="721" bestFit="1" customWidth="1"/>
    <col min="1038" max="1038" width="13.7109375" style="721" bestFit="1" customWidth="1"/>
    <col min="1039" max="1039" width="46.5703125" style="721" customWidth="1"/>
    <col min="1040" max="1280" width="46.5703125" style="721"/>
    <col min="1281" max="1282" width="0" style="721" hidden="1" customWidth="1"/>
    <col min="1283" max="1283" width="96.5703125" style="721" bestFit="1" customWidth="1"/>
    <col min="1284" max="1286" width="15.140625" style="721" bestFit="1" customWidth="1"/>
    <col min="1287" max="1287" width="16.28515625" style="721" bestFit="1" customWidth="1"/>
    <col min="1288" max="1288" width="13.7109375" style="721" bestFit="1" customWidth="1"/>
    <col min="1289" max="1289" width="15.140625" style="721" bestFit="1" customWidth="1"/>
    <col min="1290" max="1290" width="13.7109375" style="721" bestFit="1" customWidth="1"/>
    <col min="1291" max="1291" width="16.28515625" style="721" bestFit="1" customWidth="1"/>
    <col min="1292" max="1292" width="13.7109375" style="721" bestFit="1" customWidth="1"/>
    <col min="1293" max="1293" width="15.140625" style="721" bestFit="1" customWidth="1"/>
    <col min="1294" max="1294" width="13.7109375" style="721" bestFit="1" customWidth="1"/>
    <col min="1295" max="1295" width="46.5703125" style="721" customWidth="1"/>
    <col min="1296" max="1536" width="46.5703125" style="721"/>
    <col min="1537" max="1538" width="0" style="721" hidden="1" customWidth="1"/>
    <col min="1539" max="1539" width="96.5703125" style="721" bestFit="1" customWidth="1"/>
    <col min="1540" max="1542" width="15.140625" style="721" bestFit="1" customWidth="1"/>
    <col min="1543" max="1543" width="16.28515625" style="721" bestFit="1" customWidth="1"/>
    <col min="1544" max="1544" width="13.7109375" style="721" bestFit="1" customWidth="1"/>
    <col min="1545" max="1545" width="15.140625" style="721" bestFit="1" customWidth="1"/>
    <col min="1546" max="1546" width="13.7109375" style="721" bestFit="1" customWidth="1"/>
    <col min="1547" max="1547" width="16.28515625" style="721" bestFit="1" customWidth="1"/>
    <col min="1548" max="1548" width="13.7109375" style="721" bestFit="1" customWidth="1"/>
    <col min="1549" max="1549" width="15.140625" style="721" bestFit="1" customWidth="1"/>
    <col min="1550" max="1550" width="13.7109375" style="721" bestFit="1" customWidth="1"/>
    <col min="1551" max="1551" width="46.5703125" style="721" customWidth="1"/>
    <col min="1552" max="1792" width="46.5703125" style="721"/>
    <col min="1793" max="1794" width="0" style="721" hidden="1" customWidth="1"/>
    <col min="1795" max="1795" width="96.5703125" style="721" bestFit="1" customWidth="1"/>
    <col min="1796" max="1798" width="15.140625" style="721" bestFit="1" customWidth="1"/>
    <col min="1799" max="1799" width="16.28515625" style="721" bestFit="1" customWidth="1"/>
    <col min="1800" max="1800" width="13.7109375" style="721" bestFit="1" customWidth="1"/>
    <col min="1801" max="1801" width="15.140625" style="721" bestFit="1" customWidth="1"/>
    <col min="1802" max="1802" width="13.7109375" style="721" bestFit="1" customWidth="1"/>
    <col min="1803" max="1803" width="16.28515625" style="721" bestFit="1" customWidth="1"/>
    <col min="1804" max="1804" width="13.7109375" style="721" bestFit="1" customWidth="1"/>
    <col min="1805" max="1805" width="15.140625" style="721" bestFit="1" customWidth="1"/>
    <col min="1806" max="1806" width="13.7109375" style="721" bestFit="1" customWidth="1"/>
    <col min="1807" max="1807" width="46.5703125" style="721" customWidth="1"/>
    <col min="1808" max="2048" width="46.5703125" style="721"/>
    <col min="2049" max="2050" width="0" style="721" hidden="1" customWidth="1"/>
    <col min="2051" max="2051" width="96.5703125" style="721" bestFit="1" customWidth="1"/>
    <col min="2052" max="2054" width="15.140625" style="721" bestFit="1" customWidth="1"/>
    <col min="2055" max="2055" width="16.28515625" style="721" bestFit="1" customWidth="1"/>
    <col min="2056" max="2056" width="13.7109375" style="721" bestFit="1" customWidth="1"/>
    <col min="2057" max="2057" width="15.140625" style="721" bestFit="1" customWidth="1"/>
    <col min="2058" max="2058" width="13.7109375" style="721" bestFit="1" customWidth="1"/>
    <col min="2059" max="2059" width="16.28515625" style="721" bestFit="1" customWidth="1"/>
    <col min="2060" max="2060" width="13.7109375" style="721" bestFit="1" customWidth="1"/>
    <col min="2061" max="2061" width="15.140625" style="721" bestFit="1" customWidth="1"/>
    <col min="2062" max="2062" width="13.7109375" style="721" bestFit="1" customWidth="1"/>
    <col min="2063" max="2063" width="46.5703125" style="721" customWidth="1"/>
    <col min="2064" max="2304" width="46.5703125" style="721"/>
    <col min="2305" max="2306" width="0" style="721" hidden="1" customWidth="1"/>
    <col min="2307" max="2307" width="96.5703125" style="721" bestFit="1" customWidth="1"/>
    <col min="2308" max="2310" width="15.140625" style="721" bestFit="1" customWidth="1"/>
    <col min="2311" max="2311" width="16.28515625" style="721" bestFit="1" customWidth="1"/>
    <col min="2312" max="2312" width="13.7109375" style="721" bestFit="1" customWidth="1"/>
    <col min="2313" max="2313" width="15.140625" style="721" bestFit="1" customWidth="1"/>
    <col min="2314" max="2314" width="13.7109375" style="721" bestFit="1" customWidth="1"/>
    <col min="2315" max="2315" width="16.28515625" style="721" bestFit="1" customWidth="1"/>
    <col min="2316" max="2316" width="13.7109375" style="721" bestFit="1" customWidth="1"/>
    <col min="2317" max="2317" width="15.140625" style="721" bestFit="1" customWidth="1"/>
    <col min="2318" max="2318" width="13.7109375" style="721" bestFit="1" customWidth="1"/>
    <col min="2319" max="2319" width="46.5703125" style="721" customWidth="1"/>
    <col min="2320" max="2560" width="46.5703125" style="721"/>
    <col min="2561" max="2562" width="0" style="721" hidden="1" customWidth="1"/>
    <col min="2563" max="2563" width="96.5703125" style="721" bestFit="1" customWidth="1"/>
    <col min="2564" max="2566" width="15.140625" style="721" bestFit="1" customWidth="1"/>
    <col min="2567" max="2567" width="16.28515625" style="721" bestFit="1" customWidth="1"/>
    <col min="2568" max="2568" width="13.7109375" style="721" bestFit="1" customWidth="1"/>
    <col min="2569" max="2569" width="15.140625" style="721" bestFit="1" customWidth="1"/>
    <col min="2570" max="2570" width="13.7109375" style="721" bestFit="1" customWidth="1"/>
    <col min="2571" max="2571" width="16.28515625" style="721" bestFit="1" customWidth="1"/>
    <col min="2572" max="2572" width="13.7109375" style="721" bestFit="1" customWidth="1"/>
    <col min="2573" max="2573" width="15.140625" style="721" bestFit="1" customWidth="1"/>
    <col min="2574" max="2574" width="13.7109375" style="721" bestFit="1" customWidth="1"/>
    <col min="2575" max="2575" width="46.5703125" style="721" customWidth="1"/>
    <col min="2576" max="2816" width="46.5703125" style="721"/>
    <col min="2817" max="2818" width="0" style="721" hidden="1" customWidth="1"/>
    <col min="2819" max="2819" width="96.5703125" style="721" bestFit="1" customWidth="1"/>
    <col min="2820" max="2822" width="15.140625" style="721" bestFit="1" customWidth="1"/>
    <col min="2823" max="2823" width="16.28515625" style="721" bestFit="1" customWidth="1"/>
    <col min="2824" max="2824" width="13.7109375" style="721" bestFit="1" customWidth="1"/>
    <col min="2825" max="2825" width="15.140625" style="721" bestFit="1" customWidth="1"/>
    <col min="2826" max="2826" width="13.7109375" style="721" bestFit="1" customWidth="1"/>
    <col min="2827" max="2827" width="16.28515625" style="721" bestFit="1" customWidth="1"/>
    <col min="2828" max="2828" width="13.7109375" style="721" bestFit="1" customWidth="1"/>
    <col min="2829" max="2829" width="15.140625" style="721" bestFit="1" customWidth="1"/>
    <col min="2830" max="2830" width="13.7109375" style="721" bestFit="1" customWidth="1"/>
    <col min="2831" max="2831" width="46.5703125" style="721" customWidth="1"/>
    <col min="2832" max="3072" width="46.5703125" style="721"/>
    <col min="3073" max="3074" width="0" style="721" hidden="1" customWidth="1"/>
    <col min="3075" max="3075" width="96.5703125" style="721" bestFit="1" customWidth="1"/>
    <col min="3076" max="3078" width="15.140625" style="721" bestFit="1" customWidth="1"/>
    <col min="3079" max="3079" width="16.28515625" style="721" bestFit="1" customWidth="1"/>
    <col min="3080" max="3080" width="13.7109375" style="721" bestFit="1" customWidth="1"/>
    <col min="3081" max="3081" width="15.140625" style="721" bestFit="1" customWidth="1"/>
    <col min="3082" max="3082" width="13.7109375" style="721" bestFit="1" customWidth="1"/>
    <col min="3083" max="3083" width="16.28515625" style="721" bestFit="1" customWidth="1"/>
    <col min="3084" max="3084" width="13.7109375" style="721" bestFit="1" customWidth="1"/>
    <col min="3085" max="3085" width="15.140625" style="721" bestFit="1" customWidth="1"/>
    <col min="3086" max="3086" width="13.7109375" style="721" bestFit="1" customWidth="1"/>
    <col min="3087" max="3087" width="46.5703125" style="721" customWidth="1"/>
    <col min="3088" max="3328" width="46.5703125" style="721"/>
    <col min="3329" max="3330" width="0" style="721" hidden="1" customWidth="1"/>
    <col min="3331" max="3331" width="96.5703125" style="721" bestFit="1" customWidth="1"/>
    <col min="3332" max="3334" width="15.140625" style="721" bestFit="1" customWidth="1"/>
    <col min="3335" max="3335" width="16.28515625" style="721" bestFit="1" customWidth="1"/>
    <col min="3336" max="3336" width="13.7109375" style="721" bestFit="1" customWidth="1"/>
    <col min="3337" max="3337" width="15.140625" style="721" bestFit="1" customWidth="1"/>
    <col min="3338" max="3338" width="13.7109375" style="721" bestFit="1" customWidth="1"/>
    <col min="3339" max="3339" width="16.28515625" style="721" bestFit="1" customWidth="1"/>
    <col min="3340" max="3340" width="13.7109375" style="721" bestFit="1" customWidth="1"/>
    <col min="3341" max="3341" width="15.140625" style="721" bestFit="1" customWidth="1"/>
    <col min="3342" max="3342" width="13.7109375" style="721" bestFit="1" customWidth="1"/>
    <col min="3343" max="3343" width="46.5703125" style="721" customWidth="1"/>
    <col min="3344" max="3584" width="46.5703125" style="721"/>
    <col min="3585" max="3586" width="0" style="721" hidden="1" customWidth="1"/>
    <col min="3587" max="3587" width="96.5703125" style="721" bestFit="1" customWidth="1"/>
    <col min="3588" max="3590" width="15.140625" style="721" bestFit="1" customWidth="1"/>
    <col min="3591" max="3591" width="16.28515625" style="721" bestFit="1" customWidth="1"/>
    <col min="3592" max="3592" width="13.7109375" style="721" bestFit="1" customWidth="1"/>
    <col min="3593" max="3593" width="15.140625" style="721" bestFit="1" customWidth="1"/>
    <col min="3594" max="3594" width="13.7109375" style="721" bestFit="1" customWidth="1"/>
    <col min="3595" max="3595" width="16.28515625" style="721" bestFit="1" customWidth="1"/>
    <col min="3596" max="3596" width="13.7109375" style="721" bestFit="1" customWidth="1"/>
    <col min="3597" max="3597" width="15.140625" style="721" bestFit="1" customWidth="1"/>
    <col min="3598" max="3598" width="13.7109375" style="721" bestFit="1" customWidth="1"/>
    <col min="3599" max="3599" width="46.5703125" style="721" customWidth="1"/>
    <col min="3600" max="3840" width="46.5703125" style="721"/>
    <col min="3841" max="3842" width="0" style="721" hidden="1" customWidth="1"/>
    <col min="3843" max="3843" width="96.5703125" style="721" bestFit="1" customWidth="1"/>
    <col min="3844" max="3846" width="15.140625" style="721" bestFit="1" customWidth="1"/>
    <col min="3847" max="3847" width="16.28515625" style="721" bestFit="1" customWidth="1"/>
    <col min="3848" max="3848" width="13.7109375" style="721" bestFit="1" customWidth="1"/>
    <col min="3849" max="3849" width="15.140625" style="721" bestFit="1" customWidth="1"/>
    <col min="3850" max="3850" width="13.7109375" style="721" bestFit="1" customWidth="1"/>
    <col min="3851" max="3851" width="16.28515625" style="721" bestFit="1" customWidth="1"/>
    <col min="3852" max="3852" width="13.7109375" style="721" bestFit="1" customWidth="1"/>
    <col min="3853" max="3853" width="15.140625" style="721" bestFit="1" customWidth="1"/>
    <col min="3854" max="3854" width="13.7109375" style="721" bestFit="1" customWidth="1"/>
    <col min="3855" max="3855" width="46.5703125" style="721" customWidth="1"/>
    <col min="3856" max="4096" width="46.5703125" style="721"/>
    <col min="4097" max="4098" width="0" style="721" hidden="1" customWidth="1"/>
    <col min="4099" max="4099" width="96.5703125" style="721" bestFit="1" customWidth="1"/>
    <col min="4100" max="4102" width="15.140625" style="721" bestFit="1" customWidth="1"/>
    <col min="4103" max="4103" width="16.28515625" style="721" bestFit="1" customWidth="1"/>
    <col min="4104" max="4104" width="13.7109375" style="721" bestFit="1" customWidth="1"/>
    <col min="4105" max="4105" width="15.140625" style="721" bestFit="1" customWidth="1"/>
    <col min="4106" max="4106" width="13.7109375" style="721" bestFit="1" customWidth="1"/>
    <col min="4107" max="4107" width="16.28515625" style="721" bestFit="1" customWidth="1"/>
    <col min="4108" max="4108" width="13.7109375" style="721" bestFit="1" customWidth="1"/>
    <col min="4109" max="4109" width="15.140625" style="721" bestFit="1" customWidth="1"/>
    <col min="4110" max="4110" width="13.7109375" style="721" bestFit="1" customWidth="1"/>
    <col min="4111" max="4111" width="46.5703125" style="721" customWidth="1"/>
    <col min="4112" max="4352" width="46.5703125" style="721"/>
    <col min="4353" max="4354" width="0" style="721" hidden="1" customWidth="1"/>
    <col min="4355" max="4355" width="96.5703125" style="721" bestFit="1" customWidth="1"/>
    <col min="4356" max="4358" width="15.140625" style="721" bestFit="1" customWidth="1"/>
    <col min="4359" max="4359" width="16.28515625" style="721" bestFit="1" customWidth="1"/>
    <col min="4360" max="4360" width="13.7109375" style="721" bestFit="1" customWidth="1"/>
    <col min="4361" max="4361" width="15.140625" style="721" bestFit="1" customWidth="1"/>
    <col min="4362" max="4362" width="13.7109375" style="721" bestFit="1" customWidth="1"/>
    <col min="4363" max="4363" width="16.28515625" style="721" bestFit="1" customWidth="1"/>
    <col min="4364" max="4364" width="13.7109375" style="721" bestFit="1" customWidth="1"/>
    <col min="4365" max="4365" width="15.140625" style="721" bestFit="1" customWidth="1"/>
    <col min="4366" max="4366" width="13.7109375" style="721" bestFit="1" customWidth="1"/>
    <col min="4367" max="4367" width="46.5703125" style="721" customWidth="1"/>
    <col min="4368" max="4608" width="46.5703125" style="721"/>
    <col min="4609" max="4610" width="0" style="721" hidden="1" customWidth="1"/>
    <col min="4611" max="4611" width="96.5703125" style="721" bestFit="1" customWidth="1"/>
    <col min="4612" max="4614" width="15.140625" style="721" bestFit="1" customWidth="1"/>
    <col min="4615" max="4615" width="16.28515625" style="721" bestFit="1" customWidth="1"/>
    <col min="4616" max="4616" width="13.7109375" style="721" bestFit="1" customWidth="1"/>
    <col min="4617" max="4617" width="15.140625" style="721" bestFit="1" customWidth="1"/>
    <col min="4618" max="4618" width="13.7109375" style="721" bestFit="1" customWidth="1"/>
    <col min="4619" max="4619" width="16.28515625" style="721" bestFit="1" customWidth="1"/>
    <col min="4620" max="4620" width="13.7109375" style="721" bestFit="1" customWidth="1"/>
    <col min="4621" max="4621" width="15.140625" style="721" bestFit="1" customWidth="1"/>
    <col min="4622" max="4622" width="13.7109375" style="721" bestFit="1" customWidth="1"/>
    <col min="4623" max="4623" width="46.5703125" style="721" customWidth="1"/>
    <col min="4624" max="4864" width="46.5703125" style="721"/>
    <col min="4865" max="4866" width="0" style="721" hidden="1" customWidth="1"/>
    <col min="4867" max="4867" width="96.5703125" style="721" bestFit="1" customWidth="1"/>
    <col min="4868" max="4870" width="15.140625" style="721" bestFit="1" customWidth="1"/>
    <col min="4871" max="4871" width="16.28515625" style="721" bestFit="1" customWidth="1"/>
    <col min="4872" max="4872" width="13.7109375" style="721" bestFit="1" customWidth="1"/>
    <col min="4873" max="4873" width="15.140625" style="721" bestFit="1" customWidth="1"/>
    <col min="4874" max="4874" width="13.7109375" style="721" bestFit="1" customWidth="1"/>
    <col min="4875" max="4875" width="16.28515625" style="721" bestFit="1" customWidth="1"/>
    <col min="4876" max="4876" width="13.7109375" style="721" bestFit="1" customWidth="1"/>
    <col min="4877" max="4877" width="15.140625" style="721" bestFit="1" customWidth="1"/>
    <col min="4878" max="4878" width="13.7109375" style="721" bestFit="1" customWidth="1"/>
    <col min="4879" max="4879" width="46.5703125" style="721" customWidth="1"/>
    <col min="4880" max="5120" width="46.5703125" style="721"/>
    <col min="5121" max="5122" width="0" style="721" hidden="1" customWidth="1"/>
    <col min="5123" max="5123" width="96.5703125" style="721" bestFit="1" customWidth="1"/>
    <col min="5124" max="5126" width="15.140625" style="721" bestFit="1" customWidth="1"/>
    <col min="5127" max="5127" width="16.28515625" style="721" bestFit="1" customWidth="1"/>
    <col min="5128" max="5128" width="13.7109375" style="721" bestFit="1" customWidth="1"/>
    <col min="5129" max="5129" width="15.140625" style="721" bestFit="1" customWidth="1"/>
    <col min="5130" max="5130" width="13.7109375" style="721" bestFit="1" customWidth="1"/>
    <col min="5131" max="5131" width="16.28515625" style="721" bestFit="1" customWidth="1"/>
    <col min="5132" max="5132" width="13.7109375" style="721" bestFit="1" customWidth="1"/>
    <col min="5133" max="5133" width="15.140625" style="721" bestFit="1" customWidth="1"/>
    <col min="5134" max="5134" width="13.7109375" style="721" bestFit="1" customWidth="1"/>
    <col min="5135" max="5135" width="46.5703125" style="721" customWidth="1"/>
    <col min="5136" max="5376" width="46.5703125" style="721"/>
    <col min="5377" max="5378" width="0" style="721" hidden="1" customWidth="1"/>
    <col min="5379" max="5379" width="96.5703125" style="721" bestFit="1" customWidth="1"/>
    <col min="5380" max="5382" width="15.140625" style="721" bestFit="1" customWidth="1"/>
    <col min="5383" max="5383" width="16.28515625" style="721" bestFit="1" customWidth="1"/>
    <col min="5384" max="5384" width="13.7109375" style="721" bestFit="1" customWidth="1"/>
    <col min="5385" max="5385" width="15.140625" style="721" bestFit="1" customWidth="1"/>
    <col min="5386" max="5386" width="13.7109375" style="721" bestFit="1" customWidth="1"/>
    <col min="5387" max="5387" width="16.28515625" style="721" bestFit="1" customWidth="1"/>
    <col min="5388" max="5388" width="13.7109375" style="721" bestFit="1" customWidth="1"/>
    <col min="5389" max="5389" width="15.140625" style="721" bestFit="1" customWidth="1"/>
    <col min="5390" max="5390" width="13.7109375" style="721" bestFit="1" customWidth="1"/>
    <col min="5391" max="5391" width="46.5703125" style="721" customWidth="1"/>
    <col min="5392" max="5632" width="46.5703125" style="721"/>
    <col min="5633" max="5634" width="0" style="721" hidden="1" customWidth="1"/>
    <col min="5635" max="5635" width="96.5703125" style="721" bestFit="1" customWidth="1"/>
    <col min="5636" max="5638" width="15.140625" style="721" bestFit="1" customWidth="1"/>
    <col min="5639" max="5639" width="16.28515625" style="721" bestFit="1" customWidth="1"/>
    <col min="5640" max="5640" width="13.7109375" style="721" bestFit="1" customWidth="1"/>
    <col min="5641" max="5641" width="15.140625" style="721" bestFit="1" customWidth="1"/>
    <col min="5642" max="5642" width="13.7109375" style="721" bestFit="1" customWidth="1"/>
    <col min="5643" max="5643" width="16.28515625" style="721" bestFit="1" customWidth="1"/>
    <col min="5644" max="5644" width="13.7109375" style="721" bestFit="1" customWidth="1"/>
    <col min="5645" max="5645" width="15.140625" style="721" bestFit="1" customWidth="1"/>
    <col min="5646" max="5646" width="13.7109375" style="721" bestFit="1" customWidth="1"/>
    <col min="5647" max="5647" width="46.5703125" style="721" customWidth="1"/>
    <col min="5648" max="5888" width="46.5703125" style="721"/>
    <col min="5889" max="5890" width="0" style="721" hidden="1" customWidth="1"/>
    <col min="5891" max="5891" width="96.5703125" style="721" bestFit="1" customWidth="1"/>
    <col min="5892" max="5894" width="15.140625" style="721" bestFit="1" customWidth="1"/>
    <col min="5895" max="5895" width="16.28515625" style="721" bestFit="1" customWidth="1"/>
    <col min="5896" max="5896" width="13.7109375" style="721" bestFit="1" customWidth="1"/>
    <col min="5897" max="5897" width="15.140625" style="721" bestFit="1" customWidth="1"/>
    <col min="5898" max="5898" width="13.7109375" style="721" bestFit="1" customWidth="1"/>
    <col min="5899" max="5899" width="16.28515625" style="721" bestFit="1" customWidth="1"/>
    <col min="5900" max="5900" width="13.7109375" style="721" bestFit="1" customWidth="1"/>
    <col min="5901" max="5901" width="15.140625" style="721" bestFit="1" customWidth="1"/>
    <col min="5902" max="5902" width="13.7109375" style="721" bestFit="1" customWidth="1"/>
    <col min="5903" max="5903" width="46.5703125" style="721" customWidth="1"/>
    <col min="5904" max="6144" width="46.5703125" style="721"/>
    <col min="6145" max="6146" width="0" style="721" hidden="1" customWidth="1"/>
    <col min="6147" max="6147" width="96.5703125" style="721" bestFit="1" customWidth="1"/>
    <col min="6148" max="6150" width="15.140625" style="721" bestFit="1" customWidth="1"/>
    <col min="6151" max="6151" width="16.28515625" style="721" bestFit="1" customWidth="1"/>
    <col min="6152" max="6152" width="13.7109375" style="721" bestFit="1" customWidth="1"/>
    <col min="6153" max="6153" width="15.140625" style="721" bestFit="1" customWidth="1"/>
    <col min="6154" max="6154" width="13.7109375" style="721" bestFit="1" customWidth="1"/>
    <col min="6155" max="6155" width="16.28515625" style="721" bestFit="1" customWidth="1"/>
    <col min="6156" max="6156" width="13.7109375" style="721" bestFit="1" customWidth="1"/>
    <col min="6157" max="6157" width="15.140625" style="721" bestFit="1" customWidth="1"/>
    <col min="6158" max="6158" width="13.7109375" style="721" bestFit="1" customWidth="1"/>
    <col min="6159" max="6159" width="46.5703125" style="721" customWidth="1"/>
    <col min="6160" max="6400" width="46.5703125" style="721"/>
    <col min="6401" max="6402" width="0" style="721" hidden="1" customWidth="1"/>
    <col min="6403" max="6403" width="96.5703125" style="721" bestFit="1" customWidth="1"/>
    <col min="6404" max="6406" width="15.140625" style="721" bestFit="1" customWidth="1"/>
    <col min="6407" max="6407" width="16.28515625" style="721" bestFit="1" customWidth="1"/>
    <col min="6408" max="6408" width="13.7109375" style="721" bestFit="1" customWidth="1"/>
    <col min="6409" max="6409" width="15.140625" style="721" bestFit="1" customWidth="1"/>
    <col min="6410" max="6410" width="13.7109375" style="721" bestFit="1" customWidth="1"/>
    <col min="6411" max="6411" width="16.28515625" style="721" bestFit="1" customWidth="1"/>
    <col min="6412" max="6412" width="13.7109375" style="721" bestFit="1" customWidth="1"/>
    <col min="6413" max="6413" width="15.140625" style="721" bestFit="1" customWidth="1"/>
    <col min="6414" max="6414" width="13.7109375" style="721" bestFit="1" customWidth="1"/>
    <col min="6415" max="6415" width="46.5703125" style="721" customWidth="1"/>
    <col min="6416" max="6656" width="46.5703125" style="721"/>
    <col min="6657" max="6658" width="0" style="721" hidden="1" customWidth="1"/>
    <col min="6659" max="6659" width="96.5703125" style="721" bestFit="1" customWidth="1"/>
    <col min="6660" max="6662" width="15.140625" style="721" bestFit="1" customWidth="1"/>
    <col min="6663" max="6663" width="16.28515625" style="721" bestFit="1" customWidth="1"/>
    <col min="6664" max="6664" width="13.7109375" style="721" bestFit="1" customWidth="1"/>
    <col min="6665" max="6665" width="15.140625" style="721" bestFit="1" customWidth="1"/>
    <col min="6666" max="6666" width="13.7109375" style="721" bestFit="1" customWidth="1"/>
    <col min="6667" max="6667" width="16.28515625" style="721" bestFit="1" customWidth="1"/>
    <col min="6668" max="6668" width="13.7109375" style="721" bestFit="1" customWidth="1"/>
    <col min="6669" max="6669" width="15.140625" style="721" bestFit="1" customWidth="1"/>
    <col min="6670" max="6670" width="13.7109375" style="721" bestFit="1" customWidth="1"/>
    <col min="6671" max="6671" width="46.5703125" style="721" customWidth="1"/>
    <col min="6672" max="6912" width="46.5703125" style="721"/>
    <col min="6913" max="6914" width="0" style="721" hidden="1" customWidth="1"/>
    <col min="6915" max="6915" width="96.5703125" style="721" bestFit="1" customWidth="1"/>
    <col min="6916" max="6918" width="15.140625" style="721" bestFit="1" customWidth="1"/>
    <col min="6919" max="6919" width="16.28515625" style="721" bestFit="1" customWidth="1"/>
    <col min="6920" max="6920" width="13.7109375" style="721" bestFit="1" customWidth="1"/>
    <col min="6921" max="6921" width="15.140625" style="721" bestFit="1" customWidth="1"/>
    <col min="6922" max="6922" width="13.7109375" style="721" bestFit="1" customWidth="1"/>
    <col min="6923" max="6923" width="16.28515625" style="721" bestFit="1" customWidth="1"/>
    <col min="6924" max="6924" width="13.7109375" style="721" bestFit="1" customWidth="1"/>
    <col min="6925" max="6925" width="15.140625" style="721" bestFit="1" customWidth="1"/>
    <col min="6926" max="6926" width="13.7109375" style="721" bestFit="1" customWidth="1"/>
    <col min="6927" max="6927" width="46.5703125" style="721" customWidth="1"/>
    <col min="6928" max="7168" width="46.5703125" style="721"/>
    <col min="7169" max="7170" width="0" style="721" hidden="1" customWidth="1"/>
    <col min="7171" max="7171" width="96.5703125" style="721" bestFit="1" customWidth="1"/>
    <col min="7172" max="7174" width="15.140625" style="721" bestFit="1" customWidth="1"/>
    <col min="7175" max="7175" width="16.28515625" style="721" bestFit="1" customWidth="1"/>
    <col min="7176" max="7176" width="13.7109375" style="721" bestFit="1" customWidth="1"/>
    <col min="7177" max="7177" width="15.140625" style="721" bestFit="1" customWidth="1"/>
    <col min="7178" max="7178" width="13.7109375" style="721" bestFit="1" customWidth="1"/>
    <col min="7179" max="7179" width="16.28515625" style="721" bestFit="1" customWidth="1"/>
    <col min="7180" max="7180" width="13.7109375" style="721" bestFit="1" customWidth="1"/>
    <col min="7181" max="7181" width="15.140625" style="721" bestFit="1" customWidth="1"/>
    <col min="7182" max="7182" width="13.7109375" style="721" bestFit="1" customWidth="1"/>
    <col min="7183" max="7183" width="46.5703125" style="721" customWidth="1"/>
    <col min="7184" max="7424" width="46.5703125" style="721"/>
    <col min="7425" max="7426" width="0" style="721" hidden="1" customWidth="1"/>
    <col min="7427" max="7427" width="96.5703125" style="721" bestFit="1" customWidth="1"/>
    <col min="7428" max="7430" width="15.140625" style="721" bestFit="1" customWidth="1"/>
    <col min="7431" max="7431" width="16.28515625" style="721" bestFit="1" customWidth="1"/>
    <col min="7432" max="7432" width="13.7109375" style="721" bestFit="1" customWidth="1"/>
    <col min="7433" max="7433" width="15.140625" style="721" bestFit="1" customWidth="1"/>
    <col min="7434" max="7434" width="13.7109375" style="721" bestFit="1" customWidth="1"/>
    <col min="7435" max="7435" width="16.28515625" style="721" bestFit="1" customWidth="1"/>
    <col min="7436" max="7436" width="13.7109375" style="721" bestFit="1" customWidth="1"/>
    <col min="7437" max="7437" width="15.140625" style="721" bestFit="1" customWidth="1"/>
    <col min="7438" max="7438" width="13.7109375" style="721" bestFit="1" customWidth="1"/>
    <col min="7439" max="7439" width="46.5703125" style="721" customWidth="1"/>
    <col min="7440" max="7680" width="46.5703125" style="721"/>
    <col min="7681" max="7682" width="0" style="721" hidden="1" customWidth="1"/>
    <col min="7683" max="7683" width="96.5703125" style="721" bestFit="1" customWidth="1"/>
    <col min="7684" max="7686" width="15.140625" style="721" bestFit="1" customWidth="1"/>
    <col min="7687" max="7687" width="16.28515625" style="721" bestFit="1" customWidth="1"/>
    <col min="7688" max="7688" width="13.7109375" style="721" bestFit="1" customWidth="1"/>
    <col min="7689" max="7689" width="15.140625" style="721" bestFit="1" customWidth="1"/>
    <col min="7690" max="7690" width="13.7109375" style="721" bestFit="1" customWidth="1"/>
    <col min="7691" max="7691" width="16.28515625" style="721" bestFit="1" customWidth="1"/>
    <col min="7692" max="7692" width="13.7109375" style="721" bestFit="1" customWidth="1"/>
    <col min="7693" max="7693" width="15.140625" style="721" bestFit="1" customWidth="1"/>
    <col min="7694" max="7694" width="13.7109375" style="721" bestFit="1" customWidth="1"/>
    <col min="7695" max="7695" width="46.5703125" style="721" customWidth="1"/>
    <col min="7696" max="7936" width="46.5703125" style="721"/>
    <col min="7937" max="7938" width="0" style="721" hidden="1" customWidth="1"/>
    <col min="7939" max="7939" width="96.5703125" style="721" bestFit="1" customWidth="1"/>
    <col min="7940" max="7942" width="15.140625" style="721" bestFit="1" customWidth="1"/>
    <col min="7943" max="7943" width="16.28515625" style="721" bestFit="1" customWidth="1"/>
    <col min="7944" max="7944" width="13.7109375" style="721" bestFit="1" customWidth="1"/>
    <col min="7945" max="7945" width="15.140625" style="721" bestFit="1" customWidth="1"/>
    <col min="7946" max="7946" width="13.7109375" style="721" bestFit="1" customWidth="1"/>
    <col min="7947" max="7947" width="16.28515625" style="721" bestFit="1" customWidth="1"/>
    <col min="7948" max="7948" width="13.7109375" style="721" bestFit="1" customWidth="1"/>
    <col min="7949" max="7949" width="15.140625" style="721" bestFit="1" customWidth="1"/>
    <col min="7950" max="7950" width="13.7109375" style="721" bestFit="1" customWidth="1"/>
    <col min="7951" max="7951" width="46.5703125" style="721" customWidth="1"/>
    <col min="7952" max="8192" width="46.5703125" style="721"/>
    <col min="8193" max="8194" width="0" style="721" hidden="1" customWidth="1"/>
    <col min="8195" max="8195" width="96.5703125" style="721" bestFit="1" customWidth="1"/>
    <col min="8196" max="8198" width="15.140625" style="721" bestFit="1" customWidth="1"/>
    <col min="8199" max="8199" width="16.28515625" style="721" bestFit="1" customWidth="1"/>
    <col min="8200" max="8200" width="13.7109375" style="721" bestFit="1" customWidth="1"/>
    <col min="8201" max="8201" width="15.140625" style="721" bestFit="1" customWidth="1"/>
    <col min="8202" max="8202" width="13.7109375" style="721" bestFit="1" customWidth="1"/>
    <col min="8203" max="8203" width="16.28515625" style="721" bestFit="1" customWidth="1"/>
    <col min="8204" max="8204" width="13.7109375" style="721" bestFit="1" customWidth="1"/>
    <col min="8205" max="8205" width="15.140625" style="721" bestFit="1" customWidth="1"/>
    <col min="8206" max="8206" width="13.7109375" style="721" bestFit="1" customWidth="1"/>
    <col min="8207" max="8207" width="46.5703125" style="721" customWidth="1"/>
    <col min="8208" max="8448" width="46.5703125" style="721"/>
    <col min="8449" max="8450" width="0" style="721" hidden="1" customWidth="1"/>
    <col min="8451" max="8451" width="96.5703125" style="721" bestFit="1" customWidth="1"/>
    <col min="8452" max="8454" width="15.140625" style="721" bestFit="1" customWidth="1"/>
    <col min="8455" max="8455" width="16.28515625" style="721" bestFit="1" customWidth="1"/>
    <col min="8456" max="8456" width="13.7109375" style="721" bestFit="1" customWidth="1"/>
    <col min="8457" max="8457" width="15.140625" style="721" bestFit="1" customWidth="1"/>
    <col min="8458" max="8458" width="13.7109375" style="721" bestFit="1" customWidth="1"/>
    <col min="8459" max="8459" width="16.28515625" style="721" bestFit="1" customWidth="1"/>
    <col min="8460" max="8460" width="13.7109375" style="721" bestFit="1" customWidth="1"/>
    <col min="8461" max="8461" width="15.140625" style="721" bestFit="1" customWidth="1"/>
    <col min="8462" max="8462" width="13.7109375" style="721" bestFit="1" customWidth="1"/>
    <col min="8463" max="8463" width="46.5703125" style="721" customWidth="1"/>
    <col min="8464" max="8704" width="46.5703125" style="721"/>
    <col min="8705" max="8706" width="0" style="721" hidden="1" customWidth="1"/>
    <col min="8707" max="8707" width="96.5703125" style="721" bestFit="1" customWidth="1"/>
    <col min="8708" max="8710" width="15.140625" style="721" bestFit="1" customWidth="1"/>
    <col min="8711" max="8711" width="16.28515625" style="721" bestFit="1" customWidth="1"/>
    <col min="8712" max="8712" width="13.7109375" style="721" bestFit="1" customWidth="1"/>
    <col min="8713" max="8713" width="15.140625" style="721" bestFit="1" customWidth="1"/>
    <col min="8714" max="8714" width="13.7109375" style="721" bestFit="1" customWidth="1"/>
    <col min="8715" max="8715" width="16.28515625" style="721" bestFit="1" customWidth="1"/>
    <col min="8716" max="8716" width="13.7109375" style="721" bestFit="1" customWidth="1"/>
    <col min="8717" max="8717" width="15.140625" style="721" bestFit="1" customWidth="1"/>
    <col min="8718" max="8718" width="13.7109375" style="721" bestFit="1" customWidth="1"/>
    <col min="8719" max="8719" width="46.5703125" style="721" customWidth="1"/>
    <col min="8720" max="8960" width="46.5703125" style="721"/>
    <col min="8961" max="8962" width="0" style="721" hidden="1" customWidth="1"/>
    <col min="8963" max="8963" width="96.5703125" style="721" bestFit="1" customWidth="1"/>
    <col min="8964" max="8966" width="15.140625" style="721" bestFit="1" customWidth="1"/>
    <col min="8967" max="8967" width="16.28515625" style="721" bestFit="1" customWidth="1"/>
    <col min="8968" max="8968" width="13.7109375" style="721" bestFit="1" customWidth="1"/>
    <col min="8969" max="8969" width="15.140625" style="721" bestFit="1" customWidth="1"/>
    <col min="8970" max="8970" width="13.7109375" style="721" bestFit="1" customWidth="1"/>
    <col min="8971" max="8971" width="16.28515625" style="721" bestFit="1" customWidth="1"/>
    <col min="8972" max="8972" width="13.7109375" style="721" bestFit="1" customWidth="1"/>
    <col min="8973" max="8973" width="15.140625" style="721" bestFit="1" customWidth="1"/>
    <col min="8974" max="8974" width="13.7109375" style="721" bestFit="1" customWidth="1"/>
    <col min="8975" max="8975" width="46.5703125" style="721" customWidth="1"/>
    <col min="8976" max="9216" width="46.5703125" style="721"/>
    <col min="9217" max="9218" width="0" style="721" hidden="1" customWidth="1"/>
    <col min="9219" max="9219" width="96.5703125" style="721" bestFit="1" customWidth="1"/>
    <col min="9220" max="9222" width="15.140625" style="721" bestFit="1" customWidth="1"/>
    <col min="9223" max="9223" width="16.28515625" style="721" bestFit="1" customWidth="1"/>
    <col min="9224" max="9224" width="13.7109375" style="721" bestFit="1" customWidth="1"/>
    <col min="9225" max="9225" width="15.140625" style="721" bestFit="1" customWidth="1"/>
    <col min="9226" max="9226" width="13.7109375" style="721" bestFit="1" customWidth="1"/>
    <col min="9227" max="9227" width="16.28515625" style="721" bestFit="1" customWidth="1"/>
    <col min="9228" max="9228" width="13.7109375" style="721" bestFit="1" customWidth="1"/>
    <col min="9229" max="9229" width="15.140625" style="721" bestFit="1" customWidth="1"/>
    <col min="9230" max="9230" width="13.7109375" style="721" bestFit="1" customWidth="1"/>
    <col min="9231" max="9231" width="46.5703125" style="721" customWidth="1"/>
    <col min="9232" max="9472" width="46.5703125" style="721"/>
    <col min="9473" max="9474" width="0" style="721" hidden="1" customWidth="1"/>
    <col min="9475" max="9475" width="96.5703125" style="721" bestFit="1" customWidth="1"/>
    <col min="9476" max="9478" width="15.140625" style="721" bestFit="1" customWidth="1"/>
    <col min="9479" max="9479" width="16.28515625" style="721" bestFit="1" customWidth="1"/>
    <col min="9480" max="9480" width="13.7109375" style="721" bestFit="1" customWidth="1"/>
    <col min="9481" max="9481" width="15.140625" style="721" bestFit="1" customWidth="1"/>
    <col min="9482" max="9482" width="13.7109375" style="721" bestFit="1" customWidth="1"/>
    <col min="9483" max="9483" width="16.28515625" style="721" bestFit="1" customWidth="1"/>
    <col min="9484" max="9484" width="13.7109375" style="721" bestFit="1" customWidth="1"/>
    <col min="9485" max="9485" width="15.140625" style="721" bestFit="1" customWidth="1"/>
    <col min="9486" max="9486" width="13.7109375" style="721" bestFit="1" customWidth="1"/>
    <col min="9487" max="9487" width="46.5703125" style="721" customWidth="1"/>
    <col min="9488" max="9728" width="46.5703125" style="721"/>
    <col min="9729" max="9730" width="0" style="721" hidden="1" customWidth="1"/>
    <col min="9731" max="9731" width="96.5703125" style="721" bestFit="1" customWidth="1"/>
    <col min="9732" max="9734" width="15.140625" style="721" bestFit="1" customWidth="1"/>
    <col min="9735" max="9735" width="16.28515625" style="721" bestFit="1" customWidth="1"/>
    <col min="9736" max="9736" width="13.7109375" style="721" bestFit="1" customWidth="1"/>
    <col min="9737" max="9737" width="15.140625" style="721" bestFit="1" customWidth="1"/>
    <col min="9738" max="9738" width="13.7109375" style="721" bestFit="1" customWidth="1"/>
    <col min="9739" max="9739" width="16.28515625" style="721" bestFit="1" customWidth="1"/>
    <col min="9740" max="9740" width="13.7109375" style="721" bestFit="1" customWidth="1"/>
    <col min="9741" max="9741" width="15.140625" style="721" bestFit="1" customWidth="1"/>
    <col min="9742" max="9742" width="13.7109375" style="721" bestFit="1" customWidth="1"/>
    <col min="9743" max="9743" width="46.5703125" style="721" customWidth="1"/>
    <col min="9744" max="9984" width="46.5703125" style="721"/>
    <col min="9985" max="9986" width="0" style="721" hidden="1" customWidth="1"/>
    <col min="9987" max="9987" width="96.5703125" style="721" bestFit="1" customWidth="1"/>
    <col min="9988" max="9990" width="15.140625" style="721" bestFit="1" customWidth="1"/>
    <col min="9991" max="9991" width="16.28515625" style="721" bestFit="1" customWidth="1"/>
    <col min="9992" max="9992" width="13.7109375" style="721" bestFit="1" customWidth="1"/>
    <col min="9993" max="9993" width="15.140625" style="721" bestFit="1" customWidth="1"/>
    <col min="9994" max="9994" width="13.7109375" style="721" bestFit="1" customWidth="1"/>
    <col min="9995" max="9995" width="16.28515625" style="721" bestFit="1" customWidth="1"/>
    <col min="9996" max="9996" width="13.7109375" style="721" bestFit="1" customWidth="1"/>
    <col min="9997" max="9997" width="15.140625" style="721" bestFit="1" customWidth="1"/>
    <col min="9998" max="9998" width="13.7109375" style="721" bestFit="1" customWidth="1"/>
    <col min="9999" max="9999" width="46.5703125" style="721" customWidth="1"/>
    <col min="10000" max="10240" width="46.5703125" style="721"/>
    <col min="10241" max="10242" width="0" style="721" hidden="1" customWidth="1"/>
    <col min="10243" max="10243" width="96.5703125" style="721" bestFit="1" customWidth="1"/>
    <col min="10244" max="10246" width="15.140625" style="721" bestFit="1" customWidth="1"/>
    <col min="10247" max="10247" width="16.28515625" style="721" bestFit="1" customWidth="1"/>
    <col min="10248" max="10248" width="13.7109375" style="721" bestFit="1" customWidth="1"/>
    <col min="10249" max="10249" width="15.140625" style="721" bestFit="1" customWidth="1"/>
    <col min="10250" max="10250" width="13.7109375" style="721" bestFit="1" customWidth="1"/>
    <col min="10251" max="10251" width="16.28515625" style="721" bestFit="1" customWidth="1"/>
    <col min="10252" max="10252" width="13.7109375" style="721" bestFit="1" customWidth="1"/>
    <col min="10253" max="10253" width="15.140625" style="721" bestFit="1" customWidth="1"/>
    <col min="10254" max="10254" width="13.7109375" style="721" bestFit="1" customWidth="1"/>
    <col min="10255" max="10255" width="46.5703125" style="721" customWidth="1"/>
    <col min="10256" max="10496" width="46.5703125" style="721"/>
    <col min="10497" max="10498" width="0" style="721" hidden="1" customWidth="1"/>
    <col min="10499" max="10499" width="96.5703125" style="721" bestFit="1" customWidth="1"/>
    <col min="10500" max="10502" width="15.140625" style="721" bestFit="1" customWidth="1"/>
    <col min="10503" max="10503" width="16.28515625" style="721" bestFit="1" customWidth="1"/>
    <col min="10504" max="10504" width="13.7109375" style="721" bestFit="1" customWidth="1"/>
    <col min="10505" max="10505" width="15.140625" style="721" bestFit="1" customWidth="1"/>
    <col min="10506" max="10506" width="13.7109375" style="721" bestFit="1" customWidth="1"/>
    <col min="10507" max="10507" width="16.28515625" style="721" bestFit="1" customWidth="1"/>
    <col min="10508" max="10508" width="13.7109375" style="721" bestFit="1" customWidth="1"/>
    <col min="10509" max="10509" width="15.140625" style="721" bestFit="1" customWidth="1"/>
    <col min="10510" max="10510" width="13.7109375" style="721" bestFit="1" customWidth="1"/>
    <col min="10511" max="10511" width="46.5703125" style="721" customWidth="1"/>
    <col min="10512" max="10752" width="46.5703125" style="721"/>
    <col min="10753" max="10754" width="0" style="721" hidden="1" customWidth="1"/>
    <col min="10755" max="10755" width="96.5703125" style="721" bestFit="1" customWidth="1"/>
    <col min="10756" max="10758" width="15.140625" style="721" bestFit="1" customWidth="1"/>
    <col min="10759" max="10759" width="16.28515625" style="721" bestFit="1" customWidth="1"/>
    <col min="10760" max="10760" width="13.7109375" style="721" bestFit="1" customWidth="1"/>
    <col min="10761" max="10761" width="15.140625" style="721" bestFit="1" customWidth="1"/>
    <col min="10762" max="10762" width="13.7109375" style="721" bestFit="1" customWidth="1"/>
    <col min="10763" max="10763" width="16.28515625" style="721" bestFit="1" customWidth="1"/>
    <col min="10764" max="10764" width="13.7109375" style="721" bestFit="1" customWidth="1"/>
    <col min="10765" max="10765" width="15.140625" style="721" bestFit="1" customWidth="1"/>
    <col min="10766" max="10766" width="13.7109375" style="721" bestFit="1" customWidth="1"/>
    <col min="10767" max="10767" width="46.5703125" style="721" customWidth="1"/>
    <col min="10768" max="11008" width="46.5703125" style="721"/>
    <col min="11009" max="11010" width="0" style="721" hidden="1" customWidth="1"/>
    <col min="11011" max="11011" width="96.5703125" style="721" bestFit="1" customWidth="1"/>
    <col min="11012" max="11014" width="15.140625" style="721" bestFit="1" customWidth="1"/>
    <col min="11015" max="11015" width="16.28515625" style="721" bestFit="1" customWidth="1"/>
    <col min="11016" max="11016" width="13.7109375" style="721" bestFit="1" customWidth="1"/>
    <col min="11017" max="11017" width="15.140625" style="721" bestFit="1" customWidth="1"/>
    <col min="11018" max="11018" width="13.7109375" style="721" bestFit="1" customWidth="1"/>
    <col min="11019" max="11019" width="16.28515625" style="721" bestFit="1" customWidth="1"/>
    <col min="11020" max="11020" width="13.7109375" style="721" bestFit="1" customWidth="1"/>
    <col min="11021" max="11021" width="15.140625" style="721" bestFit="1" customWidth="1"/>
    <col min="11022" max="11022" width="13.7109375" style="721" bestFit="1" customWidth="1"/>
    <col min="11023" max="11023" width="46.5703125" style="721" customWidth="1"/>
    <col min="11024" max="11264" width="46.5703125" style="721"/>
    <col min="11265" max="11266" width="0" style="721" hidden="1" customWidth="1"/>
    <col min="11267" max="11267" width="96.5703125" style="721" bestFit="1" customWidth="1"/>
    <col min="11268" max="11270" width="15.140625" style="721" bestFit="1" customWidth="1"/>
    <col min="11271" max="11271" width="16.28515625" style="721" bestFit="1" customWidth="1"/>
    <col min="11272" max="11272" width="13.7109375" style="721" bestFit="1" customWidth="1"/>
    <col min="11273" max="11273" width="15.140625" style="721" bestFit="1" customWidth="1"/>
    <col min="11274" max="11274" width="13.7109375" style="721" bestFit="1" customWidth="1"/>
    <col min="11275" max="11275" width="16.28515625" style="721" bestFit="1" customWidth="1"/>
    <col min="11276" max="11276" width="13.7109375" style="721" bestFit="1" customWidth="1"/>
    <col min="11277" max="11277" width="15.140625" style="721" bestFit="1" customWidth="1"/>
    <col min="11278" max="11278" width="13.7109375" style="721" bestFit="1" customWidth="1"/>
    <col min="11279" max="11279" width="46.5703125" style="721" customWidth="1"/>
    <col min="11280" max="11520" width="46.5703125" style="721"/>
    <col min="11521" max="11522" width="0" style="721" hidden="1" customWidth="1"/>
    <col min="11523" max="11523" width="96.5703125" style="721" bestFit="1" customWidth="1"/>
    <col min="11524" max="11526" width="15.140625" style="721" bestFit="1" customWidth="1"/>
    <col min="11527" max="11527" width="16.28515625" style="721" bestFit="1" customWidth="1"/>
    <col min="11528" max="11528" width="13.7109375" style="721" bestFit="1" customWidth="1"/>
    <col min="11529" max="11529" width="15.140625" style="721" bestFit="1" customWidth="1"/>
    <col min="11530" max="11530" width="13.7109375" style="721" bestFit="1" customWidth="1"/>
    <col min="11531" max="11531" width="16.28515625" style="721" bestFit="1" customWidth="1"/>
    <col min="11532" max="11532" width="13.7109375" style="721" bestFit="1" customWidth="1"/>
    <col min="11533" max="11533" width="15.140625" style="721" bestFit="1" customWidth="1"/>
    <col min="11534" max="11534" width="13.7109375" style="721" bestFit="1" customWidth="1"/>
    <col min="11535" max="11535" width="46.5703125" style="721" customWidth="1"/>
    <col min="11536" max="11776" width="46.5703125" style="721"/>
    <col min="11777" max="11778" width="0" style="721" hidden="1" customWidth="1"/>
    <col min="11779" max="11779" width="96.5703125" style="721" bestFit="1" customWidth="1"/>
    <col min="11780" max="11782" width="15.140625" style="721" bestFit="1" customWidth="1"/>
    <col min="11783" max="11783" width="16.28515625" style="721" bestFit="1" customWidth="1"/>
    <col min="11784" max="11784" width="13.7109375" style="721" bestFit="1" customWidth="1"/>
    <col min="11785" max="11785" width="15.140625" style="721" bestFit="1" customWidth="1"/>
    <col min="11786" max="11786" width="13.7109375" style="721" bestFit="1" customWidth="1"/>
    <col min="11787" max="11787" width="16.28515625" style="721" bestFit="1" customWidth="1"/>
    <col min="11788" max="11788" width="13.7109375" style="721" bestFit="1" customWidth="1"/>
    <col min="11789" max="11789" width="15.140625" style="721" bestFit="1" customWidth="1"/>
    <col min="11790" max="11790" width="13.7109375" style="721" bestFit="1" customWidth="1"/>
    <col min="11791" max="11791" width="46.5703125" style="721" customWidth="1"/>
    <col min="11792" max="12032" width="46.5703125" style="721"/>
    <col min="12033" max="12034" width="0" style="721" hidden="1" customWidth="1"/>
    <col min="12035" max="12035" width="96.5703125" style="721" bestFit="1" customWidth="1"/>
    <col min="12036" max="12038" width="15.140625" style="721" bestFit="1" customWidth="1"/>
    <col min="12039" max="12039" width="16.28515625" style="721" bestFit="1" customWidth="1"/>
    <col min="12040" max="12040" width="13.7109375" style="721" bestFit="1" customWidth="1"/>
    <col min="12041" max="12041" width="15.140625" style="721" bestFit="1" customWidth="1"/>
    <col min="12042" max="12042" width="13.7109375" style="721" bestFit="1" customWidth="1"/>
    <col min="12043" max="12043" width="16.28515625" style="721" bestFit="1" customWidth="1"/>
    <col min="12044" max="12044" width="13.7109375" style="721" bestFit="1" customWidth="1"/>
    <col min="12045" max="12045" width="15.140625" style="721" bestFit="1" customWidth="1"/>
    <col min="12046" max="12046" width="13.7109375" style="721" bestFit="1" customWidth="1"/>
    <col min="12047" max="12047" width="46.5703125" style="721" customWidth="1"/>
    <col min="12048" max="12288" width="46.5703125" style="721"/>
    <col min="12289" max="12290" width="0" style="721" hidden="1" customWidth="1"/>
    <col min="12291" max="12291" width="96.5703125" style="721" bestFit="1" customWidth="1"/>
    <col min="12292" max="12294" width="15.140625" style="721" bestFit="1" customWidth="1"/>
    <col min="12295" max="12295" width="16.28515625" style="721" bestFit="1" customWidth="1"/>
    <col min="12296" max="12296" width="13.7109375" style="721" bestFit="1" customWidth="1"/>
    <col min="12297" max="12297" width="15.140625" style="721" bestFit="1" customWidth="1"/>
    <col min="12298" max="12298" width="13.7109375" style="721" bestFit="1" customWidth="1"/>
    <col min="12299" max="12299" width="16.28515625" style="721" bestFit="1" customWidth="1"/>
    <col min="12300" max="12300" width="13.7109375" style="721" bestFit="1" customWidth="1"/>
    <col min="12301" max="12301" width="15.140625" style="721" bestFit="1" customWidth="1"/>
    <col min="12302" max="12302" width="13.7109375" style="721" bestFit="1" customWidth="1"/>
    <col min="12303" max="12303" width="46.5703125" style="721" customWidth="1"/>
    <col min="12304" max="12544" width="46.5703125" style="721"/>
    <col min="12545" max="12546" width="0" style="721" hidden="1" customWidth="1"/>
    <col min="12547" max="12547" width="96.5703125" style="721" bestFit="1" customWidth="1"/>
    <col min="12548" max="12550" width="15.140625" style="721" bestFit="1" customWidth="1"/>
    <col min="12551" max="12551" width="16.28515625" style="721" bestFit="1" customWidth="1"/>
    <col min="12552" max="12552" width="13.7109375" style="721" bestFit="1" customWidth="1"/>
    <col min="12553" max="12553" width="15.140625" style="721" bestFit="1" customWidth="1"/>
    <col min="12554" max="12554" width="13.7109375" style="721" bestFit="1" customWidth="1"/>
    <col min="12555" max="12555" width="16.28515625" style="721" bestFit="1" customWidth="1"/>
    <col min="12556" max="12556" width="13.7109375" style="721" bestFit="1" customWidth="1"/>
    <col min="12557" max="12557" width="15.140625" style="721" bestFit="1" customWidth="1"/>
    <col min="12558" max="12558" width="13.7109375" style="721" bestFit="1" customWidth="1"/>
    <col min="12559" max="12559" width="46.5703125" style="721" customWidth="1"/>
    <col min="12560" max="12800" width="46.5703125" style="721"/>
    <col min="12801" max="12802" width="0" style="721" hidden="1" customWidth="1"/>
    <col min="12803" max="12803" width="96.5703125" style="721" bestFit="1" customWidth="1"/>
    <col min="12804" max="12806" width="15.140625" style="721" bestFit="1" customWidth="1"/>
    <col min="12807" max="12807" width="16.28515625" style="721" bestFit="1" customWidth="1"/>
    <col min="12808" max="12808" width="13.7109375" style="721" bestFit="1" customWidth="1"/>
    <col min="12809" max="12809" width="15.140625" style="721" bestFit="1" customWidth="1"/>
    <col min="12810" max="12810" width="13.7109375" style="721" bestFit="1" customWidth="1"/>
    <col min="12811" max="12811" width="16.28515625" style="721" bestFit="1" customWidth="1"/>
    <col min="12812" max="12812" width="13.7109375" style="721" bestFit="1" customWidth="1"/>
    <col min="12813" max="12813" width="15.140625" style="721" bestFit="1" customWidth="1"/>
    <col min="12814" max="12814" width="13.7109375" style="721" bestFit="1" customWidth="1"/>
    <col min="12815" max="12815" width="46.5703125" style="721" customWidth="1"/>
    <col min="12816" max="13056" width="46.5703125" style="721"/>
    <col min="13057" max="13058" width="0" style="721" hidden="1" customWidth="1"/>
    <col min="13059" max="13059" width="96.5703125" style="721" bestFit="1" customWidth="1"/>
    <col min="13060" max="13062" width="15.140625" style="721" bestFit="1" customWidth="1"/>
    <col min="13063" max="13063" width="16.28515625" style="721" bestFit="1" customWidth="1"/>
    <col min="13064" max="13064" width="13.7109375" style="721" bestFit="1" customWidth="1"/>
    <col min="13065" max="13065" width="15.140625" style="721" bestFit="1" customWidth="1"/>
    <col min="13066" max="13066" width="13.7109375" style="721" bestFit="1" customWidth="1"/>
    <col min="13067" max="13067" width="16.28515625" style="721" bestFit="1" customWidth="1"/>
    <col min="13068" max="13068" width="13.7109375" style="721" bestFit="1" customWidth="1"/>
    <col min="13069" max="13069" width="15.140625" style="721" bestFit="1" customWidth="1"/>
    <col min="13070" max="13070" width="13.7109375" style="721" bestFit="1" customWidth="1"/>
    <col min="13071" max="13071" width="46.5703125" style="721" customWidth="1"/>
    <col min="13072" max="13312" width="46.5703125" style="721"/>
    <col min="13313" max="13314" width="0" style="721" hidden="1" customWidth="1"/>
    <col min="13315" max="13315" width="96.5703125" style="721" bestFit="1" customWidth="1"/>
    <col min="13316" max="13318" width="15.140625" style="721" bestFit="1" customWidth="1"/>
    <col min="13319" max="13319" width="16.28515625" style="721" bestFit="1" customWidth="1"/>
    <col min="13320" max="13320" width="13.7109375" style="721" bestFit="1" customWidth="1"/>
    <col min="13321" max="13321" width="15.140625" style="721" bestFit="1" customWidth="1"/>
    <col min="13322" max="13322" width="13.7109375" style="721" bestFit="1" customWidth="1"/>
    <col min="13323" max="13323" width="16.28515625" style="721" bestFit="1" customWidth="1"/>
    <col min="13324" max="13324" width="13.7109375" style="721" bestFit="1" customWidth="1"/>
    <col min="13325" max="13325" width="15.140625" style="721" bestFit="1" customWidth="1"/>
    <col min="13326" max="13326" width="13.7109375" style="721" bestFit="1" customWidth="1"/>
    <col min="13327" max="13327" width="46.5703125" style="721" customWidth="1"/>
    <col min="13328" max="13568" width="46.5703125" style="721"/>
    <col min="13569" max="13570" width="0" style="721" hidden="1" customWidth="1"/>
    <col min="13571" max="13571" width="96.5703125" style="721" bestFit="1" customWidth="1"/>
    <col min="13572" max="13574" width="15.140625" style="721" bestFit="1" customWidth="1"/>
    <col min="13575" max="13575" width="16.28515625" style="721" bestFit="1" customWidth="1"/>
    <col min="13576" max="13576" width="13.7109375" style="721" bestFit="1" customWidth="1"/>
    <col min="13577" max="13577" width="15.140625" style="721" bestFit="1" customWidth="1"/>
    <col min="13578" max="13578" width="13.7109375" style="721" bestFit="1" customWidth="1"/>
    <col min="13579" max="13579" width="16.28515625" style="721" bestFit="1" customWidth="1"/>
    <col min="13580" max="13580" width="13.7109375" style="721" bestFit="1" customWidth="1"/>
    <col min="13581" max="13581" width="15.140625" style="721" bestFit="1" customWidth="1"/>
    <col min="13582" max="13582" width="13.7109375" style="721" bestFit="1" customWidth="1"/>
    <col min="13583" max="13583" width="46.5703125" style="721" customWidth="1"/>
    <col min="13584" max="13824" width="46.5703125" style="721"/>
    <col min="13825" max="13826" width="0" style="721" hidden="1" customWidth="1"/>
    <col min="13827" max="13827" width="96.5703125" style="721" bestFit="1" customWidth="1"/>
    <col min="13828" max="13830" width="15.140625" style="721" bestFit="1" customWidth="1"/>
    <col min="13831" max="13831" width="16.28515625" style="721" bestFit="1" customWidth="1"/>
    <col min="13832" max="13832" width="13.7109375" style="721" bestFit="1" customWidth="1"/>
    <col min="13833" max="13833" width="15.140625" style="721" bestFit="1" customWidth="1"/>
    <col min="13834" max="13834" width="13.7109375" style="721" bestFit="1" customWidth="1"/>
    <col min="13835" max="13835" width="16.28515625" style="721" bestFit="1" customWidth="1"/>
    <col min="13836" max="13836" width="13.7109375" style="721" bestFit="1" customWidth="1"/>
    <col min="13837" max="13837" width="15.140625" style="721" bestFit="1" customWidth="1"/>
    <col min="13838" max="13838" width="13.7109375" style="721" bestFit="1" customWidth="1"/>
    <col min="13839" max="13839" width="46.5703125" style="721" customWidth="1"/>
    <col min="13840" max="14080" width="46.5703125" style="721"/>
    <col min="14081" max="14082" width="0" style="721" hidden="1" customWidth="1"/>
    <col min="14083" max="14083" width="96.5703125" style="721" bestFit="1" customWidth="1"/>
    <col min="14084" max="14086" width="15.140625" style="721" bestFit="1" customWidth="1"/>
    <col min="14087" max="14087" width="16.28515625" style="721" bestFit="1" customWidth="1"/>
    <col min="14088" max="14088" width="13.7109375" style="721" bestFit="1" customWidth="1"/>
    <col min="14089" max="14089" width="15.140625" style="721" bestFit="1" customWidth="1"/>
    <col min="14090" max="14090" width="13.7109375" style="721" bestFit="1" customWidth="1"/>
    <col min="14091" max="14091" width="16.28515625" style="721" bestFit="1" customWidth="1"/>
    <col min="14092" max="14092" width="13.7109375" style="721" bestFit="1" customWidth="1"/>
    <col min="14093" max="14093" width="15.140625" style="721" bestFit="1" customWidth="1"/>
    <col min="14094" max="14094" width="13.7109375" style="721" bestFit="1" customWidth="1"/>
    <col min="14095" max="14095" width="46.5703125" style="721" customWidth="1"/>
    <col min="14096" max="14336" width="46.5703125" style="721"/>
    <col min="14337" max="14338" width="0" style="721" hidden="1" customWidth="1"/>
    <col min="14339" max="14339" width="96.5703125" style="721" bestFit="1" customWidth="1"/>
    <col min="14340" max="14342" width="15.140625" style="721" bestFit="1" customWidth="1"/>
    <col min="14343" max="14343" width="16.28515625" style="721" bestFit="1" customWidth="1"/>
    <col min="14344" max="14344" width="13.7109375" style="721" bestFit="1" customWidth="1"/>
    <col min="14345" max="14345" width="15.140625" style="721" bestFit="1" customWidth="1"/>
    <col min="14346" max="14346" width="13.7109375" style="721" bestFit="1" customWidth="1"/>
    <col min="14347" max="14347" width="16.28515625" style="721" bestFit="1" customWidth="1"/>
    <col min="14348" max="14348" width="13.7109375" style="721" bestFit="1" customWidth="1"/>
    <col min="14349" max="14349" width="15.140625" style="721" bestFit="1" customWidth="1"/>
    <col min="14350" max="14350" width="13.7109375" style="721" bestFit="1" customWidth="1"/>
    <col min="14351" max="14351" width="46.5703125" style="721" customWidth="1"/>
    <col min="14352" max="14592" width="46.5703125" style="721"/>
    <col min="14593" max="14594" width="0" style="721" hidden="1" customWidth="1"/>
    <col min="14595" max="14595" width="96.5703125" style="721" bestFit="1" customWidth="1"/>
    <col min="14596" max="14598" width="15.140625" style="721" bestFit="1" customWidth="1"/>
    <col min="14599" max="14599" width="16.28515625" style="721" bestFit="1" customWidth="1"/>
    <col min="14600" max="14600" width="13.7109375" style="721" bestFit="1" customWidth="1"/>
    <col min="14601" max="14601" width="15.140625" style="721" bestFit="1" customWidth="1"/>
    <col min="14602" max="14602" width="13.7109375" style="721" bestFit="1" customWidth="1"/>
    <col min="14603" max="14603" width="16.28515625" style="721" bestFit="1" customWidth="1"/>
    <col min="14604" max="14604" width="13.7109375" style="721" bestFit="1" customWidth="1"/>
    <col min="14605" max="14605" width="15.140625" style="721" bestFit="1" customWidth="1"/>
    <col min="14606" max="14606" width="13.7109375" style="721" bestFit="1" customWidth="1"/>
    <col min="14607" max="14607" width="46.5703125" style="721" customWidth="1"/>
    <col min="14608" max="14848" width="46.5703125" style="721"/>
    <col min="14849" max="14850" width="0" style="721" hidden="1" customWidth="1"/>
    <col min="14851" max="14851" width="96.5703125" style="721" bestFit="1" customWidth="1"/>
    <col min="14852" max="14854" width="15.140625" style="721" bestFit="1" customWidth="1"/>
    <col min="14855" max="14855" width="16.28515625" style="721" bestFit="1" customWidth="1"/>
    <col min="14856" max="14856" width="13.7109375" style="721" bestFit="1" customWidth="1"/>
    <col min="14857" max="14857" width="15.140625" style="721" bestFit="1" customWidth="1"/>
    <col min="14858" max="14858" width="13.7109375" style="721" bestFit="1" customWidth="1"/>
    <col min="14859" max="14859" width="16.28515625" style="721" bestFit="1" customWidth="1"/>
    <col min="14860" max="14860" width="13.7109375" style="721" bestFit="1" customWidth="1"/>
    <col min="14861" max="14861" width="15.140625" style="721" bestFit="1" customWidth="1"/>
    <col min="14862" max="14862" width="13.7109375" style="721" bestFit="1" customWidth="1"/>
    <col min="14863" max="14863" width="46.5703125" style="721" customWidth="1"/>
    <col min="14864" max="15104" width="46.5703125" style="721"/>
    <col min="15105" max="15106" width="0" style="721" hidden="1" customWidth="1"/>
    <col min="15107" max="15107" width="96.5703125" style="721" bestFit="1" customWidth="1"/>
    <col min="15108" max="15110" width="15.140625" style="721" bestFit="1" customWidth="1"/>
    <col min="15111" max="15111" width="16.28515625" style="721" bestFit="1" customWidth="1"/>
    <col min="15112" max="15112" width="13.7109375" style="721" bestFit="1" customWidth="1"/>
    <col min="15113" max="15113" width="15.140625" style="721" bestFit="1" customWidth="1"/>
    <col min="15114" max="15114" width="13.7109375" style="721" bestFit="1" customWidth="1"/>
    <col min="15115" max="15115" width="16.28515625" style="721" bestFit="1" customWidth="1"/>
    <col min="15116" max="15116" width="13.7109375" style="721" bestFit="1" customWidth="1"/>
    <col min="15117" max="15117" width="15.140625" style="721" bestFit="1" customWidth="1"/>
    <col min="15118" max="15118" width="13.7109375" style="721" bestFit="1" customWidth="1"/>
    <col min="15119" max="15119" width="46.5703125" style="721" customWidth="1"/>
    <col min="15120" max="15360" width="46.5703125" style="721"/>
    <col min="15361" max="15362" width="0" style="721" hidden="1" customWidth="1"/>
    <col min="15363" max="15363" width="96.5703125" style="721" bestFit="1" customWidth="1"/>
    <col min="15364" max="15366" width="15.140625" style="721" bestFit="1" customWidth="1"/>
    <col min="15367" max="15367" width="16.28515625" style="721" bestFit="1" customWidth="1"/>
    <col min="15368" max="15368" width="13.7109375" style="721" bestFit="1" customWidth="1"/>
    <col min="15369" max="15369" width="15.140625" style="721" bestFit="1" customWidth="1"/>
    <col min="15370" max="15370" width="13.7109375" style="721" bestFit="1" customWidth="1"/>
    <col min="15371" max="15371" width="16.28515625" style="721" bestFit="1" customWidth="1"/>
    <col min="15372" max="15372" width="13.7109375" style="721" bestFit="1" customWidth="1"/>
    <col min="15373" max="15373" width="15.140625" style="721" bestFit="1" customWidth="1"/>
    <col min="15374" max="15374" width="13.7109375" style="721" bestFit="1" customWidth="1"/>
    <col min="15375" max="15375" width="46.5703125" style="721" customWidth="1"/>
    <col min="15376" max="15616" width="46.5703125" style="721"/>
    <col min="15617" max="15618" width="0" style="721" hidden="1" customWidth="1"/>
    <col min="15619" max="15619" width="96.5703125" style="721" bestFit="1" customWidth="1"/>
    <col min="15620" max="15622" width="15.140625" style="721" bestFit="1" customWidth="1"/>
    <col min="15623" max="15623" width="16.28515625" style="721" bestFit="1" customWidth="1"/>
    <col min="15624" max="15624" width="13.7109375" style="721" bestFit="1" customWidth="1"/>
    <col min="15625" max="15625" width="15.140625" style="721" bestFit="1" customWidth="1"/>
    <col min="15626" max="15626" width="13.7109375" style="721" bestFit="1" customWidth="1"/>
    <col min="15627" max="15627" width="16.28515625" style="721" bestFit="1" customWidth="1"/>
    <col min="15628" max="15628" width="13.7109375" style="721" bestFit="1" customWidth="1"/>
    <col min="15629" max="15629" width="15.140625" style="721" bestFit="1" customWidth="1"/>
    <col min="15630" max="15630" width="13.7109375" style="721" bestFit="1" customWidth="1"/>
    <col min="15631" max="15631" width="46.5703125" style="721" customWidth="1"/>
    <col min="15632" max="15872" width="46.5703125" style="721"/>
    <col min="15873" max="15874" width="0" style="721" hidden="1" customWidth="1"/>
    <col min="15875" max="15875" width="96.5703125" style="721" bestFit="1" customWidth="1"/>
    <col min="15876" max="15878" width="15.140625" style="721" bestFit="1" customWidth="1"/>
    <col min="15879" max="15879" width="16.28515625" style="721" bestFit="1" customWidth="1"/>
    <col min="15880" max="15880" width="13.7109375" style="721" bestFit="1" customWidth="1"/>
    <col min="15881" max="15881" width="15.140625" style="721" bestFit="1" customWidth="1"/>
    <col min="15882" max="15882" width="13.7109375" style="721" bestFit="1" customWidth="1"/>
    <col min="15883" max="15883" width="16.28515625" style="721" bestFit="1" customWidth="1"/>
    <col min="15884" max="15884" width="13.7109375" style="721" bestFit="1" customWidth="1"/>
    <col min="15885" max="15885" width="15.140625" style="721" bestFit="1" customWidth="1"/>
    <col min="15886" max="15886" width="13.7109375" style="721" bestFit="1" customWidth="1"/>
    <col min="15887" max="15887" width="46.5703125" style="721" customWidth="1"/>
    <col min="15888" max="16128" width="46.5703125" style="721"/>
    <col min="16129" max="16130" width="0" style="721" hidden="1" customWidth="1"/>
    <col min="16131" max="16131" width="96.5703125" style="721" bestFit="1" customWidth="1"/>
    <col min="16132" max="16134" width="15.140625" style="721" bestFit="1" customWidth="1"/>
    <col min="16135" max="16135" width="16.28515625" style="721" bestFit="1" customWidth="1"/>
    <col min="16136" max="16136" width="13.7109375" style="721" bestFit="1" customWidth="1"/>
    <col min="16137" max="16137" width="15.140625" style="721" bestFit="1" customWidth="1"/>
    <col min="16138" max="16138" width="13.7109375" style="721" bestFit="1" customWidth="1"/>
    <col min="16139" max="16139" width="16.28515625" style="721" bestFit="1" customWidth="1"/>
    <col min="16140" max="16140" width="13.7109375" style="721" bestFit="1" customWidth="1"/>
    <col min="16141" max="16141" width="15.140625" style="721" bestFit="1" customWidth="1"/>
    <col min="16142" max="16142" width="13.7109375" style="721" bestFit="1" customWidth="1"/>
    <col min="16143" max="16143" width="46.5703125" style="721" customWidth="1"/>
    <col min="16144" max="16384" width="46.5703125" style="721"/>
  </cols>
  <sheetData>
    <row r="1" spans="1:15" s="72" customFormat="1" ht="3.75" hidden="1" customHeight="1">
      <c r="C1" s="70"/>
      <c r="D1" s="71"/>
      <c r="E1" s="71"/>
      <c r="F1" s="376"/>
      <c r="G1" s="376"/>
      <c r="H1" s="376"/>
      <c r="I1" s="71"/>
      <c r="J1" s="71"/>
      <c r="K1" s="71"/>
      <c r="L1" s="71"/>
      <c r="M1" s="71"/>
      <c r="N1" s="71"/>
    </row>
    <row r="2" spans="1:15" s="377" customFormat="1" ht="44.25" customHeight="1">
      <c r="C2" s="1195" t="s">
        <v>0</v>
      </c>
      <c r="D2" s="1195"/>
      <c r="E2" s="1195"/>
      <c r="F2" s="1195"/>
      <c r="G2" s="1195"/>
      <c r="H2" s="1195"/>
      <c r="I2" s="1195"/>
      <c r="J2" s="1195"/>
      <c r="K2" s="1195"/>
      <c r="L2" s="1195"/>
      <c r="M2" s="1195"/>
      <c r="N2" s="1195"/>
    </row>
    <row r="3" spans="1:15" s="377" customFormat="1" ht="45" customHeight="1">
      <c r="C3" s="1212" t="s">
        <v>744</v>
      </c>
      <c r="D3" s="1195"/>
      <c r="E3" s="1195"/>
      <c r="F3" s="1195"/>
      <c r="G3" s="1195"/>
      <c r="H3" s="1195"/>
      <c r="I3" s="1195"/>
      <c r="J3" s="1195"/>
      <c r="K3" s="1195"/>
      <c r="L3" s="1195"/>
      <c r="M3" s="1195"/>
      <c r="N3" s="1195"/>
    </row>
    <row r="4" spans="1:15" s="378" customFormat="1" ht="42.75" customHeight="1">
      <c r="A4" s="378" t="s">
        <v>1477</v>
      </c>
      <c r="C4" s="1196" t="s">
        <v>1356</v>
      </c>
      <c r="D4" s="1196"/>
      <c r="E4" s="1196"/>
      <c r="F4" s="1196"/>
      <c r="G4" s="1196"/>
      <c r="H4" s="1196"/>
      <c r="I4" s="1196"/>
      <c r="J4" s="1196"/>
      <c r="K4" s="1196"/>
      <c r="L4" s="1196"/>
      <c r="M4" s="1196"/>
      <c r="N4" s="1196"/>
    </row>
    <row r="5" spans="1:15" s="378" customFormat="1" ht="1.5" customHeight="1">
      <c r="C5" s="720"/>
      <c r="D5" s="720"/>
      <c r="E5" s="720"/>
      <c r="F5" s="720"/>
      <c r="G5" s="720"/>
      <c r="H5" s="720"/>
      <c r="I5" s="720"/>
      <c r="J5" s="720"/>
      <c r="K5" s="720"/>
      <c r="L5" s="720"/>
      <c r="M5" s="720"/>
      <c r="N5" s="720"/>
    </row>
    <row r="6" spans="1:15" s="429" customFormat="1" ht="0.75" customHeight="1" thickBot="1">
      <c r="C6" s="185"/>
      <c r="D6" s="190"/>
      <c r="E6" s="190"/>
      <c r="F6" s="470"/>
      <c r="G6" s="470"/>
      <c r="H6" s="470"/>
      <c r="I6" s="190"/>
      <c r="J6" s="190"/>
      <c r="K6" s="190"/>
      <c r="L6" s="190"/>
      <c r="M6" s="190"/>
      <c r="N6" s="190"/>
    </row>
    <row r="7" spans="1:15" ht="19.5" customHeight="1" thickTop="1" thickBot="1">
      <c r="A7" s="379"/>
      <c r="B7" s="379"/>
      <c r="C7" s="56"/>
      <c r="D7" s="927" t="s">
        <v>729</v>
      </c>
      <c r="E7" s="927" t="s">
        <v>730</v>
      </c>
      <c r="F7" s="927" t="s">
        <v>731</v>
      </c>
      <c r="G7" s="1213" t="s">
        <v>732</v>
      </c>
      <c r="H7" s="1213"/>
      <c r="I7" s="1213" t="s">
        <v>1236</v>
      </c>
      <c r="J7" s="1213"/>
      <c r="K7" s="1213" t="s">
        <v>1347</v>
      </c>
      <c r="L7" s="1213"/>
      <c r="M7" s="1209" t="s">
        <v>1396</v>
      </c>
      <c r="N7" s="1209"/>
      <c r="O7" s="721"/>
    </row>
    <row r="8" spans="1:15" ht="19.5" customHeight="1" thickTop="1" thickBot="1">
      <c r="A8" s="380"/>
      <c r="B8" s="380"/>
      <c r="C8" s="586"/>
      <c r="D8" s="958" t="s">
        <v>733</v>
      </c>
      <c r="E8" s="958" t="s">
        <v>733</v>
      </c>
      <c r="F8" s="958" t="s">
        <v>733</v>
      </c>
      <c r="G8" s="1210" t="s">
        <v>733</v>
      </c>
      <c r="H8" s="1210"/>
      <c r="I8" s="1210" t="s">
        <v>733</v>
      </c>
      <c r="J8" s="1210"/>
      <c r="K8" s="1209" t="s">
        <v>733</v>
      </c>
      <c r="L8" s="1209"/>
      <c r="M8" s="1211" t="s">
        <v>1504</v>
      </c>
      <c r="N8" s="1211"/>
      <c r="O8" s="721"/>
    </row>
    <row r="9" spans="1:15" ht="41.25" customHeight="1" thickTop="1" thickBot="1">
      <c r="C9" s="587"/>
      <c r="D9" s="1208" t="s">
        <v>833</v>
      </c>
      <c r="E9" s="1208"/>
      <c r="F9" s="1208"/>
      <c r="G9" s="661" t="s">
        <v>1237</v>
      </c>
      <c r="H9" s="661" t="s">
        <v>1238</v>
      </c>
      <c r="I9" s="661" t="s">
        <v>1237</v>
      </c>
      <c r="J9" s="661" t="s">
        <v>1238</v>
      </c>
      <c r="K9" s="661" t="s">
        <v>1237</v>
      </c>
      <c r="L9" s="661" t="s">
        <v>1238</v>
      </c>
      <c r="M9" s="661" t="s">
        <v>1237</v>
      </c>
      <c r="N9" s="661" t="s">
        <v>1238</v>
      </c>
      <c r="O9" s="721"/>
    </row>
    <row r="10" spans="1:15" s="36" customFormat="1" ht="25.5" hidden="1" customHeight="1" thickTop="1" thickBot="1">
      <c r="A10" s="381"/>
      <c r="B10" s="381"/>
      <c r="C10" s="588" t="s">
        <v>0</v>
      </c>
      <c r="D10" s="191"/>
      <c r="E10" s="191"/>
      <c r="F10" s="191"/>
      <c r="G10" s="191"/>
      <c r="H10" s="191"/>
      <c r="I10" s="191"/>
      <c r="J10" s="191"/>
      <c r="K10" s="191"/>
      <c r="L10" s="191"/>
      <c r="M10" s="191"/>
      <c r="N10" s="191"/>
    </row>
    <row r="11" spans="1:15" s="36" customFormat="1" ht="30" customHeight="1" thickTop="1" thickBot="1">
      <c r="A11" s="381" t="s">
        <v>499</v>
      </c>
      <c r="B11" s="382" t="s">
        <v>1109</v>
      </c>
      <c r="C11" s="192" t="s">
        <v>745</v>
      </c>
      <c r="D11" s="792">
        <v>61222667.289820001</v>
      </c>
      <c r="E11" s="792">
        <v>73524691.243310004</v>
      </c>
      <c r="F11" s="792">
        <v>84990500.767379999</v>
      </c>
      <c r="G11" s="792">
        <v>107500779.49492</v>
      </c>
      <c r="H11" s="792">
        <v>6598602.2458999995</v>
      </c>
      <c r="I11" s="792">
        <v>131019185.50766</v>
      </c>
      <c r="J11" s="792">
        <v>6976619.6497299997</v>
      </c>
      <c r="K11" s="792">
        <v>135426273.91997001</v>
      </c>
      <c r="L11" s="792">
        <v>7406593.7405200005</v>
      </c>
      <c r="M11" s="792">
        <v>148936295.58693999</v>
      </c>
      <c r="N11" s="792">
        <v>3723733.4854899999</v>
      </c>
    </row>
    <row r="12" spans="1:15" s="36" customFormat="1" ht="30" customHeight="1" thickTop="1" thickBot="1">
      <c r="A12" s="383" t="s">
        <v>499</v>
      </c>
      <c r="B12" s="384" t="s">
        <v>1110</v>
      </c>
      <c r="C12" s="193" t="s">
        <v>746</v>
      </c>
      <c r="D12" s="194">
        <v>16537485.764559999</v>
      </c>
      <c r="E12" s="194">
        <v>19973132.302820001</v>
      </c>
      <c r="F12" s="194">
        <v>22240091.293369997</v>
      </c>
      <c r="G12" s="194">
        <v>26259147.962250002</v>
      </c>
      <c r="H12" s="194">
        <v>90932.063959999999</v>
      </c>
      <c r="I12" s="194">
        <v>30048308.85055</v>
      </c>
      <c r="J12" s="194">
        <v>188767.30397000001</v>
      </c>
      <c r="K12" s="194">
        <v>29802707.111759998</v>
      </c>
      <c r="L12" s="194">
        <v>177204.13876</v>
      </c>
      <c r="M12" s="194">
        <v>29080997.092700001</v>
      </c>
      <c r="N12" s="194">
        <v>64206.385029999998</v>
      </c>
    </row>
    <row r="13" spans="1:15" s="36" customFormat="1" ht="30" customHeight="1" thickTop="1">
      <c r="A13" s="36" t="s">
        <v>499</v>
      </c>
      <c r="B13" s="797" t="s">
        <v>1111</v>
      </c>
      <c r="C13" s="195" t="s">
        <v>747</v>
      </c>
      <c r="D13" s="196">
        <v>16306531.543639999</v>
      </c>
      <c r="E13" s="196">
        <v>18445040.143409997</v>
      </c>
      <c r="F13" s="196">
        <v>21911545.700010002</v>
      </c>
      <c r="G13" s="196">
        <v>25743694.768229999</v>
      </c>
      <c r="H13" s="196">
        <v>88148.398909999989</v>
      </c>
      <c r="I13" s="196">
        <v>28839393.823649999</v>
      </c>
      <c r="J13" s="196">
        <v>187365.71406999999</v>
      </c>
      <c r="K13" s="196">
        <v>29282081.915089998</v>
      </c>
      <c r="L13" s="196">
        <v>174194.28378</v>
      </c>
      <c r="M13" s="196">
        <v>28699943.568840001</v>
      </c>
      <c r="N13" s="196">
        <v>64182.619040000005</v>
      </c>
    </row>
    <row r="14" spans="1:15" s="36" customFormat="1" ht="30" customHeight="1" thickBot="1">
      <c r="A14" s="36" t="s">
        <v>499</v>
      </c>
      <c r="B14" s="797" t="s">
        <v>1314</v>
      </c>
      <c r="C14" s="195" t="s">
        <v>748</v>
      </c>
      <c r="D14" s="196">
        <v>230954.22092000023</v>
      </c>
      <c r="E14" s="196">
        <v>1528092.1594100036</v>
      </c>
      <c r="F14" s="196">
        <v>328545.59335999563</v>
      </c>
      <c r="G14" s="196">
        <v>515453.19402000308</v>
      </c>
      <c r="H14" s="196">
        <v>2783.6650500000001</v>
      </c>
      <c r="I14" s="196">
        <v>1208915.0269000002</v>
      </c>
      <c r="J14" s="196">
        <v>1401.5898999999999</v>
      </c>
      <c r="K14" s="196">
        <v>520625.19667000003</v>
      </c>
      <c r="L14" s="196">
        <v>3009.8549800000001</v>
      </c>
      <c r="M14" s="196">
        <v>381053.52386000002</v>
      </c>
      <c r="N14" s="196">
        <v>23.765990000000002</v>
      </c>
    </row>
    <row r="15" spans="1:15" s="36" customFormat="1" ht="30" customHeight="1" thickTop="1" thickBot="1">
      <c r="A15" s="383" t="s">
        <v>499</v>
      </c>
      <c r="B15" s="384" t="s">
        <v>1112</v>
      </c>
      <c r="C15" s="193" t="s">
        <v>749</v>
      </c>
      <c r="D15" s="194">
        <v>20874042.401999999</v>
      </c>
      <c r="E15" s="194">
        <v>23762281.870859999</v>
      </c>
      <c r="F15" s="194">
        <v>28662365.268270001</v>
      </c>
      <c r="G15" s="194">
        <v>36761744.1373</v>
      </c>
      <c r="H15" s="194">
        <v>1498976.8579200001</v>
      </c>
      <c r="I15" s="194">
        <v>47601698.228260003</v>
      </c>
      <c r="J15" s="194">
        <v>1322722.4246500002</v>
      </c>
      <c r="K15" s="194">
        <v>43891533.118639998</v>
      </c>
      <c r="L15" s="194">
        <v>1288187.4860999999</v>
      </c>
      <c r="M15" s="194">
        <v>44504025.03294</v>
      </c>
      <c r="N15" s="194">
        <v>571282.06920999999</v>
      </c>
    </row>
    <row r="16" spans="1:15" s="36" customFormat="1" ht="30" customHeight="1" thickTop="1">
      <c r="A16" s="36" t="s">
        <v>499</v>
      </c>
      <c r="B16" s="797" t="s">
        <v>1113</v>
      </c>
      <c r="C16" s="195" t="s">
        <v>750</v>
      </c>
      <c r="D16" s="196">
        <v>20778832.50113</v>
      </c>
      <c r="E16" s="196">
        <v>23644586.757740002</v>
      </c>
      <c r="F16" s="196">
        <v>28513165.57051</v>
      </c>
      <c r="G16" s="196">
        <v>36551394.699830003</v>
      </c>
      <c r="H16" s="196">
        <v>1489119.6242799999</v>
      </c>
      <c r="I16" s="196">
        <v>47326529.629980005</v>
      </c>
      <c r="J16" s="196">
        <v>1308597.22276</v>
      </c>
      <c r="K16" s="196">
        <v>43593915.01269</v>
      </c>
      <c r="L16" s="196">
        <v>1270714.27495</v>
      </c>
      <c r="M16" s="196">
        <v>44172488.998499997</v>
      </c>
      <c r="N16" s="196">
        <v>565039.46296000003</v>
      </c>
    </row>
    <row r="17" spans="1:14" s="36" customFormat="1" ht="30" customHeight="1">
      <c r="A17" s="36" t="s">
        <v>499</v>
      </c>
      <c r="B17" s="797" t="s">
        <v>1114</v>
      </c>
      <c r="C17" s="195" t="s">
        <v>751</v>
      </c>
      <c r="D17" s="196">
        <v>47971.003560000005</v>
      </c>
      <c r="E17" s="196">
        <v>60429.901429999998</v>
      </c>
      <c r="F17" s="196">
        <v>72665.274669999999</v>
      </c>
      <c r="G17" s="196">
        <v>159764.35003</v>
      </c>
      <c r="H17" s="196">
        <v>9857.2336400000004</v>
      </c>
      <c r="I17" s="196">
        <v>192727.76903</v>
      </c>
      <c r="J17" s="196">
        <v>14125.20189</v>
      </c>
      <c r="K17" s="196">
        <v>230157.96218999999</v>
      </c>
      <c r="L17" s="196">
        <v>17473.211149999999</v>
      </c>
      <c r="M17" s="196">
        <v>246802.09403000001</v>
      </c>
      <c r="N17" s="196">
        <v>6242.6062499999998</v>
      </c>
    </row>
    <row r="18" spans="1:14" s="36" customFormat="1" ht="30" customHeight="1">
      <c r="A18" s="36" t="s">
        <v>499</v>
      </c>
      <c r="B18" s="797" t="s">
        <v>1115</v>
      </c>
      <c r="C18" s="195" t="s">
        <v>752</v>
      </c>
      <c r="D18" s="196">
        <v>0</v>
      </c>
      <c r="E18" s="196">
        <v>0</v>
      </c>
      <c r="F18" s="196">
        <v>0</v>
      </c>
      <c r="G18" s="196">
        <v>0</v>
      </c>
      <c r="H18" s="196">
        <v>0</v>
      </c>
      <c r="I18" s="196">
        <v>0</v>
      </c>
      <c r="J18" s="196">
        <v>0</v>
      </c>
      <c r="K18" s="196">
        <v>0</v>
      </c>
      <c r="L18" s="196">
        <v>0</v>
      </c>
      <c r="M18" s="196">
        <v>0</v>
      </c>
      <c r="N18" s="196">
        <v>0</v>
      </c>
    </row>
    <row r="19" spans="1:14" s="36" customFormat="1" ht="30" customHeight="1" thickBot="1">
      <c r="A19" s="36" t="s">
        <v>499</v>
      </c>
      <c r="B19" s="482">
        <v>212.04</v>
      </c>
      <c r="C19" s="195" t="s">
        <v>1304</v>
      </c>
      <c r="D19" s="196">
        <v>47238.89731</v>
      </c>
      <c r="E19" s="196">
        <v>57265.211689999996</v>
      </c>
      <c r="F19" s="196">
        <v>76534.423089999997</v>
      </c>
      <c r="G19" s="196">
        <v>50585.087439999996</v>
      </c>
      <c r="H19" s="196">
        <v>0</v>
      </c>
      <c r="I19" s="196">
        <v>82440.829249999995</v>
      </c>
      <c r="J19" s="196">
        <v>0</v>
      </c>
      <c r="K19" s="196">
        <v>67460.143760000006</v>
      </c>
      <c r="L19" s="196">
        <v>0</v>
      </c>
      <c r="M19" s="196">
        <v>84733.940409999996</v>
      </c>
      <c r="N19" s="196">
        <v>0</v>
      </c>
    </row>
    <row r="20" spans="1:14" s="36" customFormat="1" ht="30" customHeight="1" thickTop="1" thickBot="1">
      <c r="A20" s="383" t="s">
        <v>499</v>
      </c>
      <c r="B20" s="384" t="s">
        <v>1116</v>
      </c>
      <c r="C20" s="193" t="s">
        <v>753</v>
      </c>
      <c r="D20" s="194">
        <v>10455473.187239999</v>
      </c>
      <c r="E20" s="194">
        <v>7983428.6643699994</v>
      </c>
      <c r="F20" s="194">
        <v>7744624.6595200002</v>
      </c>
      <c r="G20" s="194">
        <v>3674676.9889600002</v>
      </c>
      <c r="H20" s="194">
        <v>354998.75831</v>
      </c>
      <c r="I20" s="194">
        <v>2383644.6945799999</v>
      </c>
      <c r="J20" s="194">
        <v>120055.78901000001</v>
      </c>
      <c r="K20" s="194">
        <v>802007.39145</v>
      </c>
      <c r="L20" s="194">
        <v>16475.338680000001</v>
      </c>
      <c r="M20" s="194">
        <v>682084.53054999991</v>
      </c>
      <c r="N20" s="194">
        <v>5725.1718700000001</v>
      </c>
    </row>
    <row r="21" spans="1:14" s="36" customFormat="1" ht="30" customHeight="1" thickTop="1">
      <c r="A21" s="36" t="s">
        <v>499</v>
      </c>
      <c r="B21" s="797" t="s">
        <v>1117</v>
      </c>
      <c r="C21" s="195" t="s">
        <v>754</v>
      </c>
      <c r="D21" s="196">
        <v>758453.67982000008</v>
      </c>
      <c r="E21" s="196">
        <v>623336.73124999995</v>
      </c>
      <c r="F21" s="196">
        <v>498762.19574</v>
      </c>
      <c r="G21" s="196">
        <v>399276.25400000002</v>
      </c>
      <c r="H21" s="196">
        <v>44416.47623</v>
      </c>
      <c r="I21" s="196">
        <v>249118.94316</v>
      </c>
      <c r="J21" s="196">
        <v>8988.2915900000007</v>
      </c>
      <c r="K21" s="196">
        <v>245465.79268000001</v>
      </c>
      <c r="L21" s="196">
        <v>2083.5707600000001</v>
      </c>
      <c r="M21" s="196">
        <v>195524.61438999997</v>
      </c>
      <c r="N21" s="196">
        <v>1551.51675</v>
      </c>
    </row>
    <row r="22" spans="1:14" s="36" customFormat="1" ht="30" customHeight="1">
      <c r="A22" s="36" t="s">
        <v>499</v>
      </c>
      <c r="B22" s="797" t="s">
        <v>1118</v>
      </c>
      <c r="C22" s="195" t="s">
        <v>755</v>
      </c>
      <c r="D22" s="196">
        <v>252613.55853000001</v>
      </c>
      <c r="E22" s="196">
        <v>151524.10626</v>
      </c>
      <c r="F22" s="196">
        <v>292609.79048000003</v>
      </c>
      <c r="G22" s="196">
        <v>170485.38162999999</v>
      </c>
      <c r="H22" s="196">
        <v>8075.3770800000002</v>
      </c>
      <c r="I22" s="196">
        <v>114216.96787000001</v>
      </c>
      <c r="J22" s="196">
        <v>53.932339999999996</v>
      </c>
      <c r="K22" s="196">
        <v>47026.880990000005</v>
      </c>
      <c r="L22" s="196">
        <v>12.456799999999999</v>
      </c>
      <c r="M22" s="196">
        <v>6240.9362599999995</v>
      </c>
      <c r="N22" s="196">
        <v>139.44999999999999</v>
      </c>
    </row>
    <row r="23" spans="1:14" s="36" customFormat="1" ht="30" customHeight="1">
      <c r="A23" s="36" t="s">
        <v>499</v>
      </c>
      <c r="B23" s="797" t="s">
        <v>1119</v>
      </c>
      <c r="C23" s="195" t="s">
        <v>756</v>
      </c>
      <c r="D23" s="196">
        <v>434719.38089999999</v>
      </c>
      <c r="E23" s="196">
        <v>199921.60611000002</v>
      </c>
      <c r="F23" s="196">
        <v>54355.426220000001</v>
      </c>
      <c r="G23" s="196">
        <v>2678.69346</v>
      </c>
      <c r="H23" s="196">
        <v>6.5</v>
      </c>
      <c r="I23" s="196">
        <v>1168.09356</v>
      </c>
      <c r="J23" s="196">
        <v>0</v>
      </c>
      <c r="K23" s="196">
        <v>549.15191000000004</v>
      </c>
      <c r="L23" s="196">
        <v>4.1870000000000003</v>
      </c>
      <c r="M23" s="196">
        <v>128.23220000000001</v>
      </c>
      <c r="N23" s="196">
        <v>0</v>
      </c>
    </row>
    <row r="24" spans="1:14" s="36" customFormat="1" ht="30" customHeight="1">
      <c r="A24" s="36" t="s">
        <v>499</v>
      </c>
      <c r="B24" s="797" t="s">
        <v>1120</v>
      </c>
      <c r="C24" s="195" t="s">
        <v>757</v>
      </c>
      <c r="D24" s="196">
        <v>323135.76000999997</v>
      </c>
      <c r="E24" s="196">
        <v>306599.09943</v>
      </c>
      <c r="F24" s="196">
        <v>248485.59837999998</v>
      </c>
      <c r="G24" s="196">
        <v>26445.013449999999</v>
      </c>
      <c r="H24" s="196">
        <v>8</v>
      </c>
      <c r="I24" s="196">
        <v>10609.324560000001</v>
      </c>
      <c r="J24" s="196">
        <v>71.69</v>
      </c>
      <c r="K24" s="196">
        <v>5304.4106500000007</v>
      </c>
      <c r="L24" s="196">
        <v>106.9</v>
      </c>
      <c r="M24" s="196">
        <v>4528.2835800000003</v>
      </c>
      <c r="N24" s="196">
        <v>0</v>
      </c>
    </row>
    <row r="25" spans="1:14" s="36" customFormat="1" ht="30" customHeight="1">
      <c r="A25" s="36" t="s">
        <v>499</v>
      </c>
      <c r="B25" s="797" t="s">
        <v>1121</v>
      </c>
      <c r="C25" s="195" t="s">
        <v>758</v>
      </c>
      <c r="D25" s="196">
        <v>1332956.3528099998</v>
      </c>
      <c r="E25" s="196">
        <v>1177927.5670099999</v>
      </c>
      <c r="F25" s="196">
        <v>1205915.1962599999</v>
      </c>
      <c r="G25" s="196">
        <v>264672.82387000002</v>
      </c>
      <c r="H25" s="196">
        <v>30184.14315</v>
      </c>
      <c r="I25" s="196">
        <v>106122.38961</v>
      </c>
      <c r="J25" s="196">
        <v>426.1</v>
      </c>
      <c r="K25" s="196">
        <v>25017.230370000001</v>
      </c>
      <c r="L25" s="196">
        <v>32.210999999999999</v>
      </c>
      <c r="M25" s="196">
        <v>17331.459989999999</v>
      </c>
      <c r="N25" s="196">
        <v>601.57000000000005</v>
      </c>
    </row>
    <row r="26" spans="1:14" s="36" customFormat="1" ht="30" customHeight="1">
      <c r="A26" s="36" t="s">
        <v>499</v>
      </c>
      <c r="B26" s="797" t="s">
        <v>1122</v>
      </c>
      <c r="C26" s="195" t="s">
        <v>759</v>
      </c>
      <c r="D26" s="196">
        <v>1800508.57458</v>
      </c>
      <c r="E26" s="196">
        <v>1578216.74025</v>
      </c>
      <c r="F26" s="196">
        <v>1865363.9435399999</v>
      </c>
      <c r="G26" s="196">
        <v>505257.45386000001</v>
      </c>
      <c r="H26" s="196">
        <v>76035.279540000003</v>
      </c>
      <c r="I26" s="196">
        <v>33649.6057</v>
      </c>
      <c r="J26" s="196">
        <v>107.44036</v>
      </c>
      <c r="K26" s="196">
        <v>80504.609819999998</v>
      </c>
      <c r="L26" s="196">
        <v>443.37610999999998</v>
      </c>
      <c r="M26" s="196">
        <v>71790.215879999989</v>
      </c>
      <c r="N26" s="196">
        <v>697.44090000000006</v>
      </c>
    </row>
    <row r="27" spans="1:14" s="36" customFormat="1" ht="30" customHeight="1">
      <c r="A27" s="36" t="s">
        <v>499</v>
      </c>
      <c r="B27" s="797" t="s">
        <v>1123</v>
      </c>
      <c r="C27" s="195" t="s">
        <v>760</v>
      </c>
      <c r="D27" s="196">
        <v>2722878.75648</v>
      </c>
      <c r="E27" s="196">
        <v>1147777.8846700001</v>
      </c>
      <c r="F27" s="196">
        <v>937238.53564000002</v>
      </c>
      <c r="G27" s="196">
        <v>249611.65972999998</v>
      </c>
      <c r="H27" s="196">
        <v>23665.171420000002</v>
      </c>
      <c r="I27" s="196">
        <v>98917.452650000007</v>
      </c>
      <c r="J27" s="196">
        <v>5365.0515999999998</v>
      </c>
      <c r="K27" s="196">
        <v>11040.70414</v>
      </c>
      <c r="L27" s="196">
        <v>52</v>
      </c>
      <c r="M27" s="196">
        <v>6563.2958600000002</v>
      </c>
      <c r="N27" s="196">
        <v>0</v>
      </c>
    </row>
    <row r="28" spans="1:14" s="36" customFormat="1" ht="30" customHeight="1" thickBot="1">
      <c r="A28" s="36" t="s">
        <v>499</v>
      </c>
      <c r="B28" s="797" t="s">
        <v>1124</v>
      </c>
      <c r="C28" s="195" t="s">
        <v>761</v>
      </c>
      <c r="D28" s="196">
        <v>2830207.1241100002</v>
      </c>
      <c r="E28" s="196">
        <v>2798124.9293899997</v>
      </c>
      <c r="F28" s="196">
        <v>2641893.9732600003</v>
      </c>
      <c r="G28" s="196">
        <v>2056249.70896</v>
      </c>
      <c r="H28" s="196">
        <v>172607.81088999999</v>
      </c>
      <c r="I28" s="196">
        <v>1769841.91747</v>
      </c>
      <c r="J28" s="196">
        <v>105043.28312000001</v>
      </c>
      <c r="K28" s="196">
        <v>387098.61089000001</v>
      </c>
      <c r="L28" s="196">
        <v>13740.63701</v>
      </c>
      <c r="M28" s="196">
        <v>379977.49238999997</v>
      </c>
      <c r="N28" s="196">
        <v>2735.1942200000003</v>
      </c>
    </row>
    <row r="29" spans="1:14" s="36" customFormat="1" ht="30" customHeight="1" thickTop="1" thickBot="1">
      <c r="A29" s="381" t="s">
        <v>499</v>
      </c>
      <c r="B29" s="385" t="s">
        <v>1315</v>
      </c>
      <c r="C29" s="197" t="s">
        <v>762</v>
      </c>
      <c r="D29" s="793">
        <v>1884050.5139200001</v>
      </c>
      <c r="E29" s="793">
        <v>2279307.10091</v>
      </c>
      <c r="F29" s="793">
        <v>2442940.0224699997</v>
      </c>
      <c r="G29" s="793">
        <v>4294946.5777599998</v>
      </c>
      <c r="H29" s="793">
        <v>63408.55586</v>
      </c>
      <c r="I29" s="793">
        <v>4348898.8077299995</v>
      </c>
      <c r="J29" s="793">
        <v>72355.122049999991</v>
      </c>
      <c r="K29" s="793">
        <v>4373255.216</v>
      </c>
      <c r="L29" s="793">
        <v>81295.319329999998</v>
      </c>
      <c r="M29" s="793">
        <v>4945940.5343800001</v>
      </c>
      <c r="N29" s="793">
        <v>39513.93075</v>
      </c>
    </row>
    <row r="30" spans="1:14" s="36" customFormat="1" ht="30" customHeight="1" thickTop="1" thickBot="1">
      <c r="A30" s="381" t="s">
        <v>499</v>
      </c>
      <c r="B30" s="385" t="s">
        <v>1125</v>
      </c>
      <c r="C30" s="197" t="s">
        <v>763</v>
      </c>
      <c r="D30" s="793">
        <v>10518361.846270001</v>
      </c>
      <c r="E30" s="793">
        <v>18273998.676750001</v>
      </c>
      <c r="F30" s="793">
        <v>22420246.71923</v>
      </c>
      <c r="G30" s="793">
        <v>34128615.657130003</v>
      </c>
      <c r="H30" s="793">
        <v>4343383.9944200004</v>
      </c>
      <c r="I30" s="793">
        <v>43373413.711370006</v>
      </c>
      <c r="J30" s="793">
        <v>4959551.16799</v>
      </c>
      <c r="K30" s="793">
        <v>52421842.970919997</v>
      </c>
      <c r="L30" s="793">
        <v>5460133.89224</v>
      </c>
      <c r="M30" s="793">
        <v>64420146.621989995</v>
      </c>
      <c r="N30" s="793">
        <v>2790098.0461399998</v>
      </c>
    </row>
    <row r="31" spans="1:14" s="36" customFormat="1" ht="30" customHeight="1" thickTop="1" thickBot="1">
      <c r="A31" s="383" t="s">
        <v>499</v>
      </c>
      <c r="B31" s="386" t="s">
        <v>1126</v>
      </c>
      <c r="C31" s="193" t="s">
        <v>764</v>
      </c>
      <c r="D31" s="194">
        <v>953253.57582999999</v>
      </c>
      <c r="E31" s="794">
        <v>1252542.6276</v>
      </c>
      <c r="F31" s="194">
        <v>1480232.80452</v>
      </c>
      <c r="G31" s="194">
        <v>2381648.1715199999</v>
      </c>
      <c r="H31" s="194">
        <v>246902.01543</v>
      </c>
      <c r="I31" s="194">
        <v>3263221.2151700002</v>
      </c>
      <c r="J31" s="194">
        <v>313167.84206</v>
      </c>
      <c r="K31" s="194">
        <v>4134928.1111999997</v>
      </c>
      <c r="L31" s="194">
        <v>383297.56541000004</v>
      </c>
      <c r="M31" s="194">
        <v>5303101.7743800003</v>
      </c>
      <c r="N31" s="194">
        <v>252907.88249000002</v>
      </c>
    </row>
    <row r="32" spans="1:14" s="36" customFormat="1" ht="30" customHeight="1" thickTop="1">
      <c r="A32" s="36" t="s">
        <v>499</v>
      </c>
      <c r="B32" s="797" t="s">
        <v>1127</v>
      </c>
      <c r="C32" s="195" t="s">
        <v>765</v>
      </c>
      <c r="D32" s="196">
        <v>69.086669999999998</v>
      </c>
      <c r="E32" s="196">
        <v>72.904570000000007</v>
      </c>
      <c r="F32" s="196">
        <v>79.90549</v>
      </c>
      <c r="G32" s="196">
        <v>79.889939999999996</v>
      </c>
      <c r="H32" s="196">
        <v>0</v>
      </c>
      <c r="I32" s="196">
        <v>79.791839999999993</v>
      </c>
      <c r="J32" s="196">
        <v>0</v>
      </c>
      <c r="K32" s="196">
        <v>644.92855000000009</v>
      </c>
      <c r="L32" s="196">
        <v>0</v>
      </c>
      <c r="M32" s="196">
        <v>80.327219999999997</v>
      </c>
      <c r="N32" s="196">
        <v>0</v>
      </c>
    </row>
    <row r="33" spans="1:15" s="36" customFormat="1" ht="30" customHeight="1">
      <c r="A33" s="36" t="s">
        <v>499</v>
      </c>
      <c r="B33" s="797" t="s">
        <v>1128</v>
      </c>
      <c r="C33" s="195" t="s">
        <v>766</v>
      </c>
      <c r="D33" s="196">
        <v>8.4478099999999987</v>
      </c>
      <c r="E33" s="196">
        <v>9.7299400000000009</v>
      </c>
      <c r="F33" s="196">
        <v>16.836650000000002</v>
      </c>
      <c r="G33" s="196">
        <v>1682.6202700000001</v>
      </c>
      <c r="H33" s="196">
        <v>391.75372999999996</v>
      </c>
      <c r="I33" s="196">
        <v>2162.8022999999998</v>
      </c>
      <c r="J33" s="196">
        <v>445.94781</v>
      </c>
      <c r="K33" s="196">
        <v>2766.88427</v>
      </c>
      <c r="L33" s="196">
        <v>547.9402</v>
      </c>
      <c r="M33" s="196">
        <v>3824.8553199999997</v>
      </c>
      <c r="N33" s="196">
        <v>1076.35745</v>
      </c>
    </row>
    <row r="34" spans="1:15" s="36" customFormat="1" ht="30" customHeight="1">
      <c r="A34" s="36" t="s">
        <v>499</v>
      </c>
      <c r="B34" s="797" t="s">
        <v>1129</v>
      </c>
      <c r="C34" s="195" t="s">
        <v>767</v>
      </c>
      <c r="D34" s="196">
        <v>257960.87156999999</v>
      </c>
      <c r="E34" s="196">
        <v>283484.18526999996</v>
      </c>
      <c r="F34" s="196">
        <v>300500.95704000001</v>
      </c>
      <c r="G34" s="196">
        <v>385526.76910999999</v>
      </c>
      <c r="H34" s="196">
        <v>14514.381619999998</v>
      </c>
      <c r="I34" s="196">
        <v>445561.84002999996</v>
      </c>
      <c r="J34" s="196">
        <v>9009.2046300000002</v>
      </c>
      <c r="K34" s="196">
        <v>342104.80123000004</v>
      </c>
      <c r="L34" s="196">
        <v>866.99043000000006</v>
      </c>
      <c r="M34" s="196">
        <v>389371.59804000001</v>
      </c>
      <c r="N34" s="196">
        <v>346.31324000000001</v>
      </c>
    </row>
    <row r="35" spans="1:15" s="36" customFormat="1" ht="30" customHeight="1">
      <c r="A35" s="36" t="s">
        <v>499</v>
      </c>
      <c r="B35" s="387" t="s">
        <v>1130</v>
      </c>
      <c r="C35" s="195" t="s">
        <v>768</v>
      </c>
      <c r="D35" s="196">
        <v>10745.441210000001</v>
      </c>
      <c r="E35" s="196">
        <v>6109.2812000000004</v>
      </c>
      <c r="F35" s="196">
        <v>4345.0412999999999</v>
      </c>
      <c r="G35" s="196">
        <v>5126.6299600000002</v>
      </c>
      <c r="H35" s="196">
        <v>658.40760999999998</v>
      </c>
      <c r="I35" s="196">
        <v>7554.4074099999998</v>
      </c>
      <c r="J35" s="196">
        <v>885.31097999999997</v>
      </c>
      <c r="K35" s="196">
        <v>4634.96497</v>
      </c>
      <c r="L35" s="196">
        <v>658.94144999999992</v>
      </c>
      <c r="M35" s="196">
        <v>5940.3102199999994</v>
      </c>
      <c r="N35" s="196">
        <v>59.713509999999999</v>
      </c>
    </row>
    <row r="36" spans="1:15" s="36" customFormat="1" ht="30" customHeight="1">
      <c r="A36" s="36" t="s">
        <v>499</v>
      </c>
      <c r="B36" s="387" t="s">
        <v>1131</v>
      </c>
      <c r="C36" s="198" t="s">
        <v>1316</v>
      </c>
      <c r="D36" s="196">
        <v>684469.72857000004</v>
      </c>
      <c r="E36" s="196">
        <v>962866.52662000002</v>
      </c>
      <c r="F36" s="196">
        <v>1175290.0640399999</v>
      </c>
      <c r="G36" s="196">
        <v>1989232.2622400001</v>
      </c>
      <c r="H36" s="196">
        <v>231337.47247000001</v>
      </c>
      <c r="I36" s="196">
        <v>2807862.37359</v>
      </c>
      <c r="J36" s="196">
        <v>302827.37864000001</v>
      </c>
      <c r="K36" s="196">
        <v>3784776.5321799996</v>
      </c>
      <c r="L36" s="196">
        <v>381223.69332999998</v>
      </c>
      <c r="M36" s="196">
        <v>4903884.68358</v>
      </c>
      <c r="N36" s="196">
        <v>251425.49828999999</v>
      </c>
    </row>
    <row r="37" spans="1:15" s="36" customFormat="1" ht="30" customHeight="1">
      <c r="A37" s="36" t="s">
        <v>499</v>
      </c>
      <c r="B37" s="387" t="s">
        <v>1132</v>
      </c>
      <c r="C37" s="199" t="s">
        <v>769</v>
      </c>
      <c r="D37" s="196">
        <v>1314221.7058599999</v>
      </c>
      <c r="E37" s="196">
        <v>3362012.28681</v>
      </c>
      <c r="F37" s="196">
        <v>5229959.0864799991</v>
      </c>
      <c r="G37" s="196">
        <v>5643842.55571</v>
      </c>
      <c r="H37" s="196">
        <v>113365.74717</v>
      </c>
      <c r="I37" s="196">
        <v>6230084.8331199996</v>
      </c>
      <c r="J37" s="196">
        <v>23848.980350000002</v>
      </c>
      <c r="K37" s="196">
        <v>5883536.7179199997</v>
      </c>
      <c r="L37" s="196">
        <v>16908.81381</v>
      </c>
      <c r="M37" s="196">
        <v>8158539.7946899999</v>
      </c>
      <c r="N37" s="196">
        <v>0</v>
      </c>
    </row>
    <row r="38" spans="1:15" ht="2.25" customHeight="1">
      <c r="A38" s="797" t="s">
        <v>498</v>
      </c>
      <c r="B38" s="797" t="s">
        <v>498</v>
      </c>
      <c r="C38" s="189"/>
      <c r="D38" s="483"/>
      <c r="E38" s="483"/>
      <c r="F38" s="186"/>
      <c r="G38" s="186"/>
      <c r="H38" s="186"/>
      <c r="I38" s="186"/>
      <c r="J38" s="186"/>
      <c r="K38" s="186"/>
      <c r="L38" s="186"/>
      <c r="M38" s="186"/>
      <c r="N38" s="186"/>
      <c r="O38" s="721"/>
    </row>
    <row r="39" spans="1:15" ht="1.5" customHeight="1" thickBot="1">
      <c r="C39" s="581"/>
      <c r="D39" s="64"/>
      <c r="E39" s="64"/>
      <c r="F39" s="200"/>
      <c r="G39" s="200"/>
      <c r="H39" s="200"/>
      <c r="I39" s="64"/>
      <c r="J39" s="64"/>
      <c r="K39" s="64"/>
      <c r="L39" s="64"/>
      <c r="M39" s="64"/>
      <c r="N39" s="64"/>
      <c r="O39" s="721"/>
    </row>
    <row r="40" spans="1:15" ht="24.75" customHeight="1" thickTop="1">
      <c r="C40" s="46"/>
      <c r="D40" s="76"/>
      <c r="E40" s="76"/>
      <c r="F40" s="201"/>
      <c r="G40" s="201"/>
      <c r="H40" s="201"/>
      <c r="I40" s="76"/>
      <c r="J40" s="76"/>
      <c r="K40" s="76"/>
      <c r="L40" s="76"/>
      <c r="M40" s="76"/>
      <c r="N40" s="76"/>
      <c r="O40" s="721"/>
    </row>
    <row r="41" spans="1:15">
      <c r="C41" s="46"/>
      <c r="D41" s="76"/>
      <c r="E41" s="76"/>
      <c r="F41" s="201"/>
      <c r="G41" s="201"/>
      <c r="H41" s="201"/>
      <c r="I41" s="76"/>
      <c r="J41" s="76"/>
      <c r="K41" s="76"/>
      <c r="L41" s="76"/>
      <c r="M41" s="76"/>
      <c r="N41" s="76"/>
      <c r="O41" s="721"/>
    </row>
    <row r="42" spans="1:15">
      <c r="C42" s="46"/>
      <c r="D42" s="76"/>
      <c r="E42" s="76"/>
      <c r="F42" s="201"/>
      <c r="G42" s="201"/>
      <c r="H42" s="201"/>
      <c r="I42" s="76"/>
      <c r="J42" s="76"/>
      <c r="K42" s="76"/>
      <c r="L42" s="76"/>
      <c r="M42" s="76"/>
      <c r="N42" s="76"/>
      <c r="O42" s="721"/>
    </row>
    <row r="43" spans="1:15">
      <c r="C43" s="46"/>
      <c r="D43" s="76"/>
      <c r="E43" s="76"/>
      <c r="F43" s="201"/>
      <c r="G43" s="201"/>
      <c r="H43" s="201"/>
      <c r="I43" s="76"/>
      <c r="J43" s="76"/>
      <c r="K43" s="76"/>
      <c r="L43" s="76"/>
      <c r="M43" s="76"/>
      <c r="N43" s="76"/>
      <c r="O43" s="721"/>
    </row>
    <row r="44" spans="1:15">
      <c r="C44" s="48"/>
      <c r="D44" s="76"/>
      <c r="E44" s="76"/>
      <c r="F44" s="201"/>
      <c r="G44" s="201"/>
      <c r="H44" s="201"/>
      <c r="I44" s="76"/>
      <c r="J44" s="76"/>
      <c r="K44" s="76"/>
      <c r="L44" s="76"/>
      <c r="M44" s="76"/>
      <c r="N44" s="76"/>
      <c r="O44" s="721"/>
    </row>
    <row r="45" spans="1:15">
      <c r="C45" s="48"/>
      <c r="D45" s="76"/>
      <c r="E45" s="76"/>
      <c r="F45" s="201"/>
      <c r="G45" s="201"/>
      <c r="H45" s="201"/>
      <c r="I45" s="76"/>
      <c r="J45" s="76"/>
      <c r="K45" s="76"/>
      <c r="L45" s="76"/>
      <c r="M45" s="76"/>
      <c r="N45" s="76"/>
      <c r="O45" s="721"/>
    </row>
    <row r="46" spans="1:15">
      <c r="C46" s="48"/>
      <c r="D46" s="76"/>
      <c r="E46" s="76"/>
      <c r="F46" s="201"/>
      <c r="G46" s="201"/>
      <c r="H46" s="201"/>
      <c r="I46" s="76"/>
      <c r="J46" s="76"/>
      <c r="K46" s="76"/>
      <c r="L46" s="76"/>
      <c r="M46" s="76"/>
      <c r="N46" s="76"/>
      <c r="O46" s="721"/>
    </row>
    <row r="47" spans="1:15">
      <c r="C47" s="48"/>
      <c r="D47" s="76"/>
      <c r="E47" s="76"/>
      <c r="F47" s="201"/>
      <c r="G47" s="201"/>
      <c r="H47" s="201"/>
      <c r="I47" s="76"/>
      <c r="J47" s="76"/>
      <c r="K47" s="76"/>
      <c r="L47" s="76"/>
      <c r="M47" s="76"/>
      <c r="N47" s="76"/>
      <c r="O47" s="721"/>
    </row>
    <row r="48" spans="1:15">
      <c r="C48" s="48"/>
      <c r="D48" s="76"/>
      <c r="E48" s="76"/>
      <c r="F48" s="201"/>
      <c r="G48" s="201"/>
      <c r="H48" s="201"/>
      <c r="I48" s="76"/>
      <c r="J48" s="76"/>
      <c r="K48" s="76"/>
      <c r="L48" s="76"/>
      <c r="M48" s="76"/>
      <c r="N48" s="76"/>
      <c r="O48" s="721"/>
    </row>
    <row r="49" spans="3:15">
      <c r="C49" s="48"/>
      <c r="D49" s="76"/>
      <c r="E49" s="76"/>
      <c r="F49" s="201"/>
      <c r="G49" s="201"/>
      <c r="H49" s="201"/>
      <c r="I49" s="76"/>
      <c r="J49" s="76"/>
      <c r="K49" s="76"/>
      <c r="L49" s="76"/>
      <c r="M49" s="76"/>
      <c r="N49" s="76"/>
      <c r="O49" s="721"/>
    </row>
    <row r="50" spans="3:15">
      <c r="C50" s="48"/>
      <c r="D50" s="76"/>
      <c r="E50" s="76"/>
      <c r="F50" s="201"/>
      <c r="G50" s="201"/>
      <c r="H50" s="201"/>
      <c r="I50" s="76"/>
      <c r="J50" s="76"/>
      <c r="K50" s="76"/>
      <c r="L50" s="76"/>
      <c r="M50" s="76"/>
      <c r="N50" s="76"/>
      <c r="O50" s="721"/>
    </row>
    <row r="51" spans="3:15">
      <c r="C51" s="48"/>
      <c r="D51" s="76"/>
      <c r="E51" s="76"/>
      <c r="F51" s="201"/>
      <c r="G51" s="201"/>
      <c r="H51" s="201"/>
      <c r="I51" s="76"/>
      <c r="J51" s="76"/>
      <c r="K51" s="76"/>
      <c r="L51" s="76"/>
      <c r="M51" s="76"/>
      <c r="N51" s="76"/>
      <c r="O51" s="721"/>
    </row>
    <row r="52" spans="3:15">
      <c r="C52" s="48"/>
      <c r="D52" s="76"/>
      <c r="E52" s="76"/>
      <c r="F52" s="201"/>
      <c r="G52" s="201"/>
      <c r="H52" s="201"/>
      <c r="I52" s="76"/>
      <c r="J52" s="76"/>
      <c r="K52" s="76"/>
      <c r="L52" s="76"/>
      <c r="M52" s="76"/>
      <c r="N52" s="76"/>
      <c r="O52" s="721"/>
    </row>
    <row r="53" spans="3:15">
      <c r="C53" s="48"/>
      <c r="D53" s="76"/>
      <c r="E53" s="76"/>
      <c r="F53" s="201"/>
      <c r="G53" s="201"/>
      <c r="H53" s="201"/>
      <c r="I53" s="76"/>
      <c r="J53" s="76"/>
      <c r="K53" s="76"/>
      <c r="L53" s="76"/>
      <c r="M53" s="76"/>
      <c r="N53" s="76"/>
      <c r="O53" s="721"/>
    </row>
    <row r="54" spans="3:15">
      <c r="C54" s="48"/>
      <c r="D54" s="76"/>
      <c r="E54" s="76"/>
      <c r="F54" s="201"/>
      <c r="G54" s="201"/>
      <c r="H54" s="201"/>
      <c r="I54" s="76"/>
      <c r="J54" s="76"/>
      <c r="K54" s="76"/>
      <c r="L54" s="76"/>
      <c r="M54" s="76"/>
      <c r="N54" s="76"/>
      <c r="O54" s="721"/>
    </row>
    <row r="55" spans="3:15" ht="15.75">
      <c r="C55" s="67"/>
      <c r="D55" s="76"/>
      <c r="E55" s="76"/>
      <c r="F55" s="201"/>
      <c r="G55" s="201"/>
      <c r="H55" s="201"/>
      <c r="I55" s="76"/>
      <c r="J55" s="76"/>
      <c r="K55" s="76"/>
      <c r="L55" s="76"/>
      <c r="M55" s="76"/>
      <c r="N55" s="76"/>
      <c r="O55" s="721"/>
    </row>
    <row r="56" spans="3:15" ht="15.75">
      <c r="C56" s="67"/>
      <c r="D56" s="76"/>
      <c r="E56" s="76"/>
      <c r="F56" s="201"/>
      <c r="G56" s="201"/>
      <c r="H56" s="201"/>
      <c r="I56" s="76"/>
      <c r="J56" s="76"/>
      <c r="K56" s="76"/>
      <c r="L56" s="76"/>
      <c r="M56" s="76"/>
      <c r="N56" s="76"/>
      <c r="O56" s="721"/>
    </row>
    <row r="57" spans="3:15" ht="15.75">
      <c r="C57" s="67"/>
      <c r="D57" s="76"/>
      <c r="E57" s="76"/>
      <c r="F57" s="201"/>
      <c r="G57" s="201"/>
      <c r="H57" s="201"/>
      <c r="I57" s="76"/>
      <c r="J57" s="76"/>
      <c r="K57" s="76"/>
      <c r="L57" s="76"/>
      <c r="M57" s="76"/>
      <c r="N57" s="76"/>
      <c r="O57" s="721"/>
    </row>
    <row r="58" spans="3:15" ht="15.75">
      <c r="C58" s="67"/>
      <c r="O58" s="721"/>
    </row>
    <row r="59" spans="3:15" ht="15.75">
      <c r="C59" s="67"/>
      <c r="O59" s="721"/>
    </row>
    <row r="60" spans="3:15" ht="15.75">
      <c r="C60" s="67"/>
      <c r="O60" s="721"/>
    </row>
    <row r="61" spans="3:15" ht="15.75">
      <c r="C61" s="67"/>
      <c r="O61" s="721"/>
    </row>
    <row r="62" spans="3:15" ht="15.75">
      <c r="C62" s="67"/>
      <c r="O62" s="721"/>
    </row>
    <row r="63" spans="3:15" ht="15.75">
      <c r="C63" s="67"/>
      <c r="O63" s="721"/>
    </row>
    <row r="64" spans="3:15" ht="15.75">
      <c r="C64" s="67"/>
      <c r="O64" s="721"/>
    </row>
    <row r="65" spans="3:15" ht="15.75">
      <c r="C65" s="67"/>
      <c r="O65" s="721"/>
    </row>
    <row r="66" spans="3:15" ht="15.75">
      <c r="C66" s="67"/>
      <c r="O66" s="721"/>
    </row>
    <row r="67" spans="3:15" ht="15.75">
      <c r="C67" s="67"/>
      <c r="O67" s="721"/>
    </row>
    <row r="68" spans="3:15" ht="15.75">
      <c r="C68" s="67"/>
      <c r="O68" s="721"/>
    </row>
    <row r="69" spans="3:15" ht="15.75">
      <c r="C69" s="67"/>
      <c r="O69" s="721"/>
    </row>
    <row r="70" spans="3:15" ht="15.75">
      <c r="C70" s="67"/>
      <c r="O70" s="721"/>
    </row>
    <row r="71" spans="3:15" ht="15.75">
      <c r="C71" s="67"/>
      <c r="O71" s="721"/>
    </row>
    <row r="72" spans="3:15" ht="15.75">
      <c r="C72" s="67"/>
      <c r="O72" s="721"/>
    </row>
    <row r="73" spans="3:15" ht="15.75">
      <c r="C73" s="67"/>
      <c r="O73" s="721"/>
    </row>
    <row r="74" spans="3:15" ht="15.75">
      <c r="C74" s="67"/>
      <c r="O74" s="721"/>
    </row>
    <row r="75" spans="3:15" ht="15.75">
      <c r="C75" s="67"/>
      <c r="O75" s="721"/>
    </row>
    <row r="76" spans="3:15" ht="15.75">
      <c r="C76" s="67"/>
      <c r="O76" s="721"/>
    </row>
    <row r="77" spans="3:15" ht="15.75">
      <c r="C77" s="67"/>
      <c r="O77" s="721"/>
    </row>
    <row r="78" spans="3:15" ht="15.75">
      <c r="C78" s="67"/>
      <c r="O78" s="721"/>
    </row>
    <row r="79" spans="3:15" ht="15.75">
      <c r="C79" s="67"/>
      <c r="O79" s="721"/>
    </row>
    <row r="80" spans="3:15" ht="15.75">
      <c r="C80" s="67"/>
      <c r="O80" s="721"/>
    </row>
    <row r="81" spans="3:15" ht="15.75">
      <c r="C81" s="67"/>
      <c r="O81" s="721"/>
    </row>
    <row r="82" spans="3:15" ht="15.75">
      <c r="C82" s="67"/>
      <c r="O82" s="721"/>
    </row>
    <row r="83" spans="3:15" ht="15.75">
      <c r="C83" s="67"/>
      <c r="O83" s="721"/>
    </row>
    <row r="84" spans="3:15" ht="15.75">
      <c r="C84" s="67"/>
      <c r="O84" s="721"/>
    </row>
    <row r="85" spans="3:15" ht="15.75">
      <c r="C85" s="67"/>
      <c r="O85" s="721"/>
    </row>
    <row r="86" spans="3:15" ht="15.75">
      <c r="C86" s="67"/>
      <c r="O86" s="721"/>
    </row>
    <row r="87" spans="3:15" ht="15.75">
      <c r="C87" s="67"/>
      <c r="O87" s="721"/>
    </row>
    <row r="88" spans="3:15" ht="15.75">
      <c r="C88" s="67"/>
      <c r="O88" s="721"/>
    </row>
    <row r="89" spans="3:15" ht="15.75">
      <c r="C89" s="67"/>
      <c r="O89" s="721"/>
    </row>
    <row r="90" spans="3:15" ht="15.75">
      <c r="C90" s="67"/>
      <c r="O90" s="721"/>
    </row>
    <row r="91" spans="3:15" ht="15.75">
      <c r="C91" s="67"/>
      <c r="O91" s="721"/>
    </row>
    <row r="92" spans="3:15" ht="15.75">
      <c r="C92" s="67"/>
      <c r="O92" s="721"/>
    </row>
    <row r="93" spans="3:15" ht="15.75">
      <c r="C93" s="67"/>
      <c r="O93" s="721"/>
    </row>
    <row r="94" spans="3:15" ht="15.75">
      <c r="C94" s="67"/>
      <c r="O94" s="721"/>
    </row>
    <row r="95" spans="3:15" ht="15.75">
      <c r="C95" s="67"/>
      <c r="O95" s="721"/>
    </row>
    <row r="96" spans="3:15" ht="15.75">
      <c r="C96" s="67"/>
      <c r="O96" s="721"/>
    </row>
    <row r="97" spans="3:15" ht="15.75">
      <c r="C97" s="67"/>
      <c r="O97" s="721"/>
    </row>
    <row r="98" spans="3:15" ht="15.75">
      <c r="C98" s="67"/>
      <c r="O98" s="721"/>
    </row>
    <row r="99" spans="3:15" ht="15.75">
      <c r="C99" s="67"/>
      <c r="O99" s="721"/>
    </row>
    <row r="100" spans="3:15" ht="15.75">
      <c r="C100" s="67"/>
      <c r="O100" s="721"/>
    </row>
    <row r="101" spans="3:15" ht="15.75">
      <c r="C101" s="67"/>
      <c r="O101" s="721"/>
    </row>
    <row r="102" spans="3:15" ht="15.75">
      <c r="C102" s="67"/>
      <c r="O102" s="721"/>
    </row>
    <row r="103" spans="3:15" ht="15.75">
      <c r="C103" s="67"/>
      <c r="O103" s="721"/>
    </row>
    <row r="104" spans="3:15" ht="15.75">
      <c r="C104" s="67"/>
      <c r="O104" s="721"/>
    </row>
    <row r="105" spans="3:15" ht="15.75">
      <c r="C105" s="67"/>
      <c r="O105" s="721"/>
    </row>
    <row r="106" spans="3:15" ht="15.75">
      <c r="C106" s="67"/>
      <c r="O106" s="721"/>
    </row>
    <row r="107" spans="3:15" ht="15.75">
      <c r="C107" s="67"/>
      <c r="O107" s="721"/>
    </row>
    <row r="108" spans="3:15" ht="15.75">
      <c r="C108" s="67"/>
      <c r="O108" s="721"/>
    </row>
    <row r="109" spans="3:15" ht="15.75">
      <c r="C109" s="67"/>
      <c r="O109" s="721"/>
    </row>
    <row r="110" spans="3:15" ht="15.75">
      <c r="C110" s="67"/>
      <c r="O110" s="721"/>
    </row>
    <row r="111" spans="3:15" ht="15.75">
      <c r="C111" s="67"/>
      <c r="O111" s="721"/>
    </row>
    <row r="112" spans="3:15" ht="15.75">
      <c r="C112" s="67"/>
      <c r="O112" s="721"/>
    </row>
    <row r="113" spans="3:15" ht="15.75">
      <c r="C113" s="67"/>
      <c r="O113" s="721"/>
    </row>
    <row r="114" spans="3:15" ht="15.75">
      <c r="C114" s="67"/>
      <c r="O114" s="721"/>
    </row>
    <row r="115" spans="3:15" ht="15.75">
      <c r="C115" s="67"/>
      <c r="O115" s="721"/>
    </row>
    <row r="116" spans="3:15" ht="15.75">
      <c r="C116" s="67"/>
      <c r="O116" s="721"/>
    </row>
    <row r="117" spans="3:15" ht="15.75">
      <c r="C117" s="67"/>
      <c r="O117" s="721"/>
    </row>
    <row r="118" spans="3:15" ht="15.75">
      <c r="C118" s="67"/>
      <c r="O118" s="721"/>
    </row>
    <row r="119" spans="3:15" ht="15.75">
      <c r="C119" s="67"/>
      <c r="O119" s="721"/>
    </row>
    <row r="120" spans="3:15" ht="15.75">
      <c r="C120" s="67"/>
      <c r="O120" s="721"/>
    </row>
    <row r="121" spans="3:15" ht="15.75">
      <c r="C121" s="67"/>
      <c r="O121" s="721"/>
    </row>
    <row r="122" spans="3:15" ht="15.75">
      <c r="C122" s="67"/>
      <c r="O122" s="721"/>
    </row>
    <row r="123" spans="3:15" ht="15.75">
      <c r="C123" s="67"/>
      <c r="O123" s="721"/>
    </row>
    <row r="124" spans="3:15" ht="15.75">
      <c r="C124" s="67"/>
      <c r="O124" s="721"/>
    </row>
    <row r="125" spans="3:15" ht="15.75">
      <c r="C125" s="67"/>
      <c r="O125" s="721"/>
    </row>
    <row r="126" spans="3:15" ht="15.75">
      <c r="C126" s="67"/>
      <c r="O126" s="721"/>
    </row>
    <row r="127" spans="3:15" ht="15.75">
      <c r="C127" s="67"/>
      <c r="O127" s="721"/>
    </row>
    <row r="128" spans="3:15" ht="15.75">
      <c r="C128" s="67"/>
      <c r="O128" s="721"/>
    </row>
    <row r="129" spans="3:15" ht="15.75">
      <c r="C129" s="67"/>
      <c r="O129" s="721"/>
    </row>
    <row r="130" spans="3:15" ht="15.75">
      <c r="C130" s="67"/>
      <c r="O130" s="721"/>
    </row>
    <row r="131" spans="3:15" ht="15.75">
      <c r="C131" s="67"/>
      <c r="O131" s="721"/>
    </row>
    <row r="132" spans="3:15" ht="15.75">
      <c r="C132" s="67"/>
      <c r="O132" s="721"/>
    </row>
    <row r="133" spans="3:15" ht="15.75">
      <c r="C133" s="67"/>
      <c r="O133" s="721"/>
    </row>
    <row r="134" spans="3:15" ht="15.75">
      <c r="C134" s="67"/>
      <c r="O134" s="721"/>
    </row>
    <row r="135" spans="3:15" ht="15.75">
      <c r="C135" s="67"/>
      <c r="O135" s="721"/>
    </row>
    <row r="136" spans="3:15" ht="15.75">
      <c r="C136" s="67"/>
      <c r="O136" s="721"/>
    </row>
    <row r="137" spans="3:15" ht="15.75">
      <c r="C137" s="67"/>
      <c r="O137" s="721"/>
    </row>
    <row r="138" spans="3:15" ht="15.75">
      <c r="C138" s="67"/>
      <c r="O138" s="721"/>
    </row>
    <row r="139" spans="3:15" ht="15.75">
      <c r="C139" s="67"/>
      <c r="O139" s="721"/>
    </row>
    <row r="140" spans="3:15" ht="15.75">
      <c r="C140" s="67"/>
      <c r="O140" s="721"/>
    </row>
    <row r="141" spans="3:15" ht="15.75">
      <c r="C141" s="67"/>
      <c r="O141" s="721"/>
    </row>
    <row r="142" spans="3:15" ht="15.75">
      <c r="C142" s="67"/>
      <c r="O142" s="721"/>
    </row>
    <row r="143" spans="3:15" ht="15.75">
      <c r="C143" s="67"/>
      <c r="O143" s="721"/>
    </row>
    <row r="144" spans="3:15" ht="15.75">
      <c r="C144" s="67"/>
      <c r="O144" s="721"/>
    </row>
    <row r="145" spans="3:15" ht="15.75">
      <c r="C145" s="67"/>
      <c r="O145" s="721"/>
    </row>
    <row r="146" spans="3:15" ht="15.75">
      <c r="C146" s="67"/>
      <c r="O146" s="721"/>
    </row>
    <row r="147" spans="3:15" ht="15.75">
      <c r="C147" s="67"/>
      <c r="O147" s="721"/>
    </row>
    <row r="148" spans="3:15" ht="15.75">
      <c r="C148" s="67"/>
      <c r="O148" s="721"/>
    </row>
    <row r="149" spans="3:15" ht="15.75">
      <c r="C149" s="67"/>
      <c r="O149" s="721"/>
    </row>
    <row r="150" spans="3:15" ht="15.75">
      <c r="C150" s="67"/>
      <c r="O150" s="721"/>
    </row>
    <row r="151" spans="3:15" ht="15.75">
      <c r="C151" s="67"/>
      <c r="O151" s="721"/>
    </row>
    <row r="152" spans="3:15" ht="15.75">
      <c r="C152" s="67"/>
      <c r="O152" s="721"/>
    </row>
    <row r="153" spans="3:15" ht="15.75">
      <c r="C153" s="67"/>
      <c r="O153" s="721"/>
    </row>
    <row r="154" spans="3:15" ht="15.75">
      <c r="C154" s="67"/>
      <c r="O154" s="721"/>
    </row>
    <row r="155" spans="3:15" ht="15.75">
      <c r="C155" s="67"/>
      <c r="O155" s="721"/>
    </row>
    <row r="156" spans="3:15" ht="15.75">
      <c r="C156" s="67"/>
      <c r="O156" s="721"/>
    </row>
    <row r="157" spans="3:15" ht="15.75">
      <c r="C157" s="67"/>
      <c r="O157" s="721"/>
    </row>
    <row r="158" spans="3:15" ht="15.75">
      <c r="C158" s="67"/>
      <c r="O158" s="721"/>
    </row>
    <row r="159" spans="3:15" ht="15.75">
      <c r="C159" s="67"/>
      <c r="O159" s="721"/>
    </row>
    <row r="160" spans="3:15" ht="15.75">
      <c r="C160" s="67"/>
      <c r="O160" s="721"/>
    </row>
    <row r="161" spans="3:15" ht="15.75">
      <c r="C161" s="67"/>
      <c r="O161" s="721"/>
    </row>
    <row r="162" spans="3:15" ht="15.75">
      <c r="C162" s="67"/>
      <c r="O162" s="721"/>
    </row>
    <row r="163" spans="3:15" ht="15.75">
      <c r="C163" s="67"/>
      <c r="O163" s="721"/>
    </row>
    <row r="164" spans="3:15" ht="15.75">
      <c r="C164" s="67"/>
      <c r="O164" s="721"/>
    </row>
    <row r="165" spans="3:15" ht="15.75">
      <c r="C165" s="67"/>
      <c r="O165" s="721"/>
    </row>
    <row r="166" spans="3:15" ht="15.75">
      <c r="C166" s="67"/>
      <c r="O166" s="721"/>
    </row>
    <row r="167" spans="3:15" ht="15.75">
      <c r="C167" s="67"/>
      <c r="O167" s="721"/>
    </row>
    <row r="168" spans="3:15" ht="15.75">
      <c r="C168" s="67"/>
      <c r="O168" s="721"/>
    </row>
    <row r="169" spans="3:15" ht="15.75">
      <c r="C169" s="67"/>
      <c r="O169" s="721"/>
    </row>
    <row r="170" spans="3:15" ht="15.75">
      <c r="C170" s="67"/>
      <c r="O170" s="721"/>
    </row>
    <row r="171" spans="3:15" ht="15.75">
      <c r="C171" s="67"/>
      <c r="O171" s="721"/>
    </row>
    <row r="172" spans="3:15" ht="15.75">
      <c r="C172" s="67"/>
      <c r="O172" s="721"/>
    </row>
    <row r="173" spans="3:15" ht="15.75">
      <c r="C173" s="67"/>
      <c r="O173" s="721"/>
    </row>
    <row r="174" spans="3:15" ht="15.75">
      <c r="C174" s="67"/>
      <c r="O174" s="721"/>
    </row>
    <row r="175" spans="3:15" ht="15.75">
      <c r="C175" s="67"/>
      <c r="O175" s="721"/>
    </row>
    <row r="176" spans="3:15" ht="15.75">
      <c r="C176" s="67"/>
      <c r="O176" s="721"/>
    </row>
    <row r="177" spans="3:15" ht="15.75">
      <c r="C177" s="67"/>
      <c r="O177" s="721"/>
    </row>
    <row r="178" spans="3:15" ht="15.75">
      <c r="C178" s="67"/>
      <c r="O178" s="721"/>
    </row>
    <row r="179" spans="3:15" ht="15.75">
      <c r="C179" s="67"/>
      <c r="O179" s="721"/>
    </row>
    <row r="180" spans="3:15" ht="15.75">
      <c r="C180" s="67"/>
      <c r="O180" s="721"/>
    </row>
    <row r="181" spans="3:15" ht="15.75">
      <c r="C181" s="67"/>
      <c r="O181" s="721"/>
    </row>
    <row r="182" spans="3:15" ht="15.75">
      <c r="C182" s="67"/>
      <c r="O182" s="721"/>
    </row>
    <row r="183" spans="3:15" ht="15.75">
      <c r="C183" s="67"/>
      <c r="O183" s="721"/>
    </row>
    <row r="184" spans="3:15" ht="15.75">
      <c r="C184" s="67"/>
      <c r="O184" s="721"/>
    </row>
    <row r="185" spans="3:15" ht="15.75">
      <c r="C185" s="67"/>
      <c r="O185" s="721"/>
    </row>
    <row r="186" spans="3:15" ht="15.75">
      <c r="C186" s="67"/>
      <c r="O186" s="721"/>
    </row>
    <row r="187" spans="3:15" ht="15.75">
      <c r="C187" s="67"/>
      <c r="O187" s="721"/>
    </row>
    <row r="188" spans="3:15" ht="15.75">
      <c r="C188" s="67"/>
      <c r="O188" s="721"/>
    </row>
    <row r="189" spans="3:15" ht="15.75">
      <c r="C189" s="67"/>
      <c r="O189" s="721"/>
    </row>
    <row r="190" spans="3:15" ht="15.75">
      <c r="C190" s="67"/>
      <c r="O190" s="721"/>
    </row>
    <row r="191" spans="3:15" ht="15.75">
      <c r="C191" s="67"/>
      <c r="O191" s="721"/>
    </row>
    <row r="192" spans="3:15" ht="15.75">
      <c r="C192" s="67"/>
      <c r="O192" s="721"/>
    </row>
    <row r="193" spans="3:15" ht="15.75">
      <c r="C193" s="67"/>
      <c r="O193" s="721"/>
    </row>
    <row r="194" spans="3:15" ht="15.75">
      <c r="C194" s="67"/>
      <c r="O194" s="721"/>
    </row>
    <row r="195" spans="3:15" ht="15.75">
      <c r="C195" s="67"/>
      <c r="O195" s="721"/>
    </row>
    <row r="196" spans="3:15" ht="15.75">
      <c r="C196" s="67"/>
      <c r="O196" s="721"/>
    </row>
    <row r="197" spans="3:15" ht="15.75">
      <c r="C197" s="67"/>
      <c r="O197" s="721"/>
    </row>
    <row r="198" spans="3:15" ht="15.75">
      <c r="C198" s="67"/>
      <c r="O198" s="721"/>
    </row>
    <row r="199" spans="3:15" ht="15.75">
      <c r="C199" s="67"/>
      <c r="O199" s="721"/>
    </row>
    <row r="200" spans="3:15" ht="15.75">
      <c r="C200" s="67"/>
      <c r="O200" s="721"/>
    </row>
    <row r="201" spans="3:15" ht="15.75">
      <c r="C201" s="67"/>
    </row>
    <row r="202" spans="3:15" ht="15.75">
      <c r="C202" s="67"/>
    </row>
    <row r="203" spans="3:15" ht="15.75">
      <c r="C203" s="67"/>
    </row>
    <row r="204" spans="3:15" ht="15.75">
      <c r="C204" s="67"/>
    </row>
    <row r="205" spans="3:15" ht="15.75">
      <c r="C205" s="67"/>
    </row>
    <row r="206" spans="3:15" ht="15.75">
      <c r="C206" s="67"/>
    </row>
    <row r="207" spans="3:15" ht="15.75">
      <c r="C207" s="67"/>
    </row>
    <row r="208" spans="3:15" ht="15.75">
      <c r="C208" s="67"/>
    </row>
    <row r="209" spans="3:3" ht="15.75">
      <c r="C209" s="67"/>
    </row>
    <row r="210" spans="3:3" ht="15.75">
      <c r="C210" s="67"/>
    </row>
    <row r="211" spans="3:3" ht="15.75">
      <c r="C211" s="67"/>
    </row>
    <row r="212" spans="3:3" ht="15.75">
      <c r="C212" s="67"/>
    </row>
    <row r="213" spans="3:3" ht="15.75">
      <c r="C213" s="67"/>
    </row>
    <row r="214" spans="3:3" ht="15.75">
      <c r="C214" s="67"/>
    </row>
    <row r="215" spans="3:3" ht="15.75">
      <c r="C215" s="67"/>
    </row>
    <row r="216" spans="3:3" ht="15.75">
      <c r="C216" s="67"/>
    </row>
    <row r="217" spans="3:3" ht="15.75">
      <c r="C217" s="67"/>
    </row>
    <row r="218" spans="3:3" ht="15.75">
      <c r="C218" s="67"/>
    </row>
    <row r="219" spans="3:3" ht="15.75">
      <c r="C219" s="67"/>
    </row>
    <row r="220" spans="3:3" ht="15.75">
      <c r="C220" s="67"/>
    </row>
    <row r="221" spans="3:3" ht="15.75">
      <c r="C221" s="67"/>
    </row>
    <row r="222" spans="3:3" ht="15.75">
      <c r="C222" s="67"/>
    </row>
    <row r="223" spans="3:3" ht="15.75">
      <c r="C223" s="67"/>
    </row>
    <row r="224" spans="3:3" ht="15.75">
      <c r="C224" s="67"/>
    </row>
    <row r="225" spans="3:3" ht="15.75">
      <c r="C225" s="67"/>
    </row>
    <row r="226" spans="3:3" ht="15.75">
      <c r="C226" s="67"/>
    </row>
    <row r="227" spans="3:3" ht="15.75">
      <c r="C227" s="67"/>
    </row>
    <row r="228" spans="3:3" ht="15.75">
      <c r="C228" s="67"/>
    </row>
    <row r="229" spans="3:3" ht="15.75">
      <c r="C229" s="67"/>
    </row>
    <row r="230" spans="3:3" ht="15.75">
      <c r="C230" s="67"/>
    </row>
    <row r="231" spans="3:3" ht="15.75">
      <c r="C231" s="67"/>
    </row>
    <row r="232" spans="3:3" ht="15.75">
      <c r="C232" s="67"/>
    </row>
    <row r="233" spans="3:3" ht="15.75">
      <c r="C233" s="67"/>
    </row>
    <row r="234" spans="3:3" ht="15.75">
      <c r="C234" s="67"/>
    </row>
    <row r="235" spans="3:3" ht="15.75">
      <c r="C235" s="67"/>
    </row>
    <row r="236" spans="3:3" ht="15.75">
      <c r="C236" s="67"/>
    </row>
    <row r="237" spans="3:3" ht="15.75">
      <c r="C237" s="67"/>
    </row>
    <row r="238" spans="3:3" ht="15.75">
      <c r="C238" s="67"/>
    </row>
    <row r="239" spans="3:3" ht="15.75">
      <c r="C239" s="67"/>
    </row>
    <row r="240" spans="3:3" ht="15.75">
      <c r="C240" s="67"/>
    </row>
    <row r="241" spans="3:3" ht="15.75">
      <c r="C241" s="67"/>
    </row>
    <row r="242" spans="3:3" ht="15.75">
      <c r="C242" s="67"/>
    </row>
    <row r="243" spans="3:3" ht="15.75">
      <c r="C243" s="67"/>
    </row>
    <row r="244" spans="3:3" ht="15.75">
      <c r="C244" s="67"/>
    </row>
    <row r="245" spans="3:3" ht="15.75">
      <c r="C245" s="67"/>
    </row>
    <row r="246" spans="3:3" ht="15.75">
      <c r="C246" s="67"/>
    </row>
    <row r="247" spans="3:3" ht="15.75">
      <c r="C247" s="67"/>
    </row>
    <row r="248" spans="3:3" ht="15.75">
      <c r="C248" s="67"/>
    </row>
    <row r="249" spans="3:3" ht="15.75">
      <c r="C249" s="67"/>
    </row>
    <row r="250" spans="3:3" ht="15.75">
      <c r="C250" s="67"/>
    </row>
    <row r="251" spans="3:3" ht="15.75">
      <c r="C251" s="67"/>
    </row>
    <row r="252" spans="3:3" ht="15.75">
      <c r="C252" s="67"/>
    </row>
    <row r="253" spans="3:3" ht="15.75">
      <c r="C253" s="67"/>
    </row>
    <row r="254" spans="3:3" ht="15.75">
      <c r="C254" s="67"/>
    </row>
    <row r="255" spans="3:3" ht="15.75">
      <c r="C255" s="67"/>
    </row>
    <row r="256" spans="3:3" ht="15.75">
      <c r="C256" s="67"/>
    </row>
    <row r="257" spans="3:3" ht="15.75">
      <c r="C257" s="67"/>
    </row>
    <row r="258" spans="3:3" ht="15.75">
      <c r="C258" s="67"/>
    </row>
    <row r="259" spans="3:3" ht="15.75">
      <c r="C259" s="67"/>
    </row>
    <row r="260" spans="3:3" ht="15.75">
      <c r="C260" s="67"/>
    </row>
    <row r="261" spans="3:3" ht="15.75">
      <c r="C261" s="67"/>
    </row>
    <row r="262" spans="3:3" ht="15.75">
      <c r="C262" s="67"/>
    </row>
    <row r="263" spans="3:3" ht="15.75">
      <c r="C263" s="67"/>
    </row>
    <row r="264" spans="3:3" ht="15.75">
      <c r="C264" s="67"/>
    </row>
    <row r="265" spans="3:3" ht="15.75">
      <c r="C265" s="67"/>
    </row>
    <row r="266" spans="3:3" ht="15.75">
      <c r="C266" s="67"/>
    </row>
    <row r="267" spans="3:3" ht="15.75">
      <c r="C267" s="67"/>
    </row>
    <row r="268" spans="3:3" ht="15.75">
      <c r="C268" s="67"/>
    </row>
    <row r="269" spans="3:3" ht="15.75">
      <c r="C269" s="67"/>
    </row>
    <row r="270" spans="3:3" ht="15.75">
      <c r="C270" s="67"/>
    </row>
    <row r="271" spans="3:3" ht="15.75">
      <c r="C271" s="67"/>
    </row>
    <row r="272" spans="3:3" ht="15.75">
      <c r="C272" s="67"/>
    </row>
    <row r="273" spans="3:3" ht="15.75">
      <c r="C273" s="67"/>
    </row>
    <row r="274" spans="3:3" ht="15.75">
      <c r="C274" s="67"/>
    </row>
    <row r="275" spans="3:3" ht="15.75">
      <c r="C275" s="67"/>
    </row>
    <row r="276" spans="3:3" ht="15.75">
      <c r="C276" s="67"/>
    </row>
    <row r="277" spans="3:3" ht="15.75">
      <c r="C277" s="67"/>
    </row>
    <row r="278" spans="3:3" ht="15.75">
      <c r="C278" s="67"/>
    </row>
    <row r="279" spans="3:3" ht="15.75">
      <c r="C279" s="67"/>
    </row>
    <row r="280" spans="3:3" ht="15.75">
      <c r="C280" s="67"/>
    </row>
    <row r="281" spans="3:3" ht="15.75">
      <c r="C281" s="67"/>
    </row>
    <row r="282" spans="3:3" ht="15.75">
      <c r="C282" s="67"/>
    </row>
    <row r="283" spans="3:3" ht="15.75">
      <c r="C283" s="67"/>
    </row>
    <row r="284" spans="3:3" ht="15.75">
      <c r="C284" s="67"/>
    </row>
    <row r="285" spans="3:3" ht="15.75">
      <c r="C285" s="67"/>
    </row>
    <row r="286" spans="3:3" ht="15.75">
      <c r="C286" s="67"/>
    </row>
    <row r="287" spans="3:3" ht="15.75">
      <c r="C287" s="67"/>
    </row>
    <row r="288" spans="3:3" ht="15.75">
      <c r="C288" s="67"/>
    </row>
    <row r="289" spans="3:3" ht="15.75">
      <c r="C289" s="67"/>
    </row>
    <row r="290" spans="3:3" ht="15.75">
      <c r="C290" s="67"/>
    </row>
    <row r="291" spans="3:3" ht="15.75">
      <c r="C291" s="67"/>
    </row>
    <row r="292" spans="3:3" ht="15.75">
      <c r="C292" s="67"/>
    </row>
    <row r="293" spans="3:3" ht="15.75">
      <c r="C293" s="67"/>
    </row>
    <row r="294" spans="3:3" ht="15.75">
      <c r="C294" s="67"/>
    </row>
    <row r="295" spans="3:3" ht="15.75">
      <c r="C295" s="67"/>
    </row>
    <row r="296" spans="3:3" ht="15.75">
      <c r="C296" s="67"/>
    </row>
    <row r="297" spans="3:3" ht="15.75">
      <c r="C297" s="67"/>
    </row>
    <row r="298" spans="3:3" ht="15.75">
      <c r="C298" s="67"/>
    </row>
    <row r="299" spans="3:3" ht="15.75">
      <c r="C299" s="67"/>
    </row>
    <row r="300" spans="3:3" ht="15.75">
      <c r="C300" s="67"/>
    </row>
    <row r="301" spans="3:3" ht="15.75">
      <c r="C301" s="67"/>
    </row>
    <row r="302" spans="3:3" ht="15.75">
      <c r="C302" s="67"/>
    </row>
    <row r="303" spans="3:3" ht="15.75">
      <c r="C303" s="67"/>
    </row>
    <row r="304" spans="3:3" ht="15.75">
      <c r="C304" s="67"/>
    </row>
    <row r="305" spans="3:3" ht="15.75">
      <c r="C305" s="67"/>
    </row>
    <row r="306" spans="3:3" ht="15.75">
      <c r="C306" s="67"/>
    </row>
    <row r="307" spans="3:3" ht="15.75">
      <c r="C307" s="67"/>
    </row>
    <row r="308" spans="3:3" ht="15.75">
      <c r="C308" s="67"/>
    </row>
    <row r="309" spans="3:3" ht="15.75">
      <c r="C309" s="67"/>
    </row>
    <row r="310" spans="3:3" ht="15.75">
      <c r="C310" s="67"/>
    </row>
    <row r="311" spans="3:3" ht="15.75">
      <c r="C311" s="67"/>
    </row>
    <row r="312" spans="3:3" ht="15.75">
      <c r="C312" s="67"/>
    </row>
    <row r="313" spans="3:3" ht="15.75">
      <c r="C313" s="67"/>
    </row>
    <row r="314" spans="3:3" ht="15.75">
      <c r="C314" s="67"/>
    </row>
    <row r="315" spans="3:3" ht="15.75">
      <c r="C315" s="67"/>
    </row>
    <row r="316" spans="3:3" ht="15.75">
      <c r="C316" s="67"/>
    </row>
    <row r="317" spans="3:3" ht="15.75">
      <c r="C317" s="67"/>
    </row>
    <row r="318" spans="3:3" ht="15.75">
      <c r="C318" s="67"/>
    </row>
    <row r="319" spans="3:3" ht="15.75">
      <c r="C319" s="67"/>
    </row>
    <row r="320" spans="3:3" ht="15.75">
      <c r="C320" s="67"/>
    </row>
    <row r="321" spans="3:3" ht="15.75">
      <c r="C321" s="67"/>
    </row>
    <row r="322" spans="3:3" ht="15.75">
      <c r="C322" s="67"/>
    </row>
    <row r="323" spans="3:3" ht="15.75">
      <c r="C323" s="67"/>
    </row>
    <row r="324" spans="3:3" ht="15.75">
      <c r="C324" s="67"/>
    </row>
    <row r="325" spans="3:3" ht="15.75">
      <c r="C325" s="67"/>
    </row>
    <row r="326" spans="3:3" ht="15.75">
      <c r="C326" s="67"/>
    </row>
    <row r="327" spans="3:3" ht="15.75">
      <c r="C327" s="67"/>
    </row>
    <row r="328" spans="3:3" ht="15.75">
      <c r="C328" s="67"/>
    </row>
    <row r="329" spans="3:3" ht="15.75">
      <c r="C329" s="67"/>
    </row>
    <row r="330" spans="3:3" ht="15.75">
      <c r="C330" s="67"/>
    </row>
    <row r="331" spans="3:3" ht="15.75">
      <c r="C331" s="67"/>
    </row>
    <row r="332" spans="3:3" ht="15.75">
      <c r="C332" s="67"/>
    </row>
    <row r="333" spans="3:3" ht="15.75">
      <c r="C333" s="67"/>
    </row>
    <row r="334" spans="3:3" ht="15.75">
      <c r="C334" s="67"/>
    </row>
    <row r="335" spans="3:3" ht="15.75">
      <c r="C335" s="67"/>
    </row>
    <row r="336" spans="3:3" ht="15.75">
      <c r="C336" s="67"/>
    </row>
    <row r="337" spans="3:3" ht="15.75">
      <c r="C337" s="67"/>
    </row>
    <row r="338" spans="3:3" ht="15.75">
      <c r="C338" s="67"/>
    </row>
    <row r="339" spans="3:3" ht="15.75">
      <c r="C339" s="67"/>
    </row>
    <row r="340" spans="3:3" ht="15.75">
      <c r="C340" s="67"/>
    </row>
    <row r="341" spans="3:3" ht="15.75">
      <c r="C341" s="67"/>
    </row>
    <row r="342" spans="3:3" ht="15.75">
      <c r="C342" s="67"/>
    </row>
    <row r="343" spans="3:3" ht="15.75">
      <c r="C343" s="67"/>
    </row>
    <row r="344" spans="3:3" ht="15.75">
      <c r="C344" s="67"/>
    </row>
    <row r="345" spans="3:3" ht="15.75">
      <c r="C345" s="67"/>
    </row>
    <row r="346" spans="3:3" ht="15.75">
      <c r="C346" s="67"/>
    </row>
    <row r="347" spans="3:3" ht="15.75">
      <c r="C347" s="67"/>
    </row>
    <row r="348" spans="3:3" ht="15.75">
      <c r="C348" s="67"/>
    </row>
    <row r="349" spans="3:3" ht="15.75">
      <c r="C349" s="67"/>
    </row>
    <row r="350" spans="3:3" ht="15.75">
      <c r="C350" s="67"/>
    </row>
    <row r="351" spans="3:3" ht="15.75">
      <c r="C351" s="67"/>
    </row>
    <row r="352" spans="3:3" ht="15.75">
      <c r="C352" s="67"/>
    </row>
    <row r="353" spans="3:3" ht="15.75">
      <c r="C353" s="67"/>
    </row>
    <row r="354" spans="3:3" ht="15.75">
      <c r="C354" s="67"/>
    </row>
    <row r="355" spans="3:3" ht="15.75">
      <c r="C355" s="67"/>
    </row>
    <row r="356" spans="3:3" ht="15.75">
      <c r="C356" s="67"/>
    </row>
    <row r="357" spans="3:3" ht="15.75">
      <c r="C357" s="67"/>
    </row>
    <row r="358" spans="3:3" ht="15.75">
      <c r="C358" s="67"/>
    </row>
    <row r="359" spans="3:3" ht="15.75">
      <c r="C359" s="67"/>
    </row>
    <row r="360" spans="3:3" ht="15.75">
      <c r="C360" s="67"/>
    </row>
    <row r="361" spans="3:3" ht="15.75">
      <c r="C361" s="67"/>
    </row>
    <row r="362" spans="3:3" ht="15.75">
      <c r="C362" s="67"/>
    </row>
    <row r="363" spans="3:3" ht="15.75">
      <c r="C363" s="67"/>
    </row>
    <row r="364" spans="3:3" ht="15.75">
      <c r="C364" s="67"/>
    </row>
    <row r="365" spans="3:3" ht="15.75">
      <c r="C365" s="67"/>
    </row>
    <row r="366" spans="3:3" ht="15.75">
      <c r="C366" s="67"/>
    </row>
    <row r="367" spans="3:3" ht="15.75">
      <c r="C367" s="67"/>
    </row>
    <row r="368" spans="3:3" ht="15.75">
      <c r="C368" s="67"/>
    </row>
    <row r="369" spans="3:3" ht="15.75">
      <c r="C369" s="67"/>
    </row>
    <row r="370" spans="3:3" ht="15.75">
      <c r="C370" s="67"/>
    </row>
    <row r="371" spans="3:3" ht="15.75">
      <c r="C371" s="67"/>
    </row>
    <row r="372" spans="3:3" ht="15.75">
      <c r="C372" s="67"/>
    </row>
    <row r="373" spans="3:3" ht="15.75">
      <c r="C373" s="67"/>
    </row>
    <row r="374" spans="3:3" ht="15.75">
      <c r="C374" s="67"/>
    </row>
    <row r="375" spans="3:3" ht="15.75">
      <c r="C375" s="67"/>
    </row>
    <row r="376" spans="3:3" ht="15.75">
      <c r="C376" s="67"/>
    </row>
    <row r="377" spans="3:3" ht="15.75">
      <c r="C377" s="67"/>
    </row>
    <row r="378" spans="3:3" ht="15.75">
      <c r="C378" s="67"/>
    </row>
    <row r="379" spans="3:3" ht="15.75">
      <c r="C379" s="67"/>
    </row>
    <row r="380" spans="3:3" ht="15.75">
      <c r="C380" s="67"/>
    </row>
    <row r="381" spans="3:3" ht="15.75">
      <c r="C381" s="67"/>
    </row>
    <row r="382" spans="3:3" ht="15.75">
      <c r="C382" s="67"/>
    </row>
    <row r="383" spans="3:3" ht="15.75">
      <c r="C383" s="67"/>
    </row>
    <row r="384" spans="3:3" ht="15.75">
      <c r="C384" s="67"/>
    </row>
    <row r="385" spans="3:3" ht="15.75">
      <c r="C385" s="67"/>
    </row>
    <row r="386" spans="3:3" ht="15.75">
      <c r="C386" s="67"/>
    </row>
    <row r="387" spans="3:3" ht="15.75">
      <c r="C387" s="67"/>
    </row>
    <row r="388" spans="3:3" ht="15.75">
      <c r="C388" s="67"/>
    </row>
    <row r="389" spans="3:3" ht="15.75">
      <c r="C389" s="67"/>
    </row>
    <row r="390" spans="3:3" ht="15.75">
      <c r="C390" s="67"/>
    </row>
    <row r="391" spans="3:3" ht="15.75">
      <c r="C391" s="67"/>
    </row>
    <row r="392" spans="3:3" ht="15.75">
      <c r="C392" s="67"/>
    </row>
    <row r="393" spans="3:3" ht="15.75">
      <c r="C393" s="67"/>
    </row>
    <row r="394" spans="3:3" ht="15.75">
      <c r="C394" s="67"/>
    </row>
    <row r="395" spans="3:3" ht="15.75">
      <c r="C395" s="67"/>
    </row>
    <row r="396" spans="3:3" ht="15.75">
      <c r="C396" s="67"/>
    </row>
    <row r="397" spans="3:3" ht="15.75">
      <c r="C397" s="67"/>
    </row>
    <row r="398" spans="3:3" ht="15.75">
      <c r="C398" s="67"/>
    </row>
    <row r="399" spans="3:3" ht="15.75">
      <c r="C399" s="67"/>
    </row>
    <row r="400" spans="3:3" ht="15.75">
      <c r="C400" s="67"/>
    </row>
    <row r="401" spans="3:3" ht="15.75">
      <c r="C401" s="67"/>
    </row>
    <row r="402" spans="3:3" ht="15.75">
      <c r="C402" s="67"/>
    </row>
    <row r="403" spans="3:3" ht="15.75">
      <c r="C403" s="67"/>
    </row>
    <row r="404" spans="3:3" ht="15.75">
      <c r="C404" s="67"/>
    </row>
    <row r="405" spans="3:3" ht="15.75">
      <c r="C405" s="67"/>
    </row>
    <row r="406" spans="3:3" ht="15.75">
      <c r="C406" s="67"/>
    </row>
    <row r="407" spans="3:3" ht="15.75">
      <c r="C407" s="67"/>
    </row>
    <row r="408" spans="3:3" ht="15.75">
      <c r="C408" s="67"/>
    </row>
    <row r="409" spans="3:3" ht="15.75">
      <c r="C409" s="67"/>
    </row>
    <row r="410" spans="3:3" ht="15.75">
      <c r="C410" s="67"/>
    </row>
    <row r="411" spans="3:3" ht="15.75">
      <c r="C411" s="67"/>
    </row>
    <row r="412" spans="3:3" ht="15.75">
      <c r="C412" s="67"/>
    </row>
    <row r="413" spans="3:3" ht="15.75">
      <c r="C413" s="67"/>
    </row>
    <row r="414" spans="3:3" ht="15.75">
      <c r="C414" s="67"/>
    </row>
    <row r="415" spans="3:3" ht="15.75">
      <c r="C415" s="67"/>
    </row>
    <row r="416" spans="3:3" ht="15.75">
      <c r="C416" s="67"/>
    </row>
    <row r="417" spans="3:3" ht="15.75">
      <c r="C417" s="67"/>
    </row>
    <row r="418" spans="3:3" ht="15.75">
      <c r="C418" s="67"/>
    </row>
    <row r="419" spans="3:3" ht="15.75">
      <c r="C419" s="67"/>
    </row>
    <row r="420" spans="3:3" ht="15.75">
      <c r="C420" s="67"/>
    </row>
    <row r="421" spans="3:3" ht="15.75">
      <c r="C421" s="67"/>
    </row>
    <row r="422" spans="3:3" ht="15.75">
      <c r="C422" s="67"/>
    </row>
    <row r="423" spans="3:3" ht="15.75">
      <c r="C423" s="67"/>
    </row>
    <row r="424" spans="3:3" ht="15.75">
      <c r="C424" s="67"/>
    </row>
    <row r="425" spans="3:3" ht="15.75">
      <c r="C425" s="67"/>
    </row>
    <row r="426" spans="3:3" ht="15.75">
      <c r="C426" s="67"/>
    </row>
    <row r="427" spans="3:3" ht="15.75">
      <c r="C427" s="67"/>
    </row>
    <row r="428" spans="3:3" ht="15.75">
      <c r="C428" s="67"/>
    </row>
    <row r="429" spans="3:3" ht="15.75">
      <c r="C429" s="67"/>
    </row>
    <row r="430" spans="3:3" ht="15.75">
      <c r="C430" s="67"/>
    </row>
    <row r="431" spans="3:3" ht="15.75">
      <c r="C431" s="67"/>
    </row>
    <row r="432" spans="3:3" ht="15.75">
      <c r="C432" s="67"/>
    </row>
    <row r="433" spans="3:3" ht="15.75">
      <c r="C433" s="67"/>
    </row>
    <row r="434" spans="3:3" ht="15.75">
      <c r="C434" s="67"/>
    </row>
    <row r="435" spans="3:3" ht="15.75">
      <c r="C435" s="67"/>
    </row>
    <row r="436" spans="3:3" ht="15.75">
      <c r="C436" s="67"/>
    </row>
    <row r="437" spans="3:3" ht="15.75">
      <c r="C437" s="67"/>
    </row>
    <row r="438" spans="3:3" ht="15.75">
      <c r="C438" s="67"/>
    </row>
    <row r="439" spans="3:3" ht="15.75">
      <c r="C439" s="67"/>
    </row>
    <row r="440" spans="3:3" ht="15.75">
      <c r="C440" s="67"/>
    </row>
    <row r="441" spans="3:3" ht="15.75">
      <c r="C441" s="67"/>
    </row>
    <row r="442" spans="3:3" ht="15.75">
      <c r="C442" s="67"/>
    </row>
    <row r="443" spans="3:3" ht="15.75">
      <c r="C443" s="67"/>
    </row>
    <row r="444" spans="3:3" ht="15.75">
      <c r="C444" s="67"/>
    </row>
    <row r="445" spans="3:3" ht="15.75">
      <c r="C445" s="67"/>
    </row>
    <row r="446" spans="3:3" ht="15.75">
      <c r="C446" s="67"/>
    </row>
    <row r="447" spans="3:3" ht="15.75">
      <c r="C447" s="67"/>
    </row>
    <row r="448" spans="3:3" ht="15.75">
      <c r="C448" s="67"/>
    </row>
    <row r="449" spans="3:3" ht="15.75">
      <c r="C449" s="67"/>
    </row>
    <row r="450" spans="3:3" ht="15.75">
      <c r="C450" s="67"/>
    </row>
    <row r="451" spans="3:3" ht="15.75">
      <c r="C451" s="67"/>
    </row>
    <row r="452" spans="3:3" ht="15.75">
      <c r="C452" s="67"/>
    </row>
    <row r="453" spans="3:3" ht="15.75">
      <c r="C453" s="67"/>
    </row>
    <row r="454" spans="3:3" ht="15.75">
      <c r="C454" s="67"/>
    </row>
    <row r="455" spans="3:3" ht="15.75">
      <c r="C455" s="67"/>
    </row>
    <row r="456" spans="3:3" ht="15.75">
      <c r="C456" s="67"/>
    </row>
    <row r="457" spans="3:3" ht="15.75">
      <c r="C457" s="67"/>
    </row>
    <row r="458" spans="3:3" ht="15.75">
      <c r="C458" s="67"/>
    </row>
    <row r="459" spans="3:3" ht="15.75">
      <c r="C459" s="67"/>
    </row>
    <row r="460" spans="3:3" ht="15.75">
      <c r="C460" s="67"/>
    </row>
    <row r="461" spans="3:3" ht="15.75">
      <c r="C461" s="67"/>
    </row>
    <row r="462" spans="3:3" ht="15.75">
      <c r="C462" s="67"/>
    </row>
    <row r="463" spans="3:3" ht="15.75">
      <c r="C463" s="67"/>
    </row>
    <row r="464" spans="3:3" ht="15.75">
      <c r="C464" s="67"/>
    </row>
    <row r="465" spans="3:3" ht="15.75">
      <c r="C465" s="67"/>
    </row>
    <row r="466" spans="3:3" ht="15.75">
      <c r="C466" s="67"/>
    </row>
    <row r="467" spans="3:3" ht="15.75">
      <c r="C467" s="67"/>
    </row>
    <row r="468" spans="3:3" ht="15.75">
      <c r="C468" s="67"/>
    </row>
    <row r="469" spans="3:3" ht="15.75">
      <c r="C469" s="67"/>
    </row>
    <row r="470" spans="3:3" ht="15.75">
      <c r="C470" s="67"/>
    </row>
    <row r="471" spans="3:3" ht="15.75">
      <c r="C471" s="67"/>
    </row>
    <row r="472" spans="3:3" ht="15.75">
      <c r="C472" s="67"/>
    </row>
    <row r="473" spans="3:3" ht="15.75">
      <c r="C473" s="67"/>
    </row>
    <row r="474" spans="3:3" ht="15.75">
      <c r="C474" s="67"/>
    </row>
    <row r="475" spans="3:3" ht="15.75">
      <c r="C475" s="67"/>
    </row>
    <row r="476" spans="3:3" ht="15.75">
      <c r="C476" s="67"/>
    </row>
    <row r="477" spans="3:3" ht="15.75">
      <c r="C477" s="67"/>
    </row>
    <row r="478" spans="3:3" ht="15.75">
      <c r="C478" s="67"/>
    </row>
    <row r="479" spans="3:3" ht="15.75">
      <c r="C479" s="67"/>
    </row>
    <row r="480" spans="3:3" ht="15.75">
      <c r="C480" s="67"/>
    </row>
    <row r="481" spans="3:3" ht="15.75">
      <c r="C481" s="67"/>
    </row>
    <row r="482" spans="3:3" ht="15.75">
      <c r="C482" s="67"/>
    </row>
    <row r="483" spans="3:3" ht="15.75">
      <c r="C483" s="67"/>
    </row>
    <row r="484" spans="3:3" ht="15.75">
      <c r="C484" s="67"/>
    </row>
    <row r="485" spans="3:3" ht="15.75">
      <c r="C485" s="67"/>
    </row>
    <row r="486" spans="3:3" ht="15.75">
      <c r="C486" s="67"/>
    </row>
    <row r="487" spans="3:3" ht="15.75">
      <c r="C487" s="67"/>
    </row>
    <row r="488" spans="3:3" ht="15.75">
      <c r="C488" s="67"/>
    </row>
    <row r="489" spans="3:3" ht="15.75">
      <c r="C489" s="67"/>
    </row>
    <row r="490" spans="3:3" ht="15.75">
      <c r="C490" s="67"/>
    </row>
    <row r="491" spans="3:3" ht="15.75">
      <c r="C491" s="67"/>
    </row>
    <row r="492" spans="3:3" ht="15.75">
      <c r="C492" s="67"/>
    </row>
    <row r="493" spans="3:3" ht="15.75">
      <c r="C493" s="67"/>
    </row>
    <row r="494" spans="3:3" ht="15.75">
      <c r="C494" s="67"/>
    </row>
    <row r="495" spans="3:3" ht="15.75">
      <c r="C495" s="67"/>
    </row>
    <row r="496" spans="3:3" ht="15.75">
      <c r="C496" s="67"/>
    </row>
    <row r="497" spans="3:3" ht="15.75">
      <c r="C497" s="67"/>
    </row>
    <row r="498" spans="3:3" ht="15.75">
      <c r="C498" s="67"/>
    </row>
    <row r="499" spans="3:3" ht="15.75">
      <c r="C499" s="67"/>
    </row>
    <row r="500" spans="3:3" ht="15.75">
      <c r="C500" s="67"/>
    </row>
    <row r="501" spans="3:3" ht="15.75">
      <c r="C501" s="67"/>
    </row>
    <row r="502" spans="3:3" ht="15.75">
      <c r="C502" s="67"/>
    </row>
    <row r="503" spans="3:3" ht="15.75">
      <c r="C503" s="67"/>
    </row>
    <row r="504" spans="3:3" ht="15.75">
      <c r="C504" s="67"/>
    </row>
    <row r="505" spans="3:3" ht="15.75">
      <c r="C505" s="67"/>
    </row>
    <row r="506" spans="3:3" ht="15.75">
      <c r="C506" s="67"/>
    </row>
    <row r="507" spans="3:3" ht="15.75">
      <c r="C507" s="67"/>
    </row>
    <row r="508" spans="3:3" ht="15.75">
      <c r="C508" s="67"/>
    </row>
    <row r="509" spans="3:3" ht="15.75">
      <c r="C509" s="67"/>
    </row>
    <row r="510" spans="3:3" ht="15.75">
      <c r="C510" s="67"/>
    </row>
    <row r="511" spans="3:3" ht="15.75">
      <c r="C511" s="67"/>
    </row>
    <row r="512" spans="3:3" ht="15.75">
      <c r="C512" s="67"/>
    </row>
    <row r="513" spans="3:3" ht="15.75">
      <c r="C513" s="67"/>
    </row>
    <row r="514" spans="3:3" ht="15.75">
      <c r="C514" s="67"/>
    </row>
    <row r="515" spans="3:3" ht="15.75">
      <c r="C515" s="67"/>
    </row>
    <row r="516" spans="3:3" ht="15.75">
      <c r="C516" s="67"/>
    </row>
    <row r="517" spans="3:3" ht="15.75">
      <c r="C517" s="67"/>
    </row>
    <row r="518" spans="3:3" ht="15.75">
      <c r="C518" s="67"/>
    </row>
    <row r="519" spans="3:3" ht="15.75">
      <c r="C519" s="67"/>
    </row>
    <row r="520" spans="3:3" ht="15.75">
      <c r="C520" s="67"/>
    </row>
    <row r="521" spans="3:3" ht="15.75">
      <c r="C521" s="67"/>
    </row>
    <row r="522" spans="3:3" ht="15.75">
      <c r="C522" s="67"/>
    </row>
    <row r="523" spans="3:3" ht="15.75">
      <c r="C523" s="67"/>
    </row>
    <row r="524" spans="3:3" ht="15.75">
      <c r="C524" s="67"/>
    </row>
    <row r="525" spans="3:3" ht="15.75">
      <c r="C525" s="67"/>
    </row>
    <row r="526" spans="3:3" ht="15.75">
      <c r="C526" s="67"/>
    </row>
    <row r="527" spans="3:3" ht="15.75">
      <c r="C527" s="67"/>
    </row>
    <row r="528" spans="3:3" ht="15.75">
      <c r="C528" s="67"/>
    </row>
    <row r="529" spans="3:3" ht="15.75">
      <c r="C529" s="67"/>
    </row>
    <row r="530" spans="3:3" ht="15.75">
      <c r="C530" s="67"/>
    </row>
    <row r="531" spans="3:3" ht="15.75">
      <c r="C531" s="67"/>
    </row>
    <row r="532" spans="3:3" ht="15.75">
      <c r="C532" s="67"/>
    </row>
    <row r="533" spans="3:3" ht="15.75">
      <c r="C533" s="67"/>
    </row>
    <row r="534" spans="3:3" ht="15.75">
      <c r="C534" s="67"/>
    </row>
    <row r="535" spans="3:3" ht="15.75">
      <c r="C535" s="67"/>
    </row>
    <row r="536" spans="3:3" ht="15.75">
      <c r="C536" s="67"/>
    </row>
    <row r="537" spans="3:3" ht="15.75">
      <c r="C537" s="67"/>
    </row>
    <row r="538" spans="3:3" ht="15.75">
      <c r="C538" s="67"/>
    </row>
    <row r="539" spans="3:3" ht="15.75">
      <c r="C539" s="67"/>
    </row>
    <row r="540" spans="3:3" ht="15.75">
      <c r="C540" s="67"/>
    </row>
    <row r="541" spans="3:3" ht="15.75">
      <c r="C541" s="67"/>
    </row>
    <row r="542" spans="3:3" ht="15.75">
      <c r="C542" s="67"/>
    </row>
    <row r="543" spans="3:3" ht="15.75">
      <c r="C543" s="67"/>
    </row>
    <row r="544" spans="3:3" ht="15.75">
      <c r="C544" s="67"/>
    </row>
    <row r="545" spans="3:3" ht="15.75">
      <c r="C545" s="67"/>
    </row>
    <row r="546" spans="3:3" ht="15.75">
      <c r="C546" s="67"/>
    </row>
    <row r="547" spans="3:3" ht="15.75">
      <c r="C547" s="67"/>
    </row>
    <row r="548" spans="3:3" ht="15.75">
      <c r="C548" s="67"/>
    </row>
    <row r="549" spans="3:3" ht="15.75">
      <c r="C549" s="67"/>
    </row>
    <row r="550" spans="3:3" ht="15.75">
      <c r="C550" s="67"/>
    </row>
    <row r="551" spans="3:3" ht="15.75">
      <c r="C551" s="67"/>
    </row>
    <row r="552" spans="3:3" ht="15.75">
      <c r="C552" s="67"/>
    </row>
    <row r="553" spans="3:3" ht="15.75">
      <c r="C553" s="67"/>
    </row>
    <row r="554" spans="3:3" ht="15.75">
      <c r="C554" s="67"/>
    </row>
    <row r="555" spans="3:3" ht="15.75">
      <c r="C555" s="67"/>
    </row>
    <row r="556" spans="3:3" ht="15.75">
      <c r="C556" s="67"/>
    </row>
    <row r="557" spans="3:3" ht="15.75">
      <c r="C557" s="67"/>
    </row>
    <row r="558" spans="3:3" ht="15.75">
      <c r="C558" s="67"/>
    </row>
    <row r="559" spans="3:3" ht="15.75">
      <c r="C559" s="67"/>
    </row>
    <row r="560" spans="3:3" ht="15.75">
      <c r="C560" s="67"/>
    </row>
    <row r="561" spans="3:3" ht="15.75">
      <c r="C561" s="67"/>
    </row>
    <row r="562" spans="3:3" ht="15.75">
      <c r="C562" s="67"/>
    </row>
    <row r="563" spans="3:3" ht="15.75">
      <c r="C563" s="67"/>
    </row>
    <row r="564" spans="3:3" ht="15.75">
      <c r="C564" s="67"/>
    </row>
    <row r="565" spans="3:3" ht="15.75">
      <c r="C565" s="67"/>
    </row>
    <row r="566" spans="3:3" ht="15.75">
      <c r="C566" s="67"/>
    </row>
    <row r="567" spans="3:3" ht="15.75">
      <c r="C567" s="67"/>
    </row>
    <row r="568" spans="3:3" ht="15.75">
      <c r="C568" s="67"/>
    </row>
    <row r="569" spans="3:3" ht="15.75">
      <c r="C569" s="67"/>
    </row>
    <row r="570" spans="3:3" ht="15.75">
      <c r="C570" s="67"/>
    </row>
    <row r="571" spans="3:3" ht="15.75">
      <c r="C571" s="67"/>
    </row>
    <row r="572" spans="3:3" ht="15.75">
      <c r="C572" s="67"/>
    </row>
    <row r="573" spans="3:3" ht="15.75">
      <c r="C573" s="67"/>
    </row>
    <row r="574" spans="3:3" ht="15.75">
      <c r="C574" s="67"/>
    </row>
    <row r="575" spans="3:3" ht="15.75">
      <c r="C575" s="67"/>
    </row>
    <row r="576" spans="3:3" ht="15.75">
      <c r="C576" s="67"/>
    </row>
    <row r="577" spans="3:3" ht="15.75">
      <c r="C577" s="67"/>
    </row>
    <row r="578" spans="3:3" ht="15.75">
      <c r="C578" s="67"/>
    </row>
    <row r="579" spans="3:3" ht="15.75">
      <c r="C579" s="67"/>
    </row>
    <row r="580" spans="3:3" ht="15.75">
      <c r="C580" s="67"/>
    </row>
    <row r="581" spans="3:3" ht="15.75">
      <c r="C581" s="67"/>
    </row>
    <row r="582" spans="3:3" ht="15.75">
      <c r="C582" s="67"/>
    </row>
    <row r="583" spans="3:3" ht="15.75">
      <c r="C583" s="67"/>
    </row>
    <row r="584" spans="3:3" ht="15.75">
      <c r="C584" s="67"/>
    </row>
    <row r="585" spans="3:3" ht="15.75">
      <c r="C585" s="67"/>
    </row>
    <row r="586" spans="3:3" ht="15.75">
      <c r="C586" s="67"/>
    </row>
    <row r="587" spans="3:3" ht="15.75">
      <c r="C587" s="67"/>
    </row>
    <row r="588" spans="3:3" ht="15.75">
      <c r="C588" s="67"/>
    </row>
    <row r="589" spans="3:3" ht="15.75">
      <c r="C589" s="67"/>
    </row>
    <row r="590" spans="3:3" ht="15.75">
      <c r="C590" s="67"/>
    </row>
    <row r="591" spans="3:3" ht="15.75">
      <c r="C591" s="67"/>
    </row>
    <row r="592" spans="3:3" ht="15.75">
      <c r="C592" s="67"/>
    </row>
    <row r="593" spans="3:3" ht="15.75">
      <c r="C593" s="67"/>
    </row>
    <row r="594" spans="3:3" ht="15.75">
      <c r="C594" s="67"/>
    </row>
    <row r="595" spans="3:3" ht="15.75">
      <c r="C595" s="67"/>
    </row>
    <row r="596" spans="3:3" ht="15.75">
      <c r="C596" s="67"/>
    </row>
    <row r="597" spans="3:3" ht="15.75">
      <c r="C597" s="67"/>
    </row>
    <row r="598" spans="3:3" ht="15.75">
      <c r="C598" s="67"/>
    </row>
    <row r="599" spans="3:3" ht="15.75">
      <c r="C599" s="67"/>
    </row>
    <row r="600" spans="3:3" ht="15.75">
      <c r="C600" s="67"/>
    </row>
    <row r="601" spans="3:3" ht="15.75">
      <c r="C601" s="67"/>
    </row>
  </sheetData>
  <mergeCells count="12">
    <mergeCell ref="C2:N2"/>
    <mergeCell ref="C3:N3"/>
    <mergeCell ref="C4:N4"/>
    <mergeCell ref="G7:H7"/>
    <mergeCell ref="I7:J7"/>
    <mergeCell ref="K7:L7"/>
    <mergeCell ref="D9:F9"/>
    <mergeCell ref="M7:N7"/>
    <mergeCell ref="G8:H8"/>
    <mergeCell ref="I8:J8"/>
    <mergeCell ref="K8:L8"/>
    <mergeCell ref="M8:N8"/>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showGridLines="0" zoomScale="70" zoomScaleNormal="70" workbookViewId="0"/>
  </sheetViews>
  <sheetFormatPr defaultColWidth="17.7109375" defaultRowHeight="15"/>
  <cols>
    <col min="1" max="1" width="29" style="721" customWidth="1"/>
    <col min="2" max="2" width="20.7109375" style="721" bestFit="1" customWidth="1"/>
    <col min="3" max="3" width="18.7109375" style="721" customWidth="1"/>
    <col min="4" max="4" width="17.7109375" style="721"/>
    <col min="5" max="5" width="14.28515625" style="721" customWidth="1"/>
    <col min="6" max="7" width="13.85546875" style="721" customWidth="1"/>
    <col min="8" max="8" width="17.7109375" style="721"/>
    <col min="9" max="10" width="13.85546875" style="721" customWidth="1"/>
    <col min="11" max="12" width="17.7109375" style="721"/>
    <col min="13" max="14" width="15.140625" style="721" customWidth="1"/>
    <col min="15" max="15" width="17" style="721" bestFit="1" customWidth="1"/>
    <col min="16" max="16" width="18.7109375" style="721" bestFit="1" customWidth="1"/>
    <col min="17" max="17" width="7.42578125" style="721" customWidth="1"/>
    <col min="18" max="256" width="17.7109375" style="721"/>
    <col min="257" max="257" width="29" style="721" customWidth="1"/>
    <col min="258" max="258" width="20.7109375" style="721" bestFit="1" customWidth="1"/>
    <col min="259" max="259" width="18.7109375" style="721" customWidth="1"/>
    <col min="260" max="260" width="17.7109375" style="721"/>
    <col min="261" max="261" width="14.28515625" style="721" customWidth="1"/>
    <col min="262" max="263" width="13.85546875" style="721" customWidth="1"/>
    <col min="264" max="264" width="17.7109375" style="721"/>
    <col min="265" max="266" width="13.85546875" style="721" customWidth="1"/>
    <col min="267" max="268" width="17.7109375" style="721"/>
    <col min="269" max="270" width="15.140625" style="721" customWidth="1"/>
    <col min="271" max="271" width="17" style="721" bestFit="1" customWidth="1"/>
    <col min="272" max="272" width="18.7109375" style="721" bestFit="1" customWidth="1"/>
    <col min="273" max="273" width="7.42578125" style="721" customWidth="1"/>
    <col min="274" max="512" width="17.7109375" style="721"/>
    <col min="513" max="513" width="29" style="721" customWidth="1"/>
    <col min="514" max="514" width="20.7109375" style="721" bestFit="1" customWidth="1"/>
    <col min="515" max="515" width="18.7109375" style="721" customWidth="1"/>
    <col min="516" max="516" width="17.7109375" style="721"/>
    <col min="517" max="517" width="14.28515625" style="721" customWidth="1"/>
    <col min="518" max="519" width="13.85546875" style="721" customWidth="1"/>
    <col min="520" max="520" width="17.7109375" style="721"/>
    <col min="521" max="522" width="13.85546875" style="721" customWidth="1"/>
    <col min="523" max="524" width="17.7109375" style="721"/>
    <col min="525" max="526" width="15.140625" style="721" customWidth="1"/>
    <col min="527" max="527" width="17" style="721" bestFit="1" customWidth="1"/>
    <col min="528" max="528" width="18.7109375" style="721" bestFit="1" customWidth="1"/>
    <col min="529" max="529" width="7.42578125" style="721" customWidth="1"/>
    <col min="530" max="768" width="17.7109375" style="721"/>
    <col min="769" max="769" width="29" style="721" customWidth="1"/>
    <col min="770" max="770" width="20.7109375" style="721" bestFit="1" customWidth="1"/>
    <col min="771" max="771" width="18.7109375" style="721" customWidth="1"/>
    <col min="772" max="772" width="17.7109375" style="721"/>
    <col min="773" max="773" width="14.28515625" style="721" customWidth="1"/>
    <col min="774" max="775" width="13.85546875" style="721" customWidth="1"/>
    <col min="776" max="776" width="17.7109375" style="721"/>
    <col min="777" max="778" width="13.85546875" style="721" customWidth="1"/>
    <col min="779" max="780" width="17.7109375" style="721"/>
    <col min="781" max="782" width="15.140625" style="721" customWidth="1"/>
    <col min="783" max="783" width="17" style="721" bestFit="1" customWidth="1"/>
    <col min="784" max="784" width="18.7109375" style="721" bestFit="1" customWidth="1"/>
    <col min="785" max="785" width="7.42578125" style="721" customWidth="1"/>
    <col min="786" max="1024" width="17.7109375" style="721"/>
    <col min="1025" max="1025" width="29" style="721" customWidth="1"/>
    <col min="1026" max="1026" width="20.7109375" style="721" bestFit="1" customWidth="1"/>
    <col min="1027" max="1027" width="18.7109375" style="721" customWidth="1"/>
    <col min="1028" max="1028" width="17.7109375" style="721"/>
    <col min="1029" max="1029" width="14.28515625" style="721" customWidth="1"/>
    <col min="1030" max="1031" width="13.85546875" style="721" customWidth="1"/>
    <col min="1032" max="1032" width="17.7109375" style="721"/>
    <col min="1033" max="1034" width="13.85546875" style="721" customWidth="1"/>
    <col min="1035" max="1036" width="17.7109375" style="721"/>
    <col min="1037" max="1038" width="15.140625" style="721" customWidth="1"/>
    <col min="1039" max="1039" width="17" style="721" bestFit="1" customWidth="1"/>
    <col min="1040" max="1040" width="18.7109375" style="721" bestFit="1" customWidth="1"/>
    <col min="1041" max="1041" width="7.42578125" style="721" customWidth="1"/>
    <col min="1042" max="1280" width="17.7109375" style="721"/>
    <col min="1281" max="1281" width="29" style="721" customWidth="1"/>
    <col min="1282" max="1282" width="20.7109375" style="721" bestFit="1" customWidth="1"/>
    <col min="1283" max="1283" width="18.7109375" style="721" customWidth="1"/>
    <col min="1284" max="1284" width="17.7109375" style="721"/>
    <col min="1285" max="1285" width="14.28515625" style="721" customWidth="1"/>
    <col min="1286" max="1287" width="13.85546875" style="721" customWidth="1"/>
    <col min="1288" max="1288" width="17.7109375" style="721"/>
    <col min="1289" max="1290" width="13.85546875" style="721" customWidth="1"/>
    <col min="1291" max="1292" width="17.7109375" style="721"/>
    <col min="1293" max="1294" width="15.140625" style="721" customWidth="1"/>
    <col min="1295" max="1295" width="17" style="721" bestFit="1" customWidth="1"/>
    <col min="1296" max="1296" width="18.7109375" style="721" bestFit="1" customWidth="1"/>
    <col min="1297" max="1297" width="7.42578125" style="721" customWidth="1"/>
    <col min="1298" max="1536" width="17.7109375" style="721"/>
    <col min="1537" max="1537" width="29" style="721" customWidth="1"/>
    <col min="1538" max="1538" width="20.7109375" style="721" bestFit="1" customWidth="1"/>
    <col min="1539" max="1539" width="18.7109375" style="721" customWidth="1"/>
    <col min="1540" max="1540" width="17.7109375" style="721"/>
    <col min="1541" max="1541" width="14.28515625" style="721" customWidth="1"/>
    <col min="1542" max="1543" width="13.85546875" style="721" customWidth="1"/>
    <col min="1544" max="1544" width="17.7109375" style="721"/>
    <col min="1545" max="1546" width="13.85546875" style="721" customWidth="1"/>
    <col min="1547" max="1548" width="17.7109375" style="721"/>
    <col min="1549" max="1550" width="15.140625" style="721" customWidth="1"/>
    <col min="1551" max="1551" width="17" style="721" bestFit="1" customWidth="1"/>
    <col min="1552" max="1552" width="18.7109375" style="721" bestFit="1" customWidth="1"/>
    <col min="1553" max="1553" width="7.42578125" style="721" customWidth="1"/>
    <col min="1554" max="1792" width="17.7109375" style="721"/>
    <col min="1793" max="1793" width="29" style="721" customWidth="1"/>
    <col min="1794" max="1794" width="20.7109375" style="721" bestFit="1" customWidth="1"/>
    <col min="1795" max="1795" width="18.7109375" style="721" customWidth="1"/>
    <col min="1796" max="1796" width="17.7109375" style="721"/>
    <col min="1797" max="1797" width="14.28515625" style="721" customWidth="1"/>
    <col min="1798" max="1799" width="13.85546875" style="721" customWidth="1"/>
    <col min="1800" max="1800" width="17.7109375" style="721"/>
    <col min="1801" max="1802" width="13.85546875" style="721" customWidth="1"/>
    <col min="1803" max="1804" width="17.7109375" style="721"/>
    <col min="1805" max="1806" width="15.140625" style="721" customWidth="1"/>
    <col min="1807" max="1807" width="17" style="721" bestFit="1" customWidth="1"/>
    <col min="1808" max="1808" width="18.7109375" style="721" bestFit="1" customWidth="1"/>
    <col min="1809" max="1809" width="7.42578125" style="721" customWidth="1"/>
    <col min="1810" max="2048" width="17.7109375" style="721"/>
    <col min="2049" max="2049" width="29" style="721" customWidth="1"/>
    <col min="2050" max="2050" width="20.7109375" style="721" bestFit="1" customWidth="1"/>
    <col min="2051" max="2051" width="18.7109375" style="721" customWidth="1"/>
    <col min="2052" max="2052" width="17.7109375" style="721"/>
    <col min="2053" max="2053" width="14.28515625" style="721" customWidth="1"/>
    <col min="2054" max="2055" width="13.85546875" style="721" customWidth="1"/>
    <col min="2056" max="2056" width="17.7109375" style="721"/>
    <col min="2057" max="2058" width="13.85546875" style="721" customWidth="1"/>
    <col min="2059" max="2060" width="17.7109375" style="721"/>
    <col min="2061" max="2062" width="15.140625" style="721" customWidth="1"/>
    <col min="2063" max="2063" width="17" style="721" bestFit="1" customWidth="1"/>
    <col min="2064" max="2064" width="18.7109375" style="721" bestFit="1" customWidth="1"/>
    <col min="2065" max="2065" width="7.42578125" style="721" customWidth="1"/>
    <col min="2066" max="2304" width="17.7109375" style="721"/>
    <col min="2305" max="2305" width="29" style="721" customWidth="1"/>
    <col min="2306" max="2306" width="20.7109375" style="721" bestFit="1" customWidth="1"/>
    <col min="2307" max="2307" width="18.7109375" style="721" customWidth="1"/>
    <col min="2308" max="2308" width="17.7109375" style="721"/>
    <col min="2309" max="2309" width="14.28515625" style="721" customWidth="1"/>
    <col min="2310" max="2311" width="13.85546875" style="721" customWidth="1"/>
    <col min="2312" max="2312" width="17.7109375" style="721"/>
    <col min="2313" max="2314" width="13.85546875" style="721" customWidth="1"/>
    <col min="2315" max="2316" width="17.7109375" style="721"/>
    <col min="2317" max="2318" width="15.140625" style="721" customWidth="1"/>
    <col min="2319" max="2319" width="17" style="721" bestFit="1" customWidth="1"/>
    <col min="2320" max="2320" width="18.7109375" style="721" bestFit="1" customWidth="1"/>
    <col min="2321" max="2321" width="7.42578125" style="721" customWidth="1"/>
    <col min="2322" max="2560" width="17.7109375" style="721"/>
    <col min="2561" max="2561" width="29" style="721" customWidth="1"/>
    <col min="2562" max="2562" width="20.7109375" style="721" bestFit="1" customWidth="1"/>
    <col min="2563" max="2563" width="18.7109375" style="721" customWidth="1"/>
    <col min="2564" max="2564" width="17.7109375" style="721"/>
    <col min="2565" max="2565" width="14.28515625" style="721" customWidth="1"/>
    <col min="2566" max="2567" width="13.85546875" style="721" customWidth="1"/>
    <col min="2568" max="2568" width="17.7109375" style="721"/>
    <col min="2569" max="2570" width="13.85546875" style="721" customWidth="1"/>
    <col min="2571" max="2572" width="17.7109375" style="721"/>
    <col min="2573" max="2574" width="15.140625" style="721" customWidth="1"/>
    <col min="2575" max="2575" width="17" style="721" bestFit="1" customWidth="1"/>
    <col min="2576" max="2576" width="18.7109375" style="721" bestFit="1" customWidth="1"/>
    <col min="2577" max="2577" width="7.42578125" style="721" customWidth="1"/>
    <col min="2578" max="2816" width="17.7109375" style="721"/>
    <col min="2817" max="2817" width="29" style="721" customWidth="1"/>
    <col min="2818" max="2818" width="20.7109375" style="721" bestFit="1" customWidth="1"/>
    <col min="2819" max="2819" width="18.7109375" style="721" customWidth="1"/>
    <col min="2820" max="2820" width="17.7109375" style="721"/>
    <col min="2821" max="2821" width="14.28515625" style="721" customWidth="1"/>
    <col min="2822" max="2823" width="13.85546875" style="721" customWidth="1"/>
    <col min="2824" max="2824" width="17.7109375" style="721"/>
    <col min="2825" max="2826" width="13.85546875" style="721" customWidth="1"/>
    <col min="2827" max="2828" width="17.7109375" style="721"/>
    <col min="2829" max="2830" width="15.140625" style="721" customWidth="1"/>
    <col min="2831" max="2831" width="17" style="721" bestFit="1" customWidth="1"/>
    <col min="2832" max="2832" width="18.7109375" style="721" bestFit="1" customWidth="1"/>
    <col min="2833" max="2833" width="7.42578125" style="721" customWidth="1"/>
    <col min="2834" max="3072" width="17.7109375" style="721"/>
    <col min="3073" max="3073" width="29" style="721" customWidth="1"/>
    <col min="3074" max="3074" width="20.7109375" style="721" bestFit="1" customWidth="1"/>
    <col min="3075" max="3075" width="18.7109375" style="721" customWidth="1"/>
    <col min="3076" max="3076" width="17.7109375" style="721"/>
    <col min="3077" max="3077" width="14.28515625" style="721" customWidth="1"/>
    <col min="3078" max="3079" width="13.85546875" style="721" customWidth="1"/>
    <col min="3080" max="3080" width="17.7109375" style="721"/>
    <col min="3081" max="3082" width="13.85546875" style="721" customWidth="1"/>
    <col min="3083" max="3084" width="17.7109375" style="721"/>
    <col min="3085" max="3086" width="15.140625" style="721" customWidth="1"/>
    <col min="3087" max="3087" width="17" style="721" bestFit="1" customWidth="1"/>
    <col min="3088" max="3088" width="18.7109375" style="721" bestFit="1" customWidth="1"/>
    <col min="3089" max="3089" width="7.42578125" style="721" customWidth="1"/>
    <col min="3090" max="3328" width="17.7109375" style="721"/>
    <col min="3329" max="3329" width="29" style="721" customWidth="1"/>
    <col min="3330" max="3330" width="20.7109375" style="721" bestFit="1" customWidth="1"/>
    <col min="3331" max="3331" width="18.7109375" style="721" customWidth="1"/>
    <col min="3332" max="3332" width="17.7109375" style="721"/>
    <col min="3333" max="3333" width="14.28515625" style="721" customWidth="1"/>
    <col min="3334" max="3335" width="13.85546875" style="721" customWidth="1"/>
    <col min="3336" max="3336" width="17.7109375" style="721"/>
    <col min="3337" max="3338" width="13.85546875" style="721" customWidth="1"/>
    <col min="3339" max="3340" width="17.7109375" style="721"/>
    <col min="3341" max="3342" width="15.140625" style="721" customWidth="1"/>
    <col min="3343" max="3343" width="17" style="721" bestFit="1" customWidth="1"/>
    <col min="3344" max="3344" width="18.7109375" style="721" bestFit="1" customWidth="1"/>
    <col min="3345" max="3345" width="7.42578125" style="721" customWidth="1"/>
    <col min="3346" max="3584" width="17.7109375" style="721"/>
    <col min="3585" max="3585" width="29" style="721" customWidth="1"/>
    <col min="3586" max="3586" width="20.7109375" style="721" bestFit="1" customWidth="1"/>
    <col min="3587" max="3587" width="18.7109375" style="721" customWidth="1"/>
    <col min="3588" max="3588" width="17.7109375" style="721"/>
    <col min="3589" max="3589" width="14.28515625" style="721" customWidth="1"/>
    <col min="3590" max="3591" width="13.85546875" style="721" customWidth="1"/>
    <col min="3592" max="3592" width="17.7109375" style="721"/>
    <col min="3593" max="3594" width="13.85546875" style="721" customWidth="1"/>
    <col min="3595" max="3596" width="17.7109375" style="721"/>
    <col min="3597" max="3598" width="15.140625" style="721" customWidth="1"/>
    <col min="3599" max="3599" width="17" style="721" bestFit="1" customWidth="1"/>
    <col min="3600" max="3600" width="18.7109375" style="721" bestFit="1" customWidth="1"/>
    <col min="3601" max="3601" width="7.42578125" style="721" customWidth="1"/>
    <col min="3602" max="3840" width="17.7109375" style="721"/>
    <col min="3841" max="3841" width="29" style="721" customWidth="1"/>
    <col min="3842" max="3842" width="20.7109375" style="721" bestFit="1" customWidth="1"/>
    <col min="3843" max="3843" width="18.7109375" style="721" customWidth="1"/>
    <col min="3844" max="3844" width="17.7109375" style="721"/>
    <col min="3845" max="3845" width="14.28515625" style="721" customWidth="1"/>
    <col min="3846" max="3847" width="13.85546875" style="721" customWidth="1"/>
    <col min="3848" max="3848" width="17.7109375" style="721"/>
    <col min="3849" max="3850" width="13.85546875" style="721" customWidth="1"/>
    <col min="3851" max="3852" width="17.7109375" style="721"/>
    <col min="3853" max="3854" width="15.140625" style="721" customWidth="1"/>
    <col min="3855" max="3855" width="17" style="721" bestFit="1" customWidth="1"/>
    <col min="3856" max="3856" width="18.7109375" style="721" bestFit="1" customWidth="1"/>
    <col min="3857" max="3857" width="7.42578125" style="721" customWidth="1"/>
    <col min="3858" max="4096" width="17.7109375" style="721"/>
    <col min="4097" max="4097" width="29" style="721" customWidth="1"/>
    <col min="4098" max="4098" width="20.7109375" style="721" bestFit="1" customWidth="1"/>
    <col min="4099" max="4099" width="18.7109375" style="721" customWidth="1"/>
    <col min="4100" max="4100" width="17.7109375" style="721"/>
    <col min="4101" max="4101" width="14.28515625" style="721" customWidth="1"/>
    <col min="4102" max="4103" width="13.85546875" style="721" customWidth="1"/>
    <col min="4104" max="4104" width="17.7109375" style="721"/>
    <col min="4105" max="4106" width="13.85546875" style="721" customWidth="1"/>
    <col min="4107" max="4108" width="17.7109375" style="721"/>
    <col min="4109" max="4110" width="15.140625" style="721" customWidth="1"/>
    <col min="4111" max="4111" width="17" style="721" bestFit="1" customWidth="1"/>
    <col min="4112" max="4112" width="18.7109375" style="721" bestFit="1" customWidth="1"/>
    <col min="4113" max="4113" width="7.42578125" style="721" customWidth="1"/>
    <col min="4114" max="4352" width="17.7109375" style="721"/>
    <col min="4353" max="4353" width="29" style="721" customWidth="1"/>
    <col min="4354" max="4354" width="20.7109375" style="721" bestFit="1" customWidth="1"/>
    <col min="4355" max="4355" width="18.7109375" style="721" customWidth="1"/>
    <col min="4356" max="4356" width="17.7109375" style="721"/>
    <col min="4357" max="4357" width="14.28515625" style="721" customWidth="1"/>
    <col min="4358" max="4359" width="13.85546875" style="721" customWidth="1"/>
    <col min="4360" max="4360" width="17.7109375" style="721"/>
    <col min="4361" max="4362" width="13.85546875" style="721" customWidth="1"/>
    <col min="4363" max="4364" width="17.7109375" style="721"/>
    <col min="4365" max="4366" width="15.140625" style="721" customWidth="1"/>
    <col min="4367" max="4367" width="17" style="721" bestFit="1" customWidth="1"/>
    <col min="4368" max="4368" width="18.7109375" style="721" bestFit="1" customWidth="1"/>
    <col min="4369" max="4369" width="7.42578125" style="721" customWidth="1"/>
    <col min="4370" max="4608" width="17.7109375" style="721"/>
    <col min="4609" max="4609" width="29" style="721" customWidth="1"/>
    <col min="4610" max="4610" width="20.7109375" style="721" bestFit="1" customWidth="1"/>
    <col min="4611" max="4611" width="18.7109375" style="721" customWidth="1"/>
    <col min="4612" max="4612" width="17.7109375" style="721"/>
    <col min="4613" max="4613" width="14.28515625" style="721" customWidth="1"/>
    <col min="4614" max="4615" width="13.85546875" style="721" customWidth="1"/>
    <col min="4616" max="4616" width="17.7109375" style="721"/>
    <col min="4617" max="4618" width="13.85546875" style="721" customWidth="1"/>
    <col min="4619" max="4620" width="17.7109375" style="721"/>
    <col min="4621" max="4622" width="15.140625" style="721" customWidth="1"/>
    <col min="4623" max="4623" width="17" style="721" bestFit="1" customWidth="1"/>
    <col min="4624" max="4624" width="18.7109375" style="721" bestFit="1" customWidth="1"/>
    <col min="4625" max="4625" width="7.42578125" style="721" customWidth="1"/>
    <col min="4626" max="4864" width="17.7109375" style="721"/>
    <col min="4865" max="4865" width="29" style="721" customWidth="1"/>
    <col min="4866" max="4866" width="20.7109375" style="721" bestFit="1" customWidth="1"/>
    <col min="4867" max="4867" width="18.7109375" style="721" customWidth="1"/>
    <col min="4868" max="4868" width="17.7109375" style="721"/>
    <col min="4869" max="4869" width="14.28515625" style="721" customWidth="1"/>
    <col min="4870" max="4871" width="13.85546875" style="721" customWidth="1"/>
    <col min="4872" max="4872" width="17.7109375" style="721"/>
    <col min="4873" max="4874" width="13.85546875" style="721" customWidth="1"/>
    <col min="4875" max="4876" width="17.7109375" style="721"/>
    <col min="4877" max="4878" width="15.140625" style="721" customWidth="1"/>
    <col min="4879" max="4879" width="17" style="721" bestFit="1" customWidth="1"/>
    <col min="4880" max="4880" width="18.7109375" style="721" bestFit="1" customWidth="1"/>
    <col min="4881" max="4881" width="7.42578125" style="721" customWidth="1"/>
    <col min="4882" max="5120" width="17.7109375" style="721"/>
    <col min="5121" max="5121" width="29" style="721" customWidth="1"/>
    <col min="5122" max="5122" width="20.7109375" style="721" bestFit="1" customWidth="1"/>
    <col min="5123" max="5123" width="18.7109375" style="721" customWidth="1"/>
    <col min="5124" max="5124" width="17.7109375" style="721"/>
    <col min="5125" max="5125" width="14.28515625" style="721" customWidth="1"/>
    <col min="5126" max="5127" width="13.85546875" style="721" customWidth="1"/>
    <col min="5128" max="5128" width="17.7109375" style="721"/>
    <col min="5129" max="5130" width="13.85546875" style="721" customWidth="1"/>
    <col min="5131" max="5132" width="17.7109375" style="721"/>
    <col min="5133" max="5134" width="15.140625" style="721" customWidth="1"/>
    <col min="5135" max="5135" width="17" style="721" bestFit="1" customWidth="1"/>
    <col min="5136" max="5136" width="18.7109375" style="721" bestFit="1" customWidth="1"/>
    <col min="5137" max="5137" width="7.42578125" style="721" customWidth="1"/>
    <col min="5138" max="5376" width="17.7109375" style="721"/>
    <col min="5377" max="5377" width="29" style="721" customWidth="1"/>
    <col min="5378" max="5378" width="20.7109375" style="721" bestFit="1" customWidth="1"/>
    <col min="5379" max="5379" width="18.7109375" style="721" customWidth="1"/>
    <col min="5380" max="5380" width="17.7109375" style="721"/>
    <col min="5381" max="5381" width="14.28515625" style="721" customWidth="1"/>
    <col min="5382" max="5383" width="13.85546875" style="721" customWidth="1"/>
    <col min="5384" max="5384" width="17.7109375" style="721"/>
    <col min="5385" max="5386" width="13.85546875" style="721" customWidth="1"/>
    <col min="5387" max="5388" width="17.7109375" style="721"/>
    <col min="5389" max="5390" width="15.140625" style="721" customWidth="1"/>
    <col min="5391" max="5391" width="17" style="721" bestFit="1" customWidth="1"/>
    <col min="5392" max="5392" width="18.7109375" style="721" bestFit="1" customWidth="1"/>
    <col min="5393" max="5393" width="7.42578125" style="721" customWidth="1"/>
    <col min="5394" max="5632" width="17.7109375" style="721"/>
    <col min="5633" max="5633" width="29" style="721" customWidth="1"/>
    <col min="5634" max="5634" width="20.7109375" style="721" bestFit="1" customWidth="1"/>
    <col min="5635" max="5635" width="18.7109375" style="721" customWidth="1"/>
    <col min="5636" max="5636" width="17.7109375" style="721"/>
    <col min="5637" max="5637" width="14.28515625" style="721" customWidth="1"/>
    <col min="5638" max="5639" width="13.85546875" style="721" customWidth="1"/>
    <col min="5640" max="5640" width="17.7109375" style="721"/>
    <col min="5641" max="5642" width="13.85546875" style="721" customWidth="1"/>
    <col min="5643" max="5644" width="17.7109375" style="721"/>
    <col min="5645" max="5646" width="15.140625" style="721" customWidth="1"/>
    <col min="5647" max="5647" width="17" style="721" bestFit="1" customWidth="1"/>
    <col min="5648" max="5648" width="18.7109375" style="721" bestFit="1" customWidth="1"/>
    <col min="5649" max="5649" width="7.42578125" style="721" customWidth="1"/>
    <col min="5650" max="5888" width="17.7109375" style="721"/>
    <col min="5889" max="5889" width="29" style="721" customWidth="1"/>
    <col min="5890" max="5890" width="20.7109375" style="721" bestFit="1" customWidth="1"/>
    <col min="5891" max="5891" width="18.7109375" style="721" customWidth="1"/>
    <col min="5892" max="5892" width="17.7109375" style="721"/>
    <col min="5893" max="5893" width="14.28515625" style="721" customWidth="1"/>
    <col min="5894" max="5895" width="13.85546875" style="721" customWidth="1"/>
    <col min="5896" max="5896" width="17.7109375" style="721"/>
    <col min="5897" max="5898" width="13.85546875" style="721" customWidth="1"/>
    <col min="5899" max="5900" width="17.7109375" style="721"/>
    <col min="5901" max="5902" width="15.140625" style="721" customWidth="1"/>
    <col min="5903" max="5903" width="17" style="721" bestFit="1" customWidth="1"/>
    <col min="5904" max="5904" width="18.7109375" style="721" bestFit="1" customWidth="1"/>
    <col min="5905" max="5905" width="7.42578125" style="721" customWidth="1"/>
    <col min="5906" max="6144" width="17.7109375" style="721"/>
    <col min="6145" max="6145" width="29" style="721" customWidth="1"/>
    <col min="6146" max="6146" width="20.7109375" style="721" bestFit="1" customWidth="1"/>
    <col min="6147" max="6147" width="18.7109375" style="721" customWidth="1"/>
    <col min="6148" max="6148" width="17.7109375" style="721"/>
    <col min="6149" max="6149" width="14.28515625" style="721" customWidth="1"/>
    <col min="6150" max="6151" width="13.85546875" style="721" customWidth="1"/>
    <col min="6152" max="6152" width="17.7109375" style="721"/>
    <col min="6153" max="6154" width="13.85546875" style="721" customWidth="1"/>
    <col min="6155" max="6156" width="17.7109375" style="721"/>
    <col min="6157" max="6158" width="15.140625" style="721" customWidth="1"/>
    <col min="6159" max="6159" width="17" style="721" bestFit="1" customWidth="1"/>
    <col min="6160" max="6160" width="18.7109375" style="721" bestFit="1" customWidth="1"/>
    <col min="6161" max="6161" width="7.42578125" style="721" customWidth="1"/>
    <col min="6162" max="6400" width="17.7109375" style="721"/>
    <col min="6401" max="6401" width="29" style="721" customWidth="1"/>
    <col min="6402" max="6402" width="20.7109375" style="721" bestFit="1" customWidth="1"/>
    <col min="6403" max="6403" width="18.7109375" style="721" customWidth="1"/>
    <col min="6404" max="6404" width="17.7109375" style="721"/>
    <col min="6405" max="6405" width="14.28515625" style="721" customWidth="1"/>
    <col min="6406" max="6407" width="13.85546875" style="721" customWidth="1"/>
    <col min="6408" max="6408" width="17.7109375" style="721"/>
    <col min="6409" max="6410" width="13.85546875" style="721" customWidth="1"/>
    <col min="6411" max="6412" width="17.7109375" style="721"/>
    <col min="6413" max="6414" width="15.140625" style="721" customWidth="1"/>
    <col min="6415" max="6415" width="17" style="721" bestFit="1" customWidth="1"/>
    <col min="6416" max="6416" width="18.7109375" style="721" bestFit="1" customWidth="1"/>
    <col min="6417" max="6417" width="7.42578125" style="721" customWidth="1"/>
    <col min="6418" max="6656" width="17.7109375" style="721"/>
    <col min="6657" max="6657" width="29" style="721" customWidth="1"/>
    <col min="6658" max="6658" width="20.7109375" style="721" bestFit="1" customWidth="1"/>
    <col min="6659" max="6659" width="18.7109375" style="721" customWidth="1"/>
    <col min="6660" max="6660" width="17.7109375" style="721"/>
    <col min="6661" max="6661" width="14.28515625" style="721" customWidth="1"/>
    <col min="6662" max="6663" width="13.85546875" style="721" customWidth="1"/>
    <col min="6664" max="6664" width="17.7109375" style="721"/>
    <col min="6665" max="6666" width="13.85546875" style="721" customWidth="1"/>
    <col min="6667" max="6668" width="17.7109375" style="721"/>
    <col min="6669" max="6670" width="15.140625" style="721" customWidth="1"/>
    <col min="6671" max="6671" width="17" style="721" bestFit="1" customWidth="1"/>
    <col min="6672" max="6672" width="18.7109375" style="721" bestFit="1" customWidth="1"/>
    <col min="6673" max="6673" width="7.42578125" style="721" customWidth="1"/>
    <col min="6674" max="6912" width="17.7109375" style="721"/>
    <col min="6913" max="6913" width="29" style="721" customWidth="1"/>
    <col min="6914" max="6914" width="20.7109375" style="721" bestFit="1" customWidth="1"/>
    <col min="6915" max="6915" width="18.7109375" style="721" customWidth="1"/>
    <col min="6916" max="6916" width="17.7109375" style="721"/>
    <col min="6917" max="6917" width="14.28515625" style="721" customWidth="1"/>
    <col min="6918" max="6919" width="13.85546875" style="721" customWidth="1"/>
    <col min="6920" max="6920" width="17.7109375" style="721"/>
    <col min="6921" max="6922" width="13.85546875" style="721" customWidth="1"/>
    <col min="6923" max="6924" width="17.7109375" style="721"/>
    <col min="6925" max="6926" width="15.140625" style="721" customWidth="1"/>
    <col min="6927" max="6927" width="17" style="721" bestFit="1" customWidth="1"/>
    <col min="6928" max="6928" width="18.7109375" style="721" bestFit="1" customWidth="1"/>
    <col min="6929" max="6929" width="7.42578125" style="721" customWidth="1"/>
    <col min="6930" max="7168" width="17.7109375" style="721"/>
    <col min="7169" max="7169" width="29" style="721" customWidth="1"/>
    <col min="7170" max="7170" width="20.7109375" style="721" bestFit="1" customWidth="1"/>
    <col min="7171" max="7171" width="18.7109375" style="721" customWidth="1"/>
    <col min="7172" max="7172" width="17.7109375" style="721"/>
    <col min="7173" max="7173" width="14.28515625" style="721" customWidth="1"/>
    <col min="7174" max="7175" width="13.85546875" style="721" customWidth="1"/>
    <col min="7176" max="7176" width="17.7109375" style="721"/>
    <col min="7177" max="7178" width="13.85546875" style="721" customWidth="1"/>
    <col min="7179" max="7180" width="17.7109375" style="721"/>
    <col min="7181" max="7182" width="15.140625" style="721" customWidth="1"/>
    <col min="7183" max="7183" width="17" style="721" bestFit="1" customWidth="1"/>
    <col min="7184" max="7184" width="18.7109375" style="721" bestFit="1" customWidth="1"/>
    <col min="7185" max="7185" width="7.42578125" style="721" customWidth="1"/>
    <col min="7186" max="7424" width="17.7109375" style="721"/>
    <col min="7425" max="7425" width="29" style="721" customWidth="1"/>
    <col min="7426" max="7426" width="20.7109375" style="721" bestFit="1" customWidth="1"/>
    <col min="7427" max="7427" width="18.7109375" style="721" customWidth="1"/>
    <col min="7428" max="7428" width="17.7109375" style="721"/>
    <col min="7429" max="7429" width="14.28515625" style="721" customWidth="1"/>
    <col min="7430" max="7431" width="13.85546875" style="721" customWidth="1"/>
    <col min="7432" max="7432" width="17.7109375" style="721"/>
    <col min="7433" max="7434" width="13.85546875" style="721" customWidth="1"/>
    <col min="7435" max="7436" width="17.7109375" style="721"/>
    <col min="7437" max="7438" width="15.140625" style="721" customWidth="1"/>
    <col min="7439" max="7439" width="17" style="721" bestFit="1" customWidth="1"/>
    <col min="7440" max="7440" width="18.7109375" style="721" bestFit="1" customWidth="1"/>
    <col min="7441" max="7441" width="7.42578125" style="721" customWidth="1"/>
    <col min="7442" max="7680" width="17.7109375" style="721"/>
    <col min="7681" max="7681" width="29" style="721" customWidth="1"/>
    <col min="7682" max="7682" width="20.7109375" style="721" bestFit="1" customWidth="1"/>
    <col min="7683" max="7683" width="18.7109375" style="721" customWidth="1"/>
    <col min="7684" max="7684" width="17.7109375" style="721"/>
    <col min="7685" max="7685" width="14.28515625" style="721" customWidth="1"/>
    <col min="7686" max="7687" width="13.85546875" style="721" customWidth="1"/>
    <col min="7688" max="7688" width="17.7109375" style="721"/>
    <col min="7689" max="7690" width="13.85546875" style="721" customWidth="1"/>
    <col min="7691" max="7692" width="17.7109375" style="721"/>
    <col min="7693" max="7694" width="15.140625" style="721" customWidth="1"/>
    <col min="7695" max="7695" width="17" style="721" bestFit="1" customWidth="1"/>
    <col min="7696" max="7696" width="18.7109375" style="721" bestFit="1" customWidth="1"/>
    <col min="7697" max="7697" width="7.42578125" style="721" customWidth="1"/>
    <col min="7698" max="7936" width="17.7109375" style="721"/>
    <col min="7937" max="7937" width="29" style="721" customWidth="1"/>
    <col min="7938" max="7938" width="20.7109375" style="721" bestFit="1" customWidth="1"/>
    <col min="7939" max="7939" width="18.7109375" style="721" customWidth="1"/>
    <col min="7940" max="7940" width="17.7109375" style="721"/>
    <col min="7941" max="7941" width="14.28515625" style="721" customWidth="1"/>
    <col min="7942" max="7943" width="13.85546875" style="721" customWidth="1"/>
    <col min="7944" max="7944" width="17.7109375" style="721"/>
    <col min="7945" max="7946" width="13.85546875" style="721" customWidth="1"/>
    <col min="7947" max="7948" width="17.7109375" style="721"/>
    <col min="7949" max="7950" width="15.140625" style="721" customWidth="1"/>
    <col min="7951" max="7951" width="17" style="721" bestFit="1" customWidth="1"/>
    <col min="7952" max="7952" width="18.7109375" style="721" bestFit="1" customWidth="1"/>
    <col min="7953" max="7953" width="7.42578125" style="721" customWidth="1"/>
    <col min="7954" max="8192" width="17.7109375" style="721"/>
    <col min="8193" max="8193" width="29" style="721" customWidth="1"/>
    <col min="8194" max="8194" width="20.7109375" style="721" bestFit="1" customWidth="1"/>
    <col min="8195" max="8195" width="18.7109375" style="721" customWidth="1"/>
    <col min="8196" max="8196" width="17.7109375" style="721"/>
    <col min="8197" max="8197" width="14.28515625" style="721" customWidth="1"/>
    <col min="8198" max="8199" width="13.85546875" style="721" customWidth="1"/>
    <col min="8200" max="8200" width="17.7109375" style="721"/>
    <col min="8201" max="8202" width="13.85546875" style="721" customWidth="1"/>
    <col min="8203" max="8204" width="17.7109375" style="721"/>
    <col min="8205" max="8206" width="15.140625" style="721" customWidth="1"/>
    <col min="8207" max="8207" width="17" style="721" bestFit="1" customWidth="1"/>
    <col min="8208" max="8208" width="18.7109375" style="721" bestFit="1" customWidth="1"/>
    <col min="8209" max="8209" width="7.42578125" style="721" customWidth="1"/>
    <col min="8210" max="8448" width="17.7109375" style="721"/>
    <col min="8449" max="8449" width="29" style="721" customWidth="1"/>
    <col min="8450" max="8450" width="20.7109375" style="721" bestFit="1" customWidth="1"/>
    <col min="8451" max="8451" width="18.7109375" style="721" customWidth="1"/>
    <col min="8452" max="8452" width="17.7109375" style="721"/>
    <col min="8453" max="8453" width="14.28515625" style="721" customWidth="1"/>
    <col min="8454" max="8455" width="13.85546875" style="721" customWidth="1"/>
    <col min="8456" max="8456" width="17.7109375" style="721"/>
    <col min="8457" max="8458" width="13.85546875" style="721" customWidth="1"/>
    <col min="8459" max="8460" width="17.7109375" style="721"/>
    <col min="8461" max="8462" width="15.140625" style="721" customWidth="1"/>
    <col min="8463" max="8463" width="17" style="721" bestFit="1" customWidth="1"/>
    <col min="8464" max="8464" width="18.7109375" style="721" bestFit="1" customWidth="1"/>
    <col min="8465" max="8465" width="7.42578125" style="721" customWidth="1"/>
    <col min="8466" max="8704" width="17.7109375" style="721"/>
    <col min="8705" max="8705" width="29" style="721" customWidth="1"/>
    <col min="8706" max="8706" width="20.7109375" style="721" bestFit="1" customWidth="1"/>
    <col min="8707" max="8707" width="18.7109375" style="721" customWidth="1"/>
    <col min="8708" max="8708" width="17.7109375" style="721"/>
    <col min="8709" max="8709" width="14.28515625" style="721" customWidth="1"/>
    <col min="8710" max="8711" width="13.85546875" style="721" customWidth="1"/>
    <col min="8712" max="8712" width="17.7109375" style="721"/>
    <col min="8713" max="8714" width="13.85546875" style="721" customWidth="1"/>
    <col min="8715" max="8716" width="17.7109375" style="721"/>
    <col min="8717" max="8718" width="15.140625" style="721" customWidth="1"/>
    <col min="8719" max="8719" width="17" style="721" bestFit="1" customWidth="1"/>
    <col min="8720" max="8720" width="18.7109375" style="721" bestFit="1" customWidth="1"/>
    <col min="8721" max="8721" width="7.42578125" style="721" customWidth="1"/>
    <col min="8722" max="8960" width="17.7109375" style="721"/>
    <col min="8961" max="8961" width="29" style="721" customWidth="1"/>
    <col min="8962" max="8962" width="20.7109375" style="721" bestFit="1" customWidth="1"/>
    <col min="8963" max="8963" width="18.7109375" style="721" customWidth="1"/>
    <col min="8964" max="8964" width="17.7109375" style="721"/>
    <col min="8965" max="8965" width="14.28515625" style="721" customWidth="1"/>
    <col min="8966" max="8967" width="13.85546875" style="721" customWidth="1"/>
    <col min="8968" max="8968" width="17.7109375" style="721"/>
    <col min="8969" max="8970" width="13.85546875" style="721" customWidth="1"/>
    <col min="8971" max="8972" width="17.7109375" style="721"/>
    <col min="8973" max="8974" width="15.140625" style="721" customWidth="1"/>
    <col min="8975" max="8975" width="17" style="721" bestFit="1" customWidth="1"/>
    <col min="8976" max="8976" width="18.7109375" style="721" bestFit="1" customWidth="1"/>
    <col min="8977" max="8977" width="7.42578125" style="721" customWidth="1"/>
    <col min="8978" max="9216" width="17.7109375" style="721"/>
    <col min="9217" max="9217" width="29" style="721" customWidth="1"/>
    <col min="9218" max="9218" width="20.7109375" style="721" bestFit="1" customWidth="1"/>
    <col min="9219" max="9219" width="18.7109375" style="721" customWidth="1"/>
    <col min="9220" max="9220" width="17.7109375" style="721"/>
    <col min="9221" max="9221" width="14.28515625" style="721" customWidth="1"/>
    <col min="9222" max="9223" width="13.85546875" style="721" customWidth="1"/>
    <col min="9224" max="9224" width="17.7109375" style="721"/>
    <col min="9225" max="9226" width="13.85546875" style="721" customWidth="1"/>
    <col min="9227" max="9228" width="17.7109375" style="721"/>
    <col min="9229" max="9230" width="15.140625" style="721" customWidth="1"/>
    <col min="9231" max="9231" width="17" style="721" bestFit="1" customWidth="1"/>
    <col min="9232" max="9232" width="18.7109375" style="721" bestFit="1" customWidth="1"/>
    <col min="9233" max="9233" width="7.42578125" style="721" customWidth="1"/>
    <col min="9234" max="9472" width="17.7109375" style="721"/>
    <col min="9473" max="9473" width="29" style="721" customWidth="1"/>
    <col min="9474" max="9474" width="20.7109375" style="721" bestFit="1" customWidth="1"/>
    <col min="9475" max="9475" width="18.7109375" style="721" customWidth="1"/>
    <col min="9476" max="9476" width="17.7109375" style="721"/>
    <col min="9477" max="9477" width="14.28515625" style="721" customWidth="1"/>
    <col min="9478" max="9479" width="13.85546875" style="721" customWidth="1"/>
    <col min="9480" max="9480" width="17.7109375" style="721"/>
    <col min="9481" max="9482" width="13.85546875" style="721" customWidth="1"/>
    <col min="9483" max="9484" width="17.7109375" style="721"/>
    <col min="9485" max="9486" width="15.140625" style="721" customWidth="1"/>
    <col min="9487" max="9487" width="17" style="721" bestFit="1" customWidth="1"/>
    <col min="9488" max="9488" width="18.7109375" style="721" bestFit="1" customWidth="1"/>
    <col min="9489" max="9489" width="7.42578125" style="721" customWidth="1"/>
    <col min="9490" max="9728" width="17.7109375" style="721"/>
    <col min="9729" max="9729" width="29" style="721" customWidth="1"/>
    <col min="9730" max="9730" width="20.7109375" style="721" bestFit="1" customWidth="1"/>
    <col min="9731" max="9731" width="18.7109375" style="721" customWidth="1"/>
    <col min="9732" max="9732" width="17.7109375" style="721"/>
    <col min="9733" max="9733" width="14.28515625" style="721" customWidth="1"/>
    <col min="9734" max="9735" width="13.85546875" style="721" customWidth="1"/>
    <col min="9736" max="9736" width="17.7109375" style="721"/>
    <col min="9737" max="9738" width="13.85546875" style="721" customWidth="1"/>
    <col min="9739" max="9740" width="17.7109375" style="721"/>
    <col min="9741" max="9742" width="15.140625" style="721" customWidth="1"/>
    <col min="9743" max="9743" width="17" style="721" bestFit="1" customWidth="1"/>
    <col min="9744" max="9744" width="18.7109375" style="721" bestFit="1" customWidth="1"/>
    <col min="9745" max="9745" width="7.42578125" style="721" customWidth="1"/>
    <col min="9746" max="9984" width="17.7109375" style="721"/>
    <col min="9985" max="9985" width="29" style="721" customWidth="1"/>
    <col min="9986" max="9986" width="20.7109375" style="721" bestFit="1" customWidth="1"/>
    <col min="9987" max="9987" width="18.7109375" style="721" customWidth="1"/>
    <col min="9988" max="9988" width="17.7109375" style="721"/>
    <col min="9989" max="9989" width="14.28515625" style="721" customWidth="1"/>
    <col min="9990" max="9991" width="13.85546875" style="721" customWidth="1"/>
    <col min="9992" max="9992" width="17.7109375" style="721"/>
    <col min="9993" max="9994" width="13.85546875" style="721" customWidth="1"/>
    <col min="9995" max="9996" width="17.7109375" style="721"/>
    <col min="9997" max="9998" width="15.140625" style="721" customWidth="1"/>
    <col min="9999" max="9999" width="17" style="721" bestFit="1" customWidth="1"/>
    <col min="10000" max="10000" width="18.7109375" style="721" bestFit="1" customWidth="1"/>
    <col min="10001" max="10001" width="7.42578125" style="721" customWidth="1"/>
    <col min="10002" max="10240" width="17.7109375" style="721"/>
    <col min="10241" max="10241" width="29" style="721" customWidth="1"/>
    <col min="10242" max="10242" width="20.7109375" style="721" bestFit="1" customWidth="1"/>
    <col min="10243" max="10243" width="18.7109375" style="721" customWidth="1"/>
    <col min="10244" max="10244" width="17.7109375" style="721"/>
    <col min="10245" max="10245" width="14.28515625" style="721" customWidth="1"/>
    <col min="10246" max="10247" width="13.85546875" style="721" customWidth="1"/>
    <col min="10248" max="10248" width="17.7109375" style="721"/>
    <col min="10249" max="10250" width="13.85546875" style="721" customWidth="1"/>
    <col min="10251" max="10252" width="17.7109375" style="721"/>
    <col min="10253" max="10254" width="15.140625" style="721" customWidth="1"/>
    <col min="10255" max="10255" width="17" style="721" bestFit="1" customWidth="1"/>
    <col min="10256" max="10256" width="18.7109375" style="721" bestFit="1" customWidth="1"/>
    <col min="10257" max="10257" width="7.42578125" style="721" customWidth="1"/>
    <col min="10258" max="10496" width="17.7109375" style="721"/>
    <col min="10497" max="10497" width="29" style="721" customWidth="1"/>
    <col min="10498" max="10498" width="20.7109375" style="721" bestFit="1" customWidth="1"/>
    <col min="10499" max="10499" width="18.7109375" style="721" customWidth="1"/>
    <col min="10500" max="10500" width="17.7109375" style="721"/>
    <col min="10501" max="10501" width="14.28515625" style="721" customWidth="1"/>
    <col min="10502" max="10503" width="13.85546875" style="721" customWidth="1"/>
    <col min="10504" max="10504" width="17.7109375" style="721"/>
    <col min="10505" max="10506" width="13.85546875" style="721" customWidth="1"/>
    <col min="10507" max="10508" width="17.7109375" style="721"/>
    <col min="10509" max="10510" width="15.140625" style="721" customWidth="1"/>
    <col min="10511" max="10511" width="17" style="721" bestFit="1" customWidth="1"/>
    <col min="10512" max="10512" width="18.7109375" style="721" bestFit="1" customWidth="1"/>
    <col min="10513" max="10513" width="7.42578125" style="721" customWidth="1"/>
    <col min="10514" max="10752" width="17.7109375" style="721"/>
    <col min="10753" max="10753" width="29" style="721" customWidth="1"/>
    <col min="10754" max="10754" width="20.7109375" style="721" bestFit="1" customWidth="1"/>
    <col min="10755" max="10755" width="18.7109375" style="721" customWidth="1"/>
    <col min="10756" max="10756" width="17.7109375" style="721"/>
    <col min="10757" max="10757" width="14.28515625" style="721" customWidth="1"/>
    <col min="10758" max="10759" width="13.85546875" style="721" customWidth="1"/>
    <col min="10760" max="10760" width="17.7109375" style="721"/>
    <col min="10761" max="10762" width="13.85546875" style="721" customWidth="1"/>
    <col min="10763" max="10764" width="17.7109375" style="721"/>
    <col min="10765" max="10766" width="15.140625" style="721" customWidth="1"/>
    <col min="10767" max="10767" width="17" style="721" bestFit="1" customWidth="1"/>
    <col min="10768" max="10768" width="18.7109375" style="721" bestFit="1" customWidth="1"/>
    <col min="10769" max="10769" width="7.42578125" style="721" customWidth="1"/>
    <col min="10770" max="11008" width="17.7109375" style="721"/>
    <col min="11009" max="11009" width="29" style="721" customWidth="1"/>
    <col min="11010" max="11010" width="20.7109375" style="721" bestFit="1" customWidth="1"/>
    <col min="11011" max="11011" width="18.7109375" style="721" customWidth="1"/>
    <col min="11012" max="11012" width="17.7109375" style="721"/>
    <col min="11013" max="11013" width="14.28515625" style="721" customWidth="1"/>
    <col min="11014" max="11015" width="13.85546875" style="721" customWidth="1"/>
    <col min="11016" max="11016" width="17.7109375" style="721"/>
    <col min="11017" max="11018" width="13.85546875" style="721" customWidth="1"/>
    <col min="11019" max="11020" width="17.7109375" style="721"/>
    <col min="11021" max="11022" width="15.140625" style="721" customWidth="1"/>
    <col min="11023" max="11023" width="17" style="721" bestFit="1" customWidth="1"/>
    <col min="11024" max="11024" width="18.7109375" style="721" bestFit="1" customWidth="1"/>
    <col min="11025" max="11025" width="7.42578125" style="721" customWidth="1"/>
    <col min="11026" max="11264" width="17.7109375" style="721"/>
    <col min="11265" max="11265" width="29" style="721" customWidth="1"/>
    <col min="11266" max="11266" width="20.7109375" style="721" bestFit="1" customWidth="1"/>
    <col min="11267" max="11267" width="18.7109375" style="721" customWidth="1"/>
    <col min="11268" max="11268" width="17.7109375" style="721"/>
    <col min="11269" max="11269" width="14.28515625" style="721" customWidth="1"/>
    <col min="11270" max="11271" width="13.85546875" style="721" customWidth="1"/>
    <col min="11272" max="11272" width="17.7109375" style="721"/>
    <col min="11273" max="11274" width="13.85546875" style="721" customWidth="1"/>
    <col min="11275" max="11276" width="17.7109375" style="721"/>
    <col min="11277" max="11278" width="15.140625" style="721" customWidth="1"/>
    <col min="11279" max="11279" width="17" style="721" bestFit="1" customWidth="1"/>
    <col min="11280" max="11280" width="18.7109375" style="721" bestFit="1" customWidth="1"/>
    <col min="11281" max="11281" width="7.42578125" style="721" customWidth="1"/>
    <col min="11282" max="11520" width="17.7109375" style="721"/>
    <col min="11521" max="11521" width="29" style="721" customWidth="1"/>
    <col min="11522" max="11522" width="20.7109375" style="721" bestFit="1" customWidth="1"/>
    <col min="11523" max="11523" width="18.7109375" style="721" customWidth="1"/>
    <col min="11524" max="11524" width="17.7109375" style="721"/>
    <col min="11525" max="11525" width="14.28515625" style="721" customWidth="1"/>
    <col min="11526" max="11527" width="13.85546875" style="721" customWidth="1"/>
    <col min="11528" max="11528" width="17.7109375" style="721"/>
    <col min="11529" max="11530" width="13.85546875" style="721" customWidth="1"/>
    <col min="11531" max="11532" width="17.7109375" style="721"/>
    <col min="11533" max="11534" width="15.140625" style="721" customWidth="1"/>
    <col min="11535" max="11535" width="17" style="721" bestFit="1" customWidth="1"/>
    <col min="11536" max="11536" width="18.7109375" style="721" bestFit="1" customWidth="1"/>
    <col min="11537" max="11537" width="7.42578125" style="721" customWidth="1"/>
    <col min="11538" max="11776" width="17.7109375" style="721"/>
    <col min="11777" max="11777" width="29" style="721" customWidth="1"/>
    <col min="11778" max="11778" width="20.7109375" style="721" bestFit="1" customWidth="1"/>
    <col min="11779" max="11779" width="18.7109375" style="721" customWidth="1"/>
    <col min="11780" max="11780" width="17.7109375" style="721"/>
    <col min="11781" max="11781" width="14.28515625" style="721" customWidth="1"/>
    <col min="11782" max="11783" width="13.85546875" style="721" customWidth="1"/>
    <col min="11784" max="11784" width="17.7109375" style="721"/>
    <col min="11785" max="11786" width="13.85546875" style="721" customWidth="1"/>
    <col min="11787" max="11788" width="17.7109375" style="721"/>
    <col min="11789" max="11790" width="15.140625" style="721" customWidth="1"/>
    <col min="11791" max="11791" width="17" style="721" bestFit="1" customWidth="1"/>
    <col min="11792" max="11792" width="18.7109375" style="721" bestFit="1" customWidth="1"/>
    <col min="11793" max="11793" width="7.42578125" style="721" customWidth="1"/>
    <col min="11794" max="12032" width="17.7109375" style="721"/>
    <col min="12033" max="12033" width="29" style="721" customWidth="1"/>
    <col min="12034" max="12034" width="20.7109375" style="721" bestFit="1" customWidth="1"/>
    <col min="12035" max="12035" width="18.7109375" style="721" customWidth="1"/>
    <col min="12036" max="12036" width="17.7109375" style="721"/>
    <col min="12037" max="12037" width="14.28515625" style="721" customWidth="1"/>
    <col min="12038" max="12039" width="13.85546875" style="721" customWidth="1"/>
    <col min="12040" max="12040" width="17.7109375" style="721"/>
    <col min="12041" max="12042" width="13.85546875" style="721" customWidth="1"/>
    <col min="12043" max="12044" width="17.7109375" style="721"/>
    <col min="12045" max="12046" width="15.140625" style="721" customWidth="1"/>
    <col min="12047" max="12047" width="17" style="721" bestFit="1" customWidth="1"/>
    <col min="12048" max="12048" width="18.7109375" style="721" bestFit="1" customWidth="1"/>
    <col min="12049" max="12049" width="7.42578125" style="721" customWidth="1"/>
    <col min="12050" max="12288" width="17.7109375" style="721"/>
    <col min="12289" max="12289" width="29" style="721" customWidth="1"/>
    <col min="12290" max="12290" width="20.7109375" style="721" bestFit="1" customWidth="1"/>
    <col min="12291" max="12291" width="18.7109375" style="721" customWidth="1"/>
    <col min="12292" max="12292" width="17.7109375" style="721"/>
    <col min="12293" max="12293" width="14.28515625" style="721" customWidth="1"/>
    <col min="12294" max="12295" width="13.85546875" style="721" customWidth="1"/>
    <col min="12296" max="12296" width="17.7109375" style="721"/>
    <col min="12297" max="12298" width="13.85546875" style="721" customWidth="1"/>
    <col min="12299" max="12300" width="17.7109375" style="721"/>
    <col min="12301" max="12302" width="15.140625" style="721" customWidth="1"/>
    <col min="12303" max="12303" width="17" style="721" bestFit="1" customWidth="1"/>
    <col min="12304" max="12304" width="18.7109375" style="721" bestFit="1" customWidth="1"/>
    <col min="12305" max="12305" width="7.42578125" style="721" customWidth="1"/>
    <col min="12306" max="12544" width="17.7109375" style="721"/>
    <col min="12545" max="12545" width="29" style="721" customWidth="1"/>
    <col min="12546" max="12546" width="20.7109375" style="721" bestFit="1" customWidth="1"/>
    <col min="12547" max="12547" width="18.7109375" style="721" customWidth="1"/>
    <col min="12548" max="12548" width="17.7109375" style="721"/>
    <col min="12549" max="12549" width="14.28515625" style="721" customWidth="1"/>
    <col min="12550" max="12551" width="13.85546875" style="721" customWidth="1"/>
    <col min="12552" max="12552" width="17.7109375" style="721"/>
    <col min="12553" max="12554" width="13.85546875" style="721" customWidth="1"/>
    <col min="12555" max="12556" width="17.7109375" style="721"/>
    <col min="12557" max="12558" width="15.140625" style="721" customWidth="1"/>
    <col min="12559" max="12559" width="17" style="721" bestFit="1" customWidth="1"/>
    <col min="12560" max="12560" width="18.7109375" style="721" bestFit="1" customWidth="1"/>
    <col min="12561" max="12561" width="7.42578125" style="721" customWidth="1"/>
    <col min="12562" max="12800" width="17.7109375" style="721"/>
    <col min="12801" max="12801" width="29" style="721" customWidth="1"/>
    <col min="12802" max="12802" width="20.7109375" style="721" bestFit="1" customWidth="1"/>
    <col min="12803" max="12803" width="18.7109375" style="721" customWidth="1"/>
    <col min="12804" max="12804" width="17.7109375" style="721"/>
    <col min="12805" max="12805" width="14.28515625" style="721" customWidth="1"/>
    <col min="12806" max="12807" width="13.85546875" style="721" customWidth="1"/>
    <col min="12808" max="12808" width="17.7109375" style="721"/>
    <col min="12809" max="12810" width="13.85546875" style="721" customWidth="1"/>
    <col min="12811" max="12812" width="17.7109375" style="721"/>
    <col min="12813" max="12814" width="15.140625" style="721" customWidth="1"/>
    <col min="12815" max="12815" width="17" style="721" bestFit="1" customWidth="1"/>
    <col min="12816" max="12816" width="18.7109375" style="721" bestFit="1" customWidth="1"/>
    <col min="12817" max="12817" width="7.42578125" style="721" customWidth="1"/>
    <col min="12818" max="13056" width="17.7109375" style="721"/>
    <col min="13057" max="13057" width="29" style="721" customWidth="1"/>
    <col min="13058" max="13058" width="20.7109375" style="721" bestFit="1" customWidth="1"/>
    <col min="13059" max="13059" width="18.7109375" style="721" customWidth="1"/>
    <col min="13060" max="13060" width="17.7109375" style="721"/>
    <col min="13061" max="13061" width="14.28515625" style="721" customWidth="1"/>
    <col min="13062" max="13063" width="13.85546875" style="721" customWidth="1"/>
    <col min="13064" max="13064" width="17.7109375" style="721"/>
    <col min="13065" max="13066" width="13.85546875" style="721" customWidth="1"/>
    <col min="13067" max="13068" width="17.7109375" style="721"/>
    <col min="13069" max="13070" width="15.140625" style="721" customWidth="1"/>
    <col min="13071" max="13071" width="17" style="721" bestFit="1" customWidth="1"/>
    <col min="13072" max="13072" width="18.7109375" style="721" bestFit="1" customWidth="1"/>
    <col min="13073" max="13073" width="7.42578125" style="721" customWidth="1"/>
    <col min="13074" max="13312" width="17.7109375" style="721"/>
    <col min="13313" max="13313" width="29" style="721" customWidth="1"/>
    <col min="13314" max="13314" width="20.7109375" style="721" bestFit="1" customWidth="1"/>
    <col min="13315" max="13315" width="18.7109375" style="721" customWidth="1"/>
    <col min="13316" max="13316" width="17.7109375" style="721"/>
    <col min="13317" max="13317" width="14.28515625" style="721" customWidth="1"/>
    <col min="13318" max="13319" width="13.85546875" style="721" customWidth="1"/>
    <col min="13320" max="13320" width="17.7109375" style="721"/>
    <col min="13321" max="13322" width="13.85546875" style="721" customWidth="1"/>
    <col min="13323" max="13324" width="17.7109375" style="721"/>
    <col min="13325" max="13326" width="15.140625" style="721" customWidth="1"/>
    <col min="13327" max="13327" width="17" style="721" bestFit="1" customWidth="1"/>
    <col min="13328" max="13328" width="18.7109375" style="721" bestFit="1" customWidth="1"/>
    <col min="13329" max="13329" width="7.42578125" style="721" customWidth="1"/>
    <col min="13330" max="13568" width="17.7109375" style="721"/>
    <col min="13569" max="13569" width="29" style="721" customWidth="1"/>
    <col min="13570" max="13570" width="20.7109375" style="721" bestFit="1" customWidth="1"/>
    <col min="13571" max="13571" width="18.7109375" style="721" customWidth="1"/>
    <col min="13572" max="13572" width="17.7109375" style="721"/>
    <col min="13573" max="13573" width="14.28515625" style="721" customWidth="1"/>
    <col min="13574" max="13575" width="13.85546875" style="721" customWidth="1"/>
    <col min="13576" max="13576" width="17.7109375" style="721"/>
    <col min="13577" max="13578" width="13.85546875" style="721" customWidth="1"/>
    <col min="13579" max="13580" width="17.7109375" style="721"/>
    <col min="13581" max="13582" width="15.140625" style="721" customWidth="1"/>
    <col min="13583" max="13583" width="17" style="721" bestFit="1" customWidth="1"/>
    <col min="13584" max="13584" width="18.7109375" style="721" bestFit="1" customWidth="1"/>
    <col min="13585" max="13585" width="7.42578125" style="721" customWidth="1"/>
    <col min="13586" max="13824" width="17.7109375" style="721"/>
    <col min="13825" max="13825" width="29" style="721" customWidth="1"/>
    <col min="13826" max="13826" width="20.7109375" style="721" bestFit="1" customWidth="1"/>
    <col min="13827" max="13827" width="18.7109375" style="721" customWidth="1"/>
    <col min="13828" max="13828" width="17.7109375" style="721"/>
    <col min="13829" max="13829" width="14.28515625" style="721" customWidth="1"/>
    <col min="13830" max="13831" width="13.85546875" style="721" customWidth="1"/>
    <col min="13832" max="13832" width="17.7109375" style="721"/>
    <col min="13833" max="13834" width="13.85546875" style="721" customWidth="1"/>
    <col min="13835" max="13836" width="17.7109375" style="721"/>
    <col min="13837" max="13838" width="15.140625" style="721" customWidth="1"/>
    <col min="13839" max="13839" width="17" style="721" bestFit="1" customWidth="1"/>
    <col min="13840" max="13840" width="18.7109375" style="721" bestFit="1" customWidth="1"/>
    <col min="13841" max="13841" width="7.42578125" style="721" customWidth="1"/>
    <col min="13842" max="14080" width="17.7109375" style="721"/>
    <col min="14081" max="14081" width="29" style="721" customWidth="1"/>
    <col min="14082" max="14082" width="20.7109375" style="721" bestFit="1" customWidth="1"/>
    <col min="14083" max="14083" width="18.7109375" style="721" customWidth="1"/>
    <col min="14084" max="14084" width="17.7109375" style="721"/>
    <col min="14085" max="14085" width="14.28515625" style="721" customWidth="1"/>
    <col min="14086" max="14087" width="13.85546875" style="721" customWidth="1"/>
    <col min="14088" max="14088" width="17.7109375" style="721"/>
    <col min="14089" max="14090" width="13.85546875" style="721" customWidth="1"/>
    <col min="14091" max="14092" width="17.7109375" style="721"/>
    <col min="14093" max="14094" width="15.140625" style="721" customWidth="1"/>
    <col min="14095" max="14095" width="17" style="721" bestFit="1" customWidth="1"/>
    <col min="14096" max="14096" width="18.7109375" style="721" bestFit="1" customWidth="1"/>
    <col min="14097" max="14097" width="7.42578125" style="721" customWidth="1"/>
    <col min="14098" max="14336" width="17.7109375" style="721"/>
    <col min="14337" max="14337" width="29" style="721" customWidth="1"/>
    <col min="14338" max="14338" width="20.7109375" style="721" bestFit="1" customWidth="1"/>
    <col min="14339" max="14339" width="18.7109375" style="721" customWidth="1"/>
    <col min="14340" max="14340" width="17.7109375" style="721"/>
    <col min="14341" max="14341" width="14.28515625" style="721" customWidth="1"/>
    <col min="14342" max="14343" width="13.85546875" style="721" customWidth="1"/>
    <col min="14344" max="14344" width="17.7109375" style="721"/>
    <col min="14345" max="14346" width="13.85546875" style="721" customWidth="1"/>
    <col min="14347" max="14348" width="17.7109375" style="721"/>
    <col min="14349" max="14350" width="15.140625" style="721" customWidth="1"/>
    <col min="14351" max="14351" width="17" style="721" bestFit="1" customWidth="1"/>
    <col min="14352" max="14352" width="18.7109375" style="721" bestFit="1" customWidth="1"/>
    <col min="14353" max="14353" width="7.42578125" style="721" customWidth="1"/>
    <col min="14354" max="14592" width="17.7109375" style="721"/>
    <col min="14593" max="14593" width="29" style="721" customWidth="1"/>
    <col min="14594" max="14594" width="20.7109375" style="721" bestFit="1" customWidth="1"/>
    <col min="14595" max="14595" width="18.7109375" style="721" customWidth="1"/>
    <col min="14596" max="14596" width="17.7109375" style="721"/>
    <col min="14597" max="14597" width="14.28515625" style="721" customWidth="1"/>
    <col min="14598" max="14599" width="13.85546875" style="721" customWidth="1"/>
    <col min="14600" max="14600" width="17.7109375" style="721"/>
    <col min="14601" max="14602" width="13.85546875" style="721" customWidth="1"/>
    <col min="14603" max="14604" width="17.7109375" style="721"/>
    <col min="14605" max="14606" width="15.140625" style="721" customWidth="1"/>
    <col min="14607" max="14607" width="17" style="721" bestFit="1" customWidth="1"/>
    <col min="14608" max="14608" width="18.7109375" style="721" bestFit="1" customWidth="1"/>
    <col min="14609" max="14609" width="7.42578125" style="721" customWidth="1"/>
    <col min="14610" max="14848" width="17.7109375" style="721"/>
    <col min="14849" max="14849" width="29" style="721" customWidth="1"/>
    <col min="14850" max="14850" width="20.7109375" style="721" bestFit="1" customWidth="1"/>
    <col min="14851" max="14851" width="18.7109375" style="721" customWidth="1"/>
    <col min="14852" max="14852" width="17.7109375" style="721"/>
    <col min="14853" max="14853" width="14.28515625" style="721" customWidth="1"/>
    <col min="14854" max="14855" width="13.85546875" style="721" customWidth="1"/>
    <col min="14856" max="14856" width="17.7109375" style="721"/>
    <col min="14857" max="14858" width="13.85546875" style="721" customWidth="1"/>
    <col min="14859" max="14860" width="17.7109375" style="721"/>
    <col min="14861" max="14862" width="15.140625" style="721" customWidth="1"/>
    <col min="14863" max="14863" width="17" style="721" bestFit="1" customWidth="1"/>
    <col min="14864" max="14864" width="18.7109375" style="721" bestFit="1" customWidth="1"/>
    <col min="14865" max="14865" width="7.42578125" style="721" customWidth="1"/>
    <col min="14866" max="15104" width="17.7109375" style="721"/>
    <col min="15105" max="15105" width="29" style="721" customWidth="1"/>
    <col min="15106" max="15106" width="20.7109375" style="721" bestFit="1" customWidth="1"/>
    <col min="15107" max="15107" width="18.7109375" style="721" customWidth="1"/>
    <col min="15108" max="15108" width="17.7109375" style="721"/>
    <col min="15109" max="15109" width="14.28515625" style="721" customWidth="1"/>
    <col min="15110" max="15111" width="13.85546875" style="721" customWidth="1"/>
    <col min="15112" max="15112" width="17.7109375" style="721"/>
    <col min="15113" max="15114" width="13.85546875" style="721" customWidth="1"/>
    <col min="15115" max="15116" width="17.7109375" style="721"/>
    <col min="15117" max="15118" width="15.140625" style="721" customWidth="1"/>
    <col min="15119" max="15119" width="17" style="721" bestFit="1" customWidth="1"/>
    <col min="15120" max="15120" width="18.7109375" style="721" bestFit="1" customWidth="1"/>
    <col min="15121" max="15121" width="7.42578125" style="721" customWidth="1"/>
    <col min="15122" max="15360" width="17.7109375" style="721"/>
    <col min="15361" max="15361" width="29" style="721" customWidth="1"/>
    <col min="15362" max="15362" width="20.7109375" style="721" bestFit="1" customWidth="1"/>
    <col min="15363" max="15363" width="18.7109375" style="721" customWidth="1"/>
    <col min="15364" max="15364" width="17.7109375" style="721"/>
    <col min="15365" max="15365" width="14.28515625" style="721" customWidth="1"/>
    <col min="15366" max="15367" width="13.85546875" style="721" customWidth="1"/>
    <col min="15368" max="15368" width="17.7109375" style="721"/>
    <col min="15369" max="15370" width="13.85546875" style="721" customWidth="1"/>
    <col min="15371" max="15372" width="17.7109375" style="721"/>
    <col min="15373" max="15374" width="15.140625" style="721" customWidth="1"/>
    <col min="15375" max="15375" width="17" style="721" bestFit="1" customWidth="1"/>
    <col min="15376" max="15376" width="18.7109375" style="721" bestFit="1" customWidth="1"/>
    <col min="15377" max="15377" width="7.42578125" style="721" customWidth="1"/>
    <col min="15378" max="15616" width="17.7109375" style="721"/>
    <col min="15617" max="15617" width="29" style="721" customWidth="1"/>
    <col min="15618" max="15618" width="20.7109375" style="721" bestFit="1" customWidth="1"/>
    <col min="15619" max="15619" width="18.7109375" style="721" customWidth="1"/>
    <col min="15620" max="15620" width="17.7109375" style="721"/>
    <col min="15621" max="15621" width="14.28515625" style="721" customWidth="1"/>
    <col min="15622" max="15623" width="13.85546875" style="721" customWidth="1"/>
    <col min="15624" max="15624" width="17.7109375" style="721"/>
    <col min="15625" max="15626" width="13.85546875" style="721" customWidth="1"/>
    <col min="15627" max="15628" width="17.7109375" style="721"/>
    <col min="15629" max="15630" width="15.140625" style="721" customWidth="1"/>
    <col min="15631" max="15631" width="17" style="721" bestFit="1" customWidth="1"/>
    <col min="15632" max="15632" width="18.7109375" style="721" bestFit="1" customWidth="1"/>
    <col min="15633" max="15633" width="7.42578125" style="721" customWidth="1"/>
    <col min="15634" max="15872" width="17.7109375" style="721"/>
    <col min="15873" max="15873" width="29" style="721" customWidth="1"/>
    <col min="15874" max="15874" width="20.7109375" style="721" bestFit="1" customWidth="1"/>
    <col min="15875" max="15875" width="18.7109375" style="721" customWidth="1"/>
    <col min="15876" max="15876" width="17.7109375" style="721"/>
    <col min="15877" max="15877" width="14.28515625" style="721" customWidth="1"/>
    <col min="15878" max="15879" width="13.85546875" style="721" customWidth="1"/>
    <col min="15880" max="15880" width="17.7109375" style="721"/>
    <col min="15881" max="15882" width="13.85546875" style="721" customWidth="1"/>
    <col min="15883" max="15884" width="17.7109375" style="721"/>
    <col min="15885" max="15886" width="15.140625" style="721" customWidth="1"/>
    <col min="15887" max="15887" width="17" style="721" bestFit="1" customWidth="1"/>
    <col min="15888" max="15888" width="18.7109375" style="721" bestFit="1" customWidth="1"/>
    <col min="15889" max="15889" width="7.42578125" style="721" customWidth="1"/>
    <col min="15890" max="16128" width="17.7109375" style="721"/>
    <col min="16129" max="16129" width="29" style="721" customWidth="1"/>
    <col min="16130" max="16130" width="20.7109375" style="721" bestFit="1" customWidth="1"/>
    <col min="16131" max="16131" width="18.7109375" style="721" customWidth="1"/>
    <col min="16132" max="16132" width="17.7109375" style="721"/>
    <col min="16133" max="16133" width="14.28515625" style="721" customWidth="1"/>
    <col min="16134" max="16135" width="13.85546875" style="721" customWidth="1"/>
    <col min="16136" max="16136" width="17.7109375" style="721"/>
    <col min="16137" max="16138" width="13.85546875" style="721" customWidth="1"/>
    <col min="16139" max="16140" width="17.7109375" style="721"/>
    <col min="16141" max="16142" width="15.140625" style="721" customWidth="1"/>
    <col min="16143" max="16143" width="17" style="721" bestFit="1" customWidth="1"/>
    <col min="16144" max="16144" width="18.7109375" style="721" bestFit="1" customWidth="1"/>
    <col min="16145" max="16145" width="7.42578125" style="721" customWidth="1"/>
    <col min="16146" max="16384" width="17.7109375" style="721"/>
  </cols>
  <sheetData>
    <row r="1" spans="1:24" s="210" customFormat="1" ht="6.75" customHeight="1">
      <c r="A1" s="715"/>
      <c r="B1" s="715"/>
      <c r="C1" s="715"/>
      <c r="D1" s="715"/>
      <c r="E1" s="715"/>
      <c r="F1" s="715"/>
      <c r="G1" s="715"/>
      <c r="H1" s="715"/>
      <c r="I1" s="715"/>
      <c r="J1" s="715"/>
      <c r="K1" s="715" t="s">
        <v>825</v>
      </c>
      <c r="L1" s="715"/>
      <c r="M1" s="715"/>
      <c r="N1" s="715"/>
      <c r="O1" s="715"/>
      <c r="P1" s="715"/>
    </row>
    <row r="2" spans="1:24" s="210" customFormat="1" ht="30.75">
      <c r="A2" s="1164" t="s">
        <v>1397</v>
      </c>
      <c r="B2" s="1164"/>
      <c r="C2" s="1164"/>
      <c r="D2" s="1164"/>
      <c r="E2" s="1164"/>
      <c r="F2" s="1164"/>
      <c r="G2" s="1164"/>
      <c r="H2" s="1164"/>
      <c r="I2" s="1164"/>
      <c r="J2" s="1164"/>
      <c r="K2" s="1164"/>
      <c r="L2" s="1164"/>
      <c r="M2" s="1164"/>
      <c r="N2" s="1164"/>
      <c r="O2" s="1164"/>
      <c r="P2" s="1164"/>
    </row>
    <row r="3" spans="1:24" s="210" customFormat="1" ht="30.75">
      <c r="A3" s="1164" t="s">
        <v>826</v>
      </c>
      <c r="B3" s="1164"/>
      <c r="C3" s="1164"/>
      <c r="D3" s="1164"/>
      <c r="E3" s="1164"/>
      <c r="F3" s="1164"/>
      <c r="G3" s="1164"/>
      <c r="H3" s="1164"/>
      <c r="I3" s="1164"/>
      <c r="J3" s="1164"/>
      <c r="K3" s="1164"/>
      <c r="L3" s="1164"/>
      <c r="M3" s="1164"/>
      <c r="N3" s="1164"/>
      <c r="O3" s="1164"/>
      <c r="P3" s="1164"/>
    </row>
    <row r="4" spans="1:24" s="210" customFormat="1" ht="30.75">
      <c r="A4" s="955"/>
      <c r="B4" s="955"/>
      <c r="C4" s="955"/>
      <c r="D4" s="955"/>
      <c r="E4" s="955"/>
      <c r="F4" s="955"/>
      <c r="G4" s="955"/>
      <c r="H4" s="955" t="s">
        <v>1503</v>
      </c>
      <c r="I4" s="955"/>
      <c r="J4" s="955"/>
      <c r="K4" s="955"/>
      <c r="L4" s="955"/>
      <c r="M4" s="955"/>
      <c r="N4" s="955"/>
      <c r="O4" s="955"/>
      <c r="P4" s="955"/>
    </row>
    <row r="5" spans="1:24" s="210" customFormat="1" ht="30.75">
      <c r="A5" s="1164" t="s">
        <v>1356</v>
      </c>
      <c r="B5" s="1164"/>
      <c r="C5" s="1164"/>
      <c r="D5" s="1164"/>
      <c r="E5" s="1164"/>
      <c r="F5" s="1164"/>
      <c r="G5" s="1164"/>
      <c r="H5" s="1164"/>
      <c r="I5" s="1164"/>
      <c r="J5" s="1164"/>
      <c r="K5" s="1164"/>
      <c r="L5" s="1164"/>
      <c r="M5" s="1164"/>
      <c r="N5" s="1164"/>
      <c r="O5" s="1164"/>
      <c r="P5" s="1164"/>
    </row>
    <row r="6" spans="1:24" s="211" customFormat="1" ht="15.75"/>
    <row r="7" spans="1:24" s="211" customFormat="1" ht="15.75">
      <c r="A7" s="1215" t="s">
        <v>1513</v>
      </c>
      <c r="B7" s="960" t="s">
        <v>827</v>
      </c>
      <c r="C7" s="1216" t="s">
        <v>828</v>
      </c>
      <c r="D7" s="1216"/>
      <c r="E7" s="1216"/>
      <c r="F7" s="1216"/>
      <c r="G7" s="1216" t="s">
        <v>829</v>
      </c>
      <c r="H7" s="1216"/>
      <c r="I7" s="1216"/>
      <c r="J7" s="1216"/>
      <c r="K7" s="1216" t="s">
        <v>830</v>
      </c>
      <c r="L7" s="1216"/>
      <c r="M7" s="1216"/>
      <c r="N7" s="1216"/>
      <c r="O7" s="1216" t="s">
        <v>831</v>
      </c>
      <c r="P7" s="1216"/>
      <c r="Q7" s="213"/>
    </row>
    <row r="8" spans="1:24" s="211" customFormat="1" ht="15.75">
      <c r="A8" s="1215"/>
      <c r="B8" s="960" t="s">
        <v>832</v>
      </c>
      <c r="C8" s="1216"/>
      <c r="D8" s="1216"/>
      <c r="E8" s="1216"/>
      <c r="F8" s="1216"/>
      <c r="G8" s="1216"/>
      <c r="H8" s="1216"/>
      <c r="I8" s="1216"/>
      <c r="J8" s="1216"/>
      <c r="K8" s="1216"/>
      <c r="L8" s="1216"/>
      <c r="M8" s="1216"/>
      <c r="N8" s="1216"/>
      <c r="O8" s="1216"/>
      <c r="P8" s="1216"/>
      <c r="Q8" s="213"/>
    </row>
    <row r="9" spans="1:24" s="211" customFormat="1" ht="17.25" customHeight="1">
      <c r="A9" s="1215"/>
      <c r="B9" s="960" t="s">
        <v>834</v>
      </c>
      <c r="C9" s="960" t="s">
        <v>2</v>
      </c>
      <c r="D9" s="960" t="s">
        <v>4</v>
      </c>
      <c r="E9" s="960" t="s">
        <v>3</v>
      </c>
      <c r="F9" s="960" t="s">
        <v>5</v>
      </c>
      <c r="G9" s="960" t="s">
        <v>2</v>
      </c>
      <c r="H9" s="960" t="s">
        <v>4</v>
      </c>
      <c r="I9" s="960" t="s">
        <v>3</v>
      </c>
      <c r="J9" s="960" t="s">
        <v>5</v>
      </c>
      <c r="K9" s="960" t="s">
        <v>2</v>
      </c>
      <c r="L9" s="960" t="s">
        <v>4</v>
      </c>
      <c r="M9" s="960" t="s">
        <v>3</v>
      </c>
      <c r="N9" s="960" t="s">
        <v>5</v>
      </c>
      <c r="O9" s="214" t="s">
        <v>835</v>
      </c>
      <c r="P9" s="214" t="s">
        <v>836</v>
      </c>
      <c r="Q9" s="213"/>
    </row>
    <row r="10" spans="1:24" ht="15.75">
      <c r="A10" s="959"/>
      <c r="B10" s="959" t="s">
        <v>825</v>
      </c>
      <c r="C10" s="959" t="s">
        <v>825</v>
      </c>
      <c r="D10" s="959" t="s">
        <v>825</v>
      </c>
      <c r="E10" s="215" t="s">
        <v>825</v>
      </c>
      <c r="F10" s="215"/>
      <c r="G10" s="959"/>
      <c r="H10" s="215" t="s">
        <v>825</v>
      </c>
      <c r="I10" s="215" t="s">
        <v>825</v>
      </c>
      <c r="J10" s="215"/>
      <c r="K10" s="959"/>
      <c r="L10" s="959"/>
      <c r="M10" s="959"/>
      <c r="N10" s="959"/>
      <c r="O10" s="959"/>
      <c r="P10" s="959"/>
      <c r="Q10" s="213"/>
    </row>
    <row r="11" spans="1:24" ht="15.75">
      <c r="A11" s="959"/>
      <c r="B11" s="215" t="s">
        <v>825</v>
      </c>
      <c r="C11" s="215" t="s">
        <v>825</v>
      </c>
      <c r="D11" s="158" t="s">
        <v>825</v>
      </c>
      <c r="E11" s="216" t="s">
        <v>825</v>
      </c>
      <c r="F11" s="216"/>
      <c r="G11" s="959" t="s">
        <v>825</v>
      </c>
      <c r="H11" s="959" t="s">
        <v>825</v>
      </c>
      <c r="I11" s="215" t="s">
        <v>825</v>
      </c>
      <c r="J11" s="215"/>
      <c r="K11" s="217"/>
      <c r="L11" s="217"/>
      <c r="M11" s="217"/>
      <c r="N11" s="217"/>
      <c r="O11" s="959"/>
      <c r="P11" s="959"/>
      <c r="Q11" s="213"/>
    </row>
    <row r="12" spans="1:24" ht="18.75" customHeight="1">
      <c r="A12" s="503" t="s">
        <v>297</v>
      </c>
      <c r="B12" s="219">
        <v>13957618.1</v>
      </c>
      <c r="C12" s="219">
        <v>1446535.48</v>
      </c>
      <c r="D12" s="219">
        <v>0</v>
      </c>
      <c r="E12" s="219">
        <v>1956101</v>
      </c>
      <c r="F12" s="219">
        <v>2206.89</v>
      </c>
      <c r="G12" s="219">
        <v>2600961.71</v>
      </c>
      <c r="H12" s="219">
        <v>0</v>
      </c>
      <c r="I12" s="219">
        <v>2478404.64</v>
      </c>
      <c r="J12" s="219">
        <v>5942.06</v>
      </c>
      <c r="K12" s="219">
        <v>1154426.23</v>
      </c>
      <c r="L12" s="219">
        <v>0</v>
      </c>
      <c r="M12" s="219">
        <v>522303.64000000013</v>
      </c>
      <c r="N12" s="219">
        <v>3735.1700000000005</v>
      </c>
      <c r="O12" s="220">
        <v>0.24394157696577184</v>
      </c>
      <c r="P12" s="220">
        <v>0.36433927146924872</v>
      </c>
      <c r="Q12" s="221"/>
      <c r="R12" s="222"/>
      <c r="S12" s="222"/>
      <c r="T12" s="223" t="s">
        <v>825</v>
      </c>
      <c r="U12" s="224"/>
      <c r="V12" s="225"/>
      <c r="W12" s="222"/>
      <c r="X12" s="222"/>
    </row>
    <row r="13" spans="1:24" ht="18.75" customHeight="1">
      <c r="A13" s="503" t="s">
        <v>298</v>
      </c>
      <c r="B13" s="219">
        <v>18119718.890000001</v>
      </c>
      <c r="C13" s="219">
        <v>1910924.22</v>
      </c>
      <c r="D13" s="219">
        <v>0</v>
      </c>
      <c r="E13" s="219">
        <v>1352006.59</v>
      </c>
      <c r="F13" s="219">
        <v>643.91999999999996</v>
      </c>
      <c r="G13" s="219">
        <v>4470657.49</v>
      </c>
      <c r="H13" s="219">
        <v>171.5</v>
      </c>
      <c r="I13" s="219">
        <v>1557730.67</v>
      </c>
      <c r="J13" s="219">
        <v>5719.63</v>
      </c>
      <c r="K13" s="219">
        <v>2559733.2700000005</v>
      </c>
      <c r="L13" s="219">
        <v>171.5</v>
      </c>
      <c r="M13" s="219">
        <v>205724.07999999984</v>
      </c>
      <c r="N13" s="219">
        <v>5075.71</v>
      </c>
      <c r="O13" s="220">
        <v>0.18011177490182353</v>
      </c>
      <c r="P13" s="220">
        <v>0.33302278730881568</v>
      </c>
      <c r="Q13" s="221"/>
      <c r="R13" s="222"/>
      <c r="S13" s="222"/>
      <c r="T13" s="223" t="s">
        <v>837</v>
      </c>
      <c r="U13" s="224"/>
      <c r="V13" s="225"/>
      <c r="W13" s="222"/>
      <c r="X13" s="222"/>
    </row>
    <row r="14" spans="1:24" ht="18.75" customHeight="1">
      <c r="A14" s="503" t="s">
        <v>299</v>
      </c>
      <c r="B14" s="219">
        <v>17213788.48</v>
      </c>
      <c r="C14" s="219">
        <v>1530398.05</v>
      </c>
      <c r="D14" s="219">
        <v>88.05</v>
      </c>
      <c r="E14" s="219">
        <v>3011044.61</v>
      </c>
      <c r="F14" s="219">
        <v>37873.19</v>
      </c>
      <c r="G14" s="219">
        <v>1821475.86</v>
      </c>
      <c r="H14" s="219">
        <v>1897.82</v>
      </c>
      <c r="I14" s="219">
        <v>3316787.35</v>
      </c>
      <c r="J14" s="219">
        <v>61611.86</v>
      </c>
      <c r="K14" s="219">
        <v>291077.81000000006</v>
      </c>
      <c r="L14" s="219">
        <v>1809.77</v>
      </c>
      <c r="M14" s="219">
        <v>305742.74000000022</v>
      </c>
      <c r="N14" s="219">
        <v>23738.67</v>
      </c>
      <c r="O14" s="220">
        <v>0.26603114737471201</v>
      </c>
      <c r="P14" s="220">
        <v>0.30218640690535548</v>
      </c>
      <c r="Q14" s="221"/>
      <c r="R14" s="222"/>
      <c r="S14" s="222"/>
      <c r="T14" s="223" t="s">
        <v>825</v>
      </c>
      <c r="U14" s="224"/>
      <c r="V14" s="225"/>
      <c r="W14" s="222"/>
      <c r="X14" s="222"/>
    </row>
    <row r="15" spans="1:24" ht="18.75" customHeight="1">
      <c r="A15" s="503" t="s">
        <v>300</v>
      </c>
      <c r="B15" s="219">
        <v>10056392.109999999</v>
      </c>
      <c r="C15" s="219">
        <v>1047037.15</v>
      </c>
      <c r="D15" s="219">
        <v>0</v>
      </c>
      <c r="E15" s="219">
        <v>2094143.79</v>
      </c>
      <c r="F15" s="219">
        <v>855.84</v>
      </c>
      <c r="G15" s="219">
        <v>1473238.77</v>
      </c>
      <c r="H15" s="219">
        <v>0</v>
      </c>
      <c r="I15" s="219">
        <v>2290983.1</v>
      </c>
      <c r="J15" s="219">
        <v>1266.8599999999999</v>
      </c>
      <c r="K15" s="219">
        <v>426201.62</v>
      </c>
      <c r="L15" s="219">
        <v>0</v>
      </c>
      <c r="M15" s="219">
        <v>196839.31000000006</v>
      </c>
      <c r="N15" s="219">
        <v>411.01999999999987</v>
      </c>
      <c r="O15" s="220">
        <v>0.31244175302945698</v>
      </c>
      <c r="P15" s="220">
        <v>0.37443734182318</v>
      </c>
      <c r="Q15" s="221"/>
      <c r="R15" s="222"/>
      <c r="S15" s="222"/>
      <c r="T15" s="223" t="s">
        <v>837</v>
      </c>
      <c r="U15" s="222"/>
      <c r="V15" s="222"/>
      <c r="W15" s="222"/>
      <c r="X15" s="222"/>
    </row>
    <row r="16" spans="1:24" ht="18.75" customHeight="1">
      <c r="A16" s="503" t="s">
        <v>301</v>
      </c>
      <c r="B16" s="219">
        <v>8065383.4500000002</v>
      </c>
      <c r="C16" s="219">
        <v>805776.19</v>
      </c>
      <c r="D16" s="219">
        <v>0</v>
      </c>
      <c r="E16" s="219">
        <v>1237994</v>
      </c>
      <c r="F16" s="219">
        <v>6.92</v>
      </c>
      <c r="G16" s="219">
        <v>1862818.13</v>
      </c>
      <c r="H16" s="219">
        <v>0</v>
      </c>
      <c r="I16" s="219">
        <v>1340570.25</v>
      </c>
      <c r="J16" s="219">
        <v>2321.59</v>
      </c>
      <c r="K16" s="219">
        <v>1057041.94</v>
      </c>
      <c r="L16" s="219">
        <v>0</v>
      </c>
      <c r="M16" s="219">
        <v>102576.25</v>
      </c>
      <c r="N16" s="219">
        <v>2314.67</v>
      </c>
      <c r="O16" s="220">
        <v>0.25340110890821932</v>
      </c>
      <c r="P16" s="220">
        <v>0.39746528976250961</v>
      </c>
      <c r="Q16" s="221"/>
      <c r="R16" s="222"/>
      <c r="S16" s="222"/>
      <c r="T16" s="223" t="s">
        <v>825</v>
      </c>
      <c r="U16" s="222"/>
      <c r="V16" s="222"/>
      <c r="W16" s="222"/>
      <c r="X16" s="222"/>
    </row>
    <row r="17" spans="1:256" ht="18.75" customHeight="1">
      <c r="A17" s="503" t="s">
        <v>302</v>
      </c>
      <c r="B17" s="219">
        <v>5100063.6100000003</v>
      </c>
      <c r="C17" s="219">
        <v>441381.22</v>
      </c>
      <c r="D17" s="219">
        <v>0</v>
      </c>
      <c r="E17" s="219">
        <v>946497.18</v>
      </c>
      <c r="F17" s="219">
        <v>3556.79</v>
      </c>
      <c r="G17" s="219">
        <v>564375.64</v>
      </c>
      <c r="H17" s="219">
        <v>86.05</v>
      </c>
      <c r="I17" s="219">
        <v>1496700.14</v>
      </c>
      <c r="J17" s="219">
        <v>3848.49</v>
      </c>
      <c r="K17" s="219">
        <v>122994.42000000004</v>
      </c>
      <c r="L17" s="219">
        <v>86.05</v>
      </c>
      <c r="M17" s="219">
        <v>550202.95999999985</v>
      </c>
      <c r="N17" s="219">
        <v>291.69999999999982</v>
      </c>
      <c r="O17" s="220">
        <v>0.27282702656330199</v>
      </c>
      <c r="P17" s="220">
        <v>0.4048989341919208</v>
      </c>
      <c r="Q17" s="221"/>
      <c r="R17" s="222"/>
      <c r="S17" s="222"/>
      <c r="T17" s="222"/>
      <c r="U17" s="222"/>
      <c r="V17" s="222"/>
      <c r="W17" s="222"/>
      <c r="X17" s="222"/>
    </row>
    <row r="18" spans="1:256" ht="18.75" customHeight="1">
      <c r="A18" s="503" t="s">
        <v>303</v>
      </c>
      <c r="B18" s="219">
        <v>3915062.94</v>
      </c>
      <c r="C18" s="219">
        <v>343181.34</v>
      </c>
      <c r="D18" s="219">
        <v>0</v>
      </c>
      <c r="E18" s="219">
        <v>627782.5</v>
      </c>
      <c r="F18" s="219">
        <v>0</v>
      </c>
      <c r="G18" s="219">
        <v>974343.44</v>
      </c>
      <c r="H18" s="219">
        <v>34.299999999999997</v>
      </c>
      <c r="I18" s="219">
        <v>887672.44</v>
      </c>
      <c r="J18" s="219">
        <v>223.37</v>
      </c>
      <c r="K18" s="219">
        <v>631162.09999999986</v>
      </c>
      <c r="L18" s="219">
        <v>34.299999999999997</v>
      </c>
      <c r="M18" s="219">
        <v>259889.93999999994</v>
      </c>
      <c r="N18" s="219">
        <v>223.37</v>
      </c>
      <c r="O18" s="220">
        <v>0.24800721083681992</v>
      </c>
      <c r="P18" s="220">
        <v>0.47566886625838001</v>
      </c>
      <c r="Q18" s="221"/>
      <c r="R18" s="222"/>
      <c r="S18" s="222"/>
      <c r="T18" s="223" t="s">
        <v>837</v>
      </c>
      <c r="U18" s="222"/>
      <c r="V18" s="222"/>
      <c r="W18" s="222"/>
      <c r="X18" s="222"/>
    </row>
    <row r="19" spans="1:256" ht="18.75" customHeight="1">
      <c r="A19" s="503" t="s">
        <v>304</v>
      </c>
      <c r="B19" s="219">
        <v>2839460.26</v>
      </c>
      <c r="C19" s="219">
        <v>275851.98</v>
      </c>
      <c r="D19" s="219">
        <v>0</v>
      </c>
      <c r="E19" s="219">
        <v>216334.74</v>
      </c>
      <c r="F19" s="219">
        <v>57.71</v>
      </c>
      <c r="G19" s="219">
        <v>623803.4</v>
      </c>
      <c r="H19" s="219">
        <v>0</v>
      </c>
      <c r="I19" s="219">
        <v>242424.83</v>
      </c>
      <c r="J19" s="219">
        <v>735.88</v>
      </c>
      <c r="K19" s="219">
        <v>347951.42000000004</v>
      </c>
      <c r="L19" s="219">
        <v>0</v>
      </c>
      <c r="M19" s="219">
        <v>26090.089999999997</v>
      </c>
      <c r="N19" s="219">
        <v>678.17</v>
      </c>
      <c r="O19" s="220">
        <v>0.17335845017249865</v>
      </c>
      <c r="P19" s="220">
        <v>0.30532708001343889</v>
      </c>
      <c r="Q19" s="221"/>
      <c r="R19" s="222"/>
      <c r="S19" s="222"/>
      <c r="T19" s="223" t="s">
        <v>825</v>
      </c>
      <c r="U19" s="222"/>
      <c r="V19" s="222"/>
      <c r="W19" s="222"/>
      <c r="X19" s="222"/>
    </row>
    <row r="20" spans="1:256" ht="18.75" customHeight="1">
      <c r="A20" s="503" t="s">
        <v>305</v>
      </c>
      <c r="B20" s="219">
        <v>90294.94</v>
      </c>
      <c r="C20" s="219">
        <v>5097.08</v>
      </c>
      <c r="D20" s="219">
        <v>0</v>
      </c>
      <c r="E20" s="219">
        <v>36208.769999999997</v>
      </c>
      <c r="F20" s="219">
        <v>0</v>
      </c>
      <c r="G20" s="219">
        <v>24368.15</v>
      </c>
      <c r="H20" s="219">
        <v>0</v>
      </c>
      <c r="I20" s="219">
        <v>52160.89</v>
      </c>
      <c r="J20" s="219">
        <v>0</v>
      </c>
      <c r="K20" s="219">
        <v>19271.07</v>
      </c>
      <c r="L20" s="219">
        <v>0</v>
      </c>
      <c r="M20" s="219">
        <v>15952.120000000003</v>
      </c>
      <c r="N20" s="219">
        <v>0</v>
      </c>
      <c r="O20" s="220">
        <v>0.4574547588159425</v>
      </c>
      <c r="P20" s="220">
        <v>0.84754516698277893</v>
      </c>
      <c r="Q20" s="221"/>
      <c r="R20" s="222"/>
      <c r="S20" s="222"/>
      <c r="T20" s="222"/>
      <c r="U20" s="222"/>
      <c r="V20" s="222"/>
      <c r="W20" s="222"/>
      <c r="X20" s="222"/>
    </row>
    <row r="21" spans="1:256" ht="18.75" customHeight="1">
      <c r="A21" s="503" t="s">
        <v>306</v>
      </c>
      <c r="B21" s="219">
        <v>52619.58</v>
      </c>
      <c r="C21" s="219">
        <v>3674.5</v>
      </c>
      <c r="D21" s="219">
        <v>0</v>
      </c>
      <c r="E21" s="219">
        <v>15116.68</v>
      </c>
      <c r="F21" s="219">
        <v>0</v>
      </c>
      <c r="G21" s="219">
        <v>47133.75</v>
      </c>
      <c r="H21" s="219">
        <v>0</v>
      </c>
      <c r="I21" s="219">
        <v>33607.15</v>
      </c>
      <c r="J21" s="219">
        <v>0</v>
      </c>
      <c r="K21" s="219">
        <v>43459.25</v>
      </c>
      <c r="L21" s="219">
        <v>0</v>
      </c>
      <c r="M21" s="219">
        <v>18490.47</v>
      </c>
      <c r="N21" s="219">
        <v>0</v>
      </c>
      <c r="O21" s="220">
        <v>0.35711383481206044</v>
      </c>
      <c r="P21" s="220">
        <v>1.5344269186489135</v>
      </c>
      <c r="Q21" s="221"/>
      <c r="R21" s="222"/>
      <c r="S21" s="222"/>
      <c r="T21" s="222"/>
      <c r="U21" s="222"/>
      <c r="V21" s="222"/>
      <c r="W21" s="222"/>
      <c r="X21" s="222"/>
    </row>
    <row r="22" spans="1:256" ht="18.75" customHeight="1">
      <c r="A22" s="503" t="s">
        <v>307</v>
      </c>
      <c r="B22" s="219">
        <v>3787138.86</v>
      </c>
      <c r="C22" s="219">
        <v>382471.36</v>
      </c>
      <c r="D22" s="219">
        <v>0</v>
      </c>
      <c r="E22" s="219">
        <v>209970.31</v>
      </c>
      <c r="F22" s="219">
        <v>285.12</v>
      </c>
      <c r="G22" s="219">
        <v>443262.8</v>
      </c>
      <c r="H22" s="219">
        <v>0</v>
      </c>
      <c r="I22" s="219">
        <v>265812.81</v>
      </c>
      <c r="J22" s="219">
        <v>600.64</v>
      </c>
      <c r="K22" s="219">
        <v>60791.44</v>
      </c>
      <c r="L22" s="219">
        <v>0</v>
      </c>
      <c r="M22" s="219">
        <v>55842.5</v>
      </c>
      <c r="N22" s="219">
        <v>315.52</v>
      </c>
      <c r="O22" s="220">
        <v>0.15651044546066631</v>
      </c>
      <c r="P22" s="220">
        <v>0.18739113516423847</v>
      </c>
      <c r="Q22" s="218"/>
      <c r="R22" s="219"/>
      <c r="S22" s="219"/>
      <c r="T22" s="219"/>
      <c r="U22" s="219"/>
      <c r="V22" s="219"/>
      <c r="W22" s="219"/>
      <c r="X22" s="219"/>
      <c r="Y22" s="219"/>
      <c r="Z22" s="219"/>
      <c r="AA22" s="219"/>
      <c r="AB22" s="219"/>
      <c r="AC22" s="219"/>
      <c r="AD22" s="219"/>
      <c r="AE22" s="220"/>
      <c r="AF22" s="220"/>
      <c r="AG22" s="218"/>
      <c r="AH22" s="219"/>
      <c r="AI22" s="219"/>
      <c r="AJ22" s="219"/>
      <c r="AK22" s="219"/>
      <c r="AL22" s="219"/>
      <c r="AM22" s="219"/>
      <c r="AN22" s="219"/>
      <c r="AO22" s="219"/>
      <c r="AP22" s="219"/>
      <c r="AQ22" s="219"/>
      <c r="AR22" s="219"/>
      <c r="AS22" s="219"/>
      <c r="AT22" s="219"/>
      <c r="AU22" s="220"/>
      <c r="AV22" s="220"/>
      <c r="AW22" s="218"/>
      <c r="AX22" s="219"/>
      <c r="AY22" s="219"/>
      <c r="AZ22" s="219"/>
      <c r="BA22" s="219"/>
      <c r="BB22" s="219"/>
      <c r="BC22" s="219"/>
      <c r="BD22" s="219"/>
      <c r="BE22" s="219"/>
      <c r="BF22" s="219"/>
      <c r="BG22" s="219"/>
      <c r="BH22" s="219"/>
      <c r="BI22" s="219"/>
      <c r="BJ22" s="219"/>
      <c r="BK22" s="220"/>
      <c r="BL22" s="220"/>
      <c r="BM22" s="218"/>
      <c r="BN22" s="219"/>
      <c r="BO22" s="219"/>
      <c r="BP22" s="219"/>
      <c r="BQ22" s="219"/>
      <c r="BR22" s="219"/>
      <c r="BS22" s="219"/>
      <c r="BT22" s="219"/>
      <c r="BU22" s="219"/>
      <c r="BV22" s="219"/>
      <c r="BW22" s="219"/>
      <c r="BX22" s="219"/>
      <c r="BY22" s="219"/>
      <c r="BZ22" s="219"/>
      <c r="CA22" s="220"/>
      <c r="CB22" s="220"/>
      <c r="CC22" s="218"/>
      <c r="CD22" s="219"/>
      <c r="CE22" s="219"/>
      <c r="CF22" s="219"/>
      <c r="CG22" s="219"/>
      <c r="CH22" s="219"/>
      <c r="CI22" s="219"/>
      <c r="CJ22" s="219"/>
      <c r="CK22" s="219"/>
      <c r="CL22" s="219"/>
      <c r="CM22" s="219"/>
      <c r="CN22" s="219"/>
      <c r="CO22" s="219"/>
      <c r="CP22" s="219"/>
      <c r="CQ22" s="220"/>
      <c r="CR22" s="220"/>
      <c r="CS22" s="218"/>
      <c r="CT22" s="219"/>
      <c r="CU22" s="219"/>
      <c r="CV22" s="219"/>
      <c r="CW22" s="219"/>
      <c r="CX22" s="219"/>
      <c r="CY22" s="219"/>
      <c r="CZ22" s="219"/>
      <c r="DA22" s="219"/>
      <c r="DB22" s="219"/>
      <c r="DC22" s="219"/>
      <c r="DD22" s="219"/>
      <c r="DE22" s="219"/>
      <c r="DF22" s="219"/>
      <c r="DG22" s="220"/>
      <c r="DH22" s="220"/>
      <c r="DI22" s="218"/>
      <c r="DJ22" s="219"/>
      <c r="DK22" s="219"/>
      <c r="DL22" s="219"/>
      <c r="DM22" s="219"/>
      <c r="DN22" s="219"/>
      <c r="DO22" s="219"/>
      <c r="DP22" s="219"/>
      <c r="DQ22" s="219"/>
      <c r="DR22" s="219"/>
      <c r="DS22" s="219"/>
      <c r="DT22" s="219"/>
      <c r="DU22" s="219"/>
      <c r="DV22" s="219"/>
      <c r="DW22" s="220"/>
      <c r="DX22" s="220"/>
      <c r="DY22" s="218"/>
      <c r="DZ22" s="219"/>
      <c r="EA22" s="219"/>
      <c r="EB22" s="219"/>
      <c r="EC22" s="219"/>
      <c r="ED22" s="219"/>
      <c r="EE22" s="219"/>
      <c r="EF22" s="219"/>
      <c r="EG22" s="219"/>
      <c r="EH22" s="219"/>
      <c r="EI22" s="219"/>
      <c r="EJ22" s="219"/>
      <c r="EK22" s="219"/>
      <c r="EL22" s="219"/>
      <c r="EM22" s="220"/>
      <c r="EN22" s="220"/>
      <c r="EO22" s="218"/>
      <c r="EP22" s="219"/>
      <c r="EQ22" s="219"/>
      <c r="ER22" s="219"/>
      <c r="ES22" s="219"/>
      <c r="ET22" s="219"/>
      <c r="EU22" s="219"/>
      <c r="EV22" s="219"/>
      <c r="EW22" s="219"/>
      <c r="EX22" s="219"/>
      <c r="EY22" s="219"/>
      <c r="EZ22" s="219"/>
      <c r="FA22" s="219"/>
      <c r="FB22" s="219"/>
      <c r="FC22" s="220"/>
      <c r="FD22" s="220"/>
      <c r="FE22" s="218"/>
      <c r="FF22" s="219"/>
      <c r="FG22" s="219"/>
      <c r="FH22" s="219"/>
      <c r="FI22" s="219"/>
      <c r="FJ22" s="219"/>
      <c r="FK22" s="219"/>
      <c r="FL22" s="219"/>
      <c r="FM22" s="219"/>
      <c r="FN22" s="219"/>
      <c r="FO22" s="219"/>
      <c r="FP22" s="219"/>
      <c r="FQ22" s="219"/>
      <c r="FR22" s="219"/>
      <c r="FS22" s="220"/>
      <c r="FT22" s="220"/>
      <c r="FU22" s="218"/>
      <c r="FV22" s="219"/>
      <c r="FW22" s="219"/>
      <c r="FX22" s="219"/>
      <c r="FY22" s="219"/>
      <c r="FZ22" s="219"/>
      <c r="GA22" s="219"/>
      <c r="GB22" s="219"/>
      <c r="GC22" s="219"/>
      <c r="GD22" s="219"/>
      <c r="GE22" s="219"/>
      <c r="GF22" s="219"/>
      <c r="GG22" s="219"/>
      <c r="GH22" s="219"/>
      <c r="GI22" s="220"/>
      <c r="GJ22" s="220"/>
      <c r="GK22" s="218"/>
      <c r="GL22" s="219"/>
      <c r="GM22" s="219"/>
      <c r="GN22" s="219"/>
      <c r="GO22" s="219"/>
      <c r="GP22" s="219"/>
      <c r="GQ22" s="219"/>
      <c r="GR22" s="219"/>
      <c r="GS22" s="219"/>
      <c r="GT22" s="219"/>
      <c r="GU22" s="219"/>
      <c r="GV22" s="219"/>
      <c r="GW22" s="219"/>
      <c r="GX22" s="219"/>
      <c r="GY22" s="220"/>
      <c r="GZ22" s="220"/>
      <c r="HA22" s="218"/>
      <c r="HB22" s="219"/>
      <c r="HC22" s="219"/>
      <c r="HD22" s="219"/>
      <c r="HE22" s="219"/>
      <c r="HF22" s="219"/>
      <c r="HG22" s="219"/>
      <c r="HH22" s="219"/>
      <c r="HI22" s="219"/>
      <c r="HJ22" s="219"/>
      <c r="HK22" s="219"/>
      <c r="HL22" s="219"/>
      <c r="HM22" s="219"/>
      <c r="HN22" s="219"/>
      <c r="HO22" s="220"/>
      <c r="HP22" s="220"/>
      <c r="HQ22" s="218"/>
      <c r="HR22" s="219"/>
      <c r="HS22" s="219"/>
      <c r="HT22" s="219"/>
      <c r="HU22" s="219"/>
      <c r="HV22" s="219"/>
      <c r="HW22" s="219"/>
      <c r="HX22" s="219"/>
      <c r="HY22" s="219"/>
      <c r="HZ22" s="219"/>
      <c r="IA22" s="219"/>
      <c r="IB22" s="219"/>
      <c r="IC22" s="219"/>
      <c r="ID22" s="219"/>
      <c r="IE22" s="220"/>
      <c r="IF22" s="220"/>
      <c r="IG22" s="218"/>
      <c r="IH22" s="219"/>
      <c r="II22" s="219"/>
      <c r="IJ22" s="219"/>
      <c r="IK22" s="219"/>
      <c r="IL22" s="219"/>
      <c r="IM22" s="219"/>
      <c r="IN22" s="219"/>
      <c r="IO22" s="219"/>
      <c r="IP22" s="219"/>
      <c r="IQ22" s="219"/>
      <c r="IR22" s="219"/>
      <c r="IS22" s="219"/>
      <c r="IT22" s="219"/>
      <c r="IU22" s="220"/>
      <c r="IV22" s="220"/>
    </row>
    <row r="23" spans="1:256" ht="18.75" customHeight="1">
      <c r="A23" s="503" t="s">
        <v>308</v>
      </c>
      <c r="B23" s="219">
        <v>1323407.6299999999</v>
      </c>
      <c r="C23" s="219">
        <v>127915.96</v>
      </c>
      <c r="D23" s="219">
        <v>0</v>
      </c>
      <c r="E23" s="219">
        <v>107397.98</v>
      </c>
      <c r="F23" s="219">
        <v>0</v>
      </c>
      <c r="G23" s="219">
        <v>196592.08</v>
      </c>
      <c r="H23" s="219">
        <v>0</v>
      </c>
      <c r="I23" s="219">
        <v>121783.15</v>
      </c>
      <c r="J23" s="219">
        <v>0</v>
      </c>
      <c r="K23" s="219">
        <v>68676.119999999981</v>
      </c>
      <c r="L23" s="219">
        <v>0</v>
      </c>
      <c r="M23" s="219">
        <v>14385.169999999998</v>
      </c>
      <c r="N23" s="219">
        <v>0</v>
      </c>
      <c r="O23" s="220">
        <v>0.17780911539704514</v>
      </c>
      <c r="P23" s="220">
        <v>0.2405723095309644</v>
      </c>
      <c r="Q23" s="218"/>
      <c r="R23" s="219"/>
      <c r="S23" s="219"/>
      <c r="T23" s="219"/>
      <c r="U23" s="219"/>
      <c r="V23" s="219"/>
      <c r="W23" s="219"/>
      <c r="X23" s="219"/>
      <c r="Y23" s="219"/>
      <c r="Z23" s="219"/>
      <c r="AA23" s="219"/>
      <c r="AB23" s="219"/>
      <c r="AC23" s="219"/>
      <c r="AD23" s="219"/>
      <c r="AE23" s="220"/>
      <c r="AF23" s="220"/>
      <c r="AG23" s="218"/>
      <c r="AH23" s="219"/>
      <c r="AI23" s="219"/>
      <c r="AJ23" s="219"/>
      <c r="AK23" s="219"/>
      <c r="AL23" s="219"/>
      <c r="AM23" s="219"/>
      <c r="AN23" s="219"/>
      <c r="AO23" s="219"/>
      <c r="AP23" s="219"/>
      <c r="AQ23" s="219"/>
      <c r="AR23" s="219"/>
      <c r="AS23" s="219"/>
      <c r="AT23" s="219"/>
      <c r="AU23" s="220"/>
      <c r="AV23" s="220"/>
      <c r="AW23" s="218"/>
      <c r="AX23" s="219"/>
      <c r="AY23" s="219"/>
      <c r="AZ23" s="219"/>
      <c r="BA23" s="219"/>
      <c r="BB23" s="219"/>
      <c r="BC23" s="219"/>
      <c r="BD23" s="219"/>
      <c r="BE23" s="219"/>
      <c r="BF23" s="219"/>
      <c r="BG23" s="219"/>
      <c r="BH23" s="219"/>
      <c r="BI23" s="219"/>
      <c r="BJ23" s="219"/>
      <c r="BK23" s="220"/>
      <c r="BL23" s="220"/>
      <c r="BM23" s="218"/>
      <c r="BN23" s="219"/>
      <c r="BO23" s="219"/>
      <c r="BP23" s="219"/>
      <c r="BQ23" s="219"/>
      <c r="BR23" s="219"/>
      <c r="BS23" s="219"/>
      <c r="BT23" s="219"/>
      <c r="BU23" s="219"/>
      <c r="BV23" s="219"/>
      <c r="BW23" s="219"/>
      <c r="BX23" s="219"/>
      <c r="BY23" s="219"/>
      <c r="BZ23" s="219"/>
      <c r="CA23" s="220"/>
      <c r="CB23" s="220"/>
      <c r="CC23" s="218"/>
      <c r="CD23" s="219"/>
      <c r="CE23" s="219"/>
      <c r="CF23" s="219"/>
      <c r="CG23" s="219"/>
      <c r="CH23" s="219"/>
      <c r="CI23" s="219"/>
      <c r="CJ23" s="219"/>
      <c r="CK23" s="219"/>
      <c r="CL23" s="219"/>
      <c r="CM23" s="219"/>
      <c r="CN23" s="219"/>
      <c r="CO23" s="219"/>
      <c r="CP23" s="219"/>
      <c r="CQ23" s="220"/>
      <c r="CR23" s="220"/>
      <c r="CS23" s="218"/>
      <c r="CT23" s="219"/>
      <c r="CU23" s="219"/>
      <c r="CV23" s="219"/>
      <c r="CW23" s="219"/>
      <c r="CX23" s="219"/>
      <c r="CY23" s="219"/>
      <c r="CZ23" s="219"/>
      <c r="DA23" s="219"/>
      <c r="DB23" s="219"/>
      <c r="DC23" s="219"/>
      <c r="DD23" s="219"/>
      <c r="DE23" s="219"/>
      <c r="DF23" s="219"/>
      <c r="DG23" s="220"/>
      <c r="DH23" s="220"/>
      <c r="DI23" s="218"/>
      <c r="DJ23" s="219"/>
      <c r="DK23" s="219"/>
      <c r="DL23" s="219"/>
      <c r="DM23" s="219"/>
      <c r="DN23" s="219"/>
      <c r="DO23" s="219"/>
      <c r="DP23" s="219"/>
      <c r="DQ23" s="219"/>
      <c r="DR23" s="219"/>
      <c r="DS23" s="219"/>
      <c r="DT23" s="219"/>
      <c r="DU23" s="219"/>
      <c r="DV23" s="219"/>
      <c r="DW23" s="220"/>
      <c r="DX23" s="220"/>
      <c r="DY23" s="218"/>
      <c r="DZ23" s="219"/>
      <c r="EA23" s="219"/>
      <c r="EB23" s="219"/>
      <c r="EC23" s="219"/>
      <c r="ED23" s="219"/>
      <c r="EE23" s="219"/>
      <c r="EF23" s="219"/>
      <c r="EG23" s="219"/>
      <c r="EH23" s="219"/>
      <c r="EI23" s="219"/>
      <c r="EJ23" s="219"/>
      <c r="EK23" s="219"/>
      <c r="EL23" s="219"/>
      <c r="EM23" s="220"/>
      <c r="EN23" s="220"/>
      <c r="EO23" s="218"/>
      <c r="EP23" s="219"/>
      <c r="EQ23" s="219"/>
      <c r="ER23" s="219"/>
      <c r="ES23" s="219"/>
      <c r="ET23" s="219"/>
      <c r="EU23" s="219"/>
      <c r="EV23" s="219"/>
      <c r="EW23" s="219"/>
      <c r="EX23" s="219"/>
      <c r="EY23" s="219"/>
      <c r="EZ23" s="219"/>
      <c r="FA23" s="219"/>
      <c r="FB23" s="219"/>
      <c r="FC23" s="220"/>
      <c r="FD23" s="220"/>
      <c r="FE23" s="218"/>
      <c r="FF23" s="219"/>
      <c r="FG23" s="219"/>
      <c r="FH23" s="219"/>
      <c r="FI23" s="219"/>
      <c r="FJ23" s="219"/>
      <c r="FK23" s="219"/>
      <c r="FL23" s="219"/>
      <c r="FM23" s="219"/>
      <c r="FN23" s="219"/>
      <c r="FO23" s="219"/>
      <c r="FP23" s="219"/>
      <c r="FQ23" s="219"/>
      <c r="FR23" s="219"/>
      <c r="FS23" s="220"/>
      <c r="FT23" s="220"/>
      <c r="FU23" s="218"/>
      <c r="FV23" s="219"/>
      <c r="FW23" s="219"/>
      <c r="FX23" s="219"/>
      <c r="FY23" s="219"/>
      <c r="FZ23" s="219"/>
      <c r="GA23" s="219"/>
      <c r="GB23" s="219"/>
      <c r="GC23" s="219"/>
      <c r="GD23" s="219"/>
      <c r="GE23" s="219"/>
      <c r="GF23" s="219"/>
      <c r="GG23" s="219"/>
      <c r="GH23" s="219"/>
      <c r="GI23" s="220"/>
      <c r="GJ23" s="220"/>
      <c r="GK23" s="218"/>
      <c r="GL23" s="219"/>
      <c r="GM23" s="219"/>
      <c r="GN23" s="219"/>
      <c r="GO23" s="219"/>
      <c r="GP23" s="219"/>
      <c r="GQ23" s="219"/>
      <c r="GR23" s="219"/>
      <c r="GS23" s="219"/>
      <c r="GT23" s="219"/>
      <c r="GU23" s="219"/>
      <c r="GV23" s="219"/>
      <c r="GW23" s="219"/>
      <c r="GX23" s="219"/>
      <c r="GY23" s="220"/>
      <c r="GZ23" s="220"/>
      <c r="HA23" s="218"/>
      <c r="HB23" s="219"/>
      <c r="HC23" s="219"/>
      <c r="HD23" s="219"/>
      <c r="HE23" s="219"/>
      <c r="HF23" s="219"/>
      <c r="HG23" s="219"/>
      <c r="HH23" s="219"/>
      <c r="HI23" s="219"/>
      <c r="HJ23" s="219"/>
      <c r="HK23" s="219"/>
      <c r="HL23" s="219"/>
      <c r="HM23" s="219"/>
      <c r="HN23" s="219"/>
      <c r="HO23" s="220"/>
      <c r="HP23" s="220"/>
      <c r="HQ23" s="218"/>
      <c r="HR23" s="219"/>
      <c r="HS23" s="219"/>
      <c r="HT23" s="219"/>
      <c r="HU23" s="219"/>
      <c r="HV23" s="219"/>
      <c r="HW23" s="219"/>
      <c r="HX23" s="219"/>
      <c r="HY23" s="219"/>
      <c r="HZ23" s="219"/>
      <c r="IA23" s="219"/>
      <c r="IB23" s="219"/>
      <c r="IC23" s="219"/>
      <c r="ID23" s="219"/>
      <c r="IE23" s="220"/>
      <c r="IF23" s="220"/>
      <c r="IG23" s="218"/>
      <c r="IH23" s="219"/>
      <c r="II23" s="219"/>
      <c r="IJ23" s="219"/>
      <c r="IK23" s="219"/>
      <c r="IL23" s="219"/>
      <c r="IM23" s="219"/>
      <c r="IN23" s="219"/>
      <c r="IO23" s="219"/>
      <c r="IP23" s="219"/>
      <c r="IQ23" s="219"/>
      <c r="IR23" s="219"/>
      <c r="IS23" s="219"/>
      <c r="IT23" s="219"/>
      <c r="IU23" s="220"/>
      <c r="IV23" s="220"/>
    </row>
    <row r="24" spans="1:256" ht="18.75" customHeight="1">
      <c r="A24" s="503" t="s">
        <v>1087</v>
      </c>
      <c r="B24" s="219">
        <v>5432532.9400000004</v>
      </c>
      <c r="C24" s="219">
        <v>550845.19999999995</v>
      </c>
      <c r="D24" s="219">
        <v>0</v>
      </c>
      <c r="E24" s="219">
        <v>357446.8</v>
      </c>
      <c r="F24" s="219">
        <v>0.09</v>
      </c>
      <c r="G24" s="219">
        <v>1027931.33</v>
      </c>
      <c r="H24" s="219">
        <v>0</v>
      </c>
      <c r="I24" s="219">
        <v>416105.64</v>
      </c>
      <c r="J24" s="219">
        <v>24.64</v>
      </c>
      <c r="K24" s="219">
        <v>477086.13</v>
      </c>
      <c r="L24" s="219">
        <v>0</v>
      </c>
      <c r="M24" s="219">
        <v>58658.840000000026</v>
      </c>
      <c r="N24" s="219">
        <v>24.55</v>
      </c>
      <c r="O24" s="220">
        <v>0.1671949530783701</v>
      </c>
      <c r="P24" s="220">
        <v>0.26581736842630166</v>
      </c>
      <c r="Q24" s="218"/>
      <c r="R24" s="219"/>
      <c r="S24" s="219"/>
      <c r="T24" s="219"/>
      <c r="U24" s="219"/>
      <c r="V24" s="219"/>
      <c r="W24" s="219"/>
      <c r="X24" s="219"/>
      <c r="Y24" s="219"/>
      <c r="Z24" s="219"/>
      <c r="AA24" s="219"/>
      <c r="AB24" s="219"/>
      <c r="AC24" s="219"/>
      <c r="AD24" s="219"/>
      <c r="AE24" s="220"/>
      <c r="AF24" s="220"/>
      <c r="AG24" s="218"/>
      <c r="AH24" s="219"/>
      <c r="AI24" s="219"/>
      <c r="AJ24" s="219"/>
      <c r="AK24" s="219"/>
      <c r="AL24" s="219"/>
      <c r="AM24" s="219"/>
      <c r="AN24" s="219"/>
      <c r="AO24" s="219"/>
      <c r="AP24" s="219"/>
      <c r="AQ24" s="219"/>
      <c r="AR24" s="219"/>
      <c r="AS24" s="219"/>
      <c r="AT24" s="219"/>
      <c r="AU24" s="220"/>
      <c r="AV24" s="220"/>
      <c r="AW24" s="218"/>
      <c r="AX24" s="219"/>
      <c r="AY24" s="219"/>
      <c r="AZ24" s="219"/>
      <c r="BA24" s="219"/>
      <c r="BB24" s="219"/>
      <c r="BC24" s="219"/>
      <c r="BD24" s="219"/>
      <c r="BE24" s="219"/>
      <c r="BF24" s="219"/>
      <c r="BG24" s="219"/>
      <c r="BH24" s="219"/>
      <c r="BI24" s="219"/>
      <c r="BJ24" s="219"/>
      <c r="BK24" s="220"/>
      <c r="BL24" s="220"/>
      <c r="BM24" s="218"/>
      <c r="BN24" s="219"/>
      <c r="BO24" s="219"/>
      <c r="BP24" s="219"/>
      <c r="BQ24" s="219"/>
      <c r="BR24" s="219"/>
      <c r="BS24" s="219"/>
      <c r="BT24" s="219"/>
      <c r="BU24" s="219"/>
      <c r="BV24" s="219"/>
      <c r="BW24" s="219"/>
      <c r="BX24" s="219"/>
      <c r="BY24" s="219"/>
      <c r="BZ24" s="219"/>
      <c r="CA24" s="220"/>
      <c r="CB24" s="220"/>
      <c r="CC24" s="218"/>
      <c r="CD24" s="219"/>
      <c r="CE24" s="219"/>
      <c r="CF24" s="219"/>
      <c r="CG24" s="219"/>
      <c r="CH24" s="219"/>
      <c r="CI24" s="219"/>
      <c r="CJ24" s="219"/>
      <c r="CK24" s="219"/>
      <c r="CL24" s="219"/>
      <c r="CM24" s="219"/>
      <c r="CN24" s="219"/>
      <c r="CO24" s="219"/>
      <c r="CP24" s="219"/>
      <c r="CQ24" s="220"/>
      <c r="CR24" s="220"/>
      <c r="CS24" s="218"/>
      <c r="CT24" s="219"/>
      <c r="CU24" s="219"/>
      <c r="CV24" s="219"/>
      <c r="CW24" s="219"/>
      <c r="CX24" s="219"/>
      <c r="CY24" s="219"/>
      <c r="CZ24" s="219"/>
      <c r="DA24" s="219"/>
      <c r="DB24" s="219"/>
      <c r="DC24" s="219"/>
      <c r="DD24" s="219"/>
      <c r="DE24" s="219"/>
      <c r="DF24" s="219"/>
      <c r="DG24" s="220"/>
      <c r="DH24" s="220"/>
      <c r="DI24" s="218"/>
      <c r="DJ24" s="219"/>
      <c r="DK24" s="219"/>
      <c r="DL24" s="219"/>
      <c r="DM24" s="219"/>
      <c r="DN24" s="219"/>
      <c r="DO24" s="219"/>
      <c r="DP24" s="219"/>
      <c r="DQ24" s="219"/>
      <c r="DR24" s="219"/>
      <c r="DS24" s="219"/>
      <c r="DT24" s="219"/>
      <c r="DU24" s="219"/>
      <c r="DV24" s="219"/>
      <c r="DW24" s="220"/>
      <c r="DX24" s="220"/>
      <c r="DY24" s="218"/>
      <c r="DZ24" s="219"/>
      <c r="EA24" s="219"/>
      <c r="EB24" s="219"/>
      <c r="EC24" s="219"/>
      <c r="ED24" s="219"/>
      <c r="EE24" s="219"/>
      <c r="EF24" s="219"/>
      <c r="EG24" s="219"/>
      <c r="EH24" s="219"/>
      <c r="EI24" s="219"/>
      <c r="EJ24" s="219"/>
      <c r="EK24" s="219"/>
      <c r="EL24" s="219"/>
      <c r="EM24" s="220"/>
      <c r="EN24" s="220"/>
      <c r="EO24" s="218"/>
      <c r="EP24" s="219"/>
      <c r="EQ24" s="219"/>
      <c r="ER24" s="219"/>
      <c r="ES24" s="219"/>
      <c r="ET24" s="219"/>
      <c r="EU24" s="219"/>
      <c r="EV24" s="219"/>
      <c r="EW24" s="219"/>
      <c r="EX24" s="219"/>
      <c r="EY24" s="219"/>
      <c r="EZ24" s="219"/>
      <c r="FA24" s="219"/>
      <c r="FB24" s="219"/>
      <c r="FC24" s="220"/>
      <c r="FD24" s="220"/>
      <c r="FE24" s="218"/>
      <c r="FF24" s="219"/>
      <c r="FG24" s="219"/>
      <c r="FH24" s="219"/>
      <c r="FI24" s="219"/>
      <c r="FJ24" s="219"/>
      <c r="FK24" s="219"/>
      <c r="FL24" s="219"/>
      <c r="FM24" s="219"/>
      <c r="FN24" s="219"/>
      <c r="FO24" s="219"/>
      <c r="FP24" s="219"/>
      <c r="FQ24" s="219"/>
      <c r="FR24" s="219"/>
      <c r="FS24" s="220"/>
      <c r="FT24" s="220"/>
      <c r="FU24" s="218"/>
      <c r="FV24" s="219"/>
      <c r="FW24" s="219"/>
      <c r="FX24" s="219"/>
      <c r="FY24" s="219"/>
      <c r="FZ24" s="219"/>
      <c r="GA24" s="219"/>
      <c r="GB24" s="219"/>
      <c r="GC24" s="219"/>
      <c r="GD24" s="219"/>
      <c r="GE24" s="219"/>
      <c r="GF24" s="219"/>
      <c r="GG24" s="219"/>
      <c r="GH24" s="219"/>
      <c r="GI24" s="220"/>
      <c r="GJ24" s="220"/>
      <c r="GK24" s="218"/>
      <c r="GL24" s="219"/>
      <c r="GM24" s="219"/>
      <c r="GN24" s="219"/>
      <c r="GO24" s="219"/>
      <c r="GP24" s="219"/>
      <c r="GQ24" s="219"/>
      <c r="GR24" s="219"/>
      <c r="GS24" s="219"/>
      <c r="GT24" s="219"/>
      <c r="GU24" s="219"/>
      <c r="GV24" s="219"/>
      <c r="GW24" s="219"/>
      <c r="GX24" s="219"/>
      <c r="GY24" s="220"/>
      <c r="GZ24" s="220"/>
      <c r="HA24" s="218"/>
      <c r="HB24" s="219"/>
      <c r="HC24" s="219"/>
      <c r="HD24" s="219"/>
      <c r="HE24" s="219"/>
      <c r="HF24" s="219"/>
      <c r="HG24" s="219"/>
      <c r="HH24" s="219"/>
      <c r="HI24" s="219"/>
      <c r="HJ24" s="219"/>
      <c r="HK24" s="219"/>
      <c r="HL24" s="219"/>
      <c r="HM24" s="219"/>
      <c r="HN24" s="219"/>
      <c r="HO24" s="220"/>
      <c r="HP24" s="220"/>
      <c r="HQ24" s="218"/>
      <c r="HR24" s="219"/>
      <c r="HS24" s="219"/>
      <c r="HT24" s="219"/>
      <c r="HU24" s="219"/>
      <c r="HV24" s="219"/>
      <c r="HW24" s="219"/>
      <c r="HX24" s="219"/>
      <c r="HY24" s="219"/>
      <c r="HZ24" s="219"/>
      <c r="IA24" s="219"/>
      <c r="IB24" s="219"/>
      <c r="IC24" s="219"/>
      <c r="ID24" s="219"/>
      <c r="IE24" s="220"/>
      <c r="IF24" s="220"/>
      <c r="IG24" s="218"/>
      <c r="IH24" s="219"/>
      <c r="II24" s="219"/>
      <c r="IJ24" s="219"/>
      <c r="IK24" s="219"/>
      <c r="IL24" s="219"/>
      <c r="IM24" s="219"/>
      <c r="IN24" s="219"/>
      <c r="IO24" s="219"/>
      <c r="IP24" s="219"/>
      <c r="IQ24" s="219"/>
      <c r="IR24" s="219"/>
      <c r="IS24" s="219"/>
      <c r="IT24" s="219"/>
      <c r="IU24" s="220"/>
      <c r="IV24" s="220"/>
    </row>
    <row r="25" spans="1:256" ht="18.75" customHeight="1">
      <c r="A25" s="503" t="s">
        <v>1088</v>
      </c>
      <c r="B25" s="219">
        <v>2228343.4500000002</v>
      </c>
      <c r="C25" s="219">
        <v>228146.47</v>
      </c>
      <c r="D25" s="219">
        <v>0</v>
      </c>
      <c r="E25" s="219">
        <v>141433.81</v>
      </c>
      <c r="F25" s="219">
        <v>0</v>
      </c>
      <c r="G25" s="219">
        <v>274380.34999999998</v>
      </c>
      <c r="H25" s="219">
        <v>0</v>
      </c>
      <c r="I25" s="219">
        <v>213736.06</v>
      </c>
      <c r="J25" s="219">
        <v>0</v>
      </c>
      <c r="K25" s="219">
        <v>46233.879999999976</v>
      </c>
      <c r="L25" s="219">
        <v>0</v>
      </c>
      <c r="M25" s="219">
        <v>72302.25</v>
      </c>
      <c r="N25" s="219">
        <v>0</v>
      </c>
      <c r="O25" s="220">
        <v>0.16585427170124964</v>
      </c>
      <c r="P25" s="220">
        <v>0.21904900252247916</v>
      </c>
      <c r="Q25" s="218"/>
      <c r="R25" s="219"/>
      <c r="S25" s="219"/>
      <c r="T25" s="219"/>
      <c r="U25" s="219"/>
      <c r="V25" s="219"/>
      <c r="W25" s="219"/>
      <c r="X25" s="219"/>
      <c r="Y25" s="219"/>
      <c r="Z25" s="219"/>
      <c r="AA25" s="219"/>
      <c r="AB25" s="219"/>
      <c r="AC25" s="219"/>
      <c r="AD25" s="219"/>
      <c r="AE25" s="220"/>
      <c r="AF25" s="220"/>
      <c r="AG25" s="218"/>
      <c r="AH25" s="219"/>
      <c r="AI25" s="219"/>
      <c r="AJ25" s="219"/>
      <c r="AK25" s="219"/>
      <c r="AL25" s="219"/>
      <c r="AM25" s="219"/>
      <c r="AN25" s="219"/>
      <c r="AO25" s="219"/>
      <c r="AP25" s="219"/>
      <c r="AQ25" s="219"/>
      <c r="AR25" s="219"/>
      <c r="AS25" s="219"/>
      <c r="AT25" s="219"/>
      <c r="AU25" s="220"/>
      <c r="AV25" s="220"/>
      <c r="AW25" s="218"/>
      <c r="AX25" s="219"/>
      <c r="AY25" s="219"/>
      <c r="AZ25" s="219"/>
      <c r="BA25" s="219"/>
      <c r="BB25" s="219"/>
      <c r="BC25" s="219"/>
      <c r="BD25" s="219"/>
      <c r="BE25" s="219"/>
      <c r="BF25" s="219"/>
      <c r="BG25" s="219"/>
      <c r="BH25" s="219"/>
      <c r="BI25" s="219"/>
      <c r="BJ25" s="219"/>
      <c r="BK25" s="220"/>
      <c r="BL25" s="220"/>
      <c r="BM25" s="218"/>
      <c r="BN25" s="219"/>
      <c r="BO25" s="219"/>
      <c r="BP25" s="219"/>
      <c r="BQ25" s="219"/>
      <c r="BR25" s="219"/>
      <c r="BS25" s="219"/>
      <c r="BT25" s="219"/>
      <c r="BU25" s="219"/>
      <c r="BV25" s="219"/>
      <c r="BW25" s="219"/>
      <c r="BX25" s="219"/>
      <c r="BY25" s="219"/>
      <c r="BZ25" s="219"/>
      <c r="CA25" s="220"/>
      <c r="CB25" s="220"/>
      <c r="CC25" s="218"/>
      <c r="CD25" s="219"/>
      <c r="CE25" s="219"/>
      <c r="CF25" s="219"/>
      <c r="CG25" s="219"/>
      <c r="CH25" s="219"/>
      <c r="CI25" s="219"/>
      <c r="CJ25" s="219"/>
      <c r="CK25" s="219"/>
      <c r="CL25" s="219"/>
      <c r="CM25" s="219"/>
      <c r="CN25" s="219"/>
      <c r="CO25" s="219"/>
      <c r="CP25" s="219"/>
      <c r="CQ25" s="220"/>
      <c r="CR25" s="220"/>
      <c r="CS25" s="218"/>
      <c r="CT25" s="219"/>
      <c r="CU25" s="219"/>
      <c r="CV25" s="219"/>
      <c r="CW25" s="219"/>
      <c r="CX25" s="219"/>
      <c r="CY25" s="219"/>
      <c r="CZ25" s="219"/>
      <c r="DA25" s="219"/>
      <c r="DB25" s="219"/>
      <c r="DC25" s="219"/>
      <c r="DD25" s="219"/>
      <c r="DE25" s="219"/>
      <c r="DF25" s="219"/>
      <c r="DG25" s="220"/>
      <c r="DH25" s="220"/>
      <c r="DI25" s="218"/>
      <c r="DJ25" s="219"/>
      <c r="DK25" s="219"/>
      <c r="DL25" s="219"/>
      <c r="DM25" s="219"/>
      <c r="DN25" s="219"/>
      <c r="DO25" s="219"/>
      <c r="DP25" s="219"/>
      <c r="DQ25" s="219"/>
      <c r="DR25" s="219"/>
      <c r="DS25" s="219"/>
      <c r="DT25" s="219"/>
      <c r="DU25" s="219"/>
      <c r="DV25" s="219"/>
      <c r="DW25" s="220"/>
      <c r="DX25" s="220"/>
      <c r="DY25" s="218"/>
      <c r="DZ25" s="219"/>
      <c r="EA25" s="219"/>
      <c r="EB25" s="219"/>
      <c r="EC25" s="219"/>
      <c r="ED25" s="219"/>
      <c r="EE25" s="219"/>
      <c r="EF25" s="219"/>
      <c r="EG25" s="219"/>
      <c r="EH25" s="219"/>
      <c r="EI25" s="219"/>
      <c r="EJ25" s="219"/>
      <c r="EK25" s="219"/>
      <c r="EL25" s="219"/>
      <c r="EM25" s="220"/>
      <c r="EN25" s="220"/>
      <c r="EO25" s="218"/>
      <c r="EP25" s="219"/>
      <c r="EQ25" s="219"/>
      <c r="ER25" s="219"/>
      <c r="ES25" s="219"/>
      <c r="ET25" s="219"/>
      <c r="EU25" s="219"/>
      <c r="EV25" s="219"/>
      <c r="EW25" s="219"/>
      <c r="EX25" s="219"/>
      <c r="EY25" s="219"/>
      <c r="EZ25" s="219"/>
      <c r="FA25" s="219"/>
      <c r="FB25" s="219"/>
      <c r="FC25" s="220"/>
      <c r="FD25" s="220"/>
      <c r="FE25" s="218"/>
      <c r="FF25" s="219"/>
      <c r="FG25" s="219"/>
      <c r="FH25" s="219"/>
      <c r="FI25" s="219"/>
      <c r="FJ25" s="219"/>
      <c r="FK25" s="219"/>
      <c r="FL25" s="219"/>
      <c r="FM25" s="219"/>
      <c r="FN25" s="219"/>
      <c r="FO25" s="219"/>
      <c r="FP25" s="219"/>
      <c r="FQ25" s="219"/>
      <c r="FR25" s="219"/>
      <c r="FS25" s="220"/>
      <c r="FT25" s="220"/>
      <c r="FU25" s="218"/>
      <c r="FV25" s="219"/>
      <c r="FW25" s="219"/>
      <c r="FX25" s="219"/>
      <c r="FY25" s="219"/>
      <c r="FZ25" s="219"/>
      <c r="GA25" s="219"/>
      <c r="GB25" s="219"/>
      <c r="GC25" s="219"/>
      <c r="GD25" s="219"/>
      <c r="GE25" s="219"/>
      <c r="GF25" s="219"/>
      <c r="GG25" s="219"/>
      <c r="GH25" s="219"/>
      <c r="GI25" s="220"/>
      <c r="GJ25" s="220"/>
      <c r="GK25" s="218"/>
      <c r="GL25" s="219"/>
      <c r="GM25" s="219"/>
      <c r="GN25" s="219"/>
      <c r="GO25" s="219"/>
      <c r="GP25" s="219"/>
      <c r="GQ25" s="219"/>
      <c r="GR25" s="219"/>
      <c r="GS25" s="219"/>
      <c r="GT25" s="219"/>
      <c r="GU25" s="219"/>
      <c r="GV25" s="219"/>
      <c r="GW25" s="219"/>
      <c r="GX25" s="219"/>
      <c r="GY25" s="220"/>
      <c r="GZ25" s="220"/>
      <c r="HA25" s="218"/>
      <c r="HB25" s="219"/>
      <c r="HC25" s="219"/>
      <c r="HD25" s="219"/>
      <c r="HE25" s="219"/>
      <c r="HF25" s="219"/>
      <c r="HG25" s="219"/>
      <c r="HH25" s="219"/>
      <c r="HI25" s="219"/>
      <c r="HJ25" s="219"/>
      <c r="HK25" s="219"/>
      <c r="HL25" s="219"/>
      <c r="HM25" s="219"/>
      <c r="HN25" s="219"/>
      <c r="HO25" s="220"/>
      <c r="HP25" s="220"/>
      <c r="HQ25" s="218"/>
      <c r="HR25" s="219"/>
      <c r="HS25" s="219"/>
      <c r="HT25" s="219"/>
      <c r="HU25" s="219"/>
      <c r="HV25" s="219"/>
      <c r="HW25" s="219"/>
      <c r="HX25" s="219"/>
      <c r="HY25" s="219"/>
      <c r="HZ25" s="219"/>
      <c r="IA25" s="219"/>
      <c r="IB25" s="219"/>
      <c r="IC25" s="219"/>
      <c r="ID25" s="219"/>
      <c r="IE25" s="220"/>
      <c r="IF25" s="220"/>
      <c r="IG25" s="218"/>
      <c r="IH25" s="219"/>
      <c r="II25" s="219"/>
      <c r="IJ25" s="219"/>
      <c r="IK25" s="219"/>
      <c r="IL25" s="219"/>
      <c r="IM25" s="219"/>
      <c r="IN25" s="219"/>
      <c r="IO25" s="219"/>
      <c r="IP25" s="219"/>
      <c r="IQ25" s="219"/>
      <c r="IR25" s="219"/>
      <c r="IS25" s="219"/>
      <c r="IT25" s="219"/>
      <c r="IU25" s="220"/>
      <c r="IV25" s="220"/>
    </row>
    <row r="26" spans="1:256" ht="18.75" customHeight="1">
      <c r="A26" s="261"/>
      <c r="B26" s="219" t="s">
        <v>825</v>
      </c>
      <c r="C26" s="219" t="s">
        <v>825</v>
      </c>
      <c r="D26" s="219" t="s">
        <v>825</v>
      </c>
      <c r="E26" s="219" t="s">
        <v>825</v>
      </c>
      <c r="F26" s="219" t="s">
        <v>825</v>
      </c>
      <c r="G26" s="219" t="s">
        <v>825</v>
      </c>
      <c r="H26" s="219" t="s">
        <v>825</v>
      </c>
      <c r="I26" s="219"/>
      <c r="J26" s="219" t="s">
        <v>825</v>
      </c>
      <c r="K26" s="219"/>
      <c r="L26" s="219"/>
      <c r="M26" s="219"/>
      <c r="N26" s="219" t="s">
        <v>825</v>
      </c>
      <c r="O26" s="220"/>
      <c r="P26" s="220"/>
      <c r="Q26" s="218"/>
      <c r="R26" s="219"/>
      <c r="S26" s="219"/>
      <c r="T26" s="219"/>
      <c r="U26" s="219"/>
      <c r="V26" s="219"/>
      <c r="W26" s="219"/>
      <c r="X26" s="219"/>
      <c r="Y26" s="219"/>
      <c r="Z26" s="219"/>
      <c r="AA26" s="219"/>
      <c r="AB26" s="219"/>
      <c r="AC26" s="219"/>
      <c r="AD26" s="219"/>
      <c r="AE26" s="220"/>
      <c r="AF26" s="220"/>
      <c r="AG26" s="218"/>
      <c r="AH26" s="219"/>
      <c r="AI26" s="219"/>
      <c r="AJ26" s="219"/>
      <c r="AK26" s="219"/>
      <c r="AL26" s="219"/>
      <c r="AM26" s="219"/>
      <c r="AN26" s="219"/>
      <c r="AO26" s="219"/>
      <c r="AP26" s="219"/>
      <c r="AQ26" s="219"/>
      <c r="AR26" s="219"/>
      <c r="AS26" s="219"/>
      <c r="AT26" s="219"/>
      <c r="AU26" s="220"/>
      <c r="AV26" s="220"/>
      <c r="AW26" s="218"/>
      <c r="AX26" s="219"/>
      <c r="AY26" s="219"/>
      <c r="AZ26" s="219"/>
      <c r="BA26" s="219"/>
      <c r="BB26" s="219"/>
      <c r="BC26" s="219"/>
      <c r="BD26" s="219"/>
      <c r="BE26" s="219"/>
      <c r="BF26" s="219"/>
      <c r="BG26" s="219"/>
      <c r="BH26" s="219"/>
      <c r="BI26" s="219"/>
      <c r="BJ26" s="219"/>
      <c r="BK26" s="220"/>
      <c r="BL26" s="220"/>
      <c r="BM26" s="218"/>
      <c r="BN26" s="219"/>
      <c r="BO26" s="219"/>
      <c r="BP26" s="219"/>
      <c r="BQ26" s="219"/>
      <c r="BR26" s="219"/>
      <c r="BS26" s="219"/>
      <c r="BT26" s="219"/>
      <c r="BU26" s="219"/>
      <c r="BV26" s="219"/>
      <c r="BW26" s="219"/>
      <c r="BX26" s="219"/>
      <c r="BY26" s="219"/>
      <c r="BZ26" s="219"/>
      <c r="CA26" s="220"/>
      <c r="CB26" s="220"/>
      <c r="CC26" s="218"/>
      <c r="CD26" s="219"/>
      <c r="CE26" s="219"/>
      <c r="CF26" s="219"/>
      <c r="CG26" s="219"/>
      <c r="CH26" s="219"/>
      <c r="CI26" s="219"/>
      <c r="CJ26" s="219"/>
      <c r="CK26" s="219"/>
      <c r="CL26" s="219"/>
      <c r="CM26" s="219"/>
      <c r="CN26" s="219"/>
      <c r="CO26" s="219"/>
      <c r="CP26" s="219"/>
      <c r="CQ26" s="220"/>
      <c r="CR26" s="220"/>
      <c r="CS26" s="218"/>
      <c r="CT26" s="219"/>
      <c r="CU26" s="219"/>
      <c r="CV26" s="219"/>
      <c r="CW26" s="219"/>
      <c r="CX26" s="219"/>
      <c r="CY26" s="219"/>
      <c r="CZ26" s="219"/>
      <c r="DA26" s="219"/>
      <c r="DB26" s="219"/>
      <c r="DC26" s="219"/>
      <c r="DD26" s="219"/>
      <c r="DE26" s="219"/>
      <c r="DF26" s="219"/>
      <c r="DG26" s="220"/>
      <c r="DH26" s="220"/>
      <c r="DI26" s="218"/>
      <c r="DJ26" s="219"/>
      <c r="DK26" s="219"/>
      <c r="DL26" s="219"/>
      <c r="DM26" s="219"/>
      <c r="DN26" s="219"/>
      <c r="DO26" s="219"/>
      <c r="DP26" s="219"/>
      <c r="DQ26" s="219"/>
      <c r="DR26" s="219"/>
      <c r="DS26" s="219"/>
      <c r="DT26" s="219"/>
      <c r="DU26" s="219"/>
      <c r="DV26" s="219"/>
      <c r="DW26" s="220"/>
      <c r="DX26" s="220"/>
      <c r="DY26" s="218"/>
      <c r="DZ26" s="219"/>
      <c r="EA26" s="219"/>
      <c r="EB26" s="219"/>
      <c r="EC26" s="219"/>
      <c r="ED26" s="219"/>
      <c r="EE26" s="219"/>
      <c r="EF26" s="219"/>
      <c r="EG26" s="219"/>
      <c r="EH26" s="219"/>
      <c r="EI26" s="219"/>
      <c r="EJ26" s="219"/>
      <c r="EK26" s="219"/>
      <c r="EL26" s="219"/>
      <c r="EM26" s="220"/>
      <c r="EN26" s="220"/>
      <c r="EO26" s="218"/>
      <c r="EP26" s="219"/>
      <c r="EQ26" s="219"/>
      <c r="ER26" s="219"/>
      <c r="ES26" s="219"/>
      <c r="ET26" s="219"/>
      <c r="EU26" s="219"/>
      <c r="EV26" s="219"/>
      <c r="EW26" s="219"/>
      <c r="EX26" s="219"/>
      <c r="EY26" s="219"/>
      <c r="EZ26" s="219"/>
      <c r="FA26" s="219"/>
      <c r="FB26" s="219"/>
      <c r="FC26" s="220"/>
      <c r="FD26" s="220"/>
      <c r="FE26" s="218"/>
      <c r="FF26" s="219"/>
      <c r="FG26" s="219"/>
      <c r="FH26" s="219"/>
      <c r="FI26" s="219"/>
      <c r="FJ26" s="219"/>
      <c r="FK26" s="219"/>
      <c r="FL26" s="219"/>
      <c r="FM26" s="219"/>
      <c r="FN26" s="219"/>
      <c r="FO26" s="219"/>
      <c r="FP26" s="219"/>
      <c r="FQ26" s="219"/>
      <c r="FR26" s="219"/>
      <c r="FS26" s="220"/>
      <c r="FT26" s="220"/>
      <c r="FU26" s="218"/>
      <c r="FV26" s="219"/>
      <c r="FW26" s="219"/>
      <c r="FX26" s="219"/>
      <c r="FY26" s="219"/>
      <c r="FZ26" s="219"/>
      <c r="GA26" s="219"/>
      <c r="GB26" s="219"/>
      <c r="GC26" s="219"/>
      <c r="GD26" s="219"/>
      <c r="GE26" s="219"/>
      <c r="GF26" s="219"/>
      <c r="GG26" s="219"/>
      <c r="GH26" s="219"/>
      <c r="GI26" s="220"/>
      <c r="GJ26" s="220"/>
      <c r="GK26" s="218"/>
      <c r="GL26" s="219"/>
      <c r="GM26" s="219"/>
      <c r="GN26" s="219"/>
      <c r="GO26" s="219"/>
      <c r="GP26" s="219"/>
      <c r="GQ26" s="219"/>
      <c r="GR26" s="219"/>
      <c r="GS26" s="219"/>
      <c r="GT26" s="219"/>
      <c r="GU26" s="219"/>
      <c r="GV26" s="219"/>
      <c r="GW26" s="219"/>
      <c r="GX26" s="219"/>
      <c r="GY26" s="220"/>
      <c r="GZ26" s="220"/>
      <c r="HA26" s="218"/>
      <c r="HB26" s="219"/>
      <c r="HC26" s="219"/>
      <c r="HD26" s="219"/>
      <c r="HE26" s="219"/>
      <c r="HF26" s="219"/>
      <c r="HG26" s="219"/>
      <c r="HH26" s="219"/>
      <c r="HI26" s="219"/>
      <c r="HJ26" s="219"/>
      <c r="HK26" s="219"/>
      <c r="HL26" s="219"/>
      <c r="HM26" s="219"/>
      <c r="HN26" s="219"/>
      <c r="HO26" s="220"/>
      <c r="HP26" s="220"/>
      <c r="HQ26" s="218"/>
      <c r="HR26" s="219"/>
      <c r="HS26" s="219"/>
      <c r="HT26" s="219"/>
      <c r="HU26" s="219"/>
      <c r="HV26" s="219"/>
      <c r="HW26" s="219"/>
      <c r="HX26" s="219"/>
      <c r="HY26" s="219"/>
      <c r="HZ26" s="219"/>
      <c r="IA26" s="219"/>
      <c r="IB26" s="219"/>
      <c r="IC26" s="219"/>
      <c r="ID26" s="219"/>
      <c r="IE26" s="220"/>
      <c r="IF26" s="220"/>
      <c r="IG26" s="218"/>
      <c r="IH26" s="219"/>
      <c r="II26" s="219"/>
      <c r="IJ26" s="219"/>
      <c r="IK26" s="219"/>
      <c r="IL26" s="219"/>
      <c r="IM26" s="219"/>
      <c r="IN26" s="219"/>
      <c r="IO26" s="219"/>
      <c r="IP26" s="219"/>
      <c r="IQ26" s="219"/>
      <c r="IR26" s="219"/>
      <c r="IS26" s="219"/>
      <c r="IT26" s="219"/>
      <c r="IU26" s="220"/>
      <c r="IV26" s="220"/>
    </row>
    <row r="27" spans="1:256" ht="21.75" customHeight="1">
      <c r="A27" s="503" t="s">
        <v>6</v>
      </c>
      <c r="B27" s="219">
        <v>92181825.239999995</v>
      </c>
      <c r="C27" s="219">
        <v>9099236.1999999993</v>
      </c>
      <c r="D27" s="219">
        <v>88.05</v>
      </c>
      <c r="E27" s="219">
        <v>12309478.76</v>
      </c>
      <c r="F27" s="219">
        <v>45486.469999999994</v>
      </c>
      <c r="G27" s="219">
        <v>16405342.900000002</v>
      </c>
      <c r="H27" s="219">
        <v>2189.67</v>
      </c>
      <c r="I27" s="219">
        <v>14714479.120000003</v>
      </c>
      <c r="J27" s="219">
        <v>82295.02</v>
      </c>
      <c r="K27" s="219">
        <v>7306106.700000003</v>
      </c>
      <c r="L27" s="219">
        <v>2101.62</v>
      </c>
      <c r="M27" s="219">
        <v>2405000.3600000031</v>
      </c>
      <c r="N27" s="219">
        <v>36808.55000000001</v>
      </c>
      <c r="O27" s="220">
        <v>0.23273882269246329</v>
      </c>
      <c r="P27" s="220">
        <v>0.33850823227635196</v>
      </c>
      <c r="Q27" s="221"/>
      <c r="R27" s="226"/>
      <c r="S27" s="226"/>
      <c r="T27" s="222"/>
      <c r="U27" s="222"/>
      <c r="V27" s="222"/>
      <c r="W27" s="222"/>
      <c r="X27" s="222"/>
    </row>
    <row r="28" spans="1:256" ht="15.75">
      <c r="A28" s="959"/>
      <c r="B28" s="216"/>
      <c r="C28" s="217"/>
      <c r="D28" s="227"/>
      <c r="E28" s="217"/>
      <c r="F28" s="217"/>
      <c r="G28" s="217"/>
      <c r="H28" s="217"/>
      <c r="I28" s="217"/>
      <c r="J28" s="217"/>
      <c r="K28" s="217"/>
      <c r="L28" s="217"/>
      <c r="M28" s="217"/>
      <c r="N28" s="217"/>
      <c r="O28" s="959"/>
      <c r="P28" s="959"/>
      <c r="Q28" s="213"/>
      <c r="R28" s="410"/>
      <c r="S28" s="410"/>
      <c r="T28" s="135"/>
      <c r="U28" s="135"/>
      <c r="V28" s="135"/>
      <c r="W28" s="135"/>
    </row>
    <row r="29" spans="1:256">
      <c r="A29" s="959"/>
      <c r="B29" s="216"/>
      <c r="C29" s="217"/>
      <c r="D29" s="227"/>
      <c r="E29" s="217"/>
      <c r="F29" s="217"/>
      <c r="G29" s="217"/>
      <c r="H29" s="217"/>
      <c r="I29" s="217"/>
      <c r="J29" s="217"/>
      <c r="K29" s="217"/>
      <c r="L29" s="217"/>
      <c r="M29" s="217"/>
      <c r="N29" s="217"/>
      <c r="O29" s="959"/>
      <c r="P29" s="959"/>
      <c r="S29" s="1214"/>
      <c r="T29" s="1214"/>
      <c r="U29" s="1214"/>
      <c r="V29" s="1214"/>
      <c r="W29" s="1214"/>
      <c r="X29" s="1214"/>
      <c r="Y29" s="1214"/>
      <c r="Z29" s="1214"/>
      <c r="AA29" s="1214"/>
      <c r="AB29" s="1214"/>
      <c r="AC29" s="1214"/>
      <c r="AD29" s="1214"/>
      <c r="AE29" s="1214"/>
      <c r="AF29" s="1214"/>
      <c r="AI29" s="1214"/>
      <c r="AJ29" s="1214"/>
      <c r="AK29" s="1214"/>
      <c r="AL29" s="1214"/>
      <c r="AM29" s="1214"/>
      <c r="AN29" s="1214"/>
      <c r="AO29" s="1214"/>
      <c r="AP29" s="1214"/>
      <c r="AQ29" s="1214"/>
      <c r="AR29" s="1214"/>
      <c r="AS29" s="1214"/>
      <c r="AT29" s="1214"/>
      <c r="AU29" s="1214"/>
      <c r="AV29" s="1214"/>
      <c r="AY29" s="1214"/>
      <c r="AZ29" s="1214"/>
      <c r="BA29" s="1214"/>
      <c r="BB29" s="1214"/>
      <c r="BC29" s="1214"/>
      <c r="BD29" s="1214"/>
      <c r="BE29" s="1214"/>
      <c r="BF29" s="1214"/>
      <c r="BG29" s="1214"/>
      <c r="BH29" s="1214"/>
      <c r="BI29" s="1214"/>
      <c r="BJ29" s="1214"/>
      <c r="BK29" s="1214"/>
      <c r="BL29" s="1214"/>
      <c r="BO29" s="1214"/>
      <c r="BP29" s="1214"/>
      <c r="BQ29" s="1214"/>
      <c r="BR29" s="1214"/>
      <c r="BS29" s="1214"/>
      <c r="BT29" s="1214"/>
      <c r="BU29" s="1214"/>
      <c r="BV29" s="1214"/>
      <c r="BW29" s="1214"/>
      <c r="BX29" s="1214"/>
      <c r="BY29" s="1214"/>
      <c r="BZ29" s="1214"/>
      <c r="CA29" s="1214"/>
      <c r="CB29" s="1214"/>
      <c r="CE29" s="1214"/>
      <c r="CF29" s="1214"/>
      <c r="CG29" s="1214"/>
      <c r="CH29" s="1214"/>
      <c r="CI29" s="1214"/>
      <c r="CJ29" s="1214"/>
      <c r="CK29" s="1214"/>
      <c r="CL29" s="1214"/>
      <c r="CM29" s="1214"/>
      <c r="CN29" s="1214"/>
      <c r="CO29" s="1214"/>
      <c r="CP29" s="1214"/>
      <c r="CQ29" s="1214"/>
      <c r="CR29" s="1214"/>
      <c r="CU29" s="1214"/>
      <c r="CV29" s="1214"/>
      <c r="CW29" s="1214"/>
      <c r="CX29" s="1214"/>
      <c r="CY29" s="1214"/>
      <c r="CZ29" s="1214"/>
      <c r="DA29" s="1214"/>
      <c r="DB29" s="1214"/>
      <c r="DC29" s="1214"/>
      <c r="DD29" s="1214"/>
      <c r="DE29" s="1214"/>
      <c r="DF29" s="1214"/>
      <c r="DG29" s="1214"/>
      <c r="DH29" s="1214"/>
      <c r="DK29" s="1214"/>
      <c r="DL29" s="1214"/>
      <c r="DM29" s="1214"/>
      <c r="DN29" s="1214"/>
      <c r="DO29" s="1214"/>
      <c r="DP29" s="1214"/>
      <c r="DQ29" s="1214"/>
      <c r="DR29" s="1214"/>
      <c r="DS29" s="1214"/>
      <c r="DT29" s="1214"/>
      <c r="DU29" s="1214"/>
      <c r="DV29" s="1214"/>
      <c r="DW29" s="1214"/>
      <c r="DX29" s="1214"/>
      <c r="EA29" s="1214"/>
      <c r="EB29" s="1214"/>
      <c r="EC29" s="1214"/>
      <c r="ED29" s="1214"/>
      <c r="EE29" s="1214"/>
      <c r="EF29" s="1214"/>
      <c r="EG29" s="1214"/>
      <c r="EH29" s="1214"/>
      <c r="EI29" s="1214"/>
      <c r="EJ29" s="1214"/>
      <c r="EK29" s="1214"/>
      <c r="EL29" s="1214"/>
      <c r="EM29" s="1214"/>
      <c r="EN29" s="1214"/>
      <c r="EQ29" s="1214"/>
      <c r="ER29" s="1214"/>
      <c r="ES29" s="1214"/>
      <c r="ET29" s="1214"/>
      <c r="EU29" s="1214"/>
      <c r="EV29" s="1214"/>
      <c r="EW29" s="1214"/>
      <c r="EX29" s="1214"/>
      <c r="EY29" s="1214"/>
      <c r="EZ29" s="1214"/>
      <c r="FA29" s="1214"/>
      <c r="FB29" s="1214"/>
      <c r="FC29" s="1214"/>
      <c r="FD29" s="1214"/>
      <c r="FG29" s="1214"/>
      <c r="FH29" s="1214"/>
      <c r="FI29" s="1214"/>
      <c r="FJ29" s="1214"/>
      <c r="FK29" s="1214"/>
      <c r="FL29" s="1214"/>
      <c r="FM29" s="1214"/>
      <c r="FN29" s="1214"/>
      <c r="FO29" s="1214"/>
      <c r="FP29" s="1214"/>
      <c r="FQ29" s="1214"/>
      <c r="FR29" s="1214"/>
      <c r="FS29" s="1214"/>
      <c r="FT29" s="1214"/>
      <c r="FW29" s="1214"/>
      <c r="FX29" s="1214"/>
      <c r="FY29" s="1214"/>
      <c r="FZ29" s="1214"/>
      <c r="GA29" s="1214"/>
      <c r="GB29" s="1214"/>
      <c r="GC29" s="1214"/>
      <c r="GD29" s="1214"/>
      <c r="GE29" s="1214"/>
      <c r="GF29" s="1214"/>
      <c r="GG29" s="1214"/>
      <c r="GH29" s="1214"/>
      <c r="GI29" s="1214"/>
      <c r="GJ29" s="1214"/>
      <c r="GM29" s="1214"/>
      <c r="GN29" s="1214"/>
      <c r="GO29" s="1214"/>
      <c r="GP29" s="1214"/>
      <c r="GQ29" s="1214"/>
      <c r="GR29" s="1214"/>
      <c r="GS29" s="1214"/>
      <c r="GT29" s="1214"/>
      <c r="GU29" s="1214"/>
      <c r="GV29" s="1214"/>
      <c r="GW29" s="1214"/>
      <c r="GX29" s="1214"/>
      <c r="GY29" s="1214"/>
      <c r="GZ29" s="1214"/>
      <c r="HC29" s="1214"/>
      <c r="HD29" s="1214"/>
      <c r="HE29" s="1214"/>
      <c r="HF29" s="1214"/>
      <c r="HG29" s="1214"/>
      <c r="HH29" s="1214"/>
      <c r="HI29" s="1214"/>
      <c r="HJ29" s="1214"/>
      <c r="HK29" s="1214"/>
      <c r="HL29" s="1214"/>
      <c r="HM29" s="1214"/>
      <c r="HN29" s="1214"/>
      <c r="HO29" s="1214"/>
      <c r="HP29" s="1214"/>
      <c r="HS29" s="1214"/>
      <c r="HT29" s="1214"/>
      <c r="HU29" s="1214"/>
      <c r="HV29" s="1214"/>
      <c r="HW29" s="1214"/>
      <c r="HX29" s="1214"/>
      <c r="HY29" s="1214"/>
      <c r="HZ29" s="1214"/>
      <c r="IA29" s="1214"/>
      <c r="IB29" s="1214"/>
      <c r="IC29" s="1214"/>
      <c r="ID29" s="1214"/>
      <c r="IE29" s="1214"/>
      <c r="IF29" s="1214"/>
      <c r="II29" s="1214"/>
      <c r="IJ29" s="1214"/>
      <c r="IK29" s="1214"/>
      <c r="IL29" s="1214"/>
      <c r="IM29" s="1214"/>
      <c r="IN29" s="1214"/>
      <c r="IO29" s="1214"/>
      <c r="IP29" s="1214"/>
      <c r="IQ29" s="1214"/>
      <c r="IR29" s="1214"/>
      <c r="IS29" s="1214"/>
      <c r="IT29" s="1214"/>
      <c r="IU29" s="1214"/>
      <c r="IV29" s="1214"/>
    </row>
    <row r="30" spans="1:256">
      <c r="A30" s="959"/>
      <c r="B30" s="216"/>
      <c r="C30" s="217"/>
      <c r="D30" s="227"/>
      <c r="E30" s="217"/>
      <c r="F30" s="217"/>
      <c r="G30" s="217"/>
      <c r="H30" s="217"/>
      <c r="I30" s="217"/>
      <c r="J30" s="217"/>
      <c r="K30" s="217"/>
      <c r="L30" s="217"/>
      <c r="M30" s="217"/>
      <c r="N30" s="217"/>
      <c r="O30" s="959"/>
      <c r="P30" s="959"/>
    </row>
    <row r="31" spans="1:256" ht="20.25" customHeight="1">
      <c r="A31" s="1215" t="s">
        <v>1086</v>
      </c>
      <c r="B31" s="960" t="s">
        <v>827</v>
      </c>
      <c r="C31" s="1216" t="s">
        <v>828</v>
      </c>
      <c r="D31" s="1216"/>
      <c r="E31" s="1216"/>
      <c r="F31" s="1216"/>
      <c r="G31" s="1216" t="s">
        <v>829</v>
      </c>
      <c r="H31" s="1216"/>
      <c r="I31" s="1216"/>
      <c r="J31" s="1216"/>
      <c r="K31" s="1216" t="s">
        <v>830</v>
      </c>
      <c r="L31" s="1216"/>
      <c r="M31" s="1216"/>
      <c r="N31" s="1216"/>
      <c r="O31" s="1216" t="s">
        <v>831</v>
      </c>
      <c r="P31" s="1216"/>
      <c r="Q31" s="218"/>
      <c r="R31" s="219"/>
      <c r="S31" s="219"/>
      <c r="T31" s="219"/>
      <c r="U31" s="219"/>
      <c r="V31" s="219"/>
      <c r="W31" s="219"/>
      <c r="X31" s="219"/>
      <c r="Y31" s="219"/>
      <c r="Z31" s="219"/>
      <c r="AA31" s="219"/>
      <c r="AB31" s="219"/>
      <c r="AC31" s="219"/>
      <c r="AD31" s="219"/>
      <c r="AE31" s="220"/>
      <c r="AF31" s="220"/>
      <c r="AG31" s="218"/>
      <c r="AH31" s="219"/>
      <c r="AI31" s="219"/>
      <c r="AJ31" s="219"/>
      <c r="AK31" s="219"/>
      <c r="AL31" s="219"/>
      <c r="AM31" s="219"/>
      <c r="AN31" s="219"/>
      <c r="AO31" s="219"/>
      <c r="AP31" s="219"/>
      <c r="AQ31" s="219"/>
      <c r="AR31" s="219"/>
      <c r="AS31" s="219"/>
      <c r="AT31" s="219"/>
      <c r="AU31" s="220"/>
      <c r="AV31" s="220"/>
      <c r="AW31" s="218"/>
      <c r="AX31" s="219"/>
      <c r="AY31" s="219"/>
      <c r="AZ31" s="219"/>
      <c r="BA31" s="219"/>
      <c r="BB31" s="219"/>
      <c r="BC31" s="219"/>
      <c r="BD31" s="219"/>
      <c r="BE31" s="219"/>
      <c r="BF31" s="219"/>
      <c r="BG31" s="219"/>
      <c r="BH31" s="219"/>
      <c r="BI31" s="219"/>
      <c r="BJ31" s="219"/>
      <c r="BK31" s="220"/>
      <c r="BL31" s="220"/>
      <c r="BM31" s="218"/>
      <c r="BN31" s="219"/>
      <c r="BO31" s="219"/>
      <c r="BP31" s="219"/>
      <c r="BQ31" s="219"/>
      <c r="BR31" s="219"/>
      <c r="BS31" s="219"/>
      <c r="BT31" s="219"/>
      <c r="BU31" s="219"/>
      <c r="BV31" s="219"/>
      <c r="BW31" s="219"/>
      <c r="BX31" s="219"/>
      <c r="BY31" s="219"/>
      <c r="BZ31" s="219"/>
      <c r="CA31" s="220"/>
      <c r="CB31" s="220"/>
      <c r="CC31" s="218"/>
      <c r="CD31" s="219"/>
      <c r="CE31" s="219"/>
      <c r="CF31" s="219"/>
      <c r="CG31" s="219"/>
      <c r="CH31" s="219"/>
      <c r="CI31" s="219"/>
      <c r="CJ31" s="219"/>
      <c r="CK31" s="219"/>
      <c r="CL31" s="219"/>
      <c r="CM31" s="219"/>
      <c r="CN31" s="219"/>
      <c r="CO31" s="219"/>
      <c r="CP31" s="219"/>
      <c r="CQ31" s="220"/>
      <c r="CR31" s="220"/>
      <c r="CS31" s="218"/>
      <c r="CT31" s="219"/>
      <c r="CU31" s="219"/>
      <c r="CV31" s="219"/>
      <c r="CW31" s="219"/>
      <c r="CX31" s="219"/>
      <c r="CY31" s="219"/>
      <c r="CZ31" s="219"/>
      <c r="DA31" s="219"/>
      <c r="DB31" s="219"/>
      <c r="DC31" s="219"/>
      <c r="DD31" s="219"/>
      <c r="DE31" s="219"/>
      <c r="DF31" s="219"/>
      <c r="DG31" s="220"/>
      <c r="DH31" s="220"/>
      <c r="DI31" s="218"/>
      <c r="DJ31" s="219"/>
      <c r="DK31" s="219"/>
      <c r="DL31" s="219"/>
      <c r="DM31" s="219"/>
      <c r="DN31" s="219"/>
      <c r="DO31" s="219"/>
      <c r="DP31" s="219"/>
      <c r="DQ31" s="219"/>
      <c r="DR31" s="219"/>
      <c r="DS31" s="219"/>
      <c r="DT31" s="219"/>
      <c r="DU31" s="219"/>
      <c r="DV31" s="219"/>
      <c r="DW31" s="220"/>
      <c r="DX31" s="220"/>
      <c r="DY31" s="218"/>
      <c r="DZ31" s="219"/>
      <c r="EA31" s="219"/>
      <c r="EB31" s="219"/>
      <c r="EC31" s="219"/>
      <c r="ED31" s="219"/>
      <c r="EE31" s="219"/>
      <c r="EF31" s="219"/>
      <c r="EG31" s="219"/>
      <c r="EH31" s="219"/>
      <c r="EI31" s="219"/>
      <c r="EJ31" s="219"/>
      <c r="EK31" s="219"/>
      <c r="EL31" s="219"/>
      <c r="EM31" s="220"/>
      <c r="EN31" s="220"/>
      <c r="EO31" s="218"/>
      <c r="EP31" s="219"/>
      <c r="EQ31" s="219"/>
      <c r="ER31" s="219"/>
      <c r="ES31" s="219"/>
      <c r="ET31" s="219"/>
      <c r="EU31" s="219"/>
      <c r="EV31" s="219"/>
      <c r="EW31" s="219"/>
      <c r="EX31" s="219"/>
      <c r="EY31" s="219"/>
      <c r="EZ31" s="219"/>
      <c r="FA31" s="219"/>
      <c r="FB31" s="219"/>
      <c r="FC31" s="220"/>
      <c r="FD31" s="220"/>
      <c r="FE31" s="218"/>
      <c r="FF31" s="219"/>
      <c r="FG31" s="219"/>
      <c r="FH31" s="219"/>
      <c r="FI31" s="219"/>
      <c r="FJ31" s="219"/>
      <c r="FK31" s="219"/>
      <c r="FL31" s="219"/>
      <c r="FM31" s="219"/>
      <c r="FN31" s="219"/>
      <c r="FO31" s="219"/>
      <c r="FP31" s="219"/>
      <c r="FQ31" s="219"/>
      <c r="FR31" s="219"/>
      <c r="FS31" s="220"/>
      <c r="FT31" s="220"/>
      <c r="FU31" s="218"/>
      <c r="FV31" s="219"/>
      <c r="FW31" s="219"/>
      <c r="FX31" s="219"/>
      <c r="FY31" s="219"/>
      <c r="FZ31" s="219"/>
      <c r="GA31" s="219"/>
      <c r="GB31" s="219"/>
      <c r="GC31" s="219"/>
      <c r="GD31" s="219"/>
      <c r="GE31" s="219"/>
      <c r="GF31" s="219"/>
      <c r="GG31" s="219"/>
      <c r="GH31" s="219"/>
      <c r="GI31" s="220"/>
      <c r="GJ31" s="220"/>
      <c r="GK31" s="218"/>
      <c r="GL31" s="219"/>
      <c r="GM31" s="219"/>
      <c r="GN31" s="219"/>
      <c r="GO31" s="219"/>
      <c r="GP31" s="219"/>
      <c r="GQ31" s="219"/>
      <c r="GR31" s="219"/>
      <c r="GS31" s="219"/>
      <c r="GT31" s="219"/>
      <c r="GU31" s="219"/>
      <c r="GV31" s="219"/>
      <c r="GW31" s="219"/>
      <c r="GX31" s="219"/>
      <c r="GY31" s="220"/>
      <c r="GZ31" s="220"/>
      <c r="HA31" s="218"/>
      <c r="HB31" s="219"/>
      <c r="HC31" s="219"/>
      <c r="HD31" s="219"/>
      <c r="HE31" s="219"/>
      <c r="HF31" s="219"/>
      <c r="HG31" s="219"/>
      <c r="HH31" s="219"/>
      <c r="HI31" s="219"/>
      <c r="HJ31" s="219"/>
      <c r="HK31" s="219"/>
      <c r="HL31" s="219"/>
      <c r="HM31" s="219"/>
      <c r="HN31" s="219"/>
      <c r="HO31" s="220"/>
      <c r="HP31" s="220"/>
      <c r="HQ31" s="218"/>
      <c r="HR31" s="219"/>
      <c r="HS31" s="219"/>
      <c r="HT31" s="219"/>
      <c r="HU31" s="219"/>
      <c r="HV31" s="219"/>
      <c r="HW31" s="219"/>
      <c r="HX31" s="219"/>
      <c r="HY31" s="219"/>
      <c r="HZ31" s="219"/>
      <c r="IA31" s="219"/>
      <c r="IB31" s="219"/>
      <c r="IC31" s="219"/>
      <c r="ID31" s="219"/>
      <c r="IE31" s="220"/>
      <c r="IF31" s="220"/>
      <c r="IG31" s="218"/>
      <c r="IH31" s="219"/>
      <c r="II31" s="219"/>
      <c r="IJ31" s="219"/>
      <c r="IK31" s="219"/>
      <c r="IL31" s="219"/>
      <c r="IM31" s="219"/>
      <c r="IN31" s="219"/>
      <c r="IO31" s="219"/>
      <c r="IP31" s="219"/>
      <c r="IQ31" s="219"/>
      <c r="IR31" s="219"/>
      <c r="IS31" s="219"/>
      <c r="IT31" s="219"/>
      <c r="IU31" s="220"/>
      <c r="IV31" s="220"/>
    </row>
    <row r="32" spans="1:256" ht="26.25" customHeight="1">
      <c r="A32" s="1215"/>
      <c r="B32" s="960" t="s">
        <v>832</v>
      </c>
      <c r="C32" s="1216"/>
      <c r="D32" s="1216"/>
      <c r="E32" s="1216"/>
      <c r="F32" s="1216"/>
      <c r="G32" s="1216"/>
      <c r="H32" s="1216"/>
      <c r="I32" s="1216"/>
      <c r="J32" s="1216"/>
      <c r="K32" s="1216"/>
      <c r="L32" s="1216"/>
      <c r="M32" s="1216"/>
      <c r="N32" s="1216"/>
      <c r="O32" s="1216"/>
      <c r="P32" s="1216"/>
      <c r="R32" s="215" t="s">
        <v>825</v>
      </c>
      <c r="S32" s="215" t="s">
        <v>825</v>
      </c>
      <c r="T32" s="158" t="s">
        <v>825</v>
      </c>
      <c r="U32" s="216" t="s">
        <v>825</v>
      </c>
      <c r="V32" s="216"/>
      <c r="W32" s="721" t="s">
        <v>825</v>
      </c>
      <c r="X32" s="721" t="s">
        <v>825</v>
      </c>
      <c r="Y32" s="215" t="s">
        <v>825</v>
      </c>
      <c r="Z32" s="215"/>
      <c r="AA32" s="217"/>
      <c r="AB32" s="217"/>
      <c r="AC32" s="217"/>
      <c r="AD32" s="217"/>
      <c r="AH32" s="215" t="s">
        <v>825</v>
      </c>
      <c r="AI32" s="215" t="s">
        <v>825</v>
      </c>
      <c r="AJ32" s="158" t="s">
        <v>825</v>
      </c>
      <c r="AK32" s="216" t="s">
        <v>825</v>
      </c>
      <c r="AL32" s="216"/>
      <c r="AM32" s="721" t="s">
        <v>825</v>
      </c>
      <c r="AN32" s="721" t="s">
        <v>825</v>
      </c>
      <c r="AO32" s="215" t="s">
        <v>825</v>
      </c>
      <c r="AP32" s="215"/>
      <c r="AQ32" s="217"/>
      <c r="AR32" s="217"/>
      <c r="AS32" s="217"/>
      <c r="AT32" s="217"/>
      <c r="AX32" s="215" t="s">
        <v>825</v>
      </c>
      <c r="AY32" s="215" t="s">
        <v>825</v>
      </c>
      <c r="AZ32" s="158" t="s">
        <v>825</v>
      </c>
      <c r="BA32" s="216" t="s">
        <v>825</v>
      </c>
      <c r="BB32" s="216"/>
      <c r="BC32" s="721" t="s">
        <v>825</v>
      </c>
      <c r="BD32" s="721" t="s">
        <v>825</v>
      </c>
      <c r="BE32" s="215" t="s">
        <v>825</v>
      </c>
      <c r="BF32" s="215"/>
      <c r="BG32" s="217"/>
      <c r="BH32" s="217"/>
      <c r="BI32" s="217"/>
      <c r="BJ32" s="217"/>
      <c r="BN32" s="215" t="s">
        <v>825</v>
      </c>
      <c r="BO32" s="215" t="s">
        <v>825</v>
      </c>
      <c r="BP32" s="158" t="s">
        <v>825</v>
      </c>
      <c r="BQ32" s="216" t="s">
        <v>825</v>
      </c>
      <c r="BR32" s="216"/>
      <c r="BS32" s="721" t="s">
        <v>825</v>
      </c>
      <c r="BT32" s="721" t="s">
        <v>825</v>
      </c>
      <c r="BU32" s="215" t="s">
        <v>825</v>
      </c>
      <c r="BV32" s="215"/>
      <c r="BW32" s="217"/>
      <c r="BX32" s="217"/>
      <c r="BY32" s="217"/>
      <c r="BZ32" s="217"/>
      <c r="CD32" s="215" t="s">
        <v>825</v>
      </c>
      <c r="CE32" s="215" t="s">
        <v>825</v>
      </c>
      <c r="CF32" s="158" t="s">
        <v>825</v>
      </c>
      <c r="CG32" s="216" t="s">
        <v>825</v>
      </c>
      <c r="CH32" s="216"/>
      <c r="CI32" s="721" t="s">
        <v>825</v>
      </c>
      <c r="CJ32" s="721" t="s">
        <v>825</v>
      </c>
      <c r="CK32" s="215" t="s">
        <v>825</v>
      </c>
      <c r="CL32" s="215"/>
      <c r="CM32" s="217"/>
      <c r="CN32" s="217"/>
      <c r="CO32" s="217"/>
      <c r="CP32" s="217"/>
      <c r="CT32" s="215" t="s">
        <v>825</v>
      </c>
      <c r="CU32" s="215" t="s">
        <v>825</v>
      </c>
      <c r="CV32" s="158" t="s">
        <v>825</v>
      </c>
      <c r="CW32" s="216" t="s">
        <v>825</v>
      </c>
      <c r="CX32" s="216"/>
      <c r="CY32" s="721" t="s">
        <v>825</v>
      </c>
      <c r="CZ32" s="721" t="s">
        <v>825</v>
      </c>
      <c r="DA32" s="215" t="s">
        <v>825</v>
      </c>
      <c r="DB32" s="215"/>
      <c r="DC32" s="217"/>
      <c r="DD32" s="217"/>
      <c r="DE32" s="217"/>
      <c r="DF32" s="217"/>
      <c r="DJ32" s="215" t="s">
        <v>825</v>
      </c>
      <c r="DK32" s="215" t="s">
        <v>825</v>
      </c>
      <c r="DL32" s="158" t="s">
        <v>825</v>
      </c>
      <c r="DM32" s="216" t="s">
        <v>825</v>
      </c>
      <c r="DN32" s="216"/>
      <c r="DO32" s="721" t="s">
        <v>825</v>
      </c>
      <c r="DP32" s="721" t="s">
        <v>825</v>
      </c>
      <c r="DQ32" s="215" t="s">
        <v>825</v>
      </c>
      <c r="DR32" s="215"/>
      <c r="DS32" s="217"/>
      <c r="DT32" s="217"/>
      <c r="DU32" s="217"/>
      <c r="DV32" s="217"/>
      <c r="DZ32" s="215" t="s">
        <v>825</v>
      </c>
      <c r="EA32" s="215" t="s">
        <v>825</v>
      </c>
      <c r="EB32" s="158" t="s">
        <v>825</v>
      </c>
      <c r="EC32" s="216" t="s">
        <v>825</v>
      </c>
      <c r="ED32" s="216"/>
      <c r="EE32" s="721" t="s">
        <v>825</v>
      </c>
      <c r="EF32" s="721" t="s">
        <v>825</v>
      </c>
      <c r="EG32" s="215" t="s">
        <v>825</v>
      </c>
      <c r="EH32" s="215"/>
      <c r="EI32" s="217"/>
      <c r="EJ32" s="217"/>
      <c r="EK32" s="217"/>
      <c r="EL32" s="217"/>
      <c r="EP32" s="215" t="s">
        <v>825</v>
      </c>
      <c r="EQ32" s="215" t="s">
        <v>825</v>
      </c>
      <c r="ER32" s="158" t="s">
        <v>825</v>
      </c>
      <c r="ES32" s="216" t="s">
        <v>825</v>
      </c>
      <c r="ET32" s="216"/>
      <c r="EU32" s="721" t="s">
        <v>825</v>
      </c>
      <c r="EV32" s="721" t="s">
        <v>825</v>
      </c>
      <c r="EW32" s="215" t="s">
        <v>825</v>
      </c>
      <c r="EX32" s="215"/>
      <c r="EY32" s="217"/>
      <c r="EZ32" s="217"/>
      <c r="FA32" s="217"/>
      <c r="FB32" s="217"/>
      <c r="FF32" s="215" t="s">
        <v>825</v>
      </c>
      <c r="FG32" s="215" t="s">
        <v>825</v>
      </c>
      <c r="FH32" s="158" t="s">
        <v>825</v>
      </c>
      <c r="FI32" s="216" t="s">
        <v>825</v>
      </c>
      <c r="FJ32" s="216"/>
      <c r="FK32" s="721" t="s">
        <v>825</v>
      </c>
      <c r="FL32" s="721" t="s">
        <v>825</v>
      </c>
      <c r="FM32" s="215" t="s">
        <v>825</v>
      </c>
      <c r="FN32" s="215"/>
      <c r="FO32" s="217"/>
      <c r="FP32" s="217"/>
      <c r="FQ32" s="217"/>
      <c r="FR32" s="217"/>
      <c r="FV32" s="215" t="s">
        <v>825</v>
      </c>
      <c r="FW32" s="215" t="s">
        <v>825</v>
      </c>
      <c r="FX32" s="158" t="s">
        <v>825</v>
      </c>
      <c r="FY32" s="216" t="s">
        <v>825</v>
      </c>
      <c r="FZ32" s="216"/>
      <c r="GA32" s="721" t="s">
        <v>825</v>
      </c>
      <c r="GB32" s="721" t="s">
        <v>825</v>
      </c>
      <c r="GC32" s="215" t="s">
        <v>825</v>
      </c>
      <c r="GD32" s="215"/>
      <c r="GE32" s="217"/>
      <c r="GF32" s="217"/>
      <c r="GG32" s="217"/>
      <c r="GH32" s="217"/>
      <c r="GL32" s="215" t="s">
        <v>825</v>
      </c>
      <c r="GM32" s="215" t="s">
        <v>825</v>
      </c>
      <c r="GN32" s="158" t="s">
        <v>825</v>
      </c>
      <c r="GO32" s="216" t="s">
        <v>825</v>
      </c>
      <c r="GP32" s="216"/>
      <c r="GQ32" s="721" t="s">
        <v>825</v>
      </c>
      <c r="GR32" s="721" t="s">
        <v>825</v>
      </c>
      <c r="GS32" s="215" t="s">
        <v>825</v>
      </c>
      <c r="GT32" s="215"/>
      <c r="GU32" s="217"/>
      <c r="GV32" s="217"/>
      <c r="GW32" s="217"/>
      <c r="GX32" s="217"/>
      <c r="HB32" s="215" t="s">
        <v>825</v>
      </c>
      <c r="HC32" s="215" t="s">
        <v>825</v>
      </c>
      <c r="HD32" s="158" t="s">
        <v>825</v>
      </c>
      <c r="HE32" s="216" t="s">
        <v>825</v>
      </c>
      <c r="HF32" s="216"/>
      <c r="HG32" s="721" t="s">
        <v>825</v>
      </c>
      <c r="HH32" s="721" t="s">
        <v>825</v>
      </c>
      <c r="HI32" s="215" t="s">
        <v>825</v>
      </c>
      <c r="HJ32" s="215"/>
      <c r="HK32" s="217"/>
      <c r="HL32" s="217"/>
      <c r="HM32" s="217"/>
      <c r="HN32" s="217"/>
      <c r="HR32" s="215" t="s">
        <v>825</v>
      </c>
      <c r="HS32" s="215" t="s">
        <v>825</v>
      </c>
      <c r="HT32" s="158" t="s">
        <v>825</v>
      </c>
      <c r="HU32" s="216" t="s">
        <v>825</v>
      </c>
      <c r="HV32" s="216"/>
      <c r="HW32" s="721" t="s">
        <v>825</v>
      </c>
      <c r="HX32" s="721" t="s">
        <v>825</v>
      </c>
      <c r="HY32" s="215" t="s">
        <v>825</v>
      </c>
      <c r="HZ32" s="215"/>
      <c r="IA32" s="217"/>
      <c r="IB32" s="217"/>
      <c r="IC32" s="217"/>
      <c r="ID32" s="217"/>
      <c r="IH32" s="215" t="s">
        <v>825</v>
      </c>
      <c r="II32" s="215" t="s">
        <v>825</v>
      </c>
      <c r="IJ32" s="158" t="s">
        <v>825</v>
      </c>
      <c r="IK32" s="216" t="s">
        <v>825</v>
      </c>
      <c r="IL32" s="216"/>
      <c r="IM32" s="721" t="s">
        <v>825</v>
      </c>
      <c r="IN32" s="721" t="s">
        <v>825</v>
      </c>
      <c r="IO32" s="215" t="s">
        <v>825</v>
      </c>
      <c r="IP32" s="215"/>
      <c r="IQ32" s="217"/>
      <c r="IR32" s="217"/>
      <c r="IS32" s="217"/>
      <c r="IT32" s="217"/>
    </row>
    <row r="33" spans="1:256" ht="18.75" customHeight="1">
      <c r="A33" s="1215"/>
      <c r="B33" s="960" t="s">
        <v>834</v>
      </c>
      <c r="C33" s="960" t="s">
        <v>2</v>
      </c>
      <c r="D33" s="960" t="s">
        <v>4</v>
      </c>
      <c r="E33" s="960" t="s">
        <v>3</v>
      </c>
      <c r="F33" s="960" t="s">
        <v>5</v>
      </c>
      <c r="G33" s="960" t="s">
        <v>2</v>
      </c>
      <c r="H33" s="960" t="s">
        <v>4</v>
      </c>
      <c r="I33" s="960" t="s">
        <v>3</v>
      </c>
      <c r="J33" s="960" t="s">
        <v>5</v>
      </c>
      <c r="K33" s="960" t="s">
        <v>2</v>
      </c>
      <c r="L33" s="960" t="s">
        <v>4</v>
      </c>
      <c r="M33" s="960" t="s">
        <v>3</v>
      </c>
      <c r="N33" s="960" t="s">
        <v>5</v>
      </c>
      <c r="O33" s="214" t="s">
        <v>835</v>
      </c>
      <c r="P33" s="214" t="s">
        <v>836</v>
      </c>
      <c r="Q33" s="218"/>
      <c r="R33" s="219"/>
      <c r="S33" s="219"/>
      <c r="T33" s="219"/>
      <c r="U33" s="219"/>
      <c r="V33" s="219"/>
      <c r="W33" s="219"/>
      <c r="X33" s="219"/>
      <c r="Y33" s="219"/>
      <c r="Z33" s="219"/>
      <c r="AA33" s="219"/>
      <c r="AB33" s="219"/>
      <c r="AC33" s="219"/>
      <c r="AD33" s="219"/>
      <c r="AE33" s="220"/>
      <c r="AF33" s="220"/>
      <c r="AG33" s="218"/>
      <c r="AH33" s="219"/>
      <c r="AI33" s="219"/>
      <c r="AJ33" s="219"/>
      <c r="AK33" s="219"/>
      <c r="AL33" s="219"/>
      <c r="AM33" s="219"/>
      <c r="AN33" s="219"/>
      <c r="AO33" s="219"/>
      <c r="AP33" s="219"/>
      <c r="AQ33" s="219"/>
      <c r="AR33" s="219"/>
      <c r="AS33" s="219"/>
      <c r="AT33" s="219"/>
      <c r="AU33" s="220"/>
      <c r="AV33" s="220"/>
      <c r="AW33" s="218"/>
      <c r="AX33" s="219"/>
      <c r="AY33" s="219"/>
      <c r="AZ33" s="219"/>
      <c r="BA33" s="219"/>
      <c r="BB33" s="219"/>
      <c r="BC33" s="219"/>
      <c r="BD33" s="219"/>
      <c r="BE33" s="219"/>
      <c r="BF33" s="219"/>
      <c r="BG33" s="219"/>
      <c r="BH33" s="219"/>
      <c r="BI33" s="219"/>
      <c r="BJ33" s="219"/>
      <c r="BK33" s="220"/>
      <c r="BL33" s="220"/>
      <c r="BM33" s="218"/>
      <c r="BN33" s="219"/>
      <c r="BO33" s="219"/>
      <c r="BP33" s="219"/>
      <c r="BQ33" s="219"/>
      <c r="BR33" s="219"/>
      <c r="BS33" s="219"/>
      <c r="BT33" s="219"/>
      <c r="BU33" s="219"/>
      <c r="BV33" s="219"/>
      <c r="BW33" s="219"/>
      <c r="BX33" s="219"/>
      <c r="BY33" s="219"/>
      <c r="BZ33" s="219"/>
      <c r="CA33" s="220"/>
      <c r="CB33" s="220"/>
      <c r="CC33" s="218"/>
      <c r="CD33" s="219"/>
      <c r="CE33" s="219"/>
      <c r="CF33" s="219"/>
      <c r="CG33" s="219"/>
      <c r="CH33" s="219"/>
      <c r="CI33" s="219"/>
      <c r="CJ33" s="219"/>
      <c r="CK33" s="219"/>
      <c r="CL33" s="219"/>
      <c r="CM33" s="219"/>
      <c r="CN33" s="219"/>
      <c r="CO33" s="219"/>
      <c r="CP33" s="219"/>
      <c r="CQ33" s="220"/>
      <c r="CR33" s="220"/>
      <c r="CS33" s="218"/>
      <c r="CT33" s="219"/>
      <c r="CU33" s="219"/>
      <c r="CV33" s="219"/>
      <c r="CW33" s="219"/>
      <c r="CX33" s="219"/>
      <c r="CY33" s="219"/>
      <c r="CZ33" s="219"/>
      <c r="DA33" s="219"/>
      <c r="DB33" s="219"/>
      <c r="DC33" s="219"/>
      <c r="DD33" s="219"/>
      <c r="DE33" s="219"/>
      <c r="DF33" s="219"/>
      <c r="DG33" s="220"/>
      <c r="DH33" s="220"/>
      <c r="DI33" s="218"/>
      <c r="DJ33" s="219"/>
      <c r="DK33" s="219"/>
      <c r="DL33" s="219"/>
      <c r="DM33" s="219"/>
      <c r="DN33" s="219"/>
      <c r="DO33" s="219"/>
      <c r="DP33" s="219"/>
      <c r="DQ33" s="219"/>
      <c r="DR33" s="219"/>
      <c r="DS33" s="219"/>
      <c r="DT33" s="219"/>
      <c r="DU33" s="219"/>
      <c r="DV33" s="219"/>
      <c r="DW33" s="220"/>
      <c r="DX33" s="220"/>
      <c r="DY33" s="218"/>
      <c r="DZ33" s="219"/>
      <c r="EA33" s="219"/>
      <c r="EB33" s="219"/>
      <c r="EC33" s="219"/>
      <c r="ED33" s="219"/>
      <c r="EE33" s="219"/>
      <c r="EF33" s="219"/>
      <c r="EG33" s="219"/>
      <c r="EH33" s="219"/>
      <c r="EI33" s="219"/>
      <c r="EJ33" s="219"/>
      <c r="EK33" s="219"/>
      <c r="EL33" s="219"/>
      <c r="EM33" s="220"/>
      <c r="EN33" s="220"/>
      <c r="EO33" s="218"/>
      <c r="EP33" s="219"/>
      <c r="EQ33" s="219"/>
      <c r="ER33" s="219"/>
      <c r="ES33" s="219"/>
      <c r="ET33" s="219"/>
      <c r="EU33" s="219"/>
      <c r="EV33" s="219"/>
      <c r="EW33" s="219"/>
      <c r="EX33" s="219"/>
      <c r="EY33" s="219"/>
      <c r="EZ33" s="219"/>
      <c r="FA33" s="219"/>
      <c r="FB33" s="219"/>
      <c r="FC33" s="220"/>
      <c r="FD33" s="220"/>
      <c r="FE33" s="218"/>
      <c r="FF33" s="219"/>
      <c r="FG33" s="219"/>
      <c r="FH33" s="219"/>
      <c r="FI33" s="219"/>
      <c r="FJ33" s="219"/>
      <c r="FK33" s="219"/>
      <c r="FL33" s="219"/>
      <c r="FM33" s="219"/>
      <c r="FN33" s="219"/>
      <c r="FO33" s="219"/>
      <c r="FP33" s="219"/>
      <c r="FQ33" s="219"/>
      <c r="FR33" s="219"/>
      <c r="FS33" s="220"/>
      <c r="FT33" s="220"/>
      <c r="FU33" s="218"/>
      <c r="FV33" s="219"/>
      <c r="FW33" s="219"/>
      <c r="FX33" s="219"/>
      <c r="FY33" s="219"/>
      <c r="FZ33" s="219"/>
      <c r="GA33" s="219"/>
      <c r="GB33" s="219"/>
      <c r="GC33" s="219"/>
      <c r="GD33" s="219"/>
      <c r="GE33" s="219"/>
      <c r="GF33" s="219"/>
      <c r="GG33" s="219"/>
      <c r="GH33" s="219"/>
      <c r="GI33" s="220"/>
      <c r="GJ33" s="220"/>
      <c r="GK33" s="218"/>
      <c r="GL33" s="219"/>
      <c r="GM33" s="219"/>
      <c r="GN33" s="219"/>
      <c r="GO33" s="219"/>
      <c r="GP33" s="219"/>
      <c r="GQ33" s="219"/>
      <c r="GR33" s="219"/>
      <c r="GS33" s="219"/>
      <c r="GT33" s="219"/>
      <c r="GU33" s="219"/>
      <c r="GV33" s="219"/>
      <c r="GW33" s="219"/>
      <c r="GX33" s="219"/>
      <c r="GY33" s="220"/>
      <c r="GZ33" s="220"/>
      <c r="HA33" s="218"/>
      <c r="HB33" s="219"/>
      <c r="HC33" s="219"/>
      <c r="HD33" s="219"/>
      <c r="HE33" s="219"/>
      <c r="HF33" s="219"/>
      <c r="HG33" s="219"/>
      <c r="HH33" s="219"/>
      <c r="HI33" s="219"/>
      <c r="HJ33" s="219"/>
      <c r="HK33" s="219"/>
      <c r="HL33" s="219"/>
      <c r="HM33" s="219"/>
      <c r="HN33" s="219"/>
      <c r="HO33" s="220"/>
      <c r="HP33" s="220"/>
      <c r="HQ33" s="218"/>
      <c r="HR33" s="219"/>
      <c r="HS33" s="219"/>
      <c r="HT33" s="219"/>
      <c r="HU33" s="219"/>
      <c r="HV33" s="219"/>
      <c r="HW33" s="219"/>
      <c r="HX33" s="219"/>
      <c r="HY33" s="219"/>
      <c r="HZ33" s="219"/>
      <c r="IA33" s="219"/>
      <c r="IB33" s="219"/>
      <c r="IC33" s="219"/>
      <c r="ID33" s="219"/>
      <c r="IE33" s="220"/>
      <c r="IF33" s="220"/>
      <c r="IG33" s="218"/>
      <c r="IH33" s="219"/>
      <c r="II33" s="219"/>
      <c r="IJ33" s="219"/>
      <c r="IK33" s="219"/>
      <c r="IL33" s="219"/>
      <c r="IM33" s="219"/>
      <c r="IN33" s="219"/>
      <c r="IO33" s="219"/>
      <c r="IP33" s="219"/>
      <c r="IQ33" s="219"/>
      <c r="IR33" s="219"/>
      <c r="IS33" s="219"/>
      <c r="IT33" s="219"/>
      <c r="IU33" s="220"/>
      <c r="IV33" s="220"/>
    </row>
    <row r="34" spans="1:256" ht="18.75" customHeight="1">
      <c r="A34" s="959"/>
      <c r="B34" s="959" t="s">
        <v>825</v>
      </c>
      <c r="C34" s="959" t="s">
        <v>825</v>
      </c>
      <c r="D34" s="959" t="s">
        <v>825</v>
      </c>
      <c r="E34" s="215" t="s">
        <v>825</v>
      </c>
      <c r="F34" s="215"/>
      <c r="G34" s="959"/>
      <c r="H34" s="215" t="s">
        <v>825</v>
      </c>
      <c r="I34" s="215" t="s">
        <v>825</v>
      </c>
      <c r="J34" s="215"/>
      <c r="K34" s="959"/>
      <c r="L34" s="959"/>
      <c r="M34" s="959"/>
      <c r="N34" s="959"/>
      <c r="O34" s="959"/>
      <c r="P34" s="959"/>
      <c r="Q34" s="218"/>
      <c r="R34" s="219"/>
      <c r="S34" s="219"/>
      <c r="T34" s="219"/>
      <c r="U34" s="219"/>
      <c r="V34" s="219"/>
      <c r="W34" s="219"/>
      <c r="X34" s="219"/>
      <c r="Y34" s="219"/>
      <c r="Z34" s="219"/>
      <c r="AA34" s="219"/>
      <c r="AB34" s="219"/>
      <c r="AC34" s="219"/>
      <c r="AD34" s="219"/>
      <c r="AE34" s="220"/>
      <c r="AF34" s="220"/>
      <c r="AG34" s="218"/>
      <c r="AH34" s="219"/>
      <c r="AI34" s="219"/>
      <c r="AJ34" s="219"/>
      <c r="AK34" s="219"/>
      <c r="AL34" s="219"/>
      <c r="AM34" s="219"/>
      <c r="AN34" s="219"/>
      <c r="AO34" s="219"/>
      <c r="AP34" s="219"/>
      <c r="AQ34" s="219"/>
      <c r="AR34" s="219"/>
      <c r="AS34" s="219"/>
      <c r="AT34" s="219"/>
      <c r="AU34" s="220"/>
      <c r="AV34" s="220"/>
      <c r="AW34" s="218"/>
      <c r="AX34" s="219"/>
      <c r="AY34" s="219"/>
      <c r="AZ34" s="219"/>
      <c r="BA34" s="219"/>
      <c r="BB34" s="219"/>
      <c r="BC34" s="219"/>
      <c r="BD34" s="219"/>
      <c r="BE34" s="219"/>
      <c r="BF34" s="219"/>
      <c r="BG34" s="219"/>
      <c r="BH34" s="219"/>
      <c r="BI34" s="219"/>
      <c r="BJ34" s="219"/>
      <c r="BK34" s="220"/>
      <c r="BL34" s="220"/>
      <c r="BM34" s="218"/>
      <c r="BN34" s="219"/>
      <c r="BO34" s="219"/>
      <c r="BP34" s="219"/>
      <c r="BQ34" s="219"/>
      <c r="BR34" s="219"/>
      <c r="BS34" s="219"/>
      <c r="BT34" s="219"/>
      <c r="BU34" s="219"/>
      <c r="BV34" s="219"/>
      <c r="BW34" s="219"/>
      <c r="BX34" s="219"/>
      <c r="BY34" s="219"/>
      <c r="BZ34" s="219"/>
      <c r="CA34" s="220"/>
      <c r="CB34" s="220"/>
      <c r="CC34" s="218"/>
      <c r="CD34" s="219"/>
      <c r="CE34" s="219"/>
      <c r="CF34" s="219"/>
      <c r="CG34" s="219"/>
      <c r="CH34" s="219"/>
      <c r="CI34" s="219"/>
      <c r="CJ34" s="219"/>
      <c r="CK34" s="219"/>
      <c r="CL34" s="219"/>
      <c r="CM34" s="219"/>
      <c r="CN34" s="219"/>
      <c r="CO34" s="219"/>
      <c r="CP34" s="219"/>
      <c r="CQ34" s="220"/>
      <c r="CR34" s="220"/>
      <c r="CS34" s="218"/>
      <c r="CT34" s="219"/>
      <c r="CU34" s="219"/>
      <c r="CV34" s="219"/>
      <c r="CW34" s="219"/>
      <c r="CX34" s="219"/>
      <c r="CY34" s="219"/>
      <c r="CZ34" s="219"/>
      <c r="DA34" s="219"/>
      <c r="DB34" s="219"/>
      <c r="DC34" s="219"/>
      <c r="DD34" s="219"/>
      <c r="DE34" s="219"/>
      <c r="DF34" s="219"/>
      <c r="DG34" s="220"/>
      <c r="DH34" s="220"/>
      <c r="DI34" s="218"/>
      <c r="DJ34" s="219"/>
      <c r="DK34" s="219"/>
      <c r="DL34" s="219"/>
      <c r="DM34" s="219"/>
      <c r="DN34" s="219"/>
      <c r="DO34" s="219"/>
      <c r="DP34" s="219"/>
      <c r="DQ34" s="219"/>
      <c r="DR34" s="219"/>
      <c r="DS34" s="219"/>
      <c r="DT34" s="219"/>
      <c r="DU34" s="219"/>
      <c r="DV34" s="219"/>
      <c r="DW34" s="220"/>
      <c r="DX34" s="220"/>
      <c r="DY34" s="218"/>
      <c r="DZ34" s="219"/>
      <c r="EA34" s="219"/>
      <c r="EB34" s="219"/>
      <c r="EC34" s="219"/>
      <c r="ED34" s="219"/>
      <c r="EE34" s="219"/>
      <c r="EF34" s="219"/>
      <c r="EG34" s="219"/>
      <c r="EH34" s="219"/>
      <c r="EI34" s="219"/>
      <c r="EJ34" s="219"/>
      <c r="EK34" s="219"/>
      <c r="EL34" s="219"/>
      <c r="EM34" s="220"/>
      <c r="EN34" s="220"/>
      <c r="EO34" s="218"/>
      <c r="EP34" s="219"/>
      <c r="EQ34" s="219"/>
      <c r="ER34" s="219"/>
      <c r="ES34" s="219"/>
      <c r="ET34" s="219"/>
      <c r="EU34" s="219"/>
      <c r="EV34" s="219"/>
      <c r="EW34" s="219"/>
      <c r="EX34" s="219"/>
      <c r="EY34" s="219"/>
      <c r="EZ34" s="219"/>
      <c r="FA34" s="219"/>
      <c r="FB34" s="219"/>
      <c r="FC34" s="220"/>
      <c r="FD34" s="220"/>
      <c r="FE34" s="218"/>
      <c r="FF34" s="219"/>
      <c r="FG34" s="219"/>
      <c r="FH34" s="219"/>
      <c r="FI34" s="219"/>
      <c r="FJ34" s="219"/>
      <c r="FK34" s="219"/>
      <c r="FL34" s="219"/>
      <c r="FM34" s="219"/>
      <c r="FN34" s="219"/>
      <c r="FO34" s="219"/>
      <c r="FP34" s="219"/>
      <c r="FQ34" s="219"/>
      <c r="FR34" s="219"/>
      <c r="FS34" s="220"/>
      <c r="FT34" s="220"/>
      <c r="FU34" s="218"/>
      <c r="FV34" s="219"/>
      <c r="FW34" s="219"/>
      <c r="FX34" s="219"/>
      <c r="FY34" s="219"/>
      <c r="FZ34" s="219"/>
      <c r="GA34" s="219"/>
      <c r="GB34" s="219"/>
      <c r="GC34" s="219"/>
      <c r="GD34" s="219"/>
      <c r="GE34" s="219"/>
      <c r="GF34" s="219"/>
      <c r="GG34" s="219"/>
      <c r="GH34" s="219"/>
      <c r="GI34" s="220"/>
      <c r="GJ34" s="220"/>
      <c r="GK34" s="218"/>
      <c r="GL34" s="219"/>
      <c r="GM34" s="219"/>
      <c r="GN34" s="219"/>
      <c r="GO34" s="219"/>
      <c r="GP34" s="219"/>
      <c r="GQ34" s="219"/>
      <c r="GR34" s="219"/>
      <c r="GS34" s="219"/>
      <c r="GT34" s="219"/>
      <c r="GU34" s="219"/>
      <c r="GV34" s="219"/>
      <c r="GW34" s="219"/>
      <c r="GX34" s="219"/>
      <c r="GY34" s="220"/>
      <c r="GZ34" s="220"/>
      <c r="HA34" s="218"/>
      <c r="HB34" s="219"/>
      <c r="HC34" s="219"/>
      <c r="HD34" s="219"/>
      <c r="HE34" s="219"/>
      <c r="HF34" s="219"/>
      <c r="HG34" s="219"/>
      <c r="HH34" s="219"/>
      <c r="HI34" s="219"/>
      <c r="HJ34" s="219"/>
      <c r="HK34" s="219"/>
      <c r="HL34" s="219"/>
      <c r="HM34" s="219"/>
      <c r="HN34" s="219"/>
      <c r="HO34" s="220"/>
      <c r="HP34" s="220"/>
      <c r="HQ34" s="218"/>
      <c r="HR34" s="219"/>
      <c r="HS34" s="219"/>
      <c r="HT34" s="219"/>
      <c r="HU34" s="219"/>
      <c r="HV34" s="219"/>
      <c r="HW34" s="219"/>
      <c r="HX34" s="219"/>
      <c r="HY34" s="219"/>
      <c r="HZ34" s="219"/>
      <c r="IA34" s="219"/>
      <c r="IB34" s="219"/>
      <c r="IC34" s="219"/>
      <c r="ID34" s="219"/>
      <c r="IE34" s="220"/>
      <c r="IF34" s="220"/>
      <c r="IG34" s="218"/>
      <c r="IH34" s="219"/>
      <c r="II34" s="219"/>
      <c r="IJ34" s="219"/>
      <c r="IK34" s="219"/>
      <c r="IL34" s="219"/>
      <c r="IM34" s="219"/>
      <c r="IN34" s="219"/>
      <c r="IO34" s="219"/>
      <c r="IP34" s="219"/>
      <c r="IQ34" s="219"/>
      <c r="IR34" s="219"/>
      <c r="IS34" s="219"/>
      <c r="IT34" s="219"/>
      <c r="IU34" s="220"/>
      <c r="IV34" s="220"/>
    </row>
    <row r="35" spans="1:256" ht="15.75">
      <c r="A35" s="959"/>
      <c r="B35" s="215" t="s">
        <v>825</v>
      </c>
      <c r="C35" s="215" t="s">
        <v>825</v>
      </c>
      <c r="D35" s="158" t="s">
        <v>825</v>
      </c>
      <c r="E35" s="216" t="s">
        <v>825</v>
      </c>
      <c r="F35" s="216"/>
      <c r="G35" s="959" t="s">
        <v>825</v>
      </c>
      <c r="H35" s="959" t="s">
        <v>825</v>
      </c>
      <c r="I35" s="215" t="s">
        <v>825</v>
      </c>
      <c r="J35" s="215"/>
      <c r="K35" s="217"/>
      <c r="L35" s="217"/>
      <c r="M35" s="217"/>
      <c r="N35" s="217"/>
      <c r="O35" s="959"/>
      <c r="P35" s="959"/>
      <c r="Q35" s="114"/>
      <c r="R35" s="219"/>
      <c r="S35" s="219"/>
      <c r="T35" s="219"/>
      <c r="U35" s="219"/>
      <c r="V35" s="219"/>
      <c r="W35" s="219"/>
      <c r="X35" s="219"/>
      <c r="Y35" s="219"/>
      <c r="Z35" s="219"/>
      <c r="AA35" s="219"/>
      <c r="AB35" s="219"/>
      <c r="AC35" s="219"/>
      <c r="AD35" s="219"/>
      <c r="AE35" s="220"/>
      <c r="AF35" s="220"/>
      <c r="AG35" s="114"/>
      <c r="AH35" s="219"/>
      <c r="AI35" s="219"/>
      <c r="AJ35" s="219"/>
      <c r="AK35" s="219"/>
      <c r="AL35" s="219"/>
      <c r="AM35" s="219"/>
      <c r="AN35" s="219"/>
      <c r="AO35" s="219"/>
      <c r="AP35" s="219"/>
      <c r="AQ35" s="219"/>
      <c r="AR35" s="219"/>
      <c r="AS35" s="219"/>
      <c r="AT35" s="219"/>
      <c r="AU35" s="220"/>
      <c r="AV35" s="220"/>
      <c r="AW35" s="114"/>
      <c r="AX35" s="219"/>
      <c r="AY35" s="219"/>
      <c r="AZ35" s="219"/>
      <c r="BA35" s="219"/>
      <c r="BB35" s="219"/>
      <c r="BC35" s="219"/>
      <c r="BD35" s="219"/>
      <c r="BE35" s="219"/>
      <c r="BF35" s="219"/>
      <c r="BG35" s="219"/>
      <c r="BH35" s="219"/>
      <c r="BI35" s="219"/>
      <c r="BJ35" s="219"/>
      <c r="BK35" s="220"/>
      <c r="BL35" s="220"/>
      <c r="BM35" s="114"/>
      <c r="BN35" s="219"/>
      <c r="BO35" s="219"/>
      <c r="BP35" s="219"/>
      <c r="BQ35" s="219"/>
      <c r="BR35" s="219"/>
      <c r="BS35" s="219"/>
      <c r="BT35" s="219"/>
      <c r="BU35" s="219"/>
      <c r="BV35" s="219"/>
      <c r="BW35" s="219"/>
      <c r="BX35" s="219"/>
      <c r="BY35" s="219"/>
      <c r="BZ35" s="219"/>
      <c r="CA35" s="220"/>
      <c r="CB35" s="220"/>
      <c r="CC35" s="114"/>
      <c r="CD35" s="219"/>
      <c r="CE35" s="219"/>
      <c r="CF35" s="219"/>
      <c r="CG35" s="219"/>
      <c r="CH35" s="219"/>
      <c r="CI35" s="219"/>
      <c r="CJ35" s="219"/>
      <c r="CK35" s="219"/>
      <c r="CL35" s="219"/>
      <c r="CM35" s="219"/>
      <c r="CN35" s="219"/>
      <c r="CO35" s="219"/>
      <c r="CP35" s="219"/>
      <c r="CQ35" s="220"/>
      <c r="CR35" s="220"/>
      <c r="CS35" s="114"/>
      <c r="CT35" s="219"/>
      <c r="CU35" s="219"/>
      <c r="CV35" s="219"/>
      <c r="CW35" s="219"/>
      <c r="CX35" s="219"/>
      <c r="CY35" s="219"/>
      <c r="CZ35" s="219"/>
      <c r="DA35" s="219"/>
      <c r="DB35" s="219"/>
      <c r="DC35" s="219"/>
      <c r="DD35" s="219"/>
      <c r="DE35" s="219"/>
      <c r="DF35" s="219"/>
      <c r="DG35" s="220"/>
      <c r="DH35" s="220"/>
      <c r="DI35" s="114"/>
      <c r="DJ35" s="219"/>
      <c r="DK35" s="219"/>
      <c r="DL35" s="219"/>
      <c r="DM35" s="219"/>
      <c r="DN35" s="219"/>
      <c r="DO35" s="219"/>
      <c r="DP35" s="219"/>
      <c r="DQ35" s="219"/>
      <c r="DR35" s="219"/>
      <c r="DS35" s="219"/>
      <c r="DT35" s="219"/>
      <c r="DU35" s="219"/>
      <c r="DV35" s="219"/>
      <c r="DW35" s="220"/>
      <c r="DX35" s="220"/>
      <c r="DY35" s="114"/>
      <c r="DZ35" s="219"/>
      <c r="EA35" s="219"/>
      <c r="EB35" s="219"/>
      <c r="EC35" s="219"/>
      <c r="ED35" s="219"/>
      <c r="EE35" s="219"/>
      <c r="EF35" s="219"/>
      <c r="EG35" s="219"/>
      <c r="EH35" s="219"/>
      <c r="EI35" s="219"/>
      <c r="EJ35" s="219"/>
      <c r="EK35" s="219"/>
      <c r="EL35" s="219"/>
      <c r="EM35" s="220"/>
      <c r="EN35" s="220"/>
      <c r="EO35" s="114"/>
      <c r="EP35" s="219"/>
      <c r="EQ35" s="219"/>
      <c r="ER35" s="219"/>
      <c r="ES35" s="219"/>
      <c r="ET35" s="219"/>
      <c r="EU35" s="219"/>
      <c r="EV35" s="219"/>
      <c r="EW35" s="219"/>
      <c r="EX35" s="219"/>
      <c r="EY35" s="219"/>
      <c r="EZ35" s="219"/>
      <c r="FA35" s="219"/>
      <c r="FB35" s="219"/>
      <c r="FC35" s="220"/>
      <c r="FD35" s="220"/>
      <c r="FE35" s="114"/>
      <c r="FF35" s="219"/>
      <c r="FG35" s="219"/>
      <c r="FH35" s="219"/>
      <c r="FI35" s="219"/>
      <c r="FJ35" s="219"/>
      <c r="FK35" s="219"/>
      <c r="FL35" s="219"/>
      <c r="FM35" s="219"/>
      <c r="FN35" s="219"/>
      <c r="FO35" s="219"/>
      <c r="FP35" s="219"/>
      <c r="FQ35" s="219"/>
      <c r="FR35" s="219"/>
      <c r="FS35" s="220"/>
      <c r="FT35" s="220"/>
      <c r="FU35" s="114"/>
      <c r="FV35" s="219"/>
      <c r="FW35" s="219"/>
      <c r="FX35" s="219"/>
      <c r="FY35" s="219"/>
      <c r="FZ35" s="219"/>
      <c r="GA35" s="219"/>
      <c r="GB35" s="219"/>
      <c r="GC35" s="219"/>
      <c r="GD35" s="219"/>
      <c r="GE35" s="219"/>
      <c r="GF35" s="219"/>
      <c r="GG35" s="219"/>
      <c r="GH35" s="219"/>
      <c r="GI35" s="220"/>
      <c r="GJ35" s="220"/>
      <c r="GK35" s="114"/>
      <c r="GL35" s="219"/>
      <c r="GM35" s="219"/>
      <c r="GN35" s="219"/>
      <c r="GO35" s="219"/>
      <c r="GP35" s="219"/>
      <c r="GQ35" s="219"/>
      <c r="GR35" s="219"/>
      <c r="GS35" s="219"/>
      <c r="GT35" s="219"/>
      <c r="GU35" s="219"/>
      <c r="GV35" s="219"/>
      <c r="GW35" s="219"/>
      <c r="GX35" s="219"/>
      <c r="GY35" s="220"/>
      <c r="GZ35" s="220"/>
      <c r="HA35" s="114"/>
      <c r="HB35" s="219"/>
      <c r="HC35" s="219"/>
      <c r="HD35" s="219"/>
      <c r="HE35" s="219"/>
      <c r="HF35" s="219"/>
      <c r="HG35" s="219"/>
      <c r="HH35" s="219"/>
      <c r="HI35" s="219"/>
      <c r="HJ35" s="219"/>
      <c r="HK35" s="219"/>
      <c r="HL35" s="219"/>
      <c r="HM35" s="219"/>
      <c r="HN35" s="219"/>
      <c r="HO35" s="220"/>
      <c r="HP35" s="220"/>
      <c r="HQ35" s="114"/>
      <c r="HR35" s="219"/>
      <c r="HS35" s="219"/>
      <c r="HT35" s="219"/>
      <c r="HU35" s="219"/>
      <c r="HV35" s="219"/>
      <c r="HW35" s="219"/>
      <c r="HX35" s="219"/>
      <c r="HY35" s="219"/>
      <c r="HZ35" s="219"/>
      <c r="IA35" s="219"/>
      <c r="IB35" s="219"/>
      <c r="IC35" s="219"/>
      <c r="ID35" s="219"/>
      <c r="IE35" s="220"/>
      <c r="IF35" s="220"/>
      <c r="IG35" s="114"/>
      <c r="IH35" s="219"/>
      <c r="II35" s="219"/>
      <c r="IJ35" s="219"/>
      <c r="IK35" s="219"/>
      <c r="IL35" s="219"/>
      <c r="IM35" s="219"/>
      <c r="IN35" s="219"/>
      <c r="IO35" s="219"/>
      <c r="IP35" s="219"/>
      <c r="IQ35" s="219"/>
      <c r="IR35" s="219"/>
      <c r="IS35" s="219"/>
      <c r="IT35" s="219"/>
      <c r="IU35" s="220"/>
      <c r="IV35" s="220"/>
    </row>
    <row r="36" spans="1:256" s="928" customFormat="1" ht="15.75">
      <c r="A36" s="218" t="s">
        <v>1090</v>
      </c>
      <c r="B36" s="219">
        <v>559076.31000000006</v>
      </c>
      <c r="C36" s="219">
        <v>61048.6</v>
      </c>
      <c r="D36" s="219">
        <v>0</v>
      </c>
      <c r="E36" s="219">
        <v>35276.76</v>
      </c>
      <c r="F36" s="219">
        <v>2.04</v>
      </c>
      <c r="G36" s="219">
        <v>121476.97</v>
      </c>
      <c r="H36" s="219">
        <v>0</v>
      </c>
      <c r="I36" s="219">
        <v>58285.04</v>
      </c>
      <c r="J36" s="219">
        <v>726.72</v>
      </c>
      <c r="K36" s="219">
        <v>60428.37</v>
      </c>
      <c r="L36" s="219">
        <v>0</v>
      </c>
      <c r="M36" s="219">
        <v>23008.28</v>
      </c>
      <c r="N36" s="219">
        <v>724.68000000000006</v>
      </c>
      <c r="O36" s="220">
        <v>0.172297409632685</v>
      </c>
      <c r="P36" s="220">
        <v>0.32283380063090134</v>
      </c>
      <c r="Q36" s="114"/>
      <c r="R36" s="219"/>
      <c r="S36" s="219"/>
      <c r="T36" s="219"/>
      <c r="U36" s="219"/>
      <c r="V36" s="219"/>
      <c r="W36" s="219"/>
      <c r="X36" s="219"/>
      <c r="Y36" s="219"/>
      <c r="Z36" s="219"/>
      <c r="AA36" s="219"/>
      <c r="AB36" s="219"/>
      <c r="AC36" s="219"/>
      <c r="AD36" s="219"/>
      <c r="AE36" s="220"/>
      <c r="AF36" s="220"/>
      <c r="AG36" s="114"/>
      <c r="AH36" s="219"/>
      <c r="AI36" s="219"/>
      <c r="AJ36" s="219"/>
      <c r="AK36" s="219"/>
      <c r="AL36" s="219"/>
      <c r="AM36" s="219"/>
      <c r="AN36" s="219"/>
      <c r="AO36" s="219"/>
      <c r="AP36" s="219"/>
      <c r="AQ36" s="219"/>
      <c r="AR36" s="219"/>
      <c r="AS36" s="219"/>
      <c r="AT36" s="219"/>
      <c r="AU36" s="220"/>
      <c r="AV36" s="220"/>
      <c r="AW36" s="114"/>
      <c r="AX36" s="219"/>
      <c r="AY36" s="219"/>
      <c r="AZ36" s="219"/>
      <c r="BA36" s="219"/>
      <c r="BB36" s="219"/>
      <c r="BC36" s="219"/>
      <c r="BD36" s="219"/>
      <c r="BE36" s="219"/>
      <c r="BF36" s="219"/>
      <c r="BG36" s="219"/>
      <c r="BH36" s="219"/>
      <c r="BI36" s="219"/>
      <c r="BJ36" s="219"/>
      <c r="BK36" s="220"/>
      <c r="BL36" s="220"/>
      <c r="BM36" s="114"/>
      <c r="BN36" s="219"/>
      <c r="BO36" s="219"/>
      <c r="BP36" s="219"/>
      <c r="BQ36" s="219"/>
      <c r="BR36" s="219"/>
      <c r="BS36" s="219"/>
      <c r="BT36" s="219"/>
      <c r="BU36" s="219"/>
      <c r="BV36" s="219"/>
      <c r="BW36" s="219"/>
      <c r="BX36" s="219"/>
      <c r="BY36" s="219"/>
      <c r="BZ36" s="219"/>
      <c r="CA36" s="220"/>
      <c r="CB36" s="220"/>
      <c r="CC36" s="114"/>
      <c r="CD36" s="219"/>
      <c r="CE36" s="219"/>
      <c r="CF36" s="219"/>
      <c r="CG36" s="219"/>
      <c r="CH36" s="219"/>
      <c r="CI36" s="219"/>
      <c r="CJ36" s="219"/>
      <c r="CK36" s="219"/>
      <c r="CL36" s="219"/>
      <c r="CM36" s="219"/>
      <c r="CN36" s="219"/>
      <c r="CO36" s="219"/>
      <c r="CP36" s="219"/>
      <c r="CQ36" s="220"/>
      <c r="CR36" s="220"/>
      <c r="CS36" s="114"/>
      <c r="CT36" s="219"/>
      <c r="CU36" s="219"/>
      <c r="CV36" s="219"/>
      <c r="CW36" s="219"/>
      <c r="CX36" s="219"/>
      <c r="CY36" s="219"/>
      <c r="CZ36" s="219"/>
      <c r="DA36" s="219"/>
      <c r="DB36" s="219"/>
      <c r="DC36" s="219"/>
      <c r="DD36" s="219"/>
      <c r="DE36" s="219"/>
      <c r="DF36" s="219"/>
      <c r="DG36" s="220"/>
      <c r="DH36" s="220"/>
      <c r="DI36" s="114"/>
      <c r="DJ36" s="219"/>
      <c r="DK36" s="219"/>
      <c r="DL36" s="219"/>
      <c r="DM36" s="219"/>
      <c r="DN36" s="219"/>
      <c r="DO36" s="219"/>
      <c r="DP36" s="219"/>
      <c r="DQ36" s="219"/>
      <c r="DR36" s="219"/>
      <c r="DS36" s="219"/>
      <c r="DT36" s="219"/>
      <c r="DU36" s="219"/>
      <c r="DV36" s="219"/>
      <c r="DW36" s="220"/>
      <c r="DX36" s="220"/>
      <c r="DY36" s="114"/>
      <c r="DZ36" s="219"/>
      <c r="EA36" s="219"/>
      <c r="EB36" s="219"/>
      <c r="EC36" s="219"/>
      <c r="ED36" s="219"/>
      <c r="EE36" s="219"/>
      <c r="EF36" s="219"/>
      <c r="EG36" s="219"/>
      <c r="EH36" s="219"/>
      <c r="EI36" s="219"/>
      <c r="EJ36" s="219"/>
      <c r="EK36" s="219"/>
      <c r="EL36" s="219"/>
      <c r="EM36" s="220"/>
      <c r="EN36" s="220"/>
      <c r="EO36" s="114"/>
      <c r="EP36" s="219"/>
      <c r="EQ36" s="219"/>
      <c r="ER36" s="219"/>
      <c r="ES36" s="219"/>
      <c r="ET36" s="219"/>
      <c r="EU36" s="219"/>
      <c r="EV36" s="219"/>
      <c r="EW36" s="219"/>
      <c r="EX36" s="219"/>
      <c r="EY36" s="219"/>
      <c r="EZ36" s="219"/>
      <c r="FA36" s="219"/>
      <c r="FB36" s="219"/>
      <c r="FC36" s="220"/>
      <c r="FD36" s="220"/>
      <c r="FE36" s="114"/>
      <c r="FF36" s="219"/>
      <c r="FG36" s="219"/>
      <c r="FH36" s="219"/>
      <c r="FI36" s="219"/>
      <c r="FJ36" s="219"/>
      <c r="FK36" s="219"/>
      <c r="FL36" s="219"/>
      <c r="FM36" s="219"/>
      <c r="FN36" s="219"/>
      <c r="FO36" s="219"/>
      <c r="FP36" s="219"/>
      <c r="FQ36" s="219"/>
      <c r="FR36" s="219"/>
      <c r="FS36" s="220"/>
      <c r="FT36" s="220"/>
      <c r="FU36" s="114"/>
      <c r="FV36" s="219"/>
      <c r="FW36" s="219"/>
      <c r="FX36" s="219"/>
      <c r="FY36" s="219"/>
      <c r="FZ36" s="219"/>
      <c r="GA36" s="219"/>
      <c r="GB36" s="219"/>
      <c r="GC36" s="219"/>
      <c r="GD36" s="219"/>
      <c r="GE36" s="219"/>
      <c r="GF36" s="219"/>
      <c r="GG36" s="219"/>
      <c r="GH36" s="219"/>
      <c r="GI36" s="220"/>
      <c r="GJ36" s="220"/>
      <c r="GK36" s="114"/>
      <c r="GL36" s="219"/>
      <c r="GM36" s="219"/>
      <c r="GN36" s="219"/>
      <c r="GO36" s="219"/>
      <c r="GP36" s="219"/>
      <c r="GQ36" s="219"/>
      <c r="GR36" s="219"/>
      <c r="GS36" s="219"/>
      <c r="GT36" s="219"/>
      <c r="GU36" s="219"/>
      <c r="GV36" s="219"/>
      <c r="GW36" s="219"/>
      <c r="GX36" s="219"/>
      <c r="GY36" s="220"/>
      <c r="GZ36" s="220"/>
      <c r="HA36" s="114"/>
      <c r="HB36" s="219"/>
      <c r="HC36" s="219"/>
      <c r="HD36" s="219"/>
      <c r="HE36" s="219"/>
      <c r="HF36" s="219"/>
      <c r="HG36" s="219"/>
      <c r="HH36" s="219"/>
      <c r="HI36" s="219"/>
      <c r="HJ36" s="219"/>
      <c r="HK36" s="219"/>
      <c r="HL36" s="219"/>
      <c r="HM36" s="219"/>
      <c r="HN36" s="219"/>
      <c r="HO36" s="220"/>
      <c r="HP36" s="220"/>
      <c r="HQ36" s="114"/>
      <c r="HR36" s="219"/>
      <c r="HS36" s="219"/>
      <c r="HT36" s="219"/>
      <c r="HU36" s="219"/>
      <c r="HV36" s="219"/>
      <c r="HW36" s="219"/>
      <c r="HX36" s="219"/>
      <c r="HY36" s="219"/>
      <c r="HZ36" s="219"/>
      <c r="IA36" s="219"/>
      <c r="IB36" s="219"/>
      <c r="IC36" s="219"/>
      <c r="ID36" s="219"/>
      <c r="IE36" s="220"/>
      <c r="IF36" s="220"/>
      <c r="IG36" s="114"/>
      <c r="IH36" s="219"/>
      <c r="II36" s="219"/>
      <c r="IJ36" s="219"/>
      <c r="IK36" s="219"/>
      <c r="IL36" s="219"/>
      <c r="IM36" s="219"/>
      <c r="IN36" s="219"/>
      <c r="IO36" s="219"/>
      <c r="IP36" s="219"/>
      <c r="IQ36" s="219"/>
      <c r="IR36" s="219"/>
      <c r="IS36" s="219"/>
      <c r="IT36" s="219"/>
      <c r="IU36" s="220"/>
      <c r="IV36" s="220"/>
    </row>
    <row r="37" spans="1:256" ht="15.75">
      <c r="A37" s="218" t="s">
        <v>1091</v>
      </c>
      <c r="B37" s="219">
        <v>278166.55</v>
      </c>
      <c r="C37" s="219">
        <v>18968.97</v>
      </c>
      <c r="D37" s="219">
        <v>0</v>
      </c>
      <c r="E37" s="219">
        <v>50558.93</v>
      </c>
      <c r="F37" s="219">
        <v>0</v>
      </c>
      <c r="G37" s="219">
        <v>61734.05</v>
      </c>
      <c r="H37" s="219">
        <v>0</v>
      </c>
      <c r="I37" s="219">
        <v>75216.14</v>
      </c>
      <c r="J37" s="219">
        <v>0</v>
      </c>
      <c r="K37" s="219">
        <v>42765.08</v>
      </c>
      <c r="L37" s="219">
        <v>0</v>
      </c>
      <c r="M37" s="219">
        <v>24657.21</v>
      </c>
      <c r="N37" s="219">
        <v>0</v>
      </c>
      <c r="O37" s="220">
        <v>0.24995061411949063</v>
      </c>
      <c r="P37" s="220">
        <v>0.4923316265021801</v>
      </c>
      <c r="R37" s="217"/>
      <c r="S37" s="217"/>
    </row>
    <row r="38" spans="1:256" ht="15.75">
      <c r="A38" s="114"/>
      <c r="B38" s="219" t="s">
        <v>825</v>
      </c>
      <c r="C38" s="219" t="s">
        <v>825</v>
      </c>
      <c r="D38" s="219" t="s">
        <v>825</v>
      </c>
      <c r="E38" s="219" t="s">
        <v>825</v>
      </c>
      <c r="F38" s="219" t="s">
        <v>825</v>
      </c>
      <c r="G38" s="219" t="s">
        <v>825</v>
      </c>
      <c r="H38" s="219" t="s">
        <v>825</v>
      </c>
      <c r="I38" s="219"/>
      <c r="J38" s="219" t="s">
        <v>825</v>
      </c>
      <c r="K38" s="219"/>
      <c r="L38" s="219"/>
      <c r="M38" s="219"/>
      <c r="N38" s="219" t="s">
        <v>825</v>
      </c>
      <c r="O38" s="220"/>
      <c r="P38" s="220"/>
      <c r="Q38" s="218"/>
      <c r="R38" s="219"/>
      <c r="S38" s="219"/>
      <c r="T38" s="219"/>
      <c r="U38" s="219"/>
      <c r="V38" s="219"/>
      <c r="W38" s="219"/>
      <c r="X38" s="219"/>
      <c r="Y38" s="219"/>
      <c r="Z38" s="219"/>
      <c r="AA38" s="219"/>
      <c r="AB38" s="219"/>
      <c r="AC38" s="219"/>
      <c r="AD38" s="219"/>
      <c r="AE38" s="220"/>
      <c r="AF38" s="220"/>
      <c r="AG38" s="218"/>
      <c r="AH38" s="219"/>
      <c r="AI38" s="219"/>
      <c r="AJ38" s="219"/>
      <c r="AK38" s="219"/>
      <c r="AL38" s="219"/>
      <c r="AM38" s="219"/>
      <c r="AN38" s="219"/>
      <c r="AO38" s="219"/>
      <c r="AP38" s="219"/>
      <c r="AQ38" s="219"/>
      <c r="AR38" s="219"/>
      <c r="AS38" s="219"/>
      <c r="AT38" s="219"/>
      <c r="AU38" s="220"/>
      <c r="AV38" s="220"/>
      <c r="AW38" s="218"/>
      <c r="AX38" s="219"/>
      <c r="AY38" s="219"/>
      <c r="AZ38" s="219"/>
      <c r="BA38" s="219"/>
      <c r="BB38" s="219"/>
      <c r="BC38" s="219"/>
      <c r="BD38" s="219"/>
      <c r="BE38" s="219"/>
      <c r="BF38" s="219"/>
      <c r="BG38" s="219"/>
      <c r="BH38" s="219"/>
      <c r="BI38" s="219"/>
      <c r="BJ38" s="219"/>
      <c r="BK38" s="220"/>
      <c r="BL38" s="220"/>
      <c r="BM38" s="218"/>
      <c r="BN38" s="219"/>
      <c r="BO38" s="219"/>
      <c r="BP38" s="219"/>
      <c r="BQ38" s="219"/>
      <c r="BR38" s="219"/>
      <c r="BS38" s="219"/>
      <c r="BT38" s="219"/>
      <c r="BU38" s="219"/>
      <c r="BV38" s="219"/>
      <c r="BW38" s="219"/>
      <c r="BX38" s="219"/>
      <c r="BY38" s="219"/>
      <c r="BZ38" s="219"/>
      <c r="CA38" s="220"/>
      <c r="CB38" s="220"/>
      <c r="CC38" s="218"/>
      <c r="CD38" s="219"/>
      <c r="CE38" s="219"/>
      <c r="CF38" s="219"/>
      <c r="CG38" s="219"/>
      <c r="CH38" s="219"/>
      <c r="CI38" s="219"/>
      <c r="CJ38" s="219"/>
      <c r="CK38" s="219"/>
      <c r="CL38" s="219"/>
      <c r="CM38" s="219"/>
      <c r="CN38" s="219"/>
      <c r="CO38" s="219"/>
      <c r="CP38" s="219"/>
      <c r="CQ38" s="220"/>
      <c r="CR38" s="220"/>
      <c r="CS38" s="218"/>
      <c r="CT38" s="219"/>
      <c r="CU38" s="219"/>
      <c r="CV38" s="219"/>
      <c r="CW38" s="219"/>
      <c r="CX38" s="219"/>
      <c r="CY38" s="219"/>
      <c r="CZ38" s="219"/>
      <c r="DA38" s="219"/>
      <c r="DB38" s="219"/>
      <c r="DC38" s="219"/>
      <c r="DD38" s="219"/>
      <c r="DE38" s="219"/>
      <c r="DF38" s="219"/>
      <c r="DG38" s="220"/>
      <c r="DH38" s="220"/>
      <c r="DI38" s="218"/>
      <c r="DJ38" s="219"/>
      <c r="DK38" s="219"/>
      <c r="DL38" s="219"/>
      <c r="DM38" s="219"/>
      <c r="DN38" s="219"/>
      <c r="DO38" s="219"/>
      <c r="DP38" s="219"/>
      <c r="DQ38" s="219"/>
      <c r="DR38" s="219"/>
      <c r="DS38" s="219"/>
      <c r="DT38" s="219"/>
      <c r="DU38" s="219"/>
      <c r="DV38" s="219"/>
      <c r="DW38" s="220"/>
      <c r="DX38" s="220"/>
      <c r="DY38" s="218"/>
      <c r="DZ38" s="219"/>
      <c r="EA38" s="219"/>
      <c r="EB38" s="219"/>
      <c r="EC38" s="219"/>
      <c r="ED38" s="219"/>
      <c r="EE38" s="219"/>
      <c r="EF38" s="219"/>
      <c r="EG38" s="219"/>
      <c r="EH38" s="219"/>
      <c r="EI38" s="219"/>
      <c r="EJ38" s="219"/>
      <c r="EK38" s="219"/>
      <c r="EL38" s="219"/>
      <c r="EM38" s="220"/>
      <c r="EN38" s="220"/>
      <c r="EO38" s="218"/>
      <c r="EP38" s="219"/>
      <c r="EQ38" s="219"/>
      <c r="ER38" s="219"/>
      <c r="ES38" s="219"/>
      <c r="ET38" s="219"/>
      <c r="EU38" s="219"/>
      <c r="EV38" s="219"/>
      <c r="EW38" s="219"/>
      <c r="EX38" s="219"/>
      <c r="EY38" s="219"/>
      <c r="EZ38" s="219"/>
      <c r="FA38" s="219"/>
      <c r="FB38" s="219"/>
      <c r="FC38" s="220"/>
      <c r="FD38" s="220"/>
      <c r="FE38" s="218"/>
      <c r="FF38" s="219"/>
      <c r="FG38" s="219"/>
      <c r="FH38" s="219"/>
      <c r="FI38" s="219"/>
      <c r="FJ38" s="219"/>
      <c r="FK38" s="219"/>
      <c r="FL38" s="219"/>
      <c r="FM38" s="219"/>
      <c r="FN38" s="219"/>
      <c r="FO38" s="219"/>
      <c r="FP38" s="219"/>
      <c r="FQ38" s="219"/>
      <c r="FR38" s="219"/>
      <c r="FS38" s="220"/>
      <c r="FT38" s="220"/>
      <c r="FU38" s="218"/>
      <c r="FV38" s="219"/>
      <c r="FW38" s="219"/>
      <c r="FX38" s="219"/>
      <c r="FY38" s="219"/>
      <c r="FZ38" s="219"/>
      <c r="GA38" s="219"/>
      <c r="GB38" s="219"/>
      <c r="GC38" s="219"/>
      <c r="GD38" s="219"/>
      <c r="GE38" s="219"/>
      <c r="GF38" s="219"/>
      <c r="GG38" s="219"/>
      <c r="GH38" s="219"/>
      <c r="GI38" s="220"/>
      <c r="GJ38" s="220"/>
      <c r="GK38" s="218"/>
      <c r="GL38" s="219"/>
      <c r="GM38" s="219"/>
      <c r="GN38" s="219"/>
      <c r="GO38" s="219"/>
      <c r="GP38" s="219"/>
      <c r="GQ38" s="219"/>
      <c r="GR38" s="219"/>
      <c r="GS38" s="219"/>
      <c r="GT38" s="219"/>
      <c r="GU38" s="219"/>
      <c r="GV38" s="219"/>
      <c r="GW38" s="219"/>
      <c r="GX38" s="219"/>
      <c r="GY38" s="220"/>
      <c r="GZ38" s="220"/>
      <c r="HA38" s="218"/>
      <c r="HB38" s="219"/>
      <c r="HC38" s="219"/>
      <c r="HD38" s="219"/>
      <c r="HE38" s="219"/>
      <c r="HF38" s="219"/>
      <c r="HG38" s="219"/>
      <c r="HH38" s="219"/>
      <c r="HI38" s="219"/>
      <c r="HJ38" s="219"/>
      <c r="HK38" s="219"/>
      <c r="HL38" s="219"/>
      <c r="HM38" s="219"/>
      <c r="HN38" s="219"/>
      <c r="HO38" s="220"/>
      <c r="HP38" s="220"/>
      <c r="HQ38" s="218"/>
      <c r="HR38" s="219"/>
      <c r="HS38" s="219"/>
      <c r="HT38" s="219"/>
      <c r="HU38" s="219"/>
      <c r="HV38" s="219"/>
      <c r="HW38" s="219"/>
      <c r="HX38" s="219"/>
      <c r="HY38" s="219"/>
      <c r="HZ38" s="219"/>
      <c r="IA38" s="219"/>
      <c r="IB38" s="219"/>
      <c r="IC38" s="219"/>
      <c r="ID38" s="219"/>
      <c r="IE38" s="220"/>
      <c r="IF38" s="220"/>
      <c r="IG38" s="218"/>
      <c r="IH38" s="219"/>
      <c r="II38" s="219"/>
      <c r="IJ38" s="219"/>
      <c r="IK38" s="219"/>
      <c r="IL38" s="219"/>
      <c r="IM38" s="219"/>
      <c r="IN38" s="219"/>
      <c r="IO38" s="219"/>
      <c r="IP38" s="219"/>
      <c r="IQ38" s="219"/>
      <c r="IR38" s="219"/>
      <c r="IS38" s="219"/>
      <c r="IT38" s="219"/>
      <c r="IU38" s="220"/>
      <c r="IV38" s="220"/>
    </row>
    <row r="39" spans="1:256" ht="15.75">
      <c r="A39" s="218" t="s">
        <v>6</v>
      </c>
      <c r="B39" s="219">
        <v>837242.8600000001</v>
      </c>
      <c r="C39" s="219">
        <v>80017.570000000007</v>
      </c>
      <c r="D39" s="219">
        <v>0</v>
      </c>
      <c r="E39" s="219">
        <v>85835.69</v>
      </c>
      <c r="F39" s="219">
        <v>2.04</v>
      </c>
      <c r="G39" s="219">
        <v>183211.02000000002</v>
      </c>
      <c r="H39" s="219">
        <v>0</v>
      </c>
      <c r="I39" s="219">
        <v>133501.18</v>
      </c>
      <c r="J39" s="219">
        <v>726.72</v>
      </c>
      <c r="K39" s="219">
        <v>103193.45000000001</v>
      </c>
      <c r="L39" s="219">
        <v>0</v>
      </c>
      <c r="M39" s="219">
        <v>47665.489999999991</v>
      </c>
      <c r="N39" s="219">
        <v>724.68000000000006</v>
      </c>
      <c r="O39" s="220">
        <v>0.19809700138858155</v>
      </c>
      <c r="P39" s="220">
        <v>0.37914795714113342</v>
      </c>
      <c r="Q39" s="218"/>
      <c r="R39" s="219"/>
      <c r="S39" s="219"/>
      <c r="T39" s="219"/>
      <c r="U39" s="219"/>
      <c r="V39" s="219"/>
      <c r="W39" s="219"/>
      <c r="X39" s="219"/>
      <c r="Y39" s="219"/>
      <c r="Z39" s="219"/>
      <c r="AA39" s="219"/>
      <c r="AB39" s="219"/>
      <c r="AC39" s="219"/>
      <c r="AD39" s="219"/>
      <c r="AE39" s="220"/>
      <c r="AF39" s="220"/>
      <c r="AG39" s="218"/>
      <c r="AH39" s="219"/>
      <c r="AI39" s="219"/>
      <c r="AJ39" s="219"/>
      <c r="AK39" s="219"/>
      <c r="AL39" s="219"/>
      <c r="AM39" s="219"/>
      <c r="AN39" s="219"/>
      <c r="AO39" s="219"/>
      <c r="AP39" s="219"/>
      <c r="AQ39" s="219"/>
      <c r="AR39" s="219"/>
      <c r="AS39" s="219"/>
      <c r="AT39" s="219"/>
      <c r="AU39" s="220"/>
      <c r="AV39" s="220"/>
      <c r="AW39" s="218"/>
      <c r="AX39" s="219"/>
      <c r="AY39" s="219"/>
      <c r="AZ39" s="219"/>
      <c r="BA39" s="219"/>
      <c r="BB39" s="219"/>
      <c r="BC39" s="219"/>
      <c r="BD39" s="219"/>
      <c r="BE39" s="219"/>
      <c r="BF39" s="219"/>
      <c r="BG39" s="219"/>
      <c r="BH39" s="219"/>
      <c r="BI39" s="219"/>
      <c r="BJ39" s="219"/>
      <c r="BK39" s="220"/>
      <c r="BL39" s="220"/>
      <c r="BM39" s="218"/>
      <c r="BN39" s="219"/>
      <c r="BO39" s="219"/>
      <c r="BP39" s="219"/>
      <c r="BQ39" s="219"/>
      <c r="BR39" s="219"/>
      <c r="BS39" s="219"/>
      <c r="BT39" s="219"/>
      <c r="BU39" s="219"/>
      <c r="BV39" s="219"/>
      <c r="BW39" s="219"/>
      <c r="BX39" s="219"/>
      <c r="BY39" s="219"/>
      <c r="BZ39" s="219"/>
      <c r="CA39" s="220"/>
      <c r="CB39" s="220"/>
      <c r="CC39" s="218"/>
      <c r="CD39" s="219"/>
      <c r="CE39" s="219"/>
      <c r="CF39" s="219"/>
      <c r="CG39" s="219"/>
      <c r="CH39" s="219"/>
      <c r="CI39" s="219"/>
      <c r="CJ39" s="219"/>
      <c r="CK39" s="219"/>
      <c r="CL39" s="219"/>
      <c r="CM39" s="219"/>
      <c r="CN39" s="219"/>
      <c r="CO39" s="219"/>
      <c r="CP39" s="219"/>
      <c r="CQ39" s="220"/>
      <c r="CR39" s="220"/>
      <c r="CS39" s="218"/>
      <c r="CT39" s="219"/>
      <c r="CU39" s="219"/>
      <c r="CV39" s="219"/>
      <c r="CW39" s="219"/>
      <c r="CX39" s="219"/>
      <c r="CY39" s="219"/>
      <c r="CZ39" s="219"/>
      <c r="DA39" s="219"/>
      <c r="DB39" s="219"/>
      <c r="DC39" s="219"/>
      <c r="DD39" s="219"/>
      <c r="DE39" s="219"/>
      <c r="DF39" s="219"/>
      <c r="DG39" s="220"/>
      <c r="DH39" s="220"/>
      <c r="DI39" s="218"/>
      <c r="DJ39" s="219"/>
      <c r="DK39" s="219"/>
      <c r="DL39" s="219"/>
      <c r="DM39" s="219"/>
      <c r="DN39" s="219"/>
      <c r="DO39" s="219"/>
      <c r="DP39" s="219"/>
      <c r="DQ39" s="219"/>
      <c r="DR39" s="219"/>
      <c r="DS39" s="219"/>
      <c r="DT39" s="219"/>
      <c r="DU39" s="219"/>
      <c r="DV39" s="219"/>
      <c r="DW39" s="220"/>
      <c r="DX39" s="220"/>
      <c r="DY39" s="218"/>
      <c r="DZ39" s="219"/>
      <c r="EA39" s="219"/>
      <c r="EB39" s="219"/>
      <c r="EC39" s="219"/>
      <c r="ED39" s="219"/>
      <c r="EE39" s="219"/>
      <c r="EF39" s="219"/>
      <c r="EG39" s="219"/>
      <c r="EH39" s="219"/>
      <c r="EI39" s="219"/>
      <c r="EJ39" s="219"/>
      <c r="EK39" s="219"/>
      <c r="EL39" s="219"/>
      <c r="EM39" s="220"/>
      <c r="EN39" s="220"/>
      <c r="EO39" s="218"/>
      <c r="EP39" s="219"/>
      <c r="EQ39" s="219"/>
      <c r="ER39" s="219"/>
      <c r="ES39" s="219"/>
      <c r="ET39" s="219"/>
      <c r="EU39" s="219"/>
      <c r="EV39" s="219"/>
      <c r="EW39" s="219"/>
      <c r="EX39" s="219"/>
      <c r="EY39" s="219"/>
      <c r="EZ39" s="219"/>
      <c r="FA39" s="219"/>
      <c r="FB39" s="219"/>
      <c r="FC39" s="220"/>
      <c r="FD39" s="220"/>
      <c r="FE39" s="218"/>
      <c r="FF39" s="219"/>
      <c r="FG39" s="219"/>
      <c r="FH39" s="219"/>
      <c r="FI39" s="219"/>
      <c r="FJ39" s="219"/>
      <c r="FK39" s="219"/>
      <c r="FL39" s="219"/>
      <c r="FM39" s="219"/>
      <c r="FN39" s="219"/>
      <c r="FO39" s="219"/>
      <c r="FP39" s="219"/>
      <c r="FQ39" s="219"/>
      <c r="FR39" s="219"/>
      <c r="FS39" s="220"/>
      <c r="FT39" s="220"/>
      <c r="FU39" s="218"/>
      <c r="FV39" s="219"/>
      <c r="FW39" s="219"/>
      <c r="FX39" s="219"/>
      <c r="FY39" s="219"/>
      <c r="FZ39" s="219"/>
      <c r="GA39" s="219"/>
      <c r="GB39" s="219"/>
      <c r="GC39" s="219"/>
      <c r="GD39" s="219"/>
      <c r="GE39" s="219"/>
      <c r="GF39" s="219"/>
      <c r="GG39" s="219"/>
      <c r="GH39" s="219"/>
      <c r="GI39" s="220"/>
      <c r="GJ39" s="220"/>
      <c r="GK39" s="218"/>
      <c r="GL39" s="219"/>
      <c r="GM39" s="219"/>
      <c r="GN39" s="219"/>
      <c r="GO39" s="219"/>
      <c r="GP39" s="219"/>
      <c r="GQ39" s="219"/>
      <c r="GR39" s="219"/>
      <c r="GS39" s="219"/>
      <c r="GT39" s="219"/>
      <c r="GU39" s="219"/>
      <c r="GV39" s="219"/>
      <c r="GW39" s="219"/>
      <c r="GX39" s="219"/>
      <c r="GY39" s="220"/>
      <c r="GZ39" s="220"/>
      <c r="HA39" s="218"/>
      <c r="HB39" s="219"/>
      <c r="HC39" s="219"/>
      <c r="HD39" s="219"/>
      <c r="HE39" s="219"/>
      <c r="HF39" s="219"/>
      <c r="HG39" s="219"/>
      <c r="HH39" s="219"/>
      <c r="HI39" s="219"/>
      <c r="HJ39" s="219"/>
      <c r="HK39" s="219"/>
      <c r="HL39" s="219"/>
      <c r="HM39" s="219"/>
      <c r="HN39" s="219"/>
      <c r="HO39" s="220"/>
      <c r="HP39" s="220"/>
      <c r="HQ39" s="218"/>
      <c r="HR39" s="219"/>
      <c r="HS39" s="219"/>
      <c r="HT39" s="219"/>
      <c r="HU39" s="219"/>
      <c r="HV39" s="219"/>
      <c r="HW39" s="219"/>
      <c r="HX39" s="219"/>
      <c r="HY39" s="219"/>
      <c r="HZ39" s="219"/>
      <c r="IA39" s="219"/>
      <c r="IB39" s="219"/>
      <c r="IC39" s="219"/>
      <c r="ID39" s="219"/>
      <c r="IE39" s="220"/>
      <c r="IF39" s="220"/>
      <c r="IG39" s="218"/>
      <c r="IH39" s="219"/>
      <c r="II39" s="219"/>
      <c r="IJ39" s="219"/>
      <c r="IK39" s="219"/>
      <c r="IL39" s="219"/>
      <c r="IM39" s="219"/>
      <c r="IN39" s="219"/>
      <c r="IO39" s="219"/>
      <c r="IP39" s="219"/>
      <c r="IQ39" s="219"/>
      <c r="IR39" s="219"/>
      <c r="IS39" s="219"/>
      <c r="IT39" s="219"/>
      <c r="IU39" s="220"/>
      <c r="IV39" s="220"/>
    </row>
    <row r="40" spans="1:256" ht="16.5" thickBot="1">
      <c r="A40" s="156"/>
      <c r="B40" s="1000" t="s">
        <v>825</v>
      </c>
      <c r="C40" s="1000" t="s">
        <v>825</v>
      </c>
      <c r="D40" s="228" t="s">
        <v>825</v>
      </c>
      <c r="E40" s="1000" t="s">
        <v>825</v>
      </c>
      <c r="F40" s="1000"/>
      <c r="G40" s="1000" t="s">
        <v>825</v>
      </c>
      <c r="H40" s="1000" t="s">
        <v>825</v>
      </c>
      <c r="I40" s="1000" t="s">
        <v>825</v>
      </c>
      <c r="J40" s="1000"/>
      <c r="K40" s="1000" t="s">
        <v>825</v>
      </c>
      <c r="L40" s="1000" t="s">
        <v>825</v>
      </c>
      <c r="M40" s="1000" t="s">
        <v>825</v>
      </c>
      <c r="N40" s="1000"/>
      <c r="O40" s="156"/>
      <c r="P40" s="156"/>
      <c r="Q40" s="218"/>
      <c r="R40" s="219"/>
      <c r="S40" s="219"/>
      <c r="T40" s="219"/>
      <c r="U40" s="219"/>
      <c r="V40" s="219"/>
      <c r="W40" s="219"/>
      <c r="X40" s="219"/>
      <c r="Y40" s="219"/>
      <c r="Z40" s="219"/>
      <c r="AA40" s="219"/>
      <c r="AB40" s="219"/>
      <c r="AC40" s="219"/>
      <c r="AD40" s="219"/>
      <c r="AE40" s="220"/>
      <c r="AF40" s="220"/>
      <c r="AG40" s="218"/>
      <c r="AH40" s="219"/>
      <c r="AI40" s="219"/>
      <c r="AJ40" s="219"/>
      <c r="AK40" s="219"/>
      <c r="AL40" s="219"/>
      <c r="AM40" s="219"/>
      <c r="AN40" s="219"/>
      <c r="AO40" s="219"/>
      <c r="AP40" s="219"/>
      <c r="AQ40" s="219"/>
      <c r="AR40" s="219"/>
      <c r="AS40" s="219"/>
      <c r="AT40" s="219"/>
      <c r="AU40" s="220"/>
      <c r="AV40" s="220"/>
      <c r="AW40" s="218"/>
      <c r="AX40" s="219"/>
      <c r="AY40" s="219"/>
      <c r="AZ40" s="219"/>
      <c r="BA40" s="219"/>
      <c r="BB40" s="219"/>
      <c r="BC40" s="219"/>
      <c r="BD40" s="219"/>
      <c r="BE40" s="219"/>
      <c r="BF40" s="219"/>
      <c r="BG40" s="219"/>
      <c r="BH40" s="219"/>
      <c r="BI40" s="219"/>
      <c r="BJ40" s="219"/>
      <c r="BK40" s="220"/>
      <c r="BL40" s="220"/>
      <c r="BM40" s="218"/>
      <c r="BN40" s="219"/>
      <c r="BO40" s="219"/>
      <c r="BP40" s="219"/>
      <c r="BQ40" s="219"/>
      <c r="BR40" s="219"/>
      <c r="BS40" s="219"/>
      <c r="BT40" s="219"/>
      <c r="BU40" s="219"/>
      <c r="BV40" s="219"/>
      <c r="BW40" s="219"/>
      <c r="BX40" s="219"/>
      <c r="BY40" s="219"/>
      <c r="BZ40" s="219"/>
      <c r="CA40" s="220"/>
      <c r="CB40" s="220"/>
      <c r="CC40" s="218"/>
      <c r="CD40" s="219"/>
      <c r="CE40" s="219"/>
      <c r="CF40" s="219"/>
      <c r="CG40" s="219"/>
      <c r="CH40" s="219"/>
      <c r="CI40" s="219"/>
      <c r="CJ40" s="219"/>
      <c r="CK40" s="219"/>
      <c r="CL40" s="219"/>
      <c r="CM40" s="219"/>
      <c r="CN40" s="219"/>
      <c r="CO40" s="219"/>
      <c r="CP40" s="219"/>
      <c r="CQ40" s="220"/>
      <c r="CR40" s="220"/>
      <c r="CS40" s="218"/>
      <c r="CT40" s="219"/>
      <c r="CU40" s="219"/>
      <c r="CV40" s="219"/>
      <c r="CW40" s="219"/>
      <c r="CX40" s="219"/>
      <c r="CY40" s="219"/>
      <c r="CZ40" s="219"/>
      <c r="DA40" s="219"/>
      <c r="DB40" s="219"/>
      <c r="DC40" s="219"/>
      <c r="DD40" s="219"/>
      <c r="DE40" s="219"/>
      <c r="DF40" s="219"/>
      <c r="DG40" s="220"/>
      <c r="DH40" s="220"/>
      <c r="DI40" s="218"/>
      <c r="DJ40" s="219"/>
      <c r="DK40" s="219"/>
      <c r="DL40" s="219"/>
      <c r="DM40" s="219"/>
      <c r="DN40" s="219"/>
      <c r="DO40" s="219"/>
      <c r="DP40" s="219"/>
      <c r="DQ40" s="219"/>
      <c r="DR40" s="219"/>
      <c r="DS40" s="219"/>
      <c r="DT40" s="219"/>
      <c r="DU40" s="219"/>
      <c r="DV40" s="219"/>
      <c r="DW40" s="220"/>
      <c r="DX40" s="220"/>
      <c r="DY40" s="218"/>
      <c r="DZ40" s="219"/>
      <c r="EA40" s="219"/>
      <c r="EB40" s="219"/>
      <c r="EC40" s="219"/>
      <c r="ED40" s="219"/>
      <c r="EE40" s="219"/>
      <c r="EF40" s="219"/>
      <c r="EG40" s="219"/>
      <c r="EH40" s="219"/>
      <c r="EI40" s="219"/>
      <c r="EJ40" s="219"/>
      <c r="EK40" s="219"/>
      <c r="EL40" s="219"/>
      <c r="EM40" s="220"/>
      <c r="EN40" s="220"/>
      <c r="EO40" s="218"/>
      <c r="EP40" s="219"/>
      <c r="EQ40" s="219"/>
      <c r="ER40" s="219"/>
      <c r="ES40" s="219"/>
      <c r="ET40" s="219"/>
      <c r="EU40" s="219"/>
      <c r="EV40" s="219"/>
      <c r="EW40" s="219"/>
      <c r="EX40" s="219"/>
      <c r="EY40" s="219"/>
      <c r="EZ40" s="219"/>
      <c r="FA40" s="219"/>
      <c r="FB40" s="219"/>
      <c r="FC40" s="220"/>
      <c r="FD40" s="220"/>
      <c r="FE40" s="218"/>
      <c r="FF40" s="219"/>
      <c r="FG40" s="219"/>
      <c r="FH40" s="219"/>
      <c r="FI40" s="219"/>
      <c r="FJ40" s="219"/>
      <c r="FK40" s="219"/>
      <c r="FL40" s="219"/>
      <c r="FM40" s="219"/>
      <c r="FN40" s="219"/>
      <c r="FO40" s="219"/>
      <c r="FP40" s="219"/>
      <c r="FQ40" s="219"/>
      <c r="FR40" s="219"/>
      <c r="FS40" s="220"/>
      <c r="FT40" s="220"/>
      <c r="FU40" s="218"/>
      <c r="FV40" s="219"/>
      <c r="FW40" s="219"/>
      <c r="FX40" s="219"/>
      <c r="FY40" s="219"/>
      <c r="FZ40" s="219"/>
      <c r="GA40" s="219"/>
      <c r="GB40" s="219"/>
      <c r="GC40" s="219"/>
      <c r="GD40" s="219"/>
      <c r="GE40" s="219"/>
      <c r="GF40" s="219"/>
      <c r="GG40" s="219"/>
      <c r="GH40" s="219"/>
      <c r="GI40" s="220"/>
      <c r="GJ40" s="220"/>
      <c r="GK40" s="218"/>
      <c r="GL40" s="219"/>
      <c r="GM40" s="219"/>
      <c r="GN40" s="219"/>
      <c r="GO40" s="219"/>
      <c r="GP40" s="219"/>
      <c r="GQ40" s="219"/>
      <c r="GR40" s="219"/>
      <c r="GS40" s="219"/>
      <c r="GT40" s="219"/>
      <c r="GU40" s="219"/>
      <c r="GV40" s="219"/>
      <c r="GW40" s="219"/>
      <c r="GX40" s="219"/>
      <c r="GY40" s="220"/>
      <c r="GZ40" s="220"/>
      <c r="HA40" s="218"/>
      <c r="HB40" s="219"/>
      <c r="HC40" s="219"/>
      <c r="HD40" s="219"/>
      <c r="HE40" s="219"/>
      <c r="HF40" s="219"/>
      <c r="HG40" s="219"/>
      <c r="HH40" s="219"/>
      <c r="HI40" s="219"/>
      <c r="HJ40" s="219"/>
      <c r="HK40" s="219"/>
      <c r="HL40" s="219"/>
      <c r="HM40" s="219"/>
      <c r="HN40" s="219"/>
      <c r="HO40" s="220"/>
      <c r="HP40" s="220"/>
      <c r="HQ40" s="218"/>
      <c r="HR40" s="219"/>
      <c r="HS40" s="219"/>
      <c r="HT40" s="219"/>
      <c r="HU40" s="219"/>
      <c r="HV40" s="219"/>
      <c r="HW40" s="219"/>
      <c r="HX40" s="219"/>
      <c r="HY40" s="219"/>
      <c r="HZ40" s="219"/>
      <c r="IA40" s="219"/>
      <c r="IB40" s="219"/>
      <c r="IC40" s="219"/>
      <c r="ID40" s="219"/>
      <c r="IE40" s="220"/>
      <c r="IF40" s="220"/>
      <c r="IG40" s="218"/>
      <c r="IH40" s="219"/>
      <c r="II40" s="219"/>
      <c r="IJ40" s="219"/>
      <c r="IK40" s="219"/>
      <c r="IL40" s="219"/>
      <c r="IM40" s="219"/>
      <c r="IN40" s="219"/>
      <c r="IO40" s="219"/>
      <c r="IP40" s="219"/>
      <c r="IQ40" s="219"/>
      <c r="IR40" s="219"/>
      <c r="IS40" s="219"/>
      <c r="IT40" s="219"/>
      <c r="IU40" s="220"/>
      <c r="IV40" s="220"/>
    </row>
    <row r="41" spans="1:256" ht="15.75" thickTop="1">
      <c r="A41" s="959"/>
      <c r="B41" s="959"/>
      <c r="C41" s="959"/>
      <c r="D41" s="959"/>
      <c r="E41" s="959"/>
      <c r="F41" s="959"/>
      <c r="G41" s="959"/>
      <c r="H41" s="959"/>
      <c r="I41" s="959"/>
      <c r="J41" s="959"/>
      <c r="K41" s="959"/>
      <c r="L41" s="959"/>
      <c r="M41" s="959"/>
      <c r="N41" s="959"/>
      <c r="O41" s="959"/>
      <c r="P41" s="959"/>
      <c r="R41" s="217"/>
      <c r="S41" s="217"/>
    </row>
    <row r="42" spans="1:256" ht="15.75">
      <c r="A42" s="229" t="s">
        <v>838</v>
      </c>
      <c r="B42" s="217"/>
      <c r="C42" s="217"/>
      <c r="D42" s="959"/>
      <c r="E42" s="217"/>
      <c r="F42" s="217"/>
      <c r="G42" s="217"/>
      <c r="H42" s="217"/>
      <c r="I42" s="216" t="s">
        <v>825</v>
      </c>
      <c r="J42" s="216"/>
      <c r="K42" s="217"/>
      <c r="L42" s="217"/>
      <c r="M42" s="217"/>
      <c r="N42" s="217"/>
      <c r="O42" s="959"/>
      <c r="P42" s="959"/>
    </row>
    <row r="43" spans="1:256" ht="15.75">
      <c r="A43" s="229" t="s">
        <v>839</v>
      </c>
      <c r="B43" s="959"/>
      <c r="C43" s="959"/>
      <c r="D43" s="959"/>
      <c r="E43" s="959"/>
      <c r="F43" s="959"/>
      <c r="G43" s="959"/>
      <c r="H43" s="959"/>
      <c r="I43" s="959"/>
      <c r="J43" s="959"/>
      <c r="K43" s="215" t="s">
        <v>825</v>
      </c>
      <c r="L43" s="959"/>
      <c r="M43" s="959"/>
      <c r="N43" s="959"/>
      <c r="O43" s="959"/>
      <c r="P43" s="959"/>
    </row>
  </sheetData>
  <mergeCells count="73">
    <mergeCell ref="A31:A33"/>
    <mergeCell ref="C31:F32"/>
    <mergeCell ref="G31:J32"/>
    <mergeCell ref="K31:N32"/>
    <mergeCell ref="O31:P32"/>
    <mergeCell ref="II29:IL29"/>
    <mergeCell ref="IM29:IP29"/>
    <mergeCell ref="IQ29:IT29"/>
    <mergeCell ref="IU29:IV29"/>
    <mergeCell ref="HO29:HP29"/>
    <mergeCell ref="HS29:HV29"/>
    <mergeCell ref="HW29:HZ29"/>
    <mergeCell ref="IA29:ID29"/>
    <mergeCell ref="IE29:IF29"/>
    <mergeCell ref="GU29:GX29"/>
    <mergeCell ref="GY29:GZ29"/>
    <mergeCell ref="HC29:HF29"/>
    <mergeCell ref="HG29:HJ29"/>
    <mergeCell ref="HK29:HN29"/>
    <mergeCell ref="GA29:GD29"/>
    <mergeCell ref="GE29:GH29"/>
    <mergeCell ref="GI29:GJ29"/>
    <mergeCell ref="GM29:GP29"/>
    <mergeCell ref="GQ29:GT29"/>
    <mergeCell ref="FG29:FJ29"/>
    <mergeCell ref="FK29:FN29"/>
    <mergeCell ref="FO29:FR29"/>
    <mergeCell ref="FS29:FT29"/>
    <mergeCell ref="FW29:FZ29"/>
    <mergeCell ref="EM29:EN29"/>
    <mergeCell ref="EQ29:ET29"/>
    <mergeCell ref="EU29:EX29"/>
    <mergeCell ref="EY29:FB29"/>
    <mergeCell ref="FC29:FD29"/>
    <mergeCell ref="DS29:DV29"/>
    <mergeCell ref="DW29:DX29"/>
    <mergeCell ref="EA29:ED29"/>
    <mergeCell ref="EE29:EH29"/>
    <mergeCell ref="EI29:EL29"/>
    <mergeCell ref="CY29:DB29"/>
    <mergeCell ref="DC29:DF29"/>
    <mergeCell ref="DG29:DH29"/>
    <mergeCell ref="DK29:DN29"/>
    <mergeCell ref="DO29:DR29"/>
    <mergeCell ref="CE29:CH29"/>
    <mergeCell ref="CI29:CL29"/>
    <mergeCell ref="CM29:CP29"/>
    <mergeCell ref="CQ29:CR29"/>
    <mergeCell ref="CU29:CX29"/>
    <mergeCell ref="BK29:BL29"/>
    <mergeCell ref="BO29:BR29"/>
    <mergeCell ref="BS29:BV29"/>
    <mergeCell ref="BW29:BZ29"/>
    <mergeCell ref="CA29:CB29"/>
    <mergeCell ref="AQ29:AT29"/>
    <mergeCell ref="AU29:AV29"/>
    <mergeCell ref="AY29:BB29"/>
    <mergeCell ref="BC29:BF29"/>
    <mergeCell ref="BG29:BJ29"/>
    <mergeCell ref="W29:Z29"/>
    <mergeCell ref="AA29:AD29"/>
    <mergeCell ref="AE29:AF29"/>
    <mergeCell ref="AI29:AL29"/>
    <mergeCell ref="AM29:AP29"/>
    <mergeCell ref="S29:V29"/>
    <mergeCell ref="A2:P2"/>
    <mergeCell ref="A3:P3"/>
    <mergeCell ref="A5:P5"/>
    <mergeCell ref="A7:A9"/>
    <mergeCell ref="C7:F8"/>
    <mergeCell ref="G7:J8"/>
    <mergeCell ref="K7:N8"/>
    <mergeCell ref="O7:P8"/>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heetViews>
  <sheetFormatPr defaultColWidth="11.42578125" defaultRowHeight="15"/>
  <cols>
    <col min="1" max="1" width="80" style="69" customWidth="1"/>
    <col min="2" max="6" width="12.5703125" style="68" customWidth="1"/>
    <col min="7" max="7" width="1.85546875" style="73" customWidth="1"/>
    <col min="8" max="8" width="9.140625" style="721" customWidth="1"/>
    <col min="9" max="9" width="10.7109375" style="721" bestFit="1" customWidth="1"/>
    <col min="10" max="256" width="11.42578125" style="721"/>
    <col min="257" max="257" width="80" style="721" customWidth="1"/>
    <col min="258" max="262" width="12.5703125" style="721" customWidth="1"/>
    <col min="263" max="263" width="1.85546875" style="721" customWidth="1"/>
    <col min="264" max="264" width="9.140625" style="721" customWidth="1"/>
    <col min="265" max="265" width="10.7109375" style="721" bestFit="1" customWidth="1"/>
    <col min="266" max="512" width="11.42578125" style="721"/>
    <col min="513" max="513" width="80" style="721" customWidth="1"/>
    <col min="514" max="518" width="12.5703125" style="721" customWidth="1"/>
    <col min="519" max="519" width="1.85546875" style="721" customWidth="1"/>
    <col min="520" max="520" width="9.140625" style="721" customWidth="1"/>
    <col min="521" max="521" width="10.7109375" style="721" bestFit="1" customWidth="1"/>
    <col min="522" max="768" width="11.42578125" style="721"/>
    <col min="769" max="769" width="80" style="721" customWidth="1"/>
    <col min="770" max="774" width="12.5703125" style="721" customWidth="1"/>
    <col min="775" max="775" width="1.85546875" style="721" customWidth="1"/>
    <col min="776" max="776" width="9.140625" style="721" customWidth="1"/>
    <col min="777" max="777" width="10.7109375" style="721" bestFit="1" customWidth="1"/>
    <col min="778" max="1024" width="11.42578125" style="721"/>
    <col min="1025" max="1025" width="80" style="721" customWidth="1"/>
    <col min="1026" max="1030" width="12.5703125" style="721" customWidth="1"/>
    <col min="1031" max="1031" width="1.85546875" style="721" customWidth="1"/>
    <col min="1032" max="1032" width="9.140625" style="721" customWidth="1"/>
    <col min="1033" max="1033" width="10.7109375" style="721" bestFit="1" customWidth="1"/>
    <col min="1034" max="1280" width="11.42578125" style="721"/>
    <col min="1281" max="1281" width="80" style="721" customWidth="1"/>
    <col min="1282" max="1286" width="12.5703125" style="721" customWidth="1"/>
    <col min="1287" max="1287" width="1.85546875" style="721" customWidth="1"/>
    <col min="1288" max="1288" width="9.140625" style="721" customWidth="1"/>
    <col min="1289" max="1289" width="10.7109375" style="721" bestFit="1" customWidth="1"/>
    <col min="1290" max="1536" width="11.42578125" style="721"/>
    <col min="1537" max="1537" width="80" style="721" customWidth="1"/>
    <col min="1538" max="1542" width="12.5703125" style="721" customWidth="1"/>
    <col min="1543" max="1543" width="1.85546875" style="721" customWidth="1"/>
    <col min="1544" max="1544" width="9.140625" style="721" customWidth="1"/>
    <col min="1545" max="1545" width="10.7109375" style="721" bestFit="1" customWidth="1"/>
    <col min="1546" max="1792" width="11.42578125" style="721"/>
    <col min="1793" max="1793" width="80" style="721" customWidth="1"/>
    <col min="1794" max="1798" width="12.5703125" style="721" customWidth="1"/>
    <col min="1799" max="1799" width="1.85546875" style="721" customWidth="1"/>
    <col min="1800" max="1800" width="9.140625" style="721" customWidth="1"/>
    <col min="1801" max="1801" width="10.7109375" style="721" bestFit="1" customWidth="1"/>
    <col min="1802" max="2048" width="11.42578125" style="721"/>
    <col min="2049" max="2049" width="80" style="721" customWidth="1"/>
    <col min="2050" max="2054" width="12.5703125" style="721" customWidth="1"/>
    <col min="2055" max="2055" width="1.85546875" style="721" customWidth="1"/>
    <col min="2056" max="2056" width="9.140625" style="721" customWidth="1"/>
    <col min="2057" max="2057" width="10.7109375" style="721" bestFit="1" customWidth="1"/>
    <col min="2058" max="2304" width="11.42578125" style="721"/>
    <col min="2305" max="2305" width="80" style="721" customWidth="1"/>
    <col min="2306" max="2310" width="12.5703125" style="721" customWidth="1"/>
    <col min="2311" max="2311" width="1.85546875" style="721" customWidth="1"/>
    <col min="2312" max="2312" width="9.140625" style="721" customWidth="1"/>
    <col min="2313" max="2313" width="10.7109375" style="721" bestFit="1" customWidth="1"/>
    <col min="2314" max="2560" width="11.42578125" style="721"/>
    <col min="2561" max="2561" width="80" style="721" customWidth="1"/>
    <col min="2562" max="2566" width="12.5703125" style="721" customWidth="1"/>
    <col min="2567" max="2567" width="1.85546875" style="721" customWidth="1"/>
    <col min="2568" max="2568" width="9.140625" style="721" customWidth="1"/>
    <col min="2569" max="2569" width="10.7109375" style="721" bestFit="1" customWidth="1"/>
    <col min="2570" max="2816" width="11.42578125" style="721"/>
    <col min="2817" max="2817" width="80" style="721" customWidth="1"/>
    <col min="2818" max="2822" width="12.5703125" style="721" customWidth="1"/>
    <col min="2823" max="2823" width="1.85546875" style="721" customWidth="1"/>
    <col min="2824" max="2824" width="9.140625" style="721" customWidth="1"/>
    <col min="2825" max="2825" width="10.7109375" style="721" bestFit="1" customWidth="1"/>
    <col min="2826" max="3072" width="11.42578125" style="721"/>
    <col min="3073" max="3073" width="80" style="721" customWidth="1"/>
    <col min="3074" max="3078" width="12.5703125" style="721" customWidth="1"/>
    <col min="3079" max="3079" width="1.85546875" style="721" customWidth="1"/>
    <col min="3080" max="3080" width="9.140625" style="721" customWidth="1"/>
    <col min="3081" max="3081" width="10.7109375" style="721" bestFit="1" customWidth="1"/>
    <col min="3082" max="3328" width="11.42578125" style="721"/>
    <col min="3329" max="3329" width="80" style="721" customWidth="1"/>
    <col min="3330" max="3334" width="12.5703125" style="721" customWidth="1"/>
    <col min="3335" max="3335" width="1.85546875" style="721" customWidth="1"/>
    <col min="3336" max="3336" width="9.140625" style="721" customWidth="1"/>
    <col min="3337" max="3337" width="10.7109375" style="721" bestFit="1" customWidth="1"/>
    <col min="3338" max="3584" width="11.42578125" style="721"/>
    <col min="3585" max="3585" width="80" style="721" customWidth="1"/>
    <col min="3586" max="3590" width="12.5703125" style="721" customWidth="1"/>
    <col min="3591" max="3591" width="1.85546875" style="721" customWidth="1"/>
    <col min="3592" max="3592" width="9.140625" style="721" customWidth="1"/>
    <col min="3593" max="3593" width="10.7109375" style="721" bestFit="1" customWidth="1"/>
    <col min="3594" max="3840" width="11.42578125" style="721"/>
    <col min="3841" max="3841" width="80" style="721" customWidth="1"/>
    <col min="3842" max="3846" width="12.5703125" style="721" customWidth="1"/>
    <col min="3847" max="3847" width="1.85546875" style="721" customWidth="1"/>
    <col min="3848" max="3848" width="9.140625" style="721" customWidth="1"/>
    <col min="3849" max="3849" width="10.7109375" style="721" bestFit="1" customWidth="1"/>
    <col min="3850" max="4096" width="11.42578125" style="721"/>
    <col min="4097" max="4097" width="80" style="721" customWidth="1"/>
    <col min="4098" max="4102" width="12.5703125" style="721" customWidth="1"/>
    <col min="4103" max="4103" width="1.85546875" style="721" customWidth="1"/>
    <col min="4104" max="4104" width="9.140625" style="721" customWidth="1"/>
    <col min="4105" max="4105" width="10.7109375" style="721" bestFit="1" customWidth="1"/>
    <col min="4106" max="4352" width="11.42578125" style="721"/>
    <col min="4353" max="4353" width="80" style="721" customWidth="1"/>
    <col min="4354" max="4358" width="12.5703125" style="721" customWidth="1"/>
    <col min="4359" max="4359" width="1.85546875" style="721" customWidth="1"/>
    <col min="4360" max="4360" width="9.140625" style="721" customWidth="1"/>
    <col min="4361" max="4361" width="10.7109375" style="721" bestFit="1" customWidth="1"/>
    <col min="4362" max="4608" width="11.42578125" style="721"/>
    <col min="4609" max="4609" width="80" style="721" customWidth="1"/>
    <col min="4610" max="4614" width="12.5703125" style="721" customWidth="1"/>
    <col min="4615" max="4615" width="1.85546875" style="721" customWidth="1"/>
    <col min="4616" max="4616" width="9.140625" style="721" customWidth="1"/>
    <col min="4617" max="4617" width="10.7109375" style="721" bestFit="1" customWidth="1"/>
    <col min="4618" max="4864" width="11.42578125" style="721"/>
    <col min="4865" max="4865" width="80" style="721" customWidth="1"/>
    <col min="4866" max="4870" width="12.5703125" style="721" customWidth="1"/>
    <col min="4871" max="4871" width="1.85546875" style="721" customWidth="1"/>
    <col min="4872" max="4872" width="9.140625" style="721" customWidth="1"/>
    <col min="4873" max="4873" width="10.7109375" style="721" bestFit="1" customWidth="1"/>
    <col min="4874" max="5120" width="11.42578125" style="721"/>
    <col min="5121" max="5121" width="80" style="721" customWidth="1"/>
    <col min="5122" max="5126" width="12.5703125" style="721" customWidth="1"/>
    <col min="5127" max="5127" width="1.85546875" style="721" customWidth="1"/>
    <col min="5128" max="5128" width="9.140625" style="721" customWidth="1"/>
    <col min="5129" max="5129" width="10.7109375" style="721" bestFit="1" customWidth="1"/>
    <col min="5130" max="5376" width="11.42578125" style="721"/>
    <col min="5377" max="5377" width="80" style="721" customWidth="1"/>
    <col min="5378" max="5382" width="12.5703125" style="721" customWidth="1"/>
    <col min="5383" max="5383" width="1.85546875" style="721" customWidth="1"/>
    <col min="5384" max="5384" width="9.140625" style="721" customWidth="1"/>
    <col min="5385" max="5385" width="10.7109375" style="721" bestFit="1" customWidth="1"/>
    <col min="5386" max="5632" width="11.42578125" style="721"/>
    <col min="5633" max="5633" width="80" style="721" customWidth="1"/>
    <col min="5634" max="5638" width="12.5703125" style="721" customWidth="1"/>
    <col min="5639" max="5639" width="1.85546875" style="721" customWidth="1"/>
    <col min="5640" max="5640" width="9.140625" style="721" customWidth="1"/>
    <col min="5641" max="5641" width="10.7109375" style="721" bestFit="1" customWidth="1"/>
    <col min="5642" max="5888" width="11.42578125" style="721"/>
    <col min="5889" max="5889" width="80" style="721" customWidth="1"/>
    <col min="5890" max="5894" width="12.5703125" style="721" customWidth="1"/>
    <col min="5895" max="5895" width="1.85546875" style="721" customWidth="1"/>
    <col min="5896" max="5896" width="9.140625" style="721" customWidth="1"/>
    <col min="5897" max="5897" width="10.7109375" style="721" bestFit="1" customWidth="1"/>
    <col min="5898" max="6144" width="11.42578125" style="721"/>
    <col min="6145" max="6145" width="80" style="721" customWidth="1"/>
    <col min="6146" max="6150" width="12.5703125" style="721" customWidth="1"/>
    <col min="6151" max="6151" width="1.85546875" style="721" customWidth="1"/>
    <col min="6152" max="6152" width="9.140625" style="721" customWidth="1"/>
    <col min="6153" max="6153" width="10.7109375" style="721" bestFit="1" customWidth="1"/>
    <col min="6154" max="6400" width="11.42578125" style="721"/>
    <col min="6401" max="6401" width="80" style="721" customWidth="1"/>
    <col min="6402" max="6406" width="12.5703125" style="721" customWidth="1"/>
    <col min="6407" max="6407" width="1.85546875" style="721" customWidth="1"/>
    <col min="6408" max="6408" width="9.140625" style="721" customWidth="1"/>
    <col min="6409" max="6409" width="10.7109375" style="721" bestFit="1" customWidth="1"/>
    <col min="6410" max="6656" width="11.42578125" style="721"/>
    <col min="6657" max="6657" width="80" style="721" customWidth="1"/>
    <col min="6658" max="6662" width="12.5703125" style="721" customWidth="1"/>
    <col min="6663" max="6663" width="1.85546875" style="721" customWidth="1"/>
    <col min="6664" max="6664" width="9.140625" style="721" customWidth="1"/>
    <col min="6665" max="6665" width="10.7109375" style="721" bestFit="1" customWidth="1"/>
    <col min="6666" max="6912" width="11.42578125" style="721"/>
    <col min="6913" max="6913" width="80" style="721" customWidth="1"/>
    <col min="6914" max="6918" width="12.5703125" style="721" customWidth="1"/>
    <col min="6919" max="6919" width="1.85546875" style="721" customWidth="1"/>
    <col min="6920" max="6920" width="9.140625" style="721" customWidth="1"/>
    <col min="6921" max="6921" width="10.7109375" style="721" bestFit="1" customWidth="1"/>
    <col min="6922" max="7168" width="11.42578125" style="721"/>
    <col min="7169" max="7169" width="80" style="721" customWidth="1"/>
    <col min="7170" max="7174" width="12.5703125" style="721" customWidth="1"/>
    <col min="7175" max="7175" width="1.85546875" style="721" customWidth="1"/>
    <col min="7176" max="7176" width="9.140625" style="721" customWidth="1"/>
    <col min="7177" max="7177" width="10.7109375" style="721" bestFit="1" customWidth="1"/>
    <col min="7178" max="7424" width="11.42578125" style="721"/>
    <col min="7425" max="7425" width="80" style="721" customWidth="1"/>
    <col min="7426" max="7430" width="12.5703125" style="721" customWidth="1"/>
    <col min="7431" max="7431" width="1.85546875" style="721" customWidth="1"/>
    <col min="7432" max="7432" width="9.140625" style="721" customWidth="1"/>
    <col min="7433" max="7433" width="10.7109375" style="721" bestFit="1" customWidth="1"/>
    <col min="7434" max="7680" width="11.42578125" style="721"/>
    <col min="7681" max="7681" width="80" style="721" customWidth="1"/>
    <col min="7682" max="7686" width="12.5703125" style="721" customWidth="1"/>
    <col min="7687" max="7687" width="1.85546875" style="721" customWidth="1"/>
    <col min="7688" max="7688" width="9.140625" style="721" customWidth="1"/>
    <col min="7689" max="7689" width="10.7109375" style="721" bestFit="1" customWidth="1"/>
    <col min="7690" max="7936" width="11.42578125" style="721"/>
    <col min="7937" max="7937" width="80" style="721" customWidth="1"/>
    <col min="7938" max="7942" width="12.5703125" style="721" customWidth="1"/>
    <col min="7943" max="7943" width="1.85546875" style="721" customWidth="1"/>
    <col min="7944" max="7944" width="9.140625" style="721" customWidth="1"/>
    <col min="7945" max="7945" width="10.7109375" style="721" bestFit="1" customWidth="1"/>
    <col min="7946" max="8192" width="11.42578125" style="721"/>
    <col min="8193" max="8193" width="80" style="721" customWidth="1"/>
    <col min="8194" max="8198" width="12.5703125" style="721" customWidth="1"/>
    <col min="8199" max="8199" width="1.85546875" style="721" customWidth="1"/>
    <col min="8200" max="8200" width="9.140625" style="721" customWidth="1"/>
    <col min="8201" max="8201" width="10.7109375" style="721" bestFit="1" customWidth="1"/>
    <col min="8202" max="8448" width="11.42578125" style="721"/>
    <col min="8449" max="8449" width="80" style="721" customWidth="1"/>
    <col min="8450" max="8454" width="12.5703125" style="721" customWidth="1"/>
    <col min="8455" max="8455" width="1.85546875" style="721" customWidth="1"/>
    <col min="8456" max="8456" width="9.140625" style="721" customWidth="1"/>
    <col min="8457" max="8457" width="10.7109375" style="721" bestFit="1" customWidth="1"/>
    <col min="8458" max="8704" width="11.42578125" style="721"/>
    <col min="8705" max="8705" width="80" style="721" customWidth="1"/>
    <col min="8706" max="8710" width="12.5703125" style="721" customWidth="1"/>
    <col min="8711" max="8711" width="1.85546875" style="721" customWidth="1"/>
    <col min="8712" max="8712" width="9.140625" style="721" customWidth="1"/>
    <col min="8713" max="8713" width="10.7109375" style="721" bestFit="1" customWidth="1"/>
    <col min="8714" max="8960" width="11.42578125" style="721"/>
    <col min="8961" max="8961" width="80" style="721" customWidth="1"/>
    <col min="8962" max="8966" width="12.5703125" style="721" customWidth="1"/>
    <col min="8967" max="8967" width="1.85546875" style="721" customWidth="1"/>
    <col min="8968" max="8968" width="9.140625" style="721" customWidth="1"/>
    <col min="8969" max="8969" width="10.7109375" style="721" bestFit="1" customWidth="1"/>
    <col min="8970" max="9216" width="11.42578125" style="721"/>
    <col min="9217" max="9217" width="80" style="721" customWidth="1"/>
    <col min="9218" max="9222" width="12.5703125" style="721" customWidth="1"/>
    <col min="9223" max="9223" width="1.85546875" style="721" customWidth="1"/>
    <col min="9224" max="9224" width="9.140625" style="721" customWidth="1"/>
    <col min="9225" max="9225" width="10.7109375" style="721" bestFit="1" customWidth="1"/>
    <col min="9226" max="9472" width="11.42578125" style="721"/>
    <col min="9473" max="9473" width="80" style="721" customWidth="1"/>
    <col min="9474" max="9478" width="12.5703125" style="721" customWidth="1"/>
    <col min="9479" max="9479" width="1.85546875" style="721" customWidth="1"/>
    <col min="9480" max="9480" width="9.140625" style="721" customWidth="1"/>
    <col min="9481" max="9481" width="10.7109375" style="721" bestFit="1" customWidth="1"/>
    <col min="9482" max="9728" width="11.42578125" style="721"/>
    <col min="9729" max="9729" width="80" style="721" customWidth="1"/>
    <col min="9730" max="9734" width="12.5703125" style="721" customWidth="1"/>
    <col min="9735" max="9735" width="1.85546875" style="721" customWidth="1"/>
    <col min="9736" max="9736" width="9.140625" style="721" customWidth="1"/>
    <col min="9737" max="9737" width="10.7109375" style="721" bestFit="1" customWidth="1"/>
    <col min="9738" max="9984" width="11.42578125" style="721"/>
    <col min="9985" max="9985" width="80" style="721" customWidth="1"/>
    <col min="9986" max="9990" width="12.5703125" style="721" customWidth="1"/>
    <col min="9991" max="9991" width="1.85546875" style="721" customWidth="1"/>
    <col min="9992" max="9992" width="9.140625" style="721" customWidth="1"/>
    <col min="9993" max="9993" width="10.7109375" style="721" bestFit="1" customWidth="1"/>
    <col min="9994" max="10240" width="11.42578125" style="721"/>
    <col min="10241" max="10241" width="80" style="721" customWidth="1"/>
    <col min="10242" max="10246" width="12.5703125" style="721" customWidth="1"/>
    <col min="10247" max="10247" width="1.85546875" style="721" customWidth="1"/>
    <col min="10248" max="10248" width="9.140625" style="721" customWidth="1"/>
    <col min="10249" max="10249" width="10.7109375" style="721" bestFit="1" customWidth="1"/>
    <col min="10250" max="10496" width="11.42578125" style="721"/>
    <col min="10497" max="10497" width="80" style="721" customWidth="1"/>
    <col min="10498" max="10502" width="12.5703125" style="721" customWidth="1"/>
    <col min="10503" max="10503" width="1.85546875" style="721" customWidth="1"/>
    <col min="10504" max="10504" width="9.140625" style="721" customWidth="1"/>
    <col min="10505" max="10505" width="10.7109375" style="721" bestFit="1" customWidth="1"/>
    <col min="10506" max="10752" width="11.42578125" style="721"/>
    <col min="10753" max="10753" width="80" style="721" customWidth="1"/>
    <col min="10754" max="10758" width="12.5703125" style="721" customWidth="1"/>
    <col min="10759" max="10759" width="1.85546875" style="721" customWidth="1"/>
    <col min="10760" max="10760" width="9.140625" style="721" customWidth="1"/>
    <col min="10761" max="10761" width="10.7109375" style="721" bestFit="1" customWidth="1"/>
    <col min="10762" max="11008" width="11.42578125" style="721"/>
    <col min="11009" max="11009" width="80" style="721" customWidth="1"/>
    <col min="11010" max="11014" width="12.5703125" style="721" customWidth="1"/>
    <col min="11015" max="11015" width="1.85546875" style="721" customWidth="1"/>
    <col min="11016" max="11016" width="9.140625" style="721" customWidth="1"/>
    <col min="11017" max="11017" width="10.7109375" style="721" bestFit="1" customWidth="1"/>
    <col min="11018" max="11264" width="11.42578125" style="721"/>
    <col min="11265" max="11265" width="80" style="721" customWidth="1"/>
    <col min="11266" max="11270" width="12.5703125" style="721" customWidth="1"/>
    <col min="11271" max="11271" width="1.85546875" style="721" customWidth="1"/>
    <col min="11272" max="11272" width="9.140625" style="721" customWidth="1"/>
    <col min="11273" max="11273" width="10.7109375" style="721" bestFit="1" customWidth="1"/>
    <col min="11274" max="11520" width="11.42578125" style="721"/>
    <col min="11521" max="11521" width="80" style="721" customWidth="1"/>
    <col min="11522" max="11526" width="12.5703125" style="721" customWidth="1"/>
    <col min="11527" max="11527" width="1.85546875" style="721" customWidth="1"/>
    <col min="11528" max="11528" width="9.140625" style="721" customWidth="1"/>
    <col min="11529" max="11529" width="10.7109375" style="721" bestFit="1" customWidth="1"/>
    <col min="11530" max="11776" width="11.42578125" style="721"/>
    <col min="11777" max="11777" width="80" style="721" customWidth="1"/>
    <col min="11778" max="11782" width="12.5703125" style="721" customWidth="1"/>
    <col min="11783" max="11783" width="1.85546875" style="721" customWidth="1"/>
    <col min="11784" max="11784" width="9.140625" style="721" customWidth="1"/>
    <col min="11785" max="11785" width="10.7109375" style="721" bestFit="1" customWidth="1"/>
    <col min="11786" max="12032" width="11.42578125" style="721"/>
    <col min="12033" max="12033" width="80" style="721" customWidth="1"/>
    <col min="12034" max="12038" width="12.5703125" style="721" customWidth="1"/>
    <col min="12039" max="12039" width="1.85546875" style="721" customWidth="1"/>
    <col min="12040" max="12040" width="9.140625" style="721" customWidth="1"/>
    <col min="12041" max="12041" width="10.7109375" style="721" bestFit="1" customWidth="1"/>
    <col min="12042" max="12288" width="11.42578125" style="721"/>
    <col min="12289" max="12289" width="80" style="721" customWidth="1"/>
    <col min="12290" max="12294" width="12.5703125" style="721" customWidth="1"/>
    <col min="12295" max="12295" width="1.85546875" style="721" customWidth="1"/>
    <col min="12296" max="12296" width="9.140625" style="721" customWidth="1"/>
    <col min="12297" max="12297" width="10.7109375" style="721" bestFit="1" customWidth="1"/>
    <col min="12298" max="12544" width="11.42578125" style="721"/>
    <col min="12545" max="12545" width="80" style="721" customWidth="1"/>
    <col min="12546" max="12550" width="12.5703125" style="721" customWidth="1"/>
    <col min="12551" max="12551" width="1.85546875" style="721" customWidth="1"/>
    <col min="12552" max="12552" width="9.140625" style="721" customWidth="1"/>
    <col min="12553" max="12553" width="10.7109375" style="721" bestFit="1" customWidth="1"/>
    <col min="12554" max="12800" width="11.42578125" style="721"/>
    <col min="12801" max="12801" width="80" style="721" customWidth="1"/>
    <col min="12802" max="12806" width="12.5703125" style="721" customWidth="1"/>
    <col min="12807" max="12807" width="1.85546875" style="721" customWidth="1"/>
    <col min="12808" max="12808" width="9.140625" style="721" customWidth="1"/>
    <col min="12809" max="12809" width="10.7109375" style="721" bestFit="1" customWidth="1"/>
    <col min="12810" max="13056" width="11.42578125" style="721"/>
    <col min="13057" max="13057" width="80" style="721" customWidth="1"/>
    <col min="13058" max="13062" width="12.5703125" style="721" customWidth="1"/>
    <col min="13063" max="13063" width="1.85546875" style="721" customWidth="1"/>
    <col min="13064" max="13064" width="9.140625" style="721" customWidth="1"/>
    <col min="13065" max="13065" width="10.7109375" style="721" bestFit="1" customWidth="1"/>
    <col min="13066" max="13312" width="11.42578125" style="721"/>
    <col min="13313" max="13313" width="80" style="721" customWidth="1"/>
    <col min="13314" max="13318" width="12.5703125" style="721" customWidth="1"/>
    <col min="13319" max="13319" width="1.85546875" style="721" customWidth="1"/>
    <col min="13320" max="13320" width="9.140625" style="721" customWidth="1"/>
    <col min="13321" max="13321" width="10.7109375" style="721" bestFit="1" customWidth="1"/>
    <col min="13322" max="13568" width="11.42578125" style="721"/>
    <col min="13569" max="13569" width="80" style="721" customWidth="1"/>
    <col min="13570" max="13574" width="12.5703125" style="721" customWidth="1"/>
    <col min="13575" max="13575" width="1.85546875" style="721" customWidth="1"/>
    <col min="13576" max="13576" width="9.140625" style="721" customWidth="1"/>
    <col min="13577" max="13577" width="10.7109375" style="721" bestFit="1" customWidth="1"/>
    <col min="13578" max="13824" width="11.42578125" style="721"/>
    <col min="13825" max="13825" width="80" style="721" customWidth="1"/>
    <col min="13826" max="13830" width="12.5703125" style="721" customWidth="1"/>
    <col min="13831" max="13831" width="1.85546875" style="721" customWidth="1"/>
    <col min="13832" max="13832" width="9.140625" style="721" customWidth="1"/>
    <col min="13833" max="13833" width="10.7109375" style="721" bestFit="1" customWidth="1"/>
    <col min="13834" max="14080" width="11.42578125" style="721"/>
    <col min="14081" max="14081" width="80" style="721" customWidth="1"/>
    <col min="14082" max="14086" width="12.5703125" style="721" customWidth="1"/>
    <col min="14087" max="14087" width="1.85546875" style="721" customWidth="1"/>
    <col min="14088" max="14088" width="9.140625" style="721" customWidth="1"/>
    <col min="14089" max="14089" width="10.7109375" style="721" bestFit="1" customWidth="1"/>
    <col min="14090" max="14336" width="11.42578125" style="721"/>
    <col min="14337" max="14337" width="80" style="721" customWidth="1"/>
    <col min="14338" max="14342" width="12.5703125" style="721" customWidth="1"/>
    <col min="14343" max="14343" width="1.85546875" style="721" customWidth="1"/>
    <col min="14344" max="14344" width="9.140625" style="721" customWidth="1"/>
    <col min="14345" max="14345" width="10.7109375" style="721" bestFit="1" customWidth="1"/>
    <col min="14346" max="14592" width="11.42578125" style="721"/>
    <col min="14593" max="14593" width="80" style="721" customWidth="1"/>
    <col min="14594" max="14598" width="12.5703125" style="721" customWidth="1"/>
    <col min="14599" max="14599" width="1.85546875" style="721" customWidth="1"/>
    <col min="14600" max="14600" width="9.140625" style="721" customWidth="1"/>
    <col min="14601" max="14601" width="10.7109375" style="721" bestFit="1" customWidth="1"/>
    <col min="14602" max="14848" width="11.42578125" style="721"/>
    <col min="14849" max="14849" width="80" style="721" customWidth="1"/>
    <col min="14850" max="14854" width="12.5703125" style="721" customWidth="1"/>
    <col min="14855" max="14855" width="1.85546875" style="721" customWidth="1"/>
    <col min="14856" max="14856" width="9.140625" style="721" customWidth="1"/>
    <col min="14857" max="14857" width="10.7109375" style="721" bestFit="1" customWidth="1"/>
    <col min="14858" max="15104" width="11.42578125" style="721"/>
    <col min="15105" max="15105" width="80" style="721" customWidth="1"/>
    <col min="15106" max="15110" width="12.5703125" style="721" customWidth="1"/>
    <col min="15111" max="15111" width="1.85546875" style="721" customWidth="1"/>
    <col min="15112" max="15112" width="9.140625" style="721" customWidth="1"/>
    <col min="15113" max="15113" width="10.7109375" style="721" bestFit="1" customWidth="1"/>
    <col min="15114" max="15360" width="11.42578125" style="721"/>
    <col min="15361" max="15361" width="80" style="721" customWidth="1"/>
    <col min="15362" max="15366" width="12.5703125" style="721" customWidth="1"/>
    <col min="15367" max="15367" width="1.85546875" style="721" customWidth="1"/>
    <col min="15368" max="15368" width="9.140625" style="721" customWidth="1"/>
    <col min="15369" max="15369" width="10.7109375" style="721" bestFit="1" customWidth="1"/>
    <col min="15370" max="15616" width="11.42578125" style="721"/>
    <col min="15617" max="15617" width="80" style="721" customWidth="1"/>
    <col min="15618" max="15622" width="12.5703125" style="721" customWidth="1"/>
    <col min="15623" max="15623" width="1.85546875" style="721" customWidth="1"/>
    <col min="15624" max="15624" width="9.140625" style="721" customWidth="1"/>
    <col min="15625" max="15625" width="10.7109375" style="721" bestFit="1" customWidth="1"/>
    <col min="15626" max="15872" width="11.42578125" style="721"/>
    <col min="15873" max="15873" width="80" style="721" customWidth="1"/>
    <col min="15874" max="15878" width="12.5703125" style="721" customWidth="1"/>
    <col min="15879" max="15879" width="1.85546875" style="721" customWidth="1"/>
    <col min="15880" max="15880" width="9.140625" style="721" customWidth="1"/>
    <col min="15881" max="15881" width="10.7109375" style="721" bestFit="1" customWidth="1"/>
    <col min="15882" max="16128" width="11.42578125" style="721"/>
    <col min="16129" max="16129" width="80" style="721" customWidth="1"/>
    <col min="16130" max="16134" width="12.5703125" style="721" customWidth="1"/>
    <col min="16135" max="16135" width="1.85546875" style="721" customWidth="1"/>
    <col min="16136" max="16136" width="9.140625" style="721" customWidth="1"/>
    <col min="16137" max="16137" width="10.7109375" style="721" bestFit="1" customWidth="1"/>
    <col min="16138" max="16384" width="11.42578125" style="721"/>
  </cols>
  <sheetData>
    <row r="1" spans="1:6" s="72" customFormat="1" ht="2.25" customHeight="1">
      <c r="A1" s="70"/>
      <c r="B1" s="504"/>
      <c r="C1" s="504"/>
      <c r="D1" s="504"/>
      <c r="E1" s="504"/>
      <c r="F1" s="504"/>
    </row>
    <row r="2" spans="1:6" s="62" customFormat="1" ht="39" customHeight="1">
      <c r="A2" s="1149" t="s">
        <v>1306</v>
      </c>
      <c r="B2" s="1149"/>
      <c r="C2" s="1149"/>
      <c r="D2" s="1149"/>
      <c r="E2" s="1149"/>
      <c r="F2" s="1149"/>
    </row>
    <row r="3" spans="1:6" s="62" customFormat="1" ht="20.25">
      <c r="A3" s="1149" t="s">
        <v>1232</v>
      </c>
      <c r="B3" s="1149"/>
      <c r="C3" s="1149"/>
      <c r="D3" s="1149"/>
      <c r="E3" s="1149"/>
      <c r="F3" s="1149"/>
    </row>
    <row r="4" spans="1:6" s="62" customFormat="1" ht="20.25">
      <c r="A4" s="1149" t="s">
        <v>1503</v>
      </c>
      <c r="B4" s="1149"/>
      <c r="C4" s="1149"/>
      <c r="D4" s="1149"/>
      <c r="E4" s="1149"/>
      <c r="F4" s="1149"/>
    </row>
    <row r="5" spans="1:6" s="63" customFormat="1" ht="39" customHeight="1">
      <c r="A5" s="1155" t="s">
        <v>1356</v>
      </c>
      <c r="B5" s="1155"/>
      <c r="C5" s="1155"/>
      <c r="D5" s="1155"/>
      <c r="E5" s="1155"/>
      <c r="F5" s="1155"/>
    </row>
    <row r="6" spans="1:6" s="721" customFormat="1" ht="6" customHeight="1">
      <c r="A6" s="69"/>
      <c r="B6" s="68"/>
      <c r="C6" s="68"/>
      <c r="D6" s="68"/>
      <c r="E6" s="68"/>
      <c r="F6" s="68"/>
    </row>
    <row r="7" spans="1:6" s="721" customFormat="1" ht="4.5" customHeight="1" thickBot="1">
      <c r="A7" s="399"/>
      <c r="B7" s="505"/>
      <c r="C7" s="505"/>
      <c r="D7" s="505"/>
      <c r="E7" s="505"/>
      <c r="F7" s="505"/>
    </row>
    <row r="8" spans="1:6" s="721" customFormat="1" ht="16.5" thickTop="1" thickBot="1">
      <c r="A8" s="56"/>
      <c r="B8" s="506" t="s">
        <v>2</v>
      </c>
      <c r="C8" s="506" t="s">
        <v>3</v>
      </c>
      <c r="D8" s="506" t="s">
        <v>4</v>
      </c>
      <c r="E8" s="506" t="s">
        <v>5</v>
      </c>
      <c r="F8" s="506" t="s">
        <v>6</v>
      </c>
    </row>
    <row r="9" spans="1:6" s="48" customFormat="1" ht="12.75" thickTop="1" thickBot="1">
      <c r="A9" s="57" t="s">
        <v>7</v>
      </c>
      <c r="B9" s="61">
        <v>3113961.2511900002</v>
      </c>
      <c r="C9" s="61">
        <v>667099.51790999994</v>
      </c>
      <c r="D9" s="61">
        <v>71.186600000000013</v>
      </c>
      <c r="E9" s="61">
        <v>29932.71846</v>
      </c>
      <c r="F9" s="61">
        <v>3811064.6741599999</v>
      </c>
    </row>
    <row r="10" spans="1:6" s="48" customFormat="1" ht="12.75" thickTop="1" thickBot="1">
      <c r="A10" s="420" t="s">
        <v>8</v>
      </c>
      <c r="B10" s="58">
        <v>142895.10397999999</v>
      </c>
      <c r="C10" s="58">
        <v>106173.37874</v>
      </c>
      <c r="D10" s="58">
        <v>25.001060000000003</v>
      </c>
      <c r="E10" s="58">
        <v>0</v>
      </c>
      <c r="F10" s="58">
        <v>249093.48378000001</v>
      </c>
    </row>
    <row r="11" spans="1:6" s="48" customFormat="1" ht="12" thickTop="1">
      <c r="A11" s="459" t="s">
        <v>9</v>
      </c>
      <c r="B11" s="59">
        <v>33884.842200000006</v>
      </c>
      <c r="C11" s="59">
        <v>38756.447100000005</v>
      </c>
      <c r="D11" s="59">
        <v>0</v>
      </c>
      <c r="E11" s="59">
        <v>0</v>
      </c>
      <c r="F11" s="59">
        <v>72641.289300000004</v>
      </c>
    </row>
    <row r="12" spans="1:6" s="48" customFormat="1" ht="11.25">
      <c r="A12" s="459" t="s">
        <v>10</v>
      </c>
      <c r="B12" s="59">
        <v>100589.87956</v>
      </c>
      <c r="C12" s="59">
        <v>56643.691800000001</v>
      </c>
      <c r="D12" s="59">
        <v>25.001060000000003</v>
      </c>
      <c r="E12" s="59">
        <v>0</v>
      </c>
      <c r="F12" s="59">
        <v>157258.57241999998</v>
      </c>
    </row>
    <row r="13" spans="1:6" s="48" customFormat="1" ht="11.25">
      <c r="A13" s="459" t="s">
        <v>11</v>
      </c>
      <c r="B13" s="59">
        <v>8420.3822200000013</v>
      </c>
      <c r="C13" s="59">
        <v>10773.23984</v>
      </c>
      <c r="D13" s="59">
        <v>0</v>
      </c>
      <c r="E13" s="59">
        <v>0</v>
      </c>
      <c r="F13" s="59">
        <v>19193.622059999998</v>
      </c>
    </row>
    <row r="14" spans="1:6" s="48" customFormat="1" ht="11.25">
      <c r="A14" s="459" t="s">
        <v>12</v>
      </c>
      <c r="B14" s="59">
        <v>0</v>
      </c>
      <c r="C14" s="59">
        <v>0</v>
      </c>
      <c r="D14" s="59">
        <v>0</v>
      </c>
      <c r="E14" s="59">
        <v>0</v>
      </c>
      <c r="F14" s="59">
        <v>0</v>
      </c>
    </row>
    <row r="15" spans="1:6" s="48" customFormat="1" ht="11.25">
      <c r="A15" s="459" t="s">
        <v>13</v>
      </c>
      <c r="B15" s="59">
        <v>0</v>
      </c>
      <c r="C15" s="59">
        <v>0</v>
      </c>
      <c r="D15" s="59">
        <v>0</v>
      </c>
      <c r="E15" s="59">
        <v>0</v>
      </c>
      <c r="F15" s="59">
        <v>0</v>
      </c>
    </row>
    <row r="16" spans="1:6" s="48" customFormat="1" ht="11.25">
      <c r="A16" s="459" t="s">
        <v>14</v>
      </c>
      <c r="B16" s="59">
        <v>0</v>
      </c>
      <c r="C16" s="59">
        <v>0</v>
      </c>
      <c r="D16" s="59">
        <v>0</v>
      </c>
      <c r="E16" s="59">
        <v>0</v>
      </c>
      <c r="F16" s="59">
        <v>0</v>
      </c>
    </row>
    <row r="17" spans="1:6" s="48" customFormat="1" ht="11.25">
      <c r="A17" s="459" t="s">
        <v>15</v>
      </c>
      <c r="B17" s="59">
        <v>0</v>
      </c>
      <c r="C17" s="59">
        <v>0</v>
      </c>
      <c r="D17" s="59">
        <v>0</v>
      </c>
      <c r="E17" s="59">
        <v>0</v>
      </c>
      <c r="F17" s="59">
        <v>0</v>
      </c>
    </row>
    <row r="18" spans="1:6" s="48" customFormat="1" ht="12" thickBot="1">
      <c r="A18" s="459" t="s">
        <v>16</v>
      </c>
      <c r="B18" s="59">
        <v>0</v>
      </c>
      <c r="C18" s="59">
        <v>0</v>
      </c>
      <c r="D18" s="59">
        <v>0</v>
      </c>
      <c r="E18" s="59">
        <v>0</v>
      </c>
      <c r="F18" s="59">
        <v>0</v>
      </c>
    </row>
    <row r="19" spans="1:6" s="48" customFormat="1" ht="12.75" thickTop="1" thickBot="1">
      <c r="A19" s="420" t="s">
        <v>17</v>
      </c>
      <c r="B19" s="58">
        <v>378963.42447000003</v>
      </c>
      <c r="C19" s="58">
        <v>323202.91772000003</v>
      </c>
      <c r="D19" s="58">
        <v>0</v>
      </c>
      <c r="E19" s="58">
        <v>29932.71846</v>
      </c>
      <c r="F19" s="58">
        <v>732099.06065</v>
      </c>
    </row>
    <row r="20" spans="1:6" s="48" customFormat="1" ht="12" thickTop="1">
      <c r="A20" s="459" t="s">
        <v>18</v>
      </c>
      <c r="B20" s="59">
        <v>0</v>
      </c>
      <c r="C20" s="59">
        <v>0</v>
      </c>
      <c r="D20" s="59">
        <v>0</v>
      </c>
      <c r="E20" s="59">
        <v>0</v>
      </c>
      <c r="F20" s="59">
        <v>0</v>
      </c>
    </row>
    <row r="21" spans="1:6" s="48" customFormat="1" ht="11.25">
      <c r="A21" s="459" t="s">
        <v>19</v>
      </c>
      <c r="B21" s="59">
        <v>66301.50864</v>
      </c>
      <c r="C21" s="59">
        <v>7747.6427199999998</v>
      </c>
      <c r="D21" s="59">
        <v>0</v>
      </c>
      <c r="E21" s="59">
        <v>0</v>
      </c>
      <c r="F21" s="59">
        <v>74049.151360000003</v>
      </c>
    </row>
    <row r="22" spans="1:6" s="48" customFormat="1" ht="11.25">
      <c r="A22" s="459" t="s">
        <v>20</v>
      </c>
      <c r="B22" s="59">
        <v>0</v>
      </c>
      <c r="C22" s="59">
        <v>0</v>
      </c>
      <c r="D22" s="59">
        <v>0</v>
      </c>
      <c r="E22" s="59">
        <v>0</v>
      </c>
      <c r="F22" s="59">
        <v>0</v>
      </c>
    </row>
    <row r="23" spans="1:6" s="48" customFormat="1" ht="11.25">
      <c r="A23" s="459" t="s">
        <v>21</v>
      </c>
      <c r="B23" s="59">
        <v>0</v>
      </c>
      <c r="C23" s="59">
        <v>0</v>
      </c>
      <c r="D23" s="59">
        <v>0</v>
      </c>
      <c r="E23" s="59">
        <v>0</v>
      </c>
      <c r="F23" s="59">
        <v>0</v>
      </c>
    </row>
    <row r="24" spans="1:6" s="48" customFormat="1" ht="11.25">
      <c r="A24" s="459" t="s">
        <v>22</v>
      </c>
      <c r="B24" s="59">
        <v>227675.43546000001</v>
      </c>
      <c r="C24" s="59">
        <v>15419.446970000001</v>
      </c>
      <c r="D24" s="59">
        <v>0</v>
      </c>
      <c r="E24" s="59">
        <v>29932.71846</v>
      </c>
      <c r="F24" s="59">
        <v>273027.60089</v>
      </c>
    </row>
    <row r="25" spans="1:6" s="48" customFormat="1" ht="11.25">
      <c r="A25" s="459" t="s">
        <v>23</v>
      </c>
      <c r="B25" s="59">
        <v>84849.999769999995</v>
      </c>
      <c r="C25" s="59">
        <v>299978.87287999998</v>
      </c>
      <c r="D25" s="59">
        <v>0</v>
      </c>
      <c r="E25" s="59">
        <v>0</v>
      </c>
      <c r="F25" s="59">
        <v>384828.87264999998</v>
      </c>
    </row>
    <row r="26" spans="1:6" s="48" customFormat="1" ht="11.25">
      <c r="A26" s="459" t="s">
        <v>24</v>
      </c>
      <c r="B26" s="59">
        <v>136.48060000000001</v>
      </c>
      <c r="C26" s="59">
        <v>56.955150000000003</v>
      </c>
      <c r="D26" s="59">
        <v>0</v>
      </c>
      <c r="E26" s="59">
        <v>0</v>
      </c>
      <c r="F26" s="59">
        <v>193.43575000000001</v>
      </c>
    </row>
    <row r="27" spans="1:6" s="48" customFormat="1" ht="12" thickBot="1">
      <c r="A27" s="459" t="s">
        <v>25</v>
      </c>
      <c r="B27" s="59">
        <v>0</v>
      </c>
      <c r="C27" s="59">
        <v>0</v>
      </c>
      <c r="D27" s="59">
        <v>0</v>
      </c>
      <c r="E27" s="59">
        <v>0</v>
      </c>
      <c r="F27" s="59">
        <v>0</v>
      </c>
    </row>
    <row r="28" spans="1:6" s="48" customFormat="1" ht="12.75" thickTop="1" thickBot="1">
      <c r="A28" s="420" t="s">
        <v>26</v>
      </c>
      <c r="B28" s="58">
        <v>2447639.3957399996</v>
      </c>
      <c r="C28" s="58">
        <v>156438.76346000002</v>
      </c>
      <c r="D28" s="58">
        <v>0</v>
      </c>
      <c r="E28" s="58">
        <v>0</v>
      </c>
      <c r="F28" s="58">
        <v>2604078.1591999996</v>
      </c>
    </row>
    <row r="29" spans="1:6" s="48" customFormat="1" ht="12" thickTop="1">
      <c r="A29" s="460" t="s">
        <v>27</v>
      </c>
      <c r="B29" s="59">
        <v>2458194.4713099999</v>
      </c>
      <c r="C29" s="59">
        <v>189054.00300999999</v>
      </c>
      <c r="D29" s="59">
        <v>0</v>
      </c>
      <c r="E29" s="59">
        <v>0</v>
      </c>
      <c r="F29" s="59">
        <v>2647248.47432</v>
      </c>
    </row>
    <row r="30" spans="1:6" s="48" customFormat="1" ht="11.25">
      <c r="A30" s="459" t="s">
        <v>28</v>
      </c>
      <c r="B30" s="59">
        <v>2447653.5167399999</v>
      </c>
      <c r="C30" s="59">
        <v>184626.57041999997</v>
      </c>
      <c r="D30" s="59">
        <v>0</v>
      </c>
      <c r="E30" s="59">
        <v>0</v>
      </c>
      <c r="F30" s="59">
        <v>2632280.0871599996</v>
      </c>
    </row>
    <row r="31" spans="1:6" s="48" customFormat="1" ht="11.25">
      <c r="A31" s="459" t="s">
        <v>29</v>
      </c>
      <c r="B31" s="59">
        <v>10540.95457</v>
      </c>
      <c r="C31" s="59">
        <v>4427.4325899999994</v>
      </c>
      <c r="D31" s="59">
        <v>0</v>
      </c>
      <c r="E31" s="59">
        <v>0</v>
      </c>
      <c r="F31" s="59">
        <v>14968.38716</v>
      </c>
    </row>
    <row r="32" spans="1:6" s="48" customFormat="1" ht="11.25">
      <c r="A32" s="459" t="s">
        <v>30</v>
      </c>
      <c r="B32" s="59">
        <v>0</v>
      </c>
      <c r="C32" s="59">
        <v>0</v>
      </c>
      <c r="D32" s="59">
        <v>0</v>
      </c>
      <c r="E32" s="59">
        <v>0</v>
      </c>
      <c r="F32" s="59">
        <v>0</v>
      </c>
    </row>
    <row r="33" spans="1:6" s="48" customFormat="1" ht="11.25">
      <c r="A33" s="460" t="s">
        <v>31</v>
      </c>
      <c r="B33" s="59">
        <v>29913.467949999998</v>
      </c>
      <c r="C33" s="59">
        <v>4754.0527099999999</v>
      </c>
      <c r="D33" s="59">
        <v>0</v>
      </c>
      <c r="E33" s="59">
        <v>0</v>
      </c>
      <c r="F33" s="59">
        <v>34667.520659999995</v>
      </c>
    </row>
    <row r="34" spans="1:6" s="48" customFormat="1" ht="11.25">
      <c r="A34" s="459" t="s">
        <v>32</v>
      </c>
      <c r="B34" s="59">
        <v>29647.11752</v>
      </c>
      <c r="C34" s="59">
        <v>4754.0527099999999</v>
      </c>
      <c r="D34" s="59">
        <v>0</v>
      </c>
      <c r="E34" s="59">
        <v>0</v>
      </c>
      <c r="F34" s="59">
        <v>34401.170229999996</v>
      </c>
    </row>
    <row r="35" spans="1:6" s="48" customFormat="1" ht="11.25">
      <c r="A35" s="459" t="s">
        <v>33</v>
      </c>
      <c r="B35" s="59">
        <v>201.70381</v>
      </c>
      <c r="C35" s="59">
        <v>0</v>
      </c>
      <c r="D35" s="59">
        <v>0</v>
      </c>
      <c r="E35" s="59">
        <v>0</v>
      </c>
      <c r="F35" s="59">
        <v>201.70381</v>
      </c>
    </row>
    <row r="36" spans="1:6" s="48" customFormat="1" ht="11.25">
      <c r="A36" s="459" t="s">
        <v>34</v>
      </c>
      <c r="B36" s="59">
        <v>64.646619999999999</v>
      </c>
      <c r="C36" s="59">
        <v>0</v>
      </c>
      <c r="D36" s="59">
        <v>0</v>
      </c>
      <c r="E36" s="59">
        <v>0</v>
      </c>
      <c r="F36" s="59">
        <v>64.646619999999999</v>
      </c>
    </row>
    <row r="37" spans="1:6" s="48" customFormat="1" ht="11.25">
      <c r="A37" s="460" t="s">
        <v>35</v>
      </c>
      <c r="B37" s="59">
        <v>27396.628969999998</v>
      </c>
      <c r="C37" s="59">
        <v>8780.0123399999993</v>
      </c>
      <c r="D37" s="59">
        <v>0</v>
      </c>
      <c r="E37" s="59">
        <v>0</v>
      </c>
      <c r="F37" s="59">
        <v>36176.641309999999</v>
      </c>
    </row>
    <row r="38" spans="1:6" s="48" customFormat="1" ht="11.25">
      <c r="A38" s="459" t="s">
        <v>36</v>
      </c>
      <c r="B38" s="59">
        <v>26816.341769999999</v>
      </c>
      <c r="C38" s="59">
        <v>8756.031289999999</v>
      </c>
      <c r="D38" s="59">
        <v>0</v>
      </c>
      <c r="E38" s="59">
        <v>0</v>
      </c>
      <c r="F38" s="59">
        <v>35572.373060000005</v>
      </c>
    </row>
    <row r="39" spans="1:6" s="48" customFormat="1" ht="11.25">
      <c r="A39" s="459" t="s">
        <v>37</v>
      </c>
      <c r="B39" s="59">
        <v>580.28719999999998</v>
      </c>
      <c r="C39" s="59">
        <v>23.98105</v>
      </c>
      <c r="D39" s="59">
        <v>0</v>
      </c>
      <c r="E39" s="59">
        <v>0</v>
      </c>
      <c r="F39" s="59">
        <v>604.26824999999997</v>
      </c>
    </row>
    <row r="40" spans="1:6" s="48" customFormat="1" ht="12" thickBot="1">
      <c r="A40" s="459" t="s">
        <v>38</v>
      </c>
      <c r="B40" s="59">
        <v>0</v>
      </c>
      <c r="C40" s="59">
        <v>0</v>
      </c>
      <c r="D40" s="59">
        <v>0</v>
      </c>
      <c r="E40" s="59">
        <v>0</v>
      </c>
      <c r="F40" s="59">
        <v>0</v>
      </c>
    </row>
    <row r="41" spans="1:6" s="48" customFormat="1" ht="12.75" thickTop="1" thickBot="1">
      <c r="A41" s="420" t="s">
        <v>39</v>
      </c>
      <c r="B41" s="58">
        <v>9316.5156500000012</v>
      </c>
      <c r="C41" s="58">
        <v>774.28418999999997</v>
      </c>
      <c r="D41" s="58">
        <v>0</v>
      </c>
      <c r="E41" s="58">
        <v>0</v>
      </c>
      <c r="F41" s="58">
        <v>10090.79984</v>
      </c>
    </row>
    <row r="42" spans="1:6" s="48" customFormat="1" ht="12" thickTop="1">
      <c r="A42" s="459" t="s">
        <v>40</v>
      </c>
      <c r="B42" s="59">
        <v>9041.3369199999997</v>
      </c>
      <c r="C42" s="59">
        <v>616.01214000000004</v>
      </c>
      <c r="D42" s="59">
        <v>0</v>
      </c>
      <c r="E42" s="59">
        <v>0</v>
      </c>
      <c r="F42" s="59">
        <v>9657.3490600000005</v>
      </c>
    </row>
    <row r="43" spans="1:6" s="48" customFormat="1" ht="11.25">
      <c r="A43" s="459" t="s">
        <v>41</v>
      </c>
      <c r="B43" s="59">
        <v>69.592380000000006</v>
      </c>
      <c r="C43" s="59">
        <v>128.23877999999999</v>
      </c>
      <c r="D43" s="59">
        <v>0</v>
      </c>
      <c r="E43" s="59">
        <v>0</v>
      </c>
      <c r="F43" s="59">
        <v>197.83116000000001</v>
      </c>
    </row>
    <row r="44" spans="1:6" s="48" customFormat="1" ht="11.25">
      <c r="A44" s="459" t="s">
        <v>42</v>
      </c>
      <c r="B44" s="59">
        <v>197.3</v>
      </c>
      <c r="C44" s="59">
        <v>30.033270000000002</v>
      </c>
      <c r="D44" s="59">
        <v>0</v>
      </c>
      <c r="E44" s="59">
        <v>0</v>
      </c>
      <c r="F44" s="59">
        <v>227.33327</v>
      </c>
    </row>
    <row r="45" spans="1:6" s="48" customFormat="1" ht="11.25">
      <c r="A45" s="459" t="s">
        <v>43</v>
      </c>
      <c r="B45" s="59">
        <v>8.2863500000000005</v>
      </c>
      <c r="C45" s="59">
        <v>0</v>
      </c>
      <c r="D45" s="59">
        <v>0</v>
      </c>
      <c r="E45" s="59">
        <v>0</v>
      </c>
      <c r="F45" s="59">
        <v>8.2863500000000005</v>
      </c>
    </row>
    <row r="46" spans="1:6" s="48" customFormat="1" ht="11.25">
      <c r="A46" s="459" t="s">
        <v>44</v>
      </c>
      <c r="B46" s="59">
        <v>0</v>
      </c>
      <c r="C46" s="59">
        <v>0</v>
      </c>
      <c r="D46" s="59">
        <v>0</v>
      </c>
      <c r="E46" s="59">
        <v>0</v>
      </c>
      <c r="F46" s="59">
        <v>0</v>
      </c>
    </row>
    <row r="47" spans="1:6" s="48" customFormat="1" ht="12" thickBot="1">
      <c r="A47" s="459" t="s">
        <v>45</v>
      </c>
      <c r="B47" s="59">
        <v>0</v>
      </c>
      <c r="C47" s="59">
        <v>0</v>
      </c>
      <c r="D47" s="59">
        <v>0</v>
      </c>
      <c r="E47" s="59">
        <v>0</v>
      </c>
      <c r="F47" s="59">
        <v>0</v>
      </c>
    </row>
    <row r="48" spans="1:6" s="48" customFormat="1" ht="12.75" thickTop="1" thickBot="1">
      <c r="A48" s="420" t="s">
        <v>46</v>
      </c>
      <c r="B48" s="58">
        <v>-77181.688139999998</v>
      </c>
      <c r="C48" s="58">
        <v>-46923.588790000002</v>
      </c>
      <c r="D48" s="58">
        <v>0</v>
      </c>
      <c r="E48" s="58">
        <v>0</v>
      </c>
      <c r="F48" s="58">
        <v>-124105.27693000001</v>
      </c>
    </row>
    <row r="49" spans="1:6" s="48" customFormat="1" ht="12" thickTop="1">
      <c r="A49" s="461" t="s">
        <v>47</v>
      </c>
      <c r="B49" s="59">
        <v>-9062.7966199999992</v>
      </c>
      <c r="C49" s="59">
        <v>-3323.2188999999998</v>
      </c>
      <c r="D49" s="59">
        <v>0</v>
      </c>
      <c r="E49" s="59">
        <v>0</v>
      </c>
      <c r="F49" s="59">
        <v>-12386.015519999999</v>
      </c>
    </row>
    <row r="50" spans="1:6" s="48" customFormat="1" ht="11.25">
      <c r="A50" s="459" t="s">
        <v>48</v>
      </c>
      <c r="B50" s="59">
        <v>-38.250989999999994</v>
      </c>
      <c r="C50" s="59">
        <v>-566.39104000000009</v>
      </c>
      <c r="D50" s="59">
        <v>0</v>
      </c>
      <c r="E50" s="59">
        <v>0</v>
      </c>
      <c r="F50" s="59">
        <v>-604.64202999999998</v>
      </c>
    </row>
    <row r="51" spans="1:6" s="48" customFormat="1" ht="11.25">
      <c r="A51" s="459" t="s">
        <v>49</v>
      </c>
      <c r="B51" s="59">
        <v>-4017.49674</v>
      </c>
      <c r="C51" s="59">
        <v>-341.60005999999998</v>
      </c>
      <c r="D51" s="59">
        <v>0</v>
      </c>
      <c r="E51" s="59">
        <v>0</v>
      </c>
      <c r="F51" s="59">
        <v>-4359.0968000000003</v>
      </c>
    </row>
    <row r="52" spans="1:6" s="48" customFormat="1" ht="11.25">
      <c r="A52" s="459" t="s">
        <v>50</v>
      </c>
      <c r="B52" s="59">
        <v>-18.712580000000003</v>
      </c>
      <c r="C52" s="59">
        <v>1.0000000000000001E-5</v>
      </c>
      <c r="D52" s="59">
        <v>0</v>
      </c>
      <c r="E52" s="59">
        <v>0</v>
      </c>
      <c r="F52" s="59">
        <v>-18.712569999999999</v>
      </c>
    </row>
    <row r="53" spans="1:6" s="48" customFormat="1" ht="11.25">
      <c r="A53" s="459" t="s">
        <v>51</v>
      </c>
      <c r="B53" s="59">
        <v>-14743.13111</v>
      </c>
      <c r="C53" s="59">
        <v>-4710.1528200000002</v>
      </c>
      <c r="D53" s="59">
        <v>0</v>
      </c>
      <c r="E53" s="59">
        <v>0</v>
      </c>
      <c r="F53" s="59">
        <v>-19453.283930000001</v>
      </c>
    </row>
    <row r="54" spans="1:6" s="48" customFormat="1" ht="11.25">
      <c r="A54" s="459" t="s">
        <v>52</v>
      </c>
      <c r="B54" s="59">
        <v>-201.01353</v>
      </c>
      <c r="C54" s="59">
        <v>-11.990540000000001</v>
      </c>
      <c r="D54" s="59">
        <v>0</v>
      </c>
      <c r="E54" s="59">
        <v>0</v>
      </c>
      <c r="F54" s="59">
        <v>-213.00407000000001</v>
      </c>
    </row>
    <row r="55" spans="1:6" s="48" customFormat="1" ht="11.25">
      <c r="A55" s="461" t="s">
        <v>53</v>
      </c>
      <c r="B55" s="59">
        <v>-48616.646090000002</v>
      </c>
      <c r="C55" s="59">
        <v>-37753.5</v>
      </c>
      <c r="D55" s="59">
        <v>0</v>
      </c>
      <c r="E55" s="59">
        <v>0</v>
      </c>
      <c r="F55" s="59">
        <v>-86370.146090000009</v>
      </c>
    </row>
    <row r="56" spans="1:6" s="48" customFormat="1" ht="11.25">
      <c r="A56" s="459" t="s">
        <v>54</v>
      </c>
      <c r="B56" s="59">
        <v>-483.64047999999997</v>
      </c>
      <c r="C56" s="59">
        <v>-216.73544000000001</v>
      </c>
      <c r="D56" s="59">
        <v>0</v>
      </c>
      <c r="E56" s="59">
        <v>0</v>
      </c>
      <c r="F56" s="59">
        <v>-700.37592000000006</v>
      </c>
    </row>
    <row r="57" spans="1:6" s="48" customFormat="1" ht="11.25">
      <c r="A57" s="459" t="s">
        <v>55</v>
      </c>
      <c r="B57" s="59">
        <v>0</v>
      </c>
      <c r="C57" s="59">
        <v>0</v>
      </c>
      <c r="D57" s="59">
        <v>0</v>
      </c>
      <c r="E57" s="59">
        <v>0</v>
      </c>
      <c r="F57" s="59">
        <v>0</v>
      </c>
    </row>
    <row r="58" spans="1:6" s="48" customFormat="1" ht="12" thickBot="1">
      <c r="A58" s="459" t="s">
        <v>56</v>
      </c>
      <c r="B58" s="59">
        <v>0</v>
      </c>
      <c r="C58" s="59">
        <v>0</v>
      </c>
      <c r="D58" s="59">
        <v>0</v>
      </c>
      <c r="E58" s="59">
        <v>0</v>
      </c>
      <c r="F58" s="59">
        <v>0</v>
      </c>
    </row>
    <row r="59" spans="1:6" s="48" customFormat="1" ht="12.75" thickTop="1" thickBot="1">
      <c r="A59" s="420" t="s">
        <v>57</v>
      </c>
      <c r="B59" s="58">
        <v>3697.8151800000001</v>
      </c>
      <c r="C59" s="58">
        <v>1940.17157</v>
      </c>
      <c r="D59" s="58">
        <v>11.885540000000001</v>
      </c>
      <c r="E59" s="58">
        <v>0</v>
      </c>
      <c r="F59" s="58">
        <v>5649.8722900000002</v>
      </c>
    </row>
    <row r="60" spans="1:6" s="48" customFormat="1" ht="12" thickTop="1">
      <c r="A60" s="459" t="s">
        <v>58</v>
      </c>
      <c r="B60" s="59">
        <v>0</v>
      </c>
      <c r="C60" s="59">
        <v>0</v>
      </c>
      <c r="D60" s="59">
        <v>0</v>
      </c>
      <c r="E60" s="59">
        <v>0</v>
      </c>
      <c r="F60" s="59">
        <v>0</v>
      </c>
    </row>
    <row r="61" spans="1:6" s="48" customFormat="1" ht="11.25">
      <c r="A61" s="461" t="s">
        <v>59</v>
      </c>
      <c r="B61" s="59">
        <v>2016.73981</v>
      </c>
      <c r="C61" s="59">
        <v>857.47968999999989</v>
      </c>
      <c r="D61" s="59">
        <v>11.885540000000001</v>
      </c>
      <c r="E61" s="59">
        <v>0</v>
      </c>
      <c r="F61" s="59">
        <v>2886.1050399999999</v>
      </c>
    </row>
    <row r="62" spans="1:6" s="48" customFormat="1" ht="11.25">
      <c r="A62" s="459" t="s">
        <v>60</v>
      </c>
      <c r="B62" s="59">
        <v>1860.75242</v>
      </c>
      <c r="C62" s="59">
        <v>1242.8476499999999</v>
      </c>
      <c r="D62" s="59">
        <v>0</v>
      </c>
      <c r="E62" s="59">
        <v>0</v>
      </c>
      <c r="F62" s="59">
        <v>3103.60007</v>
      </c>
    </row>
    <row r="63" spans="1:6" s="48" customFormat="1" ht="11.25">
      <c r="A63" s="459" t="s">
        <v>61</v>
      </c>
      <c r="B63" s="59">
        <v>0</v>
      </c>
      <c r="C63" s="59">
        <v>0</v>
      </c>
      <c r="D63" s="59">
        <v>0</v>
      </c>
      <c r="E63" s="59">
        <v>0</v>
      </c>
      <c r="F63" s="59">
        <v>0</v>
      </c>
    </row>
    <row r="64" spans="1:6" s="48" customFormat="1" ht="12" thickBot="1">
      <c r="A64" s="459" t="s">
        <v>62</v>
      </c>
      <c r="B64" s="59">
        <v>-179.67704999999998</v>
      </c>
      <c r="C64" s="59">
        <v>-160.15576999999999</v>
      </c>
      <c r="D64" s="59">
        <v>0</v>
      </c>
      <c r="E64" s="59">
        <v>0</v>
      </c>
      <c r="F64" s="59">
        <v>-339.83282000000003</v>
      </c>
    </row>
    <row r="65" spans="1:6" s="48" customFormat="1" ht="12.75" thickTop="1" thickBot="1">
      <c r="A65" s="420" t="s">
        <v>63</v>
      </c>
      <c r="B65" s="58">
        <v>1064.92877</v>
      </c>
      <c r="C65" s="58">
        <v>0</v>
      </c>
      <c r="D65" s="58">
        <v>0</v>
      </c>
      <c r="E65" s="58">
        <v>0</v>
      </c>
      <c r="F65" s="58">
        <v>1064.92877</v>
      </c>
    </row>
    <row r="66" spans="1:6" s="48" customFormat="1" ht="12" thickTop="1">
      <c r="A66" s="459" t="s">
        <v>64</v>
      </c>
      <c r="B66" s="59">
        <v>4095.5535099999997</v>
      </c>
      <c r="C66" s="59">
        <v>0</v>
      </c>
      <c r="D66" s="59">
        <v>0</v>
      </c>
      <c r="E66" s="59">
        <v>0</v>
      </c>
      <c r="F66" s="59">
        <v>4095.5535099999997</v>
      </c>
    </row>
    <row r="67" spans="1:6" s="48" customFormat="1" ht="11.25">
      <c r="A67" s="459" t="s">
        <v>65</v>
      </c>
      <c r="B67" s="59">
        <v>8829.9153399999996</v>
      </c>
      <c r="C67" s="59">
        <v>0</v>
      </c>
      <c r="D67" s="59">
        <v>0</v>
      </c>
      <c r="E67" s="59">
        <v>0</v>
      </c>
      <c r="F67" s="59">
        <v>8829.9153399999996</v>
      </c>
    </row>
    <row r="68" spans="1:6" s="48" customFormat="1" ht="11.25">
      <c r="A68" s="459" t="s">
        <v>66</v>
      </c>
      <c r="B68" s="59">
        <v>1288.0089699999999</v>
      </c>
      <c r="C68" s="59">
        <v>0</v>
      </c>
      <c r="D68" s="59">
        <v>0</v>
      </c>
      <c r="E68" s="59">
        <v>0</v>
      </c>
      <c r="F68" s="59">
        <v>1288.0089699999999</v>
      </c>
    </row>
    <row r="69" spans="1:6" s="48" customFormat="1" ht="11.25">
      <c r="A69" s="459" t="s">
        <v>67</v>
      </c>
      <c r="B69" s="59">
        <v>176.49667000000002</v>
      </c>
      <c r="C69" s="59">
        <v>0</v>
      </c>
      <c r="D69" s="59">
        <v>0</v>
      </c>
      <c r="E69" s="59">
        <v>0</v>
      </c>
      <c r="F69" s="59">
        <v>176.49667000000002</v>
      </c>
    </row>
    <row r="70" spans="1:6" s="48" customFormat="1" ht="12" thickBot="1">
      <c r="A70" s="459" t="s">
        <v>68</v>
      </c>
      <c r="B70" s="59">
        <v>-13325.04572</v>
      </c>
      <c r="C70" s="59">
        <v>0</v>
      </c>
      <c r="D70" s="59">
        <v>0</v>
      </c>
      <c r="E70" s="59">
        <v>0</v>
      </c>
      <c r="F70" s="59">
        <v>-13325.04572</v>
      </c>
    </row>
    <row r="71" spans="1:6" s="48" customFormat="1" ht="12.75" thickTop="1" thickBot="1">
      <c r="A71" s="420" t="s">
        <v>69</v>
      </c>
      <c r="B71" s="58">
        <v>90641.297810000004</v>
      </c>
      <c r="C71" s="58">
        <v>79333.882120000009</v>
      </c>
      <c r="D71" s="58">
        <v>34.299999999999997</v>
      </c>
      <c r="E71" s="58">
        <v>0</v>
      </c>
      <c r="F71" s="58">
        <v>170009.47993</v>
      </c>
    </row>
    <row r="72" spans="1:6" s="48" customFormat="1" ht="12" thickTop="1">
      <c r="A72" s="459" t="s">
        <v>18</v>
      </c>
      <c r="B72" s="59">
        <v>0</v>
      </c>
      <c r="C72" s="59">
        <v>0</v>
      </c>
      <c r="D72" s="59">
        <v>0</v>
      </c>
      <c r="E72" s="59">
        <v>0</v>
      </c>
      <c r="F72" s="59">
        <v>0</v>
      </c>
    </row>
    <row r="73" spans="1:6" s="48" customFormat="1" ht="11.25">
      <c r="A73" s="459" t="s">
        <v>19</v>
      </c>
      <c r="B73" s="59">
        <v>89057.800430000003</v>
      </c>
      <c r="C73" s="59">
        <v>6860</v>
      </c>
      <c r="D73" s="59">
        <v>0</v>
      </c>
      <c r="E73" s="59">
        <v>0</v>
      </c>
      <c r="F73" s="59">
        <v>95917.800430000003</v>
      </c>
    </row>
    <row r="74" spans="1:6" s="48" customFormat="1" ht="11.25">
      <c r="A74" s="459" t="s">
        <v>20</v>
      </c>
      <c r="B74" s="59">
        <v>0</v>
      </c>
      <c r="C74" s="59">
        <v>6.5159799999999999</v>
      </c>
      <c r="D74" s="59">
        <v>0</v>
      </c>
      <c r="E74" s="59">
        <v>0</v>
      </c>
      <c r="F74" s="59">
        <v>6.5159799999999999</v>
      </c>
    </row>
    <row r="75" spans="1:6" s="48" customFormat="1" ht="11.25">
      <c r="A75" s="459" t="s">
        <v>21</v>
      </c>
      <c r="B75" s="59">
        <v>0</v>
      </c>
      <c r="C75" s="59">
        <v>0</v>
      </c>
      <c r="D75" s="59">
        <v>0</v>
      </c>
      <c r="E75" s="59">
        <v>0</v>
      </c>
      <c r="F75" s="59">
        <v>0</v>
      </c>
    </row>
    <row r="76" spans="1:6" s="48" customFormat="1" ht="11.25">
      <c r="A76" s="459" t="s">
        <v>70</v>
      </c>
      <c r="B76" s="59">
        <v>246.96007</v>
      </c>
      <c r="C76" s="59">
        <v>0</v>
      </c>
      <c r="D76" s="59">
        <v>0</v>
      </c>
      <c r="E76" s="59">
        <v>0</v>
      </c>
      <c r="F76" s="59">
        <v>246.96007</v>
      </c>
    </row>
    <row r="77" spans="1:6" s="48" customFormat="1" ht="11.25">
      <c r="A77" s="459" t="s">
        <v>71</v>
      </c>
      <c r="B77" s="59">
        <v>3.802</v>
      </c>
      <c r="C77" s="59">
        <v>455.12334000000004</v>
      </c>
      <c r="D77" s="59">
        <v>48.02</v>
      </c>
      <c r="E77" s="59">
        <v>0</v>
      </c>
      <c r="F77" s="59">
        <v>506.94534000000004</v>
      </c>
    </row>
    <row r="78" spans="1:6" s="48" customFormat="1" ht="11.25">
      <c r="A78" s="459" t="s">
        <v>23</v>
      </c>
      <c r="B78" s="59">
        <v>0</v>
      </c>
      <c r="C78" s="59">
        <v>71987.33765999999</v>
      </c>
      <c r="D78" s="59">
        <v>0</v>
      </c>
      <c r="E78" s="59">
        <v>0</v>
      </c>
      <c r="F78" s="59">
        <v>71987.33765999999</v>
      </c>
    </row>
    <row r="79" spans="1:6" s="48" customFormat="1" ht="11.25">
      <c r="A79" s="459" t="s">
        <v>72</v>
      </c>
      <c r="B79" s="59">
        <v>1579.6953100000001</v>
      </c>
      <c r="C79" s="59">
        <v>138.65623000000002</v>
      </c>
      <c r="D79" s="59">
        <v>0</v>
      </c>
      <c r="E79" s="59">
        <v>0</v>
      </c>
      <c r="F79" s="59">
        <v>1718.3515400000001</v>
      </c>
    </row>
    <row r="80" spans="1:6" s="48" customFormat="1" ht="12" thickBot="1">
      <c r="A80" s="459" t="s">
        <v>73</v>
      </c>
      <c r="B80" s="59">
        <v>-246.96</v>
      </c>
      <c r="C80" s="59">
        <v>-113.75108999999999</v>
      </c>
      <c r="D80" s="59">
        <v>-13.72</v>
      </c>
      <c r="E80" s="59">
        <v>0</v>
      </c>
      <c r="F80" s="59">
        <v>-374.43109000000004</v>
      </c>
    </row>
    <row r="81" spans="1:6" s="48" customFormat="1" ht="12.75" thickTop="1" thickBot="1">
      <c r="A81" s="420" t="s">
        <v>74</v>
      </c>
      <c r="B81" s="58">
        <v>45796.518189999995</v>
      </c>
      <c r="C81" s="58">
        <v>0</v>
      </c>
      <c r="D81" s="58">
        <v>0</v>
      </c>
      <c r="E81" s="58">
        <v>0</v>
      </c>
      <c r="F81" s="58">
        <v>45796.518189999995</v>
      </c>
    </row>
    <row r="82" spans="1:6" s="48" customFormat="1" ht="12" thickTop="1">
      <c r="A82" s="459" t="s">
        <v>75</v>
      </c>
      <c r="B82" s="59">
        <v>10499.02807</v>
      </c>
      <c r="C82" s="59">
        <v>0</v>
      </c>
      <c r="D82" s="59">
        <v>0</v>
      </c>
      <c r="E82" s="59">
        <v>0</v>
      </c>
      <c r="F82" s="59">
        <v>10499.02807</v>
      </c>
    </row>
    <row r="83" spans="1:6" s="48" customFormat="1" ht="11.25">
      <c r="A83" s="459" t="s">
        <v>76</v>
      </c>
      <c r="B83" s="59">
        <v>26402.210429999999</v>
      </c>
      <c r="C83" s="59">
        <v>0</v>
      </c>
      <c r="D83" s="59">
        <v>0</v>
      </c>
      <c r="E83" s="59">
        <v>0</v>
      </c>
      <c r="F83" s="59">
        <v>26402.210429999999</v>
      </c>
    </row>
    <row r="84" spans="1:6" s="48" customFormat="1" ht="11.25">
      <c r="A84" s="459" t="s">
        <v>77</v>
      </c>
      <c r="B84" s="59">
        <v>3482.51197</v>
      </c>
      <c r="C84" s="59">
        <v>0</v>
      </c>
      <c r="D84" s="59">
        <v>0</v>
      </c>
      <c r="E84" s="59">
        <v>0</v>
      </c>
      <c r="F84" s="59">
        <v>3482.51197</v>
      </c>
    </row>
    <row r="85" spans="1:6" s="48" customFormat="1" ht="11.25">
      <c r="A85" s="459" t="s">
        <v>78</v>
      </c>
      <c r="B85" s="59">
        <v>2121.8810400000002</v>
      </c>
      <c r="C85" s="59">
        <v>0</v>
      </c>
      <c r="D85" s="59">
        <v>0</v>
      </c>
      <c r="E85" s="59">
        <v>0</v>
      </c>
      <c r="F85" s="59">
        <v>2121.8810400000002</v>
      </c>
    </row>
    <row r="86" spans="1:6" s="48" customFormat="1" ht="11.25">
      <c r="A86" s="459" t="s">
        <v>79</v>
      </c>
      <c r="B86" s="59">
        <v>2481.1524300000001</v>
      </c>
      <c r="C86" s="59">
        <v>0</v>
      </c>
      <c r="D86" s="59">
        <v>0</v>
      </c>
      <c r="E86" s="59">
        <v>0</v>
      </c>
      <c r="F86" s="59">
        <v>2481.1524300000001</v>
      </c>
    </row>
    <row r="87" spans="1:6" s="48" customFormat="1" ht="11.25">
      <c r="A87" s="459" t="s">
        <v>80</v>
      </c>
      <c r="B87" s="59">
        <v>125.95077999999999</v>
      </c>
      <c r="C87" s="59">
        <v>0</v>
      </c>
      <c r="D87" s="59">
        <v>0</v>
      </c>
      <c r="E87" s="59">
        <v>0</v>
      </c>
      <c r="F87" s="59">
        <v>125.95077999999999</v>
      </c>
    </row>
    <row r="88" spans="1:6" s="48" customFormat="1" ht="11.25">
      <c r="A88" s="459" t="s">
        <v>81</v>
      </c>
      <c r="B88" s="59">
        <v>683.78346999999997</v>
      </c>
      <c r="C88" s="59">
        <v>0</v>
      </c>
      <c r="D88" s="59">
        <v>0</v>
      </c>
      <c r="E88" s="59">
        <v>0</v>
      </c>
      <c r="F88" s="59">
        <v>683.78346999999997</v>
      </c>
    </row>
    <row r="89" spans="1:6" s="48" customFormat="1" ht="11.25">
      <c r="A89" s="459" t="s">
        <v>82</v>
      </c>
      <c r="B89" s="59">
        <v>0</v>
      </c>
      <c r="C89" s="59">
        <v>0</v>
      </c>
      <c r="D89" s="59">
        <v>0</v>
      </c>
      <c r="E89" s="59">
        <v>0</v>
      </c>
      <c r="F89" s="59">
        <v>0</v>
      </c>
    </row>
    <row r="90" spans="1:6" s="48" customFormat="1" ht="12" thickBot="1">
      <c r="A90" s="459" t="s">
        <v>83</v>
      </c>
      <c r="B90" s="59">
        <v>0</v>
      </c>
      <c r="C90" s="59">
        <v>0</v>
      </c>
      <c r="D90" s="59">
        <v>0</v>
      </c>
      <c r="E90" s="59">
        <v>0</v>
      </c>
      <c r="F90" s="59">
        <v>0</v>
      </c>
    </row>
    <row r="91" spans="1:6" s="48" customFormat="1" ht="12.75" thickTop="1" thickBot="1">
      <c r="A91" s="420" t="s">
        <v>84</v>
      </c>
      <c r="B91" s="58">
        <v>3262.7670499999999</v>
      </c>
      <c r="C91" s="58">
        <v>10.404299999999999</v>
      </c>
      <c r="D91" s="58">
        <v>0</v>
      </c>
      <c r="E91" s="58">
        <v>0</v>
      </c>
      <c r="F91" s="58">
        <v>3273.1713500000001</v>
      </c>
    </row>
    <row r="92" spans="1:6" s="48" customFormat="1" ht="12" thickTop="1">
      <c r="A92" s="459" t="s">
        <v>85</v>
      </c>
      <c r="B92" s="59">
        <v>698.70362999999998</v>
      </c>
      <c r="C92" s="59">
        <v>0</v>
      </c>
      <c r="D92" s="59">
        <v>0</v>
      </c>
      <c r="E92" s="59">
        <v>0</v>
      </c>
      <c r="F92" s="59">
        <v>698.70362999999998</v>
      </c>
    </row>
    <row r="93" spans="1:6" s="48" customFormat="1" ht="11.25">
      <c r="A93" s="459" t="s">
        <v>86</v>
      </c>
      <c r="B93" s="59">
        <v>190.61631</v>
      </c>
      <c r="C93" s="59">
        <v>0</v>
      </c>
      <c r="D93" s="59">
        <v>0</v>
      </c>
      <c r="E93" s="59">
        <v>0</v>
      </c>
      <c r="F93" s="59">
        <v>190.61631</v>
      </c>
    </row>
    <row r="94" spans="1:6" s="48" customFormat="1" ht="11.25">
      <c r="A94" s="459" t="s">
        <v>87</v>
      </c>
      <c r="B94" s="59">
        <v>31.624119999999998</v>
      </c>
      <c r="C94" s="59">
        <v>0</v>
      </c>
      <c r="D94" s="59">
        <v>0</v>
      </c>
      <c r="E94" s="59">
        <v>0</v>
      </c>
      <c r="F94" s="59">
        <v>31.624119999999998</v>
      </c>
    </row>
    <row r="95" spans="1:6" s="48" customFormat="1" ht="11.25">
      <c r="A95" s="459" t="s">
        <v>88</v>
      </c>
      <c r="B95" s="59">
        <v>2341.8229900000001</v>
      </c>
      <c r="C95" s="59">
        <v>10.404299999999999</v>
      </c>
      <c r="D95" s="59">
        <v>0</v>
      </c>
      <c r="E95" s="59">
        <v>0</v>
      </c>
      <c r="F95" s="59">
        <v>2352.2272899999998</v>
      </c>
    </row>
    <row r="96" spans="1:6" s="48" customFormat="1" ht="12" thickBot="1">
      <c r="A96" s="459" t="s">
        <v>89</v>
      </c>
      <c r="B96" s="437">
        <v>0</v>
      </c>
      <c r="C96" s="437">
        <v>0</v>
      </c>
      <c r="D96" s="437">
        <v>0</v>
      </c>
      <c r="E96" s="437">
        <v>0</v>
      </c>
      <c r="F96" s="437">
        <v>0</v>
      </c>
    </row>
    <row r="97" spans="1:6" s="48" customFormat="1" ht="12.75" thickTop="1" thickBot="1">
      <c r="A97" s="421" t="s">
        <v>90</v>
      </c>
      <c r="B97" s="61">
        <v>2179789.18572</v>
      </c>
      <c r="C97" s="61">
        <v>736692.51033000008</v>
      </c>
      <c r="D97" s="61">
        <v>9.5078199999999988</v>
      </c>
      <c r="E97" s="61">
        <v>0</v>
      </c>
      <c r="F97" s="61">
        <v>2916491.2038699999</v>
      </c>
    </row>
    <row r="98" spans="1:6" s="48" customFormat="1" ht="12.75" thickTop="1" thickBot="1">
      <c r="A98" s="422" t="s">
        <v>91</v>
      </c>
      <c r="B98" s="58">
        <v>1992582.4880599999</v>
      </c>
      <c r="C98" s="58">
        <v>703851.60927999998</v>
      </c>
      <c r="D98" s="58">
        <v>0</v>
      </c>
      <c r="E98" s="58">
        <v>0</v>
      </c>
      <c r="F98" s="58">
        <v>2696434.0973400003</v>
      </c>
    </row>
    <row r="99" spans="1:6" s="48" customFormat="1" ht="12" thickTop="1">
      <c r="A99" s="87" t="s">
        <v>92</v>
      </c>
      <c r="B99" s="59">
        <v>0</v>
      </c>
      <c r="C99" s="59">
        <v>139.46078</v>
      </c>
      <c r="D99" s="59">
        <v>0</v>
      </c>
      <c r="E99" s="59">
        <v>0</v>
      </c>
      <c r="F99" s="59">
        <v>139.46078</v>
      </c>
    </row>
    <row r="100" spans="1:6" s="48" customFormat="1" ht="11.25">
      <c r="A100" s="87" t="s">
        <v>93</v>
      </c>
      <c r="B100" s="59">
        <v>0</v>
      </c>
      <c r="C100" s="59">
        <v>0</v>
      </c>
      <c r="D100" s="59">
        <v>0</v>
      </c>
      <c r="E100" s="59">
        <v>0</v>
      </c>
      <c r="F100" s="59">
        <v>0</v>
      </c>
    </row>
    <row r="101" spans="1:6" s="48" customFormat="1" ht="11.25">
      <c r="A101" s="87" t="s">
        <v>94</v>
      </c>
      <c r="B101" s="59">
        <v>0</v>
      </c>
      <c r="C101" s="59">
        <v>139.46078</v>
      </c>
      <c r="D101" s="59">
        <v>0</v>
      </c>
      <c r="E101" s="59">
        <v>0</v>
      </c>
      <c r="F101" s="59">
        <v>139.46078</v>
      </c>
    </row>
    <row r="102" spans="1:6" s="48" customFormat="1" ht="11.25">
      <c r="A102" s="87" t="s">
        <v>95</v>
      </c>
      <c r="B102" s="59">
        <v>1550708.8054300002</v>
      </c>
      <c r="C102" s="59">
        <v>537054.77827000001</v>
      </c>
      <c r="D102" s="59">
        <v>0</v>
      </c>
      <c r="E102" s="59">
        <v>0</v>
      </c>
      <c r="F102" s="59">
        <v>2087763.5837000001</v>
      </c>
    </row>
    <row r="103" spans="1:6" s="48" customFormat="1" ht="11.25">
      <c r="A103" s="87" t="s">
        <v>96</v>
      </c>
      <c r="B103" s="59">
        <v>414973.33533999999</v>
      </c>
      <c r="C103" s="59">
        <v>159701.32546000002</v>
      </c>
      <c r="D103" s="59">
        <v>0</v>
      </c>
      <c r="E103" s="59">
        <v>0</v>
      </c>
      <c r="F103" s="59">
        <v>574674.66079999995</v>
      </c>
    </row>
    <row r="104" spans="1:6" s="48" customFormat="1" ht="11.25">
      <c r="A104" s="436" t="s">
        <v>97</v>
      </c>
      <c r="B104" s="59">
        <v>29341.230520000001</v>
      </c>
      <c r="C104" s="59">
        <v>39140.40468</v>
      </c>
      <c r="D104" s="59">
        <v>0</v>
      </c>
      <c r="E104" s="59">
        <v>0</v>
      </c>
      <c r="F104" s="59">
        <v>68481.635200000004</v>
      </c>
    </row>
    <row r="105" spans="1:6" s="48" customFormat="1" ht="11.25">
      <c r="A105" s="436" t="s">
        <v>98</v>
      </c>
      <c r="B105" s="59">
        <v>68.762100000000004</v>
      </c>
      <c r="C105" s="59">
        <v>620.66343999999992</v>
      </c>
      <c r="D105" s="59">
        <v>0</v>
      </c>
      <c r="E105" s="59">
        <v>0</v>
      </c>
      <c r="F105" s="59">
        <v>689.42554000000007</v>
      </c>
    </row>
    <row r="106" spans="1:6" s="48" customFormat="1" ht="11.25">
      <c r="A106" s="48" t="s">
        <v>99</v>
      </c>
      <c r="B106" s="59">
        <v>12479.695900000001</v>
      </c>
      <c r="C106" s="59">
        <v>12162.340470000001</v>
      </c>
      <c r="D106" s="59">
        <v>0</v>
      </c>
      <c r="E106" s="59">
        <v>0</v>
      </c>
      <c r="F106" s="59">
        <v>24642.036370000002</v>
      </c>
    </row>
    <row r="107" spans="1:6" s="48" customFormat="1" ht="11.25">
      <c r="A107" s="48" t="s">
        <v>100</v>
      </c>
      <c r="B107" s="59">
        <v>47890.590750000003</v>
      </c>
      <c r="C107" s="59">
        <v>16667.710789999997</v>
      </c>
      <c r="D107" s="59">
        <v>0</v>
      </c>
      <c r="E107" s="59">
        <v>0</v>
      </c>
      <c r="F107" s="59">
        <v>64558.30154</v>
      </c>
    </row>
    <row r="108" spans="1:6" s="48" customFormat="1" ht="11.25">
      <c r="A108" s="48" t="s">
        <v>101</v>
      </c>
      <c r="B108" s="59">
        <v>42765.469969999998</v>
      </c>
      <c r="C108" s="59">
        <v>15026.225789999999</v>
      </c>
      <c r="D108" s="59">
        <v>0</v>
      </c>
      <c r="E108" s="59">
        <v>0</v>
      </c>
      <c r="F108" s="59">
        <v>57791.695759999995</v>
      </c>
    </row>
    <row r="109" spans="1:6" s="48" customFormat="1" ht="11.25">
      <c r="A109" s="48" t="s">
        <v>102</v>
      </c>
      <c r="B109" s="59">
        <v>219453.05544999999</v>
      </c>
      <c r="C109" s="59">
        <v>53756.318880000006</v>
      </c>
      <c r="D109" s="59">
        <v>0</v>
      </c>
      <c r="E109" s="59">
        <v>0</v>
      </c>
      <c r="F109" s="59">
        <v>273209.37432999996</v>
      </c>
    </row>
    <row r="110" spans="1:6" s="48" customFormat="1" ht="11.25">
      <c r="A110" s="48" t="s">
        <v>103</v>
      </c>
      <c r="B110" s="59">
        <v>28937.388010000002</v>
      </c>
      <c r="C110" s="59">
        <v>3897.43806</v>
      </c>
      <c r="D110" s="59">
        <v>0</v>
      </c>
      <c r="E110" s="59">
        <v>0</v>
      </c>
      <c r="F110" s="59">
        <v>32834.826070000003</v>
      </c>
    </row>
    <row r="111" spans="1:6" s="48" customFormat="1" ht="11.25">
      <c r="A111" s="48" t="s">
        <v>104</v>
      </c>
      <c r="B111" s="59">
        <v>34037.142639999998</v>
      </c>
      <c r="C111" s="59">
        <v>18430.22335</v>
      </c>
      <c r="D111" s="59">
        <v>0</v>
      </c>
      <c r="E111" s="59">
        <v>0</v>
      </c>
      <c r="F111" s="59">
        <v>52467.365990000006</v>
      </c>
    </row>
    <row r="112" spans="1:6" s="48" customFormat="1" ht="11.25">
      <c r="A112" s="49" t="s">
        <v>105</v>
      </c>
      <c r="B112" s="59">
        <v>19791.85139</v>
      </c>
      <c r="C112" s="59">
        <v>6517.7655400000003</v>
      </c>
      <c r="D112" s="59">
        <v>0</v>
      </c>
      <c r="E112" s="59">
        <v>0</v>
      </c>
      <c r="F112" s="59">
        <v>26309.61693</v>
      </c>
    </row>
    <row r="113" spans="1:6" s="48" customFormat="1" ht="11.25">
      <c r="A113" s="49" t="s">
        <v>106</v>
      </c>
      <c r="B113" s="59">
        <v>0</v>
      </c>
      <c r="C113" s="59">
        <v>0</v>
      </c>
      <c r="D113" s="59">
        <v>0</v>
      </c>
      <c r="E113" s="59">
        <v>0</v>
      </c>
      <c r="F113" s="59">
        <v>0</v>
      </c>
    </row>
    <row r="114" spans="1:6" s="48" customFormat="1" ht="12" thickBot="1">
      <c r="A114" s="87" t="s">
        <v>107</v>
      </c>
      <c r="B114" s="59">
        <v>7108.4959000000008</v>
      </c>
      <c r="C114" s="59">
        <v>438.27922999999998</v>
      </c>
      <c r="D114" s="59">
        <v>0</v>
      </c>
      <c r="E114" s="59">
        <v>0</v>
      </c>
      <c r="F114" s="59">
        <v>7546.77513</v>
      </c>
    </row>
    <row r="115" spans="1:6" s="48" customFormat="1" ht="12.75" thickTop="1" thickBot="1">
      <c r="A115" s="423" t="s">
        <v>108</v>
      </c>
      <c r="B115" s="61">
        <v>751.62869999999998</v>
      </c>
      <c r="C115" s="61">
        <v>56.0518</v>
      </c>
      <c r="D115" s="61">
        <v>0</v>
      </c>
      <c r="E115" s="61">
        <v>0</v>
      </c>
      <c r="F115" s="61">
        <v>807.68050000000005</v>
      </c>
    </row>
    <row r="116" spans="1:6" s="48" customFormat="1" ht="12.75" thickTop="1" thickBot="1">
      <c r="A116" s="422" t="s">
        <v>109</v>
      </c>
      <c r="B116" s="58">
        <v>0</v>
      </c>
      <c r="C116" s="58">
        <v>0</v>
      </c>
      <c r="D116" s="58">
        <v>0</v>
      </c>
      <c r="E116" s="58">
        <v>0</v>
      </c>
      <c r="F116" s="58">
        <v>0</v>
      </c>
    </row>
    <row r="117" spans="1:6" s="53" customFormat="1" ht="12" thickTop="1">
      <c r="A117" s="87" t="s">
        <v>110</v>
      </c>
      <c r="B117" s="59">
        <v>0</v>
      </c>
      <c r="C117" s="59">
        <v>0</v>
      </c>
      <c r="D117" s="59">
        <v>0</v>
      </c>
      <c r="E117" s="59">
        <v>0</v>
      </c>
      <c r="F117" s="59">
        <v>0</v>
      </c>
    </row>
    <row r="118" spans="1:6" s="53" customFormat="1" ht="11.25">
      <c r="A118" s="87" t="s">
        <v>111</v>
      </c>
      <c r="B118" s="59">
        <v>0</v>
      </c>
      <c r="C118" s="59">
        <v>0</v>
      </c>
      <c r="D118" s="59">
        <v>0</v>
      </c>
      <c r="E118" s="59">
        <v>0</v>
      </c>
      <c r="F118" s="59">
        <v>0</v>
      </c>
    </row>
    <row r="119" spans="1:6" s="48" customFormat="1" ht="11.25">
      <c r="A119" s="87" t="s">
        <v>112</v>
      </c>
      <c r="B119" s="59">
        <v>0</v>
      </c>
      <c r="C119" s="59">
        <v>0</v>
      </c>
      <c r="D119" s="59">
        <v>0</v>
      </c>
      <c r="E119" s="59">
        <v>0</v>
      </c>
      <c r="F119" s="59">
        <v>0</v>
      </c>
    </row>
    <row r="120" spans="1:6" s="48" customFormat="1" ht="11.25">
      <c r="A120" s="87" t="s">
        <v>113</v>
      </c>
      <c r="B120" s="59">
        <v>0</v>
      </c>
      <c r="C120" s="59">
        <v>0</v>
      </c>
      <c r="D120" s="59">
        <v>0</v>
      </c>
      <c r="E120" s="59">
        <v>0</v>
      </c>
      <c r="F120" s="59">
        <v>0</v>
      </c>
    </row>
    <row r="121" spans="1:6" s="48" customFormat="1" ht="11.25">
      <c r="A121" s="87" t="s">
        <v>114</v>
      </c>
      <c r="B121" s="59">
        <v>0</v>
      </c>
      <c r="C121" s="59">
        <v>0</v>
      </c>
      <c r="D121" s="59">
        <v>0</v>
      </c>
      <c r="E121" s="59">
        <v>0</v>
      </c>
      <c r="F121" s="59">
        <v>0</v>
      </c>
    </row>
    <row r="122" spans="1:6" s="48" customFormat="1" ht="12" thickBot="1">
      <c r="A122" s="87" t="s">
        <v>115</v>
      </c>
      <c r="B122" s="59">
        <v>0</v>
      </c>
      <c r="C122" s="59">
        <v>0</v>
      </c>
      <c r="D122" s="59">
        <v>0</v>
      </c>
      <c r="E122" s="59">
        <v>0</v>
      </c>
      <c r="F122" s="59">
        <v>0</v>
      </c>
    </row>
    <row r="123" spans="1:6" s="48" customFormat="1" ht="12.75" thickTop="1" thickBot="1">
      <c r="A123" s="422" t="s">
        <v>116</v>
      </c>
      <c r="B123" s="58">
        <v>78289.735379999998</v>
      </c>
      <c r="C123" s="58">
        <v>24121.149069999999</v>
      </c>
      <c r="D123" s="58">
        <v>9.5078199999999988</v>
      </c>
      <c r="E123" s="58">
        <v>0</v>
      </c>
      <c r="F123" s="58">
        <v>102420.39227</v>
      </c>
    </row>
    <row r="124" spans="1:6" s="48" customFormat="1" ht="12" thickTop="1">
      <c r="A124" s="87" t="s">
        <v>117</v>
      </c>
      <c r="B124" s="59">
        <v>0</v>
      </c>
      <c r="C124" s="59">
        <v>0</v>
      </c>
      <c r="D124" s="59">
        <v>0</v>
      </c>
      <c r="E124" s="59">
        <v>0</v>
      </c>
      <c r="F124" s="59">
        <v>0</v>
      </c>
    </row>
    <row r="125" spans="1:6" s="48" customFormat="1" ht="11.25">
      <c r="A125" s="87" t="s">
        <v>118</v>
      </c>
      <c r="B125" s="59">
        <v>17910</v>
      </c>
      <c r="C125" s="59">
        <v>0</v>
      </c>
      <c r="D125" s="59">
        <v>0</v>
      </c>
      <c r="E125" s="59">
        <v>0</v>
      </c>
      <c r="F125" s="59">
        <v>17910</v>
      </c>
    </row>
    <row r="126" spans="1:6" s="48" customFormat="1" ht="11.25">
      <c r="A126" s="87" t="s">
        <v>119</v>
      </c>
      <c r="B126" s="59">
        <v>0</v>
      </c>
      <c r="C126" s="59">
        <v>0</v>
      </c>
      <c r="D126" s="59">
        <v>0</v>
      </c>
      <c r="E126" s="59">
        <v>0</v>
      </c>
      <c r="F126" s="59">
        <v>0</v>
      </c>
    </row>
    <row r="127" spans="1:6" s="48" customFormat="1" ht="11.25">
      <c r="A127" s="87" t="s">
        <v>1333</v>
      </c>
      <c r="B127" s="59">
        <v>0</v>
      </c>
      <c r="C127" s="59">
        <v>0</v>
      </c>
      <c r="D127" s="59">
        <v>0</v>
      </c>
      <c r="E127" s="59">
        <v>0</v>
      </c>
      <c r="F127" s="59">
        <v>0</v>
      </c>
    </row>
    <row r="128" spans="1:6" s="48" customFormat="1" ht="11.25">
      <c r="A128" s="87" t="s">
        <v>120</v>
      </c>
      <c r="B128" s="59">
        <v>59833.272700000001</v>
      </c>
      <c r="C128" s="59">
        <v>23856.174370000001</v>
      </c>
      <c r="D128" s="59">
        <v>0</v>
      </c>
      <c r="E128" s="59">
        <v>0</v>
      </c>
      <c r="F128" s="59">
        <v>83689.447069999995</v>
      </c>
    </row>
    <row r="129" spans="1:6" s="48" customFormat="1" ht="11.25">
      <c r="A129" s="87" t="s">
        <v>121</v>
      </c>
      <c r="B129" s="59">
        <v>0</v>
      </c>
      <c r="C129" s="59">
        <v>0</v>
      </c>
      <c r="D129" s="59">
        <v>0</v>
      </c>
      <c r="E129" s="59">
        <v>0</v>
      </c>
      <c r="F129" s="59">
        <v>0</v>
      </c>
    </row>
    <row r="130" spans="1:6" s="48" customFormat="1" ht="11.25">
      <c r="A130" s="87" t="s">
        <v>122</v>
      </c>
      <c r="B130" s="59">
        <v>0</v>
      </c>
      <c r="C130" s="59">
        <v>0</v>
      </c>
      <c r="D130" s="59">
        <v>0</v>
      </c>
      <c r="E130" s="59">
        <v>0</v>
      </c>
      <c r="F130" s="59">
        <v>0</v>
      </c>
    </row>
    <row r="131" spans="1:6" s="48" customFormat="1" ht="12" thickBot="1">
      <c r="A131" s="87" t="s">
        <v>123</v>
      </c>
      <c r="B131" s="59">
        <v>546.46268000000009</v>
      </c>
      <c r="C131" s="59">
        <v>264.97469999999998</v>
      </c>
      <c r="D131" s="59">
        <v>9.5078199999999988</v>
      </c>
      <c r="E131" s="59">
        <v>0</v>
      </c>
      <c r="F131" s="59">
        <v>820.9452</v>
      </c>
    </row>
    <row r="132" spans="1:6" s="48" customFormat="1" ht="12.75" thickTop="1" thickBot="1">
      <c r="A132" s="422" t="s">
        <v>124</v>
      </c>
      <c r="B132" s="58">
        <v>41312.663590000004</v>
      </c>
      <c r="C132" s="58">
        <v>2556.9169400000001</v>
      </c>
      <c r="D132" s="58">
        <v>0</v>
      </c>
      <c r="E132" s="58">
        <v>0</v>
      </c>
      <c r="F132" s="58">
        <v>43869.580529999999</v>
      </c>
    </row>
    <row r="133" spans="1:6" s="48" customFormat="1" ht="12" thickTop="1">
      <c r="A133" s="87" t="s">
        <v>58</v>
      </c>
      <c r="B133" s="59">
        <v>180.28781000000001</v>
      </c>
      <c r="C133" s="59">
        <v>0</v>
      </c>
      <c r="D133" s="59">
        <v>0</v>
      </c>
      <c r="E133" s="59">
        <v>0</v>
      </c>
      <c r="F133" s="59">
        <v>180.28781000000001</v>
      </c>
    </row>
    <row r="134" spans="1:6" s="48" customFormat="1" ht="11.25">
      <c r="A134" s="87" t="s">
        <v>60</v>
      </c>
      <c r="B134" s="59">
        <v>13119.366330000001</v>
      </c>
      <c r="C134" s="59">
        <v>1781.8490300000001</v>
      </c>
      <c r="D134" s="59">
        <v>0</v>
      </c>
      <c r="E134" s="59">
        <v>0</v>
      </c>
      <c r="F134" s="59">
        <v>14901.21536</v>
      </c>
    </row>
    <row r="135" spans="1:6" s="48" customFormat="1" ht="11.25">
      <c r="A135" s="87" t="s">
        <v>125</v>
      </c>
      <c r="B135" s="59">
        <v>27746.420969999999</v>
      </c>
      <c r="C135" s="59">
        <v>744.03483999999992</v>
      </c>
      <c r="D135" s="59">
        <v>0</v>
      </c>
      <c r="E135" s="59">
        <v>0</v>
      </c>
      <c r="F135" s="59">
        <v>28490.455809999999</v>
      </c>
    </row>
    <row r="136" spans="1:6" s="48" customFormat="1" ht="11.25">
      <c r="A136" s="87" t="s">
        <v>87</v>
      </c>
      <c r="B136" s="59">
        <v>266.58848</v>
      </c>
      <c r="C136" s="59">
        <v>31.033069999999999</v>
      </c>
      <c r="D136" s="59">
        <v>0</v>
      </c>
      <c r="E136" s="59">
        <v>0</v>
      </c>
      <c r="F136" s="59">
        <v>297.62155000000001</v>
      </c>
    </row>
    <row r="137" spans="1:6" s="48" customFormat="1" ht="12" thickBot="1">
      <c r="A137" s="87" t="s">
        <v>126</v>
      </c>
      <c r="B137" s="59">
        <v>0</v>
      </c>
      <c r="C137" s="59">
        <v>0</v>
      </c>
      <c r="D137" s="59">
        <v>0</v>
      </c>
      <c r="E137" s="59">
        <v>0</v>
      </c>
      <c r="F137" s="59">
        <v>0</v>
      </c>
    </row>
    <row r="138" spans="1:6" s="48" customFormat="1" ht="12.75" thickTop="1" thickBot="1">
      <c r="A138" s="422" t="s">
        <v>127</v>
      </c>
      <c r="B138" s="58">
        <v>66852.669989999995</v>
      </c>
      <c r="C138" s="58">
        <v>6106.7832400000007</v>
      </c>
      <c r="D138" s="58">
        <v>0</v>
      </c>
      <c r="E138" s="58">
        <v>0</v>
      </c>
      <c r="F138" s="58">
        <v>72959.453229999999</v>
      </c>
    </row>
    <row r="139" spans="1:6" s="48" customFormat="1" ht="12" thickTop="1">
      <c r="A139" s="87" t="s">
        <v>128</v>
      </c>
      <c r="B139" s="59">
        <v>72.274799999999999</v>
      </c>
      <c r="C139" s="59">
        <v>0</v>
      </c>
      <c r="D139" s="59">
        <v>0</v>
      </c>
      <c r="E139" s="59">
        <v>0</v>
      </c>
      <c r="F139" s="59">
        <v>72.274799999999999</v>
      </c>
    </row>
    <row r="140" spans="1:6" s="48" customFormat="1" ht="11.25">
      <c r="A140" s="87" t="s">
        <v>129</v>
      </c>
      <c r="B140" s="59">
        <v>0</v>
      </c>
      <c r="C140" s="59">
        <v>0</v>
      </c>
      <c r="D140" s="59">
        <v>0</v>
      </c>
      <c r="E140" s="59">
        <v>0</v>
      </c>
      <c r="F140" s="59">
        <v>0</v>
      </c>
    </row>
    <row r="141" spans="1:6" s="48" customFormat="1" ht="11.25">
      <c r="A141" s="87" t="s">
        <v>130</v>
      </c>
      <c r="B141" s="59">
        <v>51475.154090000004</v>
      </c>
      <c r="C141" s="59">
        <v>2280.7730799999999</v>
      </c>
      <c r="D141" s="59">
        <v>0</v>
      </c>
      <c r="E141" s="59">
        <v>0</v>
      </c>
      <c r="F141" s="59">
        <v>53755.927170000003</v>
      </c>
    </row>
    <row r="142" spans="1:6" s="48" customFormat="1" ht="11.25">
      <c r="A142" s="87" t="s">
        <v>131</v>
      </c>
      <c r="B142" s="59">
        <v>15305.241099999999</v>
      </c>
      <c r="C142" s="59">
        <v>3826.0101600000003</v>
      </c>
      <c r="D142" s="59">
        <v>0</v>
      </c>
      <c r="E142" s="59">
        <v>0</v>
      </c>
      <c r="F142" s="59">
        <v>19131.251260000001</v>
      </c>
    </row>
    <row r="143" spans="1:6" s="48" customFormat="1" ht="12" thickBot="1">
      <c r="A143" s="87" t="s">
        <v>132</v>
      </c>
      <c r="B143" s="59">
        <v>0</v>
      </c>
      <c r="C143" s="59">
        <v>0</v>
      </c>
      <c r="D143" s="59">
        <v>0</v>
      </c>
      <c r="E143" s="59">
        <v>0</v>
      </c>
      <c r="F143" s="59">
        <v>0</v>
      </c>
    </row>
    <row r="144" spans="1:6" s="48" customFormat="1" ht="12.75" thickTop="1" thickBot="1">
      <c r="A144" s="422" t="s">
        <v>133</v>
      </c>
      <c r="B144" s="58">
        <v>0</v>
      </c>
      <c r="C144" s="58">
        <v>0</v>
      </c>
      <c r="D144" s="58">
        <v>0</v>
      </c>
      <c r="E144" s="58">
        <v>0</v>
      </c>
      <c r="F144" s="58">
        <v>0</v>
      </c>
    </row>
    <row r="145" spans="1:6" s="48" customFormat="1" ht="12" thickTop="1">
      <c r="A145" s="87" t="s">
        <v>134</v>
      </c>
      <c r="B145" s="59">
        <v>0</v>
      </c>
      <c r="C145" s="59">
        <v>0</v>
      </c>
      <c r="D145" s="59">
        <v>0</v>
      </c>
      <c r="E145" s="59">
        <v>0</v>
      </c>
      <c r="F145" s="59">
        <v>0</v>
      </c>
    </row>
    <row r="146" spans="1:6" s="48" customFormat="1" ht="11.25">
      <c r="A146" s="87" t="s">
        <v>135</v>
      </c>
      <c r="B146" s="59">
        <v>0</v>
      </c>
      <c r="C146" s="59">
        <v>0</v>
      </c>
      <c r="D146" s="59">
        <v>0</v>
      </c>
      <c r="E146" s="59">
        <v>0</v>
      </c>
      <c r="F146" s="59">
        <v>0</v>
      </c>
    </row>
    <row r="147" spans="1:6" s="48" customFormat="1" ht="11.25">
      <c r="A147" s="87" t="s">
        <v>136</v>
      </c>
      <c r="B147" s="59">
        <v>0</v>
      </c>
      <c r="C147" s="59">
        <v>0</v>
      </c>
      <c r="D147" s="59">
        <v>0</v>
      </c>
      <c r="E147" s="59">
        <v>0</v>
      </c>
      <c r="F147" s="59">
        <v>0</v>
      </c>
    </row>
    <row r="148" spans="1:6" s="48" customFormat="1" ht="12" thickBot="1">
      <c r="A148" s="87" t="s">
        <v>137</v>
      </c>
      <c r="B148" s="59">
        <v>0</v>
      </c>
      <c r="C148" s="59">
        <v>0</v>
      </c>
      <c r="D148" s="59">
        <v>0</v>
      </c>
      <c r="E148" s="59">
        <v>0</v>
      </c>
      <c r="F148" s="59">
        <v>0</v>
      </c>
    </row>
    <row r="149" spans="1:6" s="48" customFormat="1" ht="12.75" thickTop="1" thickBot="1">
      <c r="A149" s="422" t="s">
        <v>138</v>
      </c>
      <c r="B149" s="58">
        <v>0</v>
      </c>
      <c r="C149" s="58">
        <v>0</v>
      </c>
      <c r="D149" s="58">
        <v>0</v>
      </c>
      <c r="E149" s="58">
        <v>0</v>
      </c>
      <c r="F149" s="58">
        <v>0</v>
      </c>
    </row>
    <row r="150" spans="1:6" s="48" customFormat="1" ht="12" thickTop="1">
      <c r="A150" s="87" t="s">
        <v>139</v>
      </c>
      <c r="B150" s="59">
        <v>0</v>
      </c>
      <c r="C150" s="59">
        <v>0</v>
      </c>
      <c r="D150" s="59">
        <v>0</v>
      </c>
      <c r="E150" s="59">
        <v>0</v>
      </c>
      <c r="F150" s="59">
        <v>0</v>
      </c>
    </row>
    <row r="151" spans="1:6" s="48" customFormat="1" ht="11.25">
      <c r="A151" s="87" t="s">
        <v>140</v>
      </c>
      <c r="B151" s="59">
        <v>0</v>
      </c>
      <c r="C151" s="59">
        <v>0</v>
      </c>
      <c r="D151" s="59">
        <v>0</v>
      </c>
      <c r="E151" s="59">
        <v>0</v>
      </c>
      <c r="F151" s="59">
        <v>0</v>
      </c>
    </row>
    <row r="152" spans="1:6" s="48" customFormat="1" ht="11.25">
      <c r="A152" s="87" t="s">
        <v>141</v>
      </c>
      <c r="B152" s="59">
        <v>0</v>
      </c>
      <c r="C152" s="59">
        <v>0</v>
      </c>
      <c r="D152" s="59">
        <v>0</v>
      </c>
      <c r="E152" s="59">
        <v>0</v>
      </c>
      <c r="F152" s="59">
        <v>0</v>
      </c>
    </row>
    <row r="153" spans="1:6" s="48" customFormat="1" ht="11.25">
      <c r="A153" s="87" t="s">
        <v>142</v>
      </c>
      <c r="B153" s="59">
        <v>0</v>
      </c>
      <c r="C153" s="59">
        <v>0</v>
      </c>
      <c r="D153" s="59">
        <v>0</v>
      </c>
      <c r="E153" s="59">
        <v>0</v>
      </c>
      <c r="F153" s="59">
        <v>0</v>
      </c>
    </row>
    <row r="154" spans="1:6" s="48" customFormat="1" ht="11.25">
      <c r="A154" s="87" t="s">
        <v>143</v>
      </c>
      <c r="B154" s="59">
        <v>0</v>
      </c>
      <c r="C154" s="59">
        <v>0</v>
      </c>
      <c r="D154" s="59">
        <v>0</v>
      </c>
      <c r="E154" s="59">
        <v>0</v>
      </c>
      <c r="F154" s="59">
        <v>0</v>
      </c>
    </row>
    <row r="155" spans="1:6" s="48" customFormat="1" ht="11.25">
      <c r="A155" s="87" t="s">
        <v>144</v>
      </c>
      <c r="B155" s="59">
        <v>0</v>
      </c>
      <c r="C155" s="59">
        <v>0</v>
      </c>
      <c r="D155" s="59">
        <v>0</v>
      </c>
      <c r="E155" s="59">
        <v>0</v>
      </c>
      <c r="F155" s="59">
        <v>0</v>
      </c>
    </row>
    <row r="156" spans="1:6" s="48" customFormat="1" ht="11.25">
      <c r="A156" s="87" t="s">
        <v>145</v>
      </c>
      <c r="B156" s="59">
        <v>0</v>
      </c>
      <c r="C156" s="59">
        <v>0</v>
      </c>
      <c r="D156" s="59">
        <v>0</v>
      </c>
      <c r="E156" s="59">
        <v>0</v>
      </c>
      <c r="F156" s="59">
        <v>0</v>
      </c>
    </row>
    <row r="157" spans="1:6" s="48" customFormat="1" ht="12" thickBot="1">
      <c r="A157" s="87" t="s">
        <v>146</v>
      </c>
      <c r="B157" s="437">
        <v>0</v>
      </c>
      <c r="C157" s="437">
        <v>0</v>
      </c>
      <c r="D157" s="437">
        <v>0</v>
      </c>
      <c r="E157" s="437">
        <v>0</v>
      </c>
      <c r="F157" s="437">
        <v>0</v>
      </c>
    </row>
    <row r="158" spans="1:6" s="48" customFormat="1" ht="12.75" thickTop="1" thickBot="1">
      <c r="A158" s="424" t="s">
        <v>147</v>
      </c>
      <c r="B158" s="58">
        <v>894573.47028000001</v>
      </c>
      <c r="C158" s="58">
        <v>0</v>
      </c>
      <c r="D158" s="58">
        <v>0</v>
      </c>
      <c r="E158" s="58">
        <v>0</v>
      </c>
      <c r="F158" s="58">
        <v>894573.47028000001</v>
      </c>
    </row>
    <row r="159" spans="1:6" s="48" customFormat="1" ht="12" thickTop="1">
      <c r="A159" s="438" t="s">
        <v>148</v>
      </c>
      <c r="B159" s="59">
        <v>553337.80000000005</v>
      </c>
      <c r="C159" s="59">
        <v>0</v>
      </c>
      <c r="D159" s="59">
        <v>0</v>
      </c>
      <c r="E159" s="59">
        <v>0</v>
      </c>
      <c r="F159" s="59">
        <v>553337.80000000005</v>
      </c>
    </row>
    <row r="160" spans="1:6" s="48" customFormat="1" ht="11.25">
      <c r="A160" s="87" t="s">
        <v>149</v>
      </c>
      <c r="B160" s="59">
        <v>553337.80000000005</v>
      </c>
      <c r="C160" s="59">
        <v>0</v>
      </c>
      <c r="D160" s="59">
        <v>0</v>
      </c>
      <c r="E160" s="59">
        <v>0</v>
      </c>
      <c r="F160" s="59">
        <v>553337.80000000005</v>
      </c>
    </row>
    <row r="161" spans="1:6" s="48" customFormat="1" ht="11.25">
      <c r="A161" s="87" t="s">
        <v>150</v>
      </c>
      <c r="B161" s="59">
        <v>0</v>
      </c>
      <c r="C161" s="59">
        <v>0</v>
      </c>
      <c r="D161" s="59">
        <v>0</v>
      </c>
      <c r="E161" s="59">
        <v>0</v>
      </c>
      <c r="F161" s="59">
        <v>0</v>
      </c>
    </row>
    <row r="162" spans="1:6" s="48" customFormat="1" ht="11.25">
      <c r="A162" s="87" t="s">
        <v>151</v>
      </c>
      <c r="B162" s="59">
        <v>0</v>
      </c>
      <c r="C162" s="59">
        <v>0</v>
      </c>
      <c r="D162" s="59">
        <v>0</v>
      </c>
      <c r="E162" s="59">
        <v>0</v>
      </c>
      <c r="F162" s="59">
        <v>0</v>
      </c>
    </row>
    <row r="163" spans="1:6" s="48" customFormat="1" ht="11.25">
      <c r="A163" s="438" t="s">
        <v>152</v>
      </c>
      <c r="B163" s="59">
        <v>4.7393199999999993</v>
      </c>
      <c r="C163" s="59">
        <v>0</v>
      </c>
      <c r="D163" s="59">
        <v>0</v>
      </c>
      <c r="E163" s="59">
        <v>0</v>
      </c>
      <c r="F163" s="59">
        <v>4.7393199999999993</v>
      </c>
    </row>
    <row r="164" spans="1:6" s="48" customFormat="1" ht="11.25">
      <c r="A164" s="87" t="s">
        <v>153</v>
      </c>
      <c r="B164" s="59">
        <v>0</v>
      </c>
      <c r="C164" s="59">
        <v>0</v>
      </c>
      <c r="D164" s="59">
        <v>0</v>
      </c>
      <c r="E164" s="59">
        <v>0</v>
      </c>
      <c r="F164" s="59">
        <v>0</v>
      </c>
    </row>
    <row r="165" spans="1:6" s="48" customFormat="1" ht="11.25">
      <c r="A165" s="87" t="s">
        <v>154</v>
      </c>
      <c r="B165" s="59">
        <v>0</v>
      </c>
      <c r="C165" s="59">
        <v>0</v>
      </c>
      <c r="D165" s="59">
        <v>0</v>
      </c>
      <c r="E165" s="59">
        <v>0</v>
      </c>
      <c r="F165" s="59">
        <v>0</v>
      </c>
    </row>
    <row r="166" spans="1:6" s="48" customFormat="1" ht="11.25">
      <c r="A166" s="87" t="s">
        <v>155</v>
      </c>
      <c r="B166" s="59">
        <v>4.7393199999999993</v>
      </c>
      <c r="C166" s="59">
        <v>0</v>
      </c>
      <c r="D166" s="59">
        <v>0</v>
      </c>
      <c r="E166" s="59">
        <v>0</v>
      </c>
      <c r="F166" s="59">
        <v>4.7393199999999993</v>
      </c>
    </row>
    <row r="167" spans="1:6" s="48" customFormat="1" ht="11.25">
      <c r="A167" s="438"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8" t="s">
        <v>160</v>
      </c>
      <c r="B171" s="59">
        <v>317688.37088</v>
      </c>
      <c r="C171" s="59">
        <v>0</v>
      </c>
      <c r="D171" s="59">
        <v>0</v>
      </c>
      <c r="E171" s="59">
        <v>0</v>
      </c>
      <c r="F171" s="59">
        <v>317688.37088</v>
      </c>
    </row>
    <row r="172" spans="1:6" s="48" customFormat="1" ht="11.25">
      <c r="A172" s="87" t="s">
        <v>161</v>
      </c>
      <c r="B172" s="59">
        <v>15371.43188</v>
      </c>
      <c r="C172" s="59">
        <v>0</v>
      </c>
      <c r="D172" s="59">
        <v>0</v>
      </c>
      <c r="E172" s="59">
        <v>0</v>
      </c>
      <c r="F172" s="59">
        <v>15371.43188</v>
      </c>
    </row>
    <row r="173" spans="1:6" s="48" customFormat="1" ht="11.25">
      <c r="A173" s="87" t="s">
        <v>162</v>
      </c>
      <c r="B173" s="59">
        <v>209109.71179</v>
      </c>
      <c r="C173" s="59">
        <v>0</v>
      </c>
      <c r="D173" s="59">
        <v>0</v>
      </c>
      <c r="E173" s="59">
        <v>0</v>
      </c>
      <c r="F173" s="59">
        <v>209109.71179</v>
      </c>
    </row>
    <row r="174" spans="1:6" s="48" customFormat="1" ht="11.25">
      <c r="A174" s="87" t="s">
        <v>163</v>
      </c>
      <c r="B174" s="59">
        <v>93207.227209999997</v>
      </c>
      <c r="C174" s="59">
        <v>0</v>
      </c>
      <c r="D174" s="59">
        <v>0</v>
      </c>
      <c r="E174" s="59">
        <v>0</v>
      </c>
      <c r="F174" s="59">
        <v>93207.227209999997</v>
      </c>
    </row>
    <row r="175" spans="1:6" s="48" customFormat="1" ht="11.25">
      <c r="A175" s="438" t="s">
        <v>164</v>
      </c>
      <c r="B175" s="59">
        <v>23542.560079999999</v>
      </c>
      <c r="C175" s="59">
        <v>0</v>
      </c>
      <c r="D175" s="59">
        <v>0</v>
      </c>
      <c r="E175" s="59">
        <v>0</v>
      </c>
      <c r="F175" s="59">
        <v>23542.560079999999</v>
      </c>
    </row>
    <row r="176" spans="1:6" s="48" customFormat="1" ht="11.25">
      <c r="A176" s="87" t="s">
        <v>165</v>
      </c>
      <c r="B176" s="59">
        <v>-592.66138000000001</v>
      </c>
      <c r="C176" s="59">
        <v>0</v>
      </c>
      <c r="D176" s="59">
        <v>0</v>
      </c>
      <c r="E176" s="59">
        <v>0</v>
      </c>
      <c r="F176" s="59">
        <v>-592.66138000000001</v>
      </c>
    </row>
    <row r="177" spans="1:6" s="48" customFormat="1" ht="12" thickBot="1">
      <c r="A177" s="87" t="s">
        <v>166</v>
      </c>
      <c r="B177" s="59">
        <v>24135.221460000001</v>
      </c>
      <c r="C177" s="59">
        <v>0</v>
      </c>
      <c r="D177" s="59">
        <v>0</v>
      </c>
      <c r="E177" s="59">
        <v>0</v>
      </c>
      <c r="F177" s="59">
        <v>24135.221460000001</v>
      </c>
    </row>
    <row r="178" spans="1:6" s="48" customFormat="1" ht="12.75" thickTop="1" thickBot="1">
      <c r="A178" s="462" t="s">
        <v>167</v>
      </c>
      <c r="B178" s="61">
        <v>3074362.656</v>
      </c>
      <c r="C178" s="61">
        <v>736692.51033000008</v>
      </c>
      <c r="D178" s="61">
        <v>9.5078199999999988</v>
      </c>
      <c r="E178" s="61">
        <v>0</v>
      </c>
      <c r="F178" s="61">
        <v>3811064.6741500003</v>
      </c>
    </row>
    <row r="179" spans="1:6" s="48" customFormat="1" ht="12.75" thickTop="1" thickBot="1">
      <c r="A179" s="463" t="s">
        <v>168</v>
      </c>
      <c r="B179" s="58">
        <v>4365.1437599999999</v>
      </c>
      <c r="C179" s="58">
        <v>0</v>
      </c>
      <c r="D179" s="58">
        <v>0</v>
      </c>
      <c r="E179" s="58">
        <v>0</v>
      </c>
      <c r="F179" s="58">
        <v>4365.1437599999999</v>
      </c>
    </row>
    <row r="180" spans="1:6" s="48" customFormat="1" ht="12" thickTop="1">
      <c r="A180" s="458" t="s">
        <v>169</v>
      </c>
      <c r="B180" s="59">
        <v>0</v>
      </c>
      <c r="C180" s="59">
        <v>0</v>
      </c>
      <c r="D180" s="59">
        <v>0</v>
      </c>
      <c r="E180" s="59">
        <v>0</v>
      </c>
      <c r="F180" s="59">
        <v>0</v>
      </c>
    </row>
    <row r="181" spans="1:6" s="48" customFormat="1" ht="11.25">
      <c r="A181" s="87" t="s">
        <v>170</v>
      </c>
      <c r="B181" s="59">
        <v>0</v>
      </c>
      <c r="C181" s="59">
        <v>0</v>
      </c>
      <c r="D181" s="59">
        <v>0</v>
      </c>
      <c r="E181" s="59">
        <v>0</v>
      </c>
      <c r="F181" s="59">
        <v>0</v>
      </c>
    </row>
    <row r="182" spans="1:6" s="48" customFormat="1" ht="11.25">
      <c r="A182" s="87" t="s">
        <v>171</v>
      </c>
      <c r="B182" s="59">
        <v>0</v>
      </c>
      <c r="C182" s="59">
        <v>0</v>
      </c>
      <c r="D182" s="59">
        <v>0</v>
      </c>
      <c r="E182" s="59">
        <v>0</v>
      </c>
      <c r="F182" s="59">
        <v>0</v>
      </c>
    </row>
    <row r="183" spans="1:6" s="48" customFormat="1" ht="11.25">
      <c r="A183" s="87" t="s">
        <v>172</v>
      </c>
      <c r="B183" s="59">
        <v>0</v>
      </c>
      <c r="C183" s="59">
        <v>0</v>
      </c>
      <c r="D183" s="59">
        <v>0</v>
      </c>
      <c r="E183" s="59">
        <v>0</v>
      </c>
      <c r="F183" s="59">
        <v>0</v>
      </c>
    </row>
    <row r="184" spans="1:6" s="48" customFormat="1" ht="11.25">
      <c r="A184" s="87" t="s">
        <v>173</v>
      </c>
      <c r="B184" s="59">
        <v>0</v>
      </c>
      <c r="C184" s="59">
        <v>0</v>
      </c>
      <c r="D184" s="59">
        <v>0</v>
      </c>
      <c r="E184" s="59">
        <v>0</v>
      </c>
      <c r="F184" s="59">
        <v>0</v>
      </c>
    </row>
    <row r="185" spans="1:6" s="48" customFormat="1" ht="11.25">
      <c r="A185" s="87" t="s">
        <v>174</v>
      </c>
      <c r="B185" s="59">
        <v>0</v>
      </c>
      <c r="C185" s="59">
        <v>0</v>
      </c>
      <c r="D185" s="59">
        <v>0</v>
      </c>
      <c r="E185" s="59">
        <v>0</v>
      </c>
      <c r="F185" s="59">
        <v>0</v>
      </c>
    </row>
    <row r="186" spans="1:6" s="48" customFormat="1" ht="11.25">
      <c r="A186" s="438" t="s">
        <v>175</v>
      </c>
      <c r="B186" s="59">
        <v>1603.8085900000001</v>
      </c>
      <c r="C186" s="59">
        <v>0</v>
      </c>
      <c r="D186" s="59">
        <v>0</v>
      </c>
      <c r="E186" s="59">
        <v>0</v>
      </c>
      <c r="F186" s="59">
        <v>1603.8085900000001</v>
      </c>
    </row>
    <row r="187" spans="1:6" s="48" customFormat="1" ht="11.25">
      <c r="A187" s="87" t="s">
        <v>176</v>
      </c>
      <c r="B187" s="59">
        <v>0</v>
      </c>
      <c r="C187" s="59">
        <v>0</v>
      </c>
      <c r="D187" s="59">
        <v>0</v>
      </c>
      <c r="E187" s="59">
        <v>0</v>
      </c>
      <c r="F187" s="59">
        <v>0</v>
      </c>
    </row>
    <row r="188" spans="1:6" s="48" customFormat="1" ht="11.25">
      <c r="A188" s="87" t="s">
        <v>177</v>
      </c>
      <c r="B188" s="59">
        <v>0</v>
      </c>
      <c r="C188" s="59">
        <v>0</v>
      </c>
      <c r="D188" s="59">
        <v>0</v>
      </c>
      <c r="E188" s="59">
        <v>0</v>
      </c>
      <c r="F188" s="59">
        <v>0</v>
      </c>
    </row>
    <row r="189" spans="1:6" s="48" customFormat="1" ht="11.25">
      <c r="A189" s="87" t="s">
        <v>178</v>
      </c>
      <c r="B189" s="59">
        <v>1603.8085900000001</v>
      </c>
      <c r="C189" s="59">
        <v>0</v>
      </c>
      <c r="D189" s="59">
        <v>0</v>
      </c>
      <c r="E189" s="59">
        <v>0</v>
      </c>
      <c r="F189" s="59">
        <v>1603.8085900000001</v>
      </c>
    </row>
    <row r="190" spans="1:6" s="48" customFormat="1" ht="11.25">
      <c r="A190" s="87" t="s">
        <v>179</v>
      </c>
      <c r="B190" s="59">
        <v>0</v>
      </c>
      <c r="C190" s="59">
        <v>0</v>
      </c>
      <c r="D190" s="59">
        <v>0</v>
      </c>
      <c r="E190" s="59">
        <v>0</v>
      </c>
      <c r="F190" s="59">
        <v>0</v>
      </c>
    </row>
    <row r="191" spans="1:6" s="48" customFormat="1" ht="11.25">
      <c r="A191" s="87" t="s">
        <v>180</v>
      </c>
      <c r="B191" s="59">
        <v>0</v>
      </c>
      <c r="C191" s="59">
        <v>0</v>
      </c>
      <c r="D191" s="59">
        <v>0</v>
      </c>
      <c r="E191" s="59">
        <v>0</v>
      </c>
      <c r="F191" s="59">
        <v>0</v>
      </c>
    </row>
    <row r="192" spans="1:6" s="48" customFormat="1" ht="11.25">
      <c r="A192" s="438" t="s">
        <v>181</v>
      </c>
      <c r="B192" s="59">
        <v>0</v>
      </c>
      <c r="C192" s="59">
        <v>0</v>
      </c>
      <c r="D192" s="59">
        <v>0</v>
      </c>
      <c r="E192" s="59">
        <v>0</v>
      </c>
      <c r="F192" s="59">
        <v>0</v>
      </c>
    </row>
    <row r="193" spans="1:6" s="48" customFormat="1" ht="11.25">
      <c r="A193" s="438" t="s">
        <v>182</v>
      </c>
      <c r="B193" s="59">
        <v>2761.3351699999998</v>
      </c>
      <c r="C193" s="59">
        <v>0</v>
      </c>
      <c r="D193" s="59">
        <v>0</v>
      </c>
      <c r="E193" s="59">
        <v>0</v>
      </c>
      <c r="F193" s="59">
        <v>2761.3351699999998</v>
      </c>
    </row>
    <row r="194" spans="1:6" s="48" customFormat="1" ht="11.25">
      <c r="A194" s="87" t="s">
        <v>183</v>
      </c>
      <c r="B194" s="59">
        <v>0</v>
      </c>
      <c r="C194" s="59">
        <v>0</v>
      </c>
      <c r="D194" s="59">
        <v>0</v>
      </c>
      <c r="E194" s="59">
        <v>0</v>
      </c>
      <c r="F194" s="59">
        <v>0</v>
      </c>
    </row>
    <row r="195" spans="1:6" s="48" customFormat="1" ht="11.25">
      <c r="A195" s="87" t="s">
        <v>184</v>
      </c>
      <c r="B195" s="59">
        <v>2761.3351699999998</v>
      </c>
      <c r="C195" s="59">
        <v>0</v>
      </c>
      <c r="D195" s="59">
        <v>0</v>
      </c>
      <c r="E195" s="59">
        <v>0</v>
      </c>
      <c r="F195" s="59">
        <v>2761.3351699999998</v>
      </c>
    </row>
    <row r="196" spans="1:6" s="48" customFormat="1" ht="11.25">
      <c r="A196" s="87" t="s">
        <v>185</v>
      </c>
      <c r="B196" s="59">
        <v>0</v>
      </c>
      <c r="C196" s="59">
        <v>0</v>
      </c>
      <c r="D196" s="59">
        <v>0</v>
      </c>
      <c r="E196" s="59">
        <v>0</v>
      </c>
      <c r="F196" s="59">
        <v>0</v>
      </c>
    </row>
    <row r="197" spans="1:6" s="48" customFormat="1" ht="11.25">
      <c r="A197" s="87" t="s">
        <v>186</v>
      </c>
      <c r="B197" s="59">
        <v>0</v>
      </c>
      <c r="C197" s="59">
        <v>0</v>
      </c>
      <c r="D197" s="59">
        <v>0</v>
      </c>
      <c r="E197" s="59">
        <v>0</v>
      </c>
      <c r="F197" s="59">
        <v>0</v>
      </c>
    </row>
    <row r="198" spans="1:6" s="48" customFormat="1" ht="12" thickBot="1">
      <c r="A198" s="438" t="s">
        <v>187</v>
      </c>
      <c r="B198" s="59">
        <v>0</v>
      </c>
      <c r="C198" s="59">
        <v>0</v>
      </c>
      <c r="D198" s="59">
        <v>0</v>
      </c>
      <c r="E198" s="59">
        <v>0</v>
      </c>
      <c r="F198" s="59">
        <v>0</v>
      </c>
    </row>
    <row r="199" spans="1:6" s="48" customFormat="1" ht="12.75" thickTop="1" thickBot="1">
      <c r="A199" s="422" t="s">
        <v>188</v>
      </c>
      <c r="B199" s="58">
        <v>1157628.2455199999</v>
      </c>
      <c r="C199" s="58">
        <v>5434570.4961200003</v>
      </c>
      <c r="D199" s="58">
        <v>1906.99774</v>
      </c>
      <c r="E199" s="58">
        <v>0</v>
      </c>
      <c r="F199" s="58">
        <v>6594105.7393800002</v>
      </c>
    </row>
    <row r="200" spans="1:6" s="48" customFormat="1" ht="12" thickTop="1">
      <c r="A200" s="438" t="s">
        <v>189</v>
      </c>
      <c r="B200" s="59">
        <v>0</v>
      </c>
      <c r="C200" s="59">
        <v>0</v>
      </c>
      <c r="D200" s="59">
        <v>0</v>
      </c>
      <c r="E200" s="59">
        <v>0</v>
      </c>
      <c r="F200" s="59">
        <v>0</v>
      </c>
    </row>
    <row r="201" spans="1:6" s="48" customFormat="1" ht="11.25">
      <c r="A201" s="87" t="s">
        <v>190</v>
      </c>
      <c r="B201" s="59">
        <v>0</v>
      </c>
      <c r="C201" s="59">
        <v>0</v>
      </c>
      <c r="D201" s="59">
        <v>0</v>
      </c>
      <c r="E201" s="59">
        <v>0</v>
      </c>
      <c r="F201" s="59">
        <v>0</v>
      </c>
    </row>
    <row r="202" spans="1:6" s="48" customFormat="1" ht="11.25">
      <c r="A202" s="87" t="s">
        <v>191</v>
      </c>
      <c r="B202" s="59">
        <v>0</v>
      </c>
      <c r="C202" s="59">
        <v>0</v>
      </c>
      <c r="D202" s="59">
        <v>0</v>
      </c>
      <c r="E202" s="59">
        <v>0</v>
      </c>
      <c r="F202" s="59">
        <v>0</v>
      </c>
    </row>
    <row r="203" spans="1:6" s="48" customFormat="1" ht="11.25">
      <c r="A203" s="87" t="s">
        <v>192</v>
      </c>
      <c r="B203" s="59">
        <v>0</v>
      </c>
      <c r="C203" s="59">
        <v>0</v>
      </c>
      <c r="D203" s="59">
        <v>0</v>
      </c>
      <c r="E203" s="59">
        <v>0</v>
      </c>
      <c r="F203" s="59">
        <v>0</v>
      </c>
    </row>
    <row r="204" spans="1:6" s="48" customFormat="1" ht="11.25">
      <c r="A204" s="438" t="s">
        <v>193</v>
      </c>
      <c r="B204" s="59">
        <v>0</v>
      </c>
      <c r="C204" s="59">
        <v>287.10156000000001</v>
      </c>
      <c r="D204" s="59">
        <v>562.33172000000002</v>
      </c>
      <c r="E204" s="59">
        <v>0</v>
      </c>
      <c r="F204" s="59">
        <v>849.43328000000008</v>
      </c>
    </row>
    <row r="205" spans="1:6" s="48" customFormat="1" ht="11.25">
      <c r="A205" s="87" t="s">
        <v>194</v>
      </c>
      <c r="B205" s="59">
        <v>0</v>
      </c>
      <c r="C205" s="59">
        <v>0</v>
      </c>
      <c r="D205" s="59">
        <v>0</v>
      </c>
      <c r="E205" s="59">
        <v>0</v>
      </c>
      <c r="F205" s="59">
        <v>0</v>
      </c>
    </row>
    <row r="206" spans="1:6" s="48" customFormat="1" ht="11.25">
      <c r="A206" s="87" t="s">
        <v>195</v>
      </c>
      <c r="B206" s="59">
        <v>0</v>
      </c>
      <c r="C206" s="59">
        <v>287.10156000000001</v>
      </c>
      <c r="D206" s="59">
        <v>562.33172000000002</v>
      </c>
      <c r="E206" s="59">
        <v>0</v>
      </c>
      <c r="F206" s="59">
        <v>849.43328000000008</v>
      </c>
    </row>
    <row r="207" spans="1:6" s="48" customFormat="1" ht="11.25">
      <c r="A207" s="87" t="s">
        <v>196</v>
      </c>
      <c r="B207" s="59">
        <v>0</v>
      </c>
      <c r="C207" s="59">
        <v>0</v>
      </c>
      <c r="D207" s="59">
        <v>0</v>
      </c>
      <c r="E207" s="59">
        <v>0</v>
      </c>
      <c r="F207" s="59">
        <v>0</v>
      </c>
    </row>
    <row r="208" spans="1:6" s="48" customFormat="1" ht="11.25">
      <c r="A208" s="436" t="s">
        <v>1381</v>
      </c>
      <c r="B208" s="59">
        <v>0</v>
      </c>
      <c r="C208" s="59">
        <v>0</v>
      </c>
      <c r="D208" s="59">
        <v>0</v>
      </c>
      <c r="E208" s="59">
        <v>0</v>
      </c>
      <c r="F208" s="59">
        <v>0</v>
      </c>
    </row>
    <row r="209" spans="1:6" s="48" customFormat="1" ht="11.25">
      <c r="A209" s="87" t="s">
        <v>197</v>
      </c>
      <c r="B209" s="59">
        <v>0</v>
      </c>
      <c r="C209" s="59">
        <v>0</v>
      </c>
      <c r="D209" s="59">
        <v>0</v>
      </c>
      <c r="E209" s="59">
        <v>0</v>
      </c>
      <c r="F209" s="59">
        <v>0</v>
      </c>
    </row>
    <row r="210" spans="1:6" s="48" customFormat="1" ht="11.25">
      <c r="A210" s="438" t="s">
        <v>198</v>
      </c>
      <c r="B210" s="59">
        <v>0</v>
      </c>
      <c r="C210" s="59">
        <v>0</v>
      </c>
      <c r="D210" s="59">
        <v>0</v>
      </c>
      <c r="E210" s="59">
        <v>0</v>
      </c>
      <c r="F210" s="59">
        <v>0</v>
      </c>
    </row>
    <row r="211" spans="1:6" s="48" customFormat="1" ht="11.25">
      <c r="A211" s="87" t="s">
        <v>199</v>
      </c>
      <c r="B211" s="59">
        <v>0</v>
      </c>
      <c r="C211" s="59">
        <v>0</v>
      </c>
      <c r="D211" s="59">
        <v>0</v>
      </c>
      <c r="E211" s="59">
        <v>0</v>
      </c>
      <c r="F211" s="59">
        <v>0</v>
      </c>
    </row>
    <row r="212" spans="1:6" s="48" customFormat="1" ht="11.25">
      <c r="A212" s="87" t="s">
        <v>200</v>
      </c>
      <c r="B212" s="59">
        <v>0</v>
      </c>
      <c r="C212" s="59">
        <v>0</v>
      </c>
      <c r="D212" s="59">
        <v>0</v>
      </c>
      <c r="E212" s="59">
        <v>0</v>
      </c>
      <c r="F212" s="59">
        <v>0</v>
      </c>
    </row>
    <row r="213" spans="1:6" s="48" customFormat="1" ht="11.25">
      <c r="A213" s="438" t="s">
        <v>201</v>
      </c>
      <c r="B213" s="59">
        <v>0</v>
      </c>
      <c r="C213" s="59">
        <v>0</v>
      </c>
      <c r="D213" s="59">
        <v>36.851230000000001</v>
      </c>
      <c r="E213" s="59">
        <v>0</v>
      </c>
      <c r="F213" s="59">
        <v>36.851230000000001</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36.851230000000001</v>
      </c>
      <c r="E215" s="59">
        <v>0</v>
      </c>
      <c r="F215" s="59">
        <v>36.851230000000001</v>
      </c>
    </row>
    <row r="216" spans="1:6" s="48" customFormat="1" ht="11.25">
      <c r="A216" s="438" t="s">
        <v>204</v>
      </c>
      <c r="B216" s="59">
        <v>1039877.3347</v>
      </c>
      <c r="C216" s="59">
        <v>4840555.9385000002</v>
      </c>
      <c r="D216" s="59">
        <v>7.0000000000000007E-5</v>
      </c>
      <c r="E216" s="59">
        <v>0</v>
      </c>
      <c r="F216" s="59">
        <v>5880433.2732700007</v>
      </c>
    </row>
    <row r="217" spans="1:6" s="48" customFormat="1" ht="11.25">
      <c r="A217" s="87" t="s">
        <v>205</v>
      </c>
      <c r="B217" s="59">
        <v>1026762.63423</v>
      </c>
      <c r="C217" s="59">
        <v>4837205.7681700001</v>
      </c>
      <c r="D217" s="59">
        <v>7.0000000000000007E-5</v>
      </c>
      <c r="E217" s="59">
        <v>0</v>
      </c>
      <c r="F217" s="59">
        <v>5863968.4024700001</v>
      </c>
    </row>
    <row r="218" spans="1:6" s="48" customFormat="1" ht="11.25">
      <c r="A218" s="87" t="s">
        <v>206</v>
      </c>
      <c r="B218" s="59">
        <v>0</v>
      </c>
      <c r="C218" s="59">
        <v>0</v>
      </c>
      <c r="D218" s="59">
        <v>0</v>
      </c>
      <c r="E218" s="59">
        <v>0</v>
      </c>
      <c r="F218" s="59">
        <v>0</v>
      </c>
    </row>
    <row r="219" spans="1:6" s="48" customFormat="1" ht="11.25">
      <c r="A219" s="87" t="s">
        <v>207</v>
      </c>
      <c r="B219" s="59">
        <v>1440.3880200000001</v>
      </c>
      <c r="C219" s="59">
        <v>0</v>
      </c>
      <c r="D219" s="59">
        <v>0</v>
      </c>
      <c r="E219" s="59">
        <v>0</v>
      </c>
      <c r="F219" s="59">
        <v>1440.3880200000001</v>
      </c>
    </row>
    <row r="220" spans="1:6" s="48" customFormat="1" ht="11.25">
      <c r="A220" s="87" t="s">
        <v>208</v>
      </c>
      <c r="B220" s="59">
        <v>0</v>
      </c>
      <c r="C220" s="59">
        <v>0</v>
      </c>
      <c r="D220" s="59">
        <v>0</v>
      </c>
      <c r="E220" s="59">
        <v>0</v>
      </c>
      <c r="F220" s="59">
        <v>0</v>
      </c>
    </row>
    <row r="221" spans="1:6" s="48" customFormat="1" ht="11.25">
      <c r="A221" s="87" t="s">
        <v>209</v>
      </c>
      <c r="B221" s="59">
        <v>6115.4378799999995</v>
      </c>
      <c r="C221" s="59">
        <v>2780.06043</v>
      </c>
      <c r="D221" s="59">
        <v>0</v>
      </c>
      <c r="E221" s="59">
        <v>0</v>
      </c>
      <c r="F221" s="59">
        <v>8895.4983100000009</v>
      </c>
    </row>
    <row r="222" spans="1:6" s="48" customFormat="1" ht="11.25">
      <c r="A222" s="87" t="s">
        <v>210</v>
      </c>
      <c r="B222" s="59">
        <v>5538.8745699999999</v>
      </c>
      <c r="C222" s="59">
        <v>570.10990000000004</v>
      </c>
      <c r="D222" s="59">
        <v>0</v>
      </c>
      <c r="E222" s="59">
        <v>0</v>
      </c>
      <c r="F222" s="59">
        <v>6108.9844699999994</v>
      </c>
    </row>
    <row r="223" spans="1:6" s="48" customFormat="1" ht="11.25">
      <c r="A223" s="87" t="s">
        <v>211</v>
      </c>
      <c r="B223" s="59">
        <v>0</v>
      </c>
      <c r="C223" s="59">
        <v>0</v>
      </c>
      <c r="D223" s="59">
        <v>0</v>
      </c>
      <c r="E223" s="59">
        <v>0</v>
      </c>
      <c r="F223" s="59">
        <v>0</v>
      </c>
    </row>
    <row r="224" spans="1:6" s="48" customFormat="1" ht="11.25">
      <c r="A224" s="87" t="s">
        <v>212</v>
      </c>
      <c r="B224" s="59">
        <v>0</v>
      </c>
      <c r="C224" s="59">
        <v>0</v>
      </c>
      <c r="D224" s="59">
        <v>0</v>
      </c>
      <c r="E224" s="59">
        <v>0</v>
      </c>
      <c r="F224" s="59">
        <v>0</v>
      </c>
    </row>
    <row r="225" spans="1:6" s="48" customFormat="1" ht="11.25">
      <c r="A225" s="87" t="s">
        <v>213</v>
      </c>
      <c r="B225" s="59">
        <v>20</v>
      </c>
      <c r="C225" s="59">
        <v>0</v>
      </c>
      <c r="D225" s="59">
        <v>0</v>
      </c>
      <c r="E225" s="59">
        <v>0</v>
      </c>
      <c r="F225" s="59">
        <v>20</v>
      </c>
    </row>
    <row r="226" spans="1:6" s="48" customFormat="1" ht="11.25">
      <c r="A226" s="438" t="s">
        <v>214</v>
      </c>
      <c r="B226" s="59">
        <v>44784.012189999994</v>
      </c>
      <c r="C226" s="59">
        <v>593727.45606</v>
      </c>
      <c r="D226" s="59">
        <v>1219.82844</v>
      </c>
      <c r="E226" s="59">
        <v>0</v>
      </c>
      <c r="F226" s="59">
        <v>639731.2966900001</v>
      </c>
    </row>
    <row r="227" spans="1:6" s="48" customFormat="1" ht="11.25">
      <c r="A227" s="87" t="s">
        <v>215</v>
      </c>
      <c r="B227" s="59">
        <v>24087.467690000001</v>
      </c>
      <c r="C227" s="59">
        <v>12982.744419999999</v>
      </c>
      <c r="D227" s="59">
        <v>0</v>
      </c>
      <c r="E227" s="59">
        <v>0</v>
      </c>
      <c r="F227" s="59">
        <v>37070.21211</v>
      </c>
    </row>
    <row r="228" spans="1:6" s="48" customFormat="1" ht="11.25">
      <c r="A228" s="87" t="s">
        <v>216</v>
      </c>
      <c r="B228" s="59">
        <v>0</v>
      </c>
      <c r="C228" s="59">
        <v>0</v>
      </c>
      <c r="D228" s="59">
        <v>0</v>
      </c>
      <c r="E228" s="59">
        <v>0</v>
      </c>
      <c r="F228" s="59">
        <v>0</v>
      </c>
    </row>
    <row r="229" spans="1:6" s="48" customFormat="1" ht="11.25">
      <c r="A229" s="87" t="s">
        <v>217</v>
      </c>
      <c r="B229" s="59">
        <v>3109.3222999999998</v>
      </c>
      <c r="C229" s="59">
        <v>22634.255789999999</v>
      </c>
      <c r="D229" s="59">
        <v>808.88558</v>
      </c>
      <c r="E229" s="59">
        <v>0</v>
      </c>
      <c r="F229" s="59">
        <v>26552.463670000001</v>
      </c>
    </row>
    <row r="230" spans="1:6" s="48" customFormat="1" ht="11.25">
      <c r="A230" s="87" t="s">
        <v>218</v>
      </c>
      <c r="B230" s="59">
        <v>2212.8880600000002</v>
      </c>
      <c r="C230" s="59">
        <v>10444.06208</v>
      </c>
      <c r="D230" s="59">
        <v>196.25285</v>
      </c>
      <c r="E230" s="59">
        <v>0</v>
      </c>
      <c r="F230" s="59">
        <v>12853.20299</v>
      </c>
    </row>
    <row r="231" spans="1:6" s="48" customFormat="1" ht="11.25">
      <c r="A231" s="87" t="s">
        <v>219</v>
      </c>
      <c r="B231" s="59">
        <v>0</v>
      </c>
      <c r="C231" s="59">
        <v>0</v>
      </c>
      <c r="D231" s="59">
        <v>0</v>
      </c>
      <c r="E231" s="59">
        <v>0</v>
      </c>
      <c r="F231" s="59">
        <v>0</v>
      </c>
    </row>
    <row r="232" spans="1:6" s="48" customFormat="1" ht="11.25">
      <c r="A232" s="87" t="s">
        <v>220</v>
      </c>
      <c r="B232" s="59">
        <v>15374.334140000001</v>
      </c>
      <c r="C232" s="59">
        <v>547666.39376999997</v>
      </c>
      <c r="D232" s="59">
        <v>214.69001</v>
      </c>
      <c r="E232" s="59">
        <v>0</v>
      </c>
      <c r="F232" s="59">
        <v>563255.41791999992</v>
      </c>
    </row>
    <row r="233" spans="1:6" s="48" customFormat="1" ht="11.25">
      <c r="A233" s="87" t="s">
        <v>221</v>
      </c>
      <c r="B233" s="59">
        <v>0</v>
      </c>
      <c r="C233" s="59">
        <v>0</v>
      </c>
      <c r="D233" s="59">
        <v>0</v>
      </c>
      <c r="E233" s="59">
        <v>0</v>
      </c>
      <c r="F233" s="59">
        <v>0</v>
      </c>
    </row>
    <row r="234" spans="1:6" s="48" customFormat="1" ht="11.25">
      <c r="A234" s="438" t="s">
        <v>1365</v>
      </c>
      <c r="B234" s="59">
        <v>0</v>
      </c>
      <c r="C234" s="59">
        <v>0</v>
      </c>
      <c r="D234" s="59">
        <v>87.986279999999994</v>
      </c>
      <c r="E234" s="59">
        <v>0</v>
      </c>
      <c r="F234" s="59">
        <v>87.986279999999994</v>
      </c>
    </row>
    <row r="235" spans="1:6" s="48" customFormat="1" ht="11.25">
      <c r="A235" s="87" t="s">
        <v>1366</v>
      </c>
      <c r="B235" s="59">
        <v>0</v>
      </c>
      <c r="C235" s="59">
        <v>0</v>
      </c>
      <c r="D235" s="59">
        <v>87.986279999999994</v>
      </c>
      <c r="E235" s="59">
        <v>0</v>
      </c>
      <c r="F235" s="59">
        <v>87.986279999999994</v>
      </c>
    </row>
    <row r="236" spans="1:6" s="48" customFormat="1" ht="11.25">
      <c r="A236" s="87" t="s">
        <v>1367</v>
      </c>
      <c r="B236" s="59">
        <v>0</v>
      </c>
      <c r="C236" s="59">
        <v>0</v>
      </c>
      <c r="D236" s="59">
        <v>0</v>
      </c>
      <c r="E236" s="59">
        <v>0</v>
      </c>
      <c r="F236" s="59">
        <v>0</v>
      </c>
    </row>
    <row r="237" spans="1:6" s="48" customFormat="1" ht="11.25">
      <c r="A237" s="438" t="s">
        <v>1368</v>
      </c>
      <c r="B237" s="59">
        <v>72966.898629999996</v>
      </c>
      <c r="C237" s="59">
        <v>0</v>
      </c>
      <c r="D237" s="59">
        <v>0</v>
      </c>
      <c r="E237" s="59">
        <v>0</v>
      </c>
      <c r="F237" s="59">
        <v>72966.898629999996</v>
      </c>
    </row>
    <row r="238" spans="1:6" s="48" customFormat="1" ht="11.25">
      <c r="A238" s="87" t="s">
        <v>1366</v>
      </c>
      <c r="B238" s="59">
        <v>57013.963939999994</v>
      </c>
      <c r="C238" s="59">
        <v>0</v>
      </c>
      <c r="D238" s="59">
        <v>0</v>
      </c>
      <c r="E238" s="59">
        <v>0</v>
      </c>
      <c r="F238" s="59">
        <v>57013.963939999994</v>
      </c>
    </row>
    <row r="239" spans="1:6" s="48" customFormat="1" ht="11.25">
      <c r="A239" s="87" t="s">
        <v>1367</v>
      </c>
      <c r="B239" s="437">
        <v>15952.93469</v>
      </c>
      <c r="C239" s="437">
        <v>0</v>
      </c>
      <c r="D239" s="437">
        <v>0</v>
      </c>
      <c r="E239" s="437">
        <v>0</v>
      </c>
      <c r="F239" s="437">
        <v>15952.93469</v>
      </c>
    </row>
    <row r="240" spans="1:6" s="48" customFormat="1" ht="11.25">
      <c r="A240" s="438" t="s">
        <v>1369</v>
      </c>
      <c r="B240" s="480">
        <v>0</v>
      </c>
      <c r="C240" s="480">
        <v>0</v>
      </c>
      <c r="D240" s="480">
        <v>87.986279999999994</v>
      </c>
      <c r="E240" s="480">
        <v>0</v>
      </c>
      <c r="F240" s="480">
        <v>87.986279999999994</v>
      </c>
    </row>
    <row r="241" spans="1:6" s="48" customFormat="1" ht="12" thickBot="1">
      <c r="A241" s="438" t="s">
        <v>1370</v>
      </c>
      <c r="B241" s="481">
        <v>72966.898629999996</v>
      </c>
      <c r="C241" s="481">
        <v>0</v>
      </c>
      <c r="D241" s="481">
        <v>0</v>
      </c>
      <c r="E241" s="481">
        <v>0</v>
      </c>
      <c r="F241" s="481">
        <v>72966.898629999996</v>
      </c>
    </row>
    <row r="242" spans="1:6" s="48" customFormat="1" ht="12.75" thickTop="1" thickBot="1">
      <c r="A242" s="47" t="s">
        <v>222</v>
      </c>
      <c r="B242" s="58">
        <v>179984.09903000001</v>
      </c>
      <c r="C242" s="58">
        <v>13375.80061</v>
      </c>
      <c r="D242" s="58">
        <v>0</v>
      </c>
      <c r="E242" s="58">
        <v>0</v>
      </c>
      <c r="F242" s="58">
        <v>193359.89963999999</v>
      </c>
    </row>
    <row r="243" spans="1:6" s="48" customFormat="1" ht="12" thickTop="1">
      <c r="A243" s="48" t="s">
        <v>223</v>
      </c>
      <c r="B243" s="59">
        <v>9.8312800000000014</v>
      </c>
      <c r="C243" s="59">
        <v>1.03E-2</v>
      </c>
      <c r="D243" s="59">
        <v>0</v>
      </c>
      <c r="E243" s="59">
        <v>0</v>
      </c>
      <c r="F243" s="59">
        <v>9.8415800000000004</v>
      </c>
    </row>
    <row r="244" spans="1:6" s="48" customFormat="1" ht="11.25">
      <c r="A244" s="48" t="s">
        <v>224</v>
      </c>
      <c r="B244" s="59">
        <v>3777.97282</v>
      </c>
      <c r="C244" s="59">
        <v>3825.5490199999999</v>
      </c>
      <c r="D244" s="59">
        <v>0</v>
      </c>
      <c r="E244" s="59">
        <v>0</v>
      </c>
      <c r="F244" s="59">
        <v>7603.5218399999994</v>
      </c>
    </row>
    <row r="245" spans="1:6" s="48" customFormat="1" ht="11.25">
      <c r="A245" s="48" t="s">
        <v>225</v>
      </c>
      <c r="B245" s="59">
        <v>150983.00046000001</v>
      </c>
      <c r="C245" s="59">
        <v>8427.7077699999991</v>
      </c>
      <c r="D245" s="59">
        <v>0</v>
      </c>
      <c r="E245" s="59">
        <v>0</v>
      </c>
      <c r="F245" s="59">
        <v>159410.70822999999</v>
      </c>
    </row>
    <row r="246" spans="1:6" s="48" customFormat="1" ht="11.25">
      <c r="A246" s="48" t="s">
        <v>226</v>
      </c>
      <c r="B246" s="59">
        <v>3673.47075</v>
      </c>
      <c r="C246" s="59">
        <v>236.42604999999998</v>
      </c>
      <c r="D246" s="59">
        <v>0</v>
      </c>
      <c r="E246" s="59">
        <v>0</v>
      </c>
      <c r="F246" s="59">
        <v>3909.8968</v>
      </c>
    </row>
    <row r="247" spans="1:6" s="48" customFormat="1" ht="11.25">
      <c r="A247" s="48" t="s">
        <v>227</v>
      </c>
      <c r="B247" s="59">
        <v>4311.0232500000002</v>
      </c>
      <c r="C247" s="59">
        <v>509.60836999999998</v>
      </c>
      <c r="D247" s="59">
        <v>0</v>
      </c>
      <c r="E247" s="59">
        <v>0</v>
      </c>
      <c r="F247" s="59">
        <v>4820.6316200000001</v>
      </c>
    </row>
    <row r="248" spans="1:6" s="48" customFormat="1" ht="11.25">
      <c r="A248" s="48" t="s">
        <v>228</v>
      </c>
      <c r="B248" s="59">
        <v>451.61541999999997</v>
      </c>
      <c r="C248" s="59">
        <v>2.9172199999999999</v>
      </c>
      <c r="D248" s="59">
        <v>0</v>
      </c>
      <c r="E248" s="59">
        <v>0</v>
      </c>
      <c r="F248" s="59">
        <v>454.53264000000001</v>
      </c>
    </row>
    <row r="249" spans="1:6" s="48" customFormat="1" ht="11.25">
      <c r="A249" s="48" t="s">
        <v>229</v>
      </c>
      <c r="B249" s="59">
        <v>1214.9683500000001</v>
      </c>
      <c r="C249" s="59">
        <v>201.02166</v>
      </c>
      <c r="D249" s="59">
        <v>0</v>
      </c>
      <c r="E249" s="59">
        <v>0</v>
      </c>
      <c r="F249" s="59">
        <v>1415.99001</v>
      </c>
    </row>
    <row r="250" spans="1:6" s="48" customFormat="1" ht="11.25">
      <c r="A250" s="48" t="s">
        <v>230</v>
      </c>
      <c r="B250" s="59">
        <v>8.7500000000000008E-3</v>
      </c>
      <c r="C250" s="59">
        <v>1.9199999999999998E-3</v>
      </c>
      <c r="D250" s="59">
        <v>0</v>
      </c>
      <c r="E250" s="59">
        <v>0</v>
      </c>
      <c r="F250" s="59">
        <v>1.0670000000000001E-2</v>
      </c>
    </row>
    <row r="251" spans="1:6" s="48" customFormat="1" ht="11.25">
      <c r="A251" s="48" t="s">
        <v>231</v>
      </c>
      <c r="B251" s="59">
        <v>13050.44389</v>
      </c>
      <c r="C251" s="59">
        <v>0</v>
      </c>
      <c r="D251" s="59">
        <v>0</v>
      </c>
      <c r="E251" s="59">
        <v>0</v>
      </c>
      <c r="F251" s="59">
        <v>13050.44389</v>
      </c>
    </row>
    <row r="252" spans="1:6" s="48" customFormat="1" ht="11.25">
      <c r="A252" s="48" t="s">
        <v>232</v>
      </c>
      <c r="B252" s="59">
        <v>2449.38274</v>
      </c>
      <c r="C252" s="59">
        <v>172.55829999999997</v>
      </c>
      <c r="D252" s="59">
        <v>0</v>
      </c>
      <c r="E252" s="59">
        <v>0</v>
      </c>
      <c r="F252" s="59">
        <v>2621.9410400000002</v>
      </c>
    </row>
    <row r="253" spans="1:6" s="48" customFormat="1" ht="12" thickBot="1">
      <c r="A253" s="48" t="s">
        <v>233</v>
      </c>
      <c r="B253" s="59">
        <v>62.381320000000002</v>
      </c>
      <c r="C253" s="59">
        <v>0</v>
      </c>
      <c r="D253" s="59">
        <v>0</v>
      </c>
      <c r="E253" s="59">
        <v>0</v>
      </c>
      <c r="F253" s="59">
        <v>62.381320000000002</v>
      </c>
    </row>
    <row r="254" spans="1:6" s="48" customFormat="1" ht="12.75" thickTop="1" thickBot="1">
      <c r="A254" s="47" t="s">
        <v>234</v>
      </c>
      <c r="B254" s="58">
        <v>-60046.322489999999</v>
      </c>
      <c r="C254" s="58">
        <v>-1496.10022</v>
      </c>
      <c r="D254" s="58">
        <v>0</v>
      </c>
      <c r="E254" s="58">
        <v>0</v>
      </c>
      <c r="F254" s="58">
        <v>-61542.422709999999</v>
      </c>
    </row>
    <row r="255" spans="1:6" s="48" customFormat="1" ht="12" thickTop="1">
      <c r="A255" s="48" t="s">
        <v>235</v>
      </c>
      <c r="B255" s="59">
        <v>-44580.671710000002</v>
      </c>
      <c r="C255" s="59">
        <v>-1283.9266499999999</v>
      </c>
      <c r="D255" s="59">
        <v>0</v>
      </c>
      <c r="E255" s="59">
        <v>0</v>
      </c>
      <c r="F255" s="59">
        <v>-45864.598359999996</v>
      </c>
    </row>
    <row r="256" spans="1:6" s="48" customFormat="1" ht="11.25">
      <c r="A256" s="48" t="s">
        <v>236</v>
      </c>
      <c r="B256" s="59">
        <v>0</v>
      </c>
      <c r="C256" s="59">
        <v>0</v>
      </c>
      <c r="D256" s="59">
        <v>0</v>
      </c>
      <c r="E256" s="59">
        <v>0</v>
      </c>
      <c r="F256" s="59">
        <v>0</v>
      </c>
    </row>
    <row r="257" spans="1:6" s="48" customFormat="1" ht="11.25">
      <c r="A257" s="48" t="s">
        <v>237</v>
      </c>
      <c r="B257" s="59">
        <v>-2313.56909</v>
      </c>
      <c r="C257" s="59">
        <v>-18.008150000000001</v>
      </c>
      <c r="D257" s="59">
        <v>0</v>
      </c>
      <c r="E257" s="59">
        <v>0</v>
      </c>
      <c r="F257" s="59">
        <v>-2331.5772400000001</v>
      </c>
    </row>
    <row r="258" spans="1:6" s="48" customFormat="1" ht="11.25">
      <c r="A258" s="48" t="s">
        <v>238</v>
      </c>
      <c r="B258" s="59">
        <v>-13152.081689999999</v>
      </c>
      <c r="C258" s="59">
        <v>-194.16542000000001</v>
      </c>
      <c r="D258" s="59">
        <v>0</v>
      </c>
      <c r="E258" s="59">
        <v>0</v>
      </c>
      <c r="F258" s="59">
        <v>-13346.24711</v>
      </c>
    </row>
    <row r="259" spans="1:6" s="48" customFormat="1" ht="11.25">
      <c r="A259" s="48" t="s">
        <v>239</v>
      </c>
      <c r="B259" s="59">
        <v>0</v>
      </c>
      <c r="C259" s="59">
        <v>0</v>
      </c>
      <c r="D259" s="59">
        <v>0</v>
      </c>
      <c r="E259" s="59">
        <v>0</v>
      </c>
      <c r="F259" s="59">
        <v>0</v>
      </c>
    </row>
    <row r="260" spans="1:6" s="48" customFormat="1" ht="11.25">
      <c r="A260" s="49" t="s">
        <v>240</v>
      </c>
      <c r="B260" s="59">
        <v>0</v>
      </c>
      <c r="C260" s="59">
        <v>0</v>
      </c>
      <c r="D260" s="59">
        <v>0</v>
      </c>
      <c r="E260" s="59">
        <v>0</v>
      </c>
      <c r="F260" s="59">
        <v>0</v>
      </c>
    </row>
    <row r="261" spans="1:6" s="48" customFormat="1" ht="12" thickBot="1">
      <c r="A261" s="48" t="s">
        <v>241</v>
      </c>
      <c r="B261" s="59">
        <v>0</v>
      </c>
      <c r="C261" s="59">
        <v>0</v>
      </c>
      <c r="D261" s="59">
        <v>0</v>
      </c>
      <c r="E261" s="59">
        <v>0</v>
      </c>
      <c r="F261" s="59">
        <v>0</v>
      </c>
    </row>
    <row r="262" spans="1:6" s="488" customFormat="1" ht="12.75" thickTop="1" thickBot="1">
      <c r="A262" s="50" t="s">
        <v>242</v>
      </c>
      <c r="B262" s="60">
        <v>119937.77654000001</v>
      </c>
      <c r="C262" s="60">
        <v>11879.70039</v>
      </c>
      <c r="D262" s="60">
        <v>0</v>
      </c>
      <c r="E262" s="60">
        <v>0</v>
      </c>
      <c r="F262" s="60">
        <v>131817.47693</v>
      </c>
    </row>
    <row r="263" spans="1:6" s="48" customFormat="1" ht="12.75" thickTop="1" thickBot="1">
      <c r="A263" s="51" t="s">
        <v>243</v>
      </c>
      <c r="B263" s="58">
        <v>5960.4211299999997</v>
      </c>
      <c r="C263" s="58">
        <v>1879.29907</v>
      </c>
      <c r="D263" s="58">
        <v>0</v>
      </c>
      <c r="E263" s="58">
        <v>0</v>
      </c>
      <c r="F263" s="58">
        <v>7839.7201999999997</v>
      </c>
    </row>
    <row r="264" spans="1:6" s="48" customFormat="1" ht="12" thickTop="1">
      <c r="A264" s="48" t="s">
        <v>244</v>
      </c>
      <c r="B264" s="59">
        <v>3687.1590200000001</v>
      </c>
      <c r="C264" s="59">
        <v>103.00542999999999</v>
      </c>
      <c r="D264" s="59">
        <v>0</v>
      </c>
      <c r="E264" s="59">
        <v>0</v>
      </c>
      <c r="F264" s="59">
        <v>3790.1644500000002</v>
      </c>
    </row>
    <row r="265" spans="1:6" s="48" customFormat="1" ht="11.25">
      <c r="A265" s="48" t="s">
        <v>245</v>
      </c>
      <c r="B265" s="59">
        <v>90.591679999999997</v>
      </c>
      <c r="C265" s="59">
        <v>1774.8301200000001</v>
      </c>
      <c r="D265" s="59">
        <v>0</v>
      </c>
      <c r="E265" s="59">
        <v>0</v>
      </c>
      <c r="F265" s="59">
        <v>1865.4218000000001</v>
      </c>
    </row>
    <row r="266" spans="1:6" s="48" customFormat="1" ht="11.25">
      <c r="A266" s="48" t="s">
        <v>246</v>
      </c>
      <c r="B266" s="59">
        <v>1588.59312</v>
      </c>
      <c r="C266" s="59">
        <v>0</v>
      </c>
      <c r="D266" s="59">
        <v>0</v>
      </c>
      <c r="E266" s="59">
        <v>0</v>
      </c>
      <c r="F266" s="59">
        <v>1588.59312</v>
      </c>
    </row>
    <row r="267" spans="1:6" s="48" customFormat="1" ht="11.25">
      <c r="A267" s="48" t="s">
        <v>247</v>
      </c>
      <c r="B267" s="59">
        <v>193.73273999999998</v>
      </c>
      <c r="C267" s="59">
        <v>0</v>
      </c>
      <c r="D267" s="59">
        <v>0</v>
      </c>
      <c r="E267" s="59">
        <v>0</v>
      </c>
      <c r="F267" s="59">
        <v>193.73273999999998</v>
      </c>
    </row>
    <row r="268" spans="1:6" s="48" customFormat="1" ht="12" thickBot="1">
      <c r="A268" s="48" t="s">
        <v>248</v>
      </c>
      <c r="B268" s="59">
        <v>400.34457000000003</v>
      </c>
      <c r="C268" s="59">
        <v>1.4635199999999999</v>
      </c>
      <c r="D268" s="59">
        <v>0</v>
      </c>
      <c r="E268" s="59">
        <v>0</v>
      </c>
      <c r="F268" s="59">
        <v>401.80809000000005</v>
      </c>
    </row>
    <row r="269" spans="1:6" s="48" customFormat="1" ht="12.75" thickTop="1" thickBot="1">
      <c r="A269" s="52" t="s">
        <v>249</v>
      </c>
      <c r="B269" s="58">
        <v>-2795.5603999999998</v>
      </c>
      <c r="C269" s="58">
        <v>-1037.0646899999999</v>
      </c>
      <c r="D269" s="58">
        <v>0</v>
      </c>
      <c r="E269" s="58">
        <v>0</v>
      </c>
      <c r="F269" s="58">
        <v>-3832.62509</v>
      </c>
    </row>
    <row r="270" spans="1:6" s="48" customFormat="1" ht="12" thickTop="1">
      <c r="A270" s="48" t="s">
        <v>244</v>
      </c>
      <c r="B270" s="59">
        <v>-581.57331999999997</v>
      </c>
      <c r="C270" s="59">
        <v>-966.21541999999999</v>
      </c>
      <c r="D270" s="59">
        <v>0</v>
      </c>
      <c r="E270" s="59">
        <v>0</v>
      </c>
      <c r="F270" s="59">
        <v>-1547.78874</v>
      </c>
    </row>
    <row r="271" spans="1:6" s="48" customFormat="1" ht="11.25">
      <c r="A271" s="48" t="s">
        <v>250</v>
      </c>
      <c r="B271" s="59">
        <v>-906.20963000000006</v>
      </c>
      <c r="C271" s="59">
        <v>0</v>
      </c>
      <c r="D271" s="59">
        <v>0</v>
      </c>
      <c r="E271" s="59">
        <v>0</v>
      </c>
      <c r="F271" s="59">
        <v>-906.20963000000006</v>
      </c>
    </row>
    <row r="272" spans="1:6" s="48" customFormat="1" ht="11.25">
      <c r="A272" s="48" t="s">
        <v>251</v>
      </c>
      <c r="B272" s="59">
        <v>-28.236189999999997</v>
      </c>
      <c r="C272" s="59">
        <v>0</v>
      </c>
      <c r="D272" s="59">
        <v>0</v>
      </c>
      <c r="E272" s="59">
        <v>0</v>
      </c>
      <c r="F272" s="59">
        <v>-28.236189999999997</v>
      </c>
    </row>
    <row r="273" spans="1:6" s="48" customFormat="1" ht="11.25">
      <c r="A273" s="48" t="s">
        <v>252</v>
      </c>
      <c r="B273" s="59">
        <v>-0.65610000000000002</v>
      </c>
      <c r="C273" s="59">
        <v>0</v>
      </c>
      <c r="D273" s="59">
        <v>0</v>
      </c>
      <c r="E273" s="59">
        <v>0</v>
      </c>
      <c r="F273" s="59">
        <v>-0.65610000000000002</v>
      </c>
    </row>
    <row r="274" spans="1:6" s="48" customFormat="1" ht="12" thickBot="1">
      <c r="A274" s="48" t="s">
        <v>253</v>
      </c>
      <c r="B274" s="59">
        <v>-1278.8851599999998</v>
      </c>
      <c r="C274" s="59">
        <v>-70.849270000000004</v>
      </c>
      <c r="D274" s="59">
        <v>0</v>
      </c>
      <c r="E274" s="59">
        <v>0</v>
      </c>
      <c r="F274" s="59">
        <v>-1349.73443</v>
      </c>
    </row>
    <row r="275" spans="1:6" s="48" customFormat="1" ht="12.75" thickTop="1" thickBot="1">
      <c r="A275" s="47" t="s">
        <v>254</v>
      </c>
      <c r="B275" s="58">
        <v>123102.63726999999</v>
      </c>
      <c r="C275" s="58">
        <v>12721.93477</v>
      </c>
      <c r="D275" s="58">
        <v>0</v>
      </c>
      <c r="E275" s="58">
        <v>0</v>
      </c>
      <c r="F275" s="58">
        <v>135824.57204</v>
      </c>
    </row>
    <row r="276" spans="1:6" s="48" customFormat="1" ht="12" thickTop="1">
      <c r="A276" s="53" t="s">
        <v>255</v>
      </c>
      <c r="B276" s="59">
        <v>15553.898740000001</v>
      </c>
      <c r="C276" s="59">
        <v>8717.5244600000005</v>
      </c>
      <c r="D276" s="59">
        <v>0</v>
      </c>
      <c r="E276" s="59">
        <v>0</v>
      </c>
      <c r="F276" s="59">
        <v>24271.423199999997</v>
      </c>
    </row>
    <row r="277" spans="1:6" s="48" customFormat="1" ht="11.25">
      <c r="A277" s="48" t="s">
        <v>256</v>
      </c>
      <c r="B277" s="59">
        <v>124.03046000000001</v>
      </c>
      <c r="C277" s="59">
        <v>136.22676999999999</v>
      </c>
      <c r="D277" s="59">
        <v>0</v>
      </c>
      <c r="E277" s="59">
        <v>0</v>
      </c>
      <c r="F277" s="59">
        <v>260.25722999999999</v>
      </c>
    </row>
    <row r="278" spans="1:6" s="48" customFormat="1" ht="11.25">
      <c r="A278" s="48" t="s">
        <v>257</v>
      </c>
      <c r="B278" s="59">
        <v>15429.868279999999</v>
      </c>
      <c r="C278" s="59">
        <v>8581.2976899999994</v>
      </c>
      <c r="D278" s="59">
        <v>0</v>
      </c>
      <c r="E278" s="59">
        <v>0</v>
      </c>
      <c r="F278" s="59">
        <v>24011.165969999998</v>
      </c>
    </row>
    <row r="279" spans="1:6" s="48" customFormat="1" ht="11.25">
      <c r="A279" s="48" t="s">
        <v>258</v>
      </c>
      <c r="B279" s="59">
        <v>0</v>
      </c>
      <c r="C279" s="59">
        <v>0</v>
      </c>
      <c r="D279" s="59">
        <v>0</v>
      </c>
      <c r="E279" s="59">
        <v>0</v>
      </c>
      <c r="F279" s="59">
        <v>0</v>
      </c>
    </row>
    <row r="280" spans="1:6" s="48" customFormat="1" ht="11.25">
      <c r="A280" s="48" t="s">
        <v>259</v>
      </c>
      <c r="B280" s="59">
        <v>0</v>
      </c>
      <c r="C280" s="59">
        <v>0</v>
      </c>
      <c r="D280" s="59">
        <v>0</v>
      </c>
      <c r="E280" s="59">
        <v>0</v>
      </c>
      <c r="F280" s="59">
        <v>0</v>
      </c>
    </row>
    <row r="281" spans="1:6" s="48" customFormat="1" ht="11.25">
      <c r="A281" s="48" t="s">
        <v>260</v>
      </c>
      <c r="B281" s="59">
        <v>0</v>
      </c>
      <c r="C281" s="59">
        <v>0</v>
      </c>
      <c r="D281" s="59">
        <v>0</v>
      </c>
      <c r="E281" s="59">
        <v>0</v>
      </c>
      <c r="F281" s="59">
        <v>0</v>
      </c>
    </row>
    <row r="282" spans="1:6" s="48" customFormat="1" ht="11.25">
      <c r="A282" s="48" t="s">
        <v>261</v>
      </c>
      <c r="B282" s="59">
        <v>0</v>
      </c>
      <c r="C282" s="59">
        <v>0</v>
      </c>
      <c r="D282" s="59">
        <v>0</v>
      </c>
      <c r="E282" s="59">
        <v>0</v>
      </c>
      <c r="F282" s="59">
        <v>0</v>
      </c>
    </row>
    <row r="283" spans="1:6" s="48" customFormat="1" ht="11.25">
      <c r="A283" s="53" t="s">
        <v>262</v>
      </c>
      <c r="B283" s="59">
        <v>-24787.107469999999</v>
      </c>
      <c r="C283" s="59">
        <v>-7707.8393599999999</v>
      </c>
      <c r="D283" s="59">
        <v>0</v>
      </c>
      <c r="E283" s="59">
        <v>0</v>
      </c>
      <c r="F283" s="59">
        <v>-32494.946829999997</v>
      </c>
    </row>
    <row r="284" spans="1:6" s="48" customFormat="1" ht="11.25">
      <c r="A284" s="48" t="s">
        <v>263</v>
      </c>
      <c r="B284" s="59">
        <v>-23878.18219</v>
      </c>
      <c r="C284" s="59">
        <v>-7635.5716600000005</v>
      </c>
      <c r="D284" s="59">
        <v>0</v>
      </c>
      <c r="E284" s="59">
        <v>0</v>
      </c>
      <c r="F284" s="59">
        <v>-31513.753850000001</v>
      </c>
    </row>
    <row r="285" spans="1:6" s="48" customFormat="1" ht="11.25">
      <c r="A285" s="48" t="s">
        <v>264</v>
      </c>
      <c r="B285" s="59">
        <v>-548.28390999999999</v>
      </c>
      <c r="C285" s="59">
        <v>0</v>
      </c>
      <c r="D285" s="59">
        <v>0</v>
      </c>
      <c r="E285" s="59">
        <v>0</v>
      </c>
      <c r="F285" s="59">
        <v>-548.28390999999999</v>
      </c>
    </row>
    <row r="286" spans="1:6" s="48" customFormat="1" ht="11.25">
      <c r="A286" s="48" t="s">
        <v>265</v>
      </c>
      <c r="B286" s="59">
        <v>0</v>
      </c>
      <c r="C286" s="59">
        <v>-10.92455</v>
      </c>
      <c r="D286" s="59">
        <v>0</v>
      </c>
      <c r="E286" s="59">
        <v>0</v>
      </c>
      <c r="F286" s="59">
        <v>-10.92455</v>
      </c>
    </row>
    <row r="287" spans="1:6" s="48" customFormat="1" ht="11.25">
      <c r="A287" s="49" t="s">
        <v>266</v>
      </c>
      <c r="B287" s="59">
        <v>-360.64136999999999</v>
      </c>
      <c r="C287" s="59">
        <v>-61.343150000000001</v>
      </c>
      <c r="D287" s="59">
        <v>0</v>
      </c>
      <c r="E287" s="59">
        <v>0</v>
      </c>
      <c r="F287" s="59">
        <v>-421.98452000000003</v>
      </c>
    </row>
    <row r="288" spans="1:6" s="48" customFormat="1" ht="11.25">
      <c r="A288" s="49" t="s">
        <v>267</v>
      </c>
      <c r="B288" s="59">
        <v>0</v>
      </c>
      <c r="C288" s="59">
        <v>0</v>
      </c>
      <c r="D288" s="59">
        <v>0</v>
      </c>
      <c r="E288" s="59">
        <v>0</v>
      </c>
      <c r="F288" s="59">
        <v>0</v>
      </c>
    </row>
    <row r="289" spans="1:6" s="48" customFormat="1" ht="12" thickBot="1">
      <c r="A289" s="49" t="s">
        <v>268</v>
      </c>
      <c r="B289" s="59">
        <v>0</v>
      </c>
      <c r="C289" s="59">
        <v>0</v>
      </c>
      <c r="D289" s="59">
        <v>0</v>
      </c>
      <c r="E289" s="59">
        <v>0</v>
      </c>
      <c r="F289" s="59">
        <v>0</v>
      </c>
    </row>
    <row r="290" spans="1:6" s="48" customFormat="1" ht="12.75" thickTop="1" thickBot="1">
      <c r="A290" s="54" t="s">
        <v>269</v>
      </c>
      <c r="B290" s="61">
        <v>113869.42854000001</v>
      </c>
      <c r="C290" s="61">
        <v>13731.619869999999</v>
      </c>
      <c r="D290" s="61">
        <v>0</v>
      </c>
      <c r="E290" s="61">
        <v>0</v>
      </c>
      <c r="F290" s="61">
        <v>127601.04841</v>
      </c>
    </row>
    <row r="291" spans="1:6" s="48" customFormat="1" ht="12.75" thickTop="1" thickBot="1">
      <c r="A291" s="47" t="s">
        <v>270</v>
      </c>
      <c r="B291" s="58">
        <v>-93147.344559999998</v>
      </c>
      <c r="C291" s="58">
        <v>-12390.62016</v>
      </c>
      <c r="D291" s="58">
        <v>-3.1900999999999997</v>
      </c>
      <c r="E291" s="58">
        <v>0</v>
      </c>
      <c r="F291" s="58">
        <v>-105541.15482</v>
      </c>
    </row>
    <row r="292" spans="1:6" s="48" customFormat="1" ht="12" thickTop="1">
      <c r="A292" s="48" t="s">
        <v>271</v>
      </c>
      <c r="B292" s="59">
        <v>-59019.178110000001</v>
      </c>
      <c r="C292" s="59">
        <v>0</v>
      </c>
      <c r="D292" s="59">
        <v>0</v>
      </c>
      <c r="E292" s="59">
        <v>0</v>
      </c>
      <c r="F292" s="59">
        <v>-59019.178110000001</v>
      </c>
    </row>
    <row r="293" spans="1:6" s="48" customFormat="1" ht="11.25">
      <c r="A293" s="48" t="s">
        <v>272</v>
      </c>
      <c r="B293" s="59">
        <v>-7474.0039100000004</v>
      </c>
      <c r="C293" s="59">
        <v>-810.82067000000006</v>
      </c>
      <c r="D293" s="59">
        <v>0</v>
      </c>
      <c r="E293" s="59">
        <v>0</v>
      </c>
      <c r="F293" s="59">
        <v>-8284.8245800000004</v>
      </c>
    </row>
    <row r="294" spans="1:6" s="48" customFormat="1" ht="11.25">
      <c r="A294" s="48" t="s">
        <v>273</v>
      </c>
      <c r="B294" s="59">
        <v>-177.4999</v>
      </c>
      <c r="C294" s="59">
        <v>-1816.7926699999998</v>
      </c>
      <c r="D294" s="59">
        <v>0</v>
      </c>
      <c r="E294" s="59">
        <v>0</v>
      </c>
      <c r="F294" s="59">
        <v>-1994.2925700000001</v>
      </c>
    </row>
    <row r="295" spans="1:6" s="48" customFormat="1" ht="11.25">
      <c r="A295" s="48" t="s">
        <v>274</v>
      </c>
      <c r="B295" s="59">
        <v>-2171.4125199999999</v>
      </c>
      <c r="C295" s="59">
        <v>0</v>
      </c>
      <c r="D295" s="59">
        <v>0</v>
      </c>
      <c r="E295" s="59">
        <v>0</v>
      </c>
      <c r="F295" s="59">
        <v>-2171.4125199999999</v>
      </c>
    </row>
    <row r="296" spans="1:6" s="48" customFormat="1" ht="11.25">
      <c r="A296" s="48" t="s">
        <v>275</v>
      </c>
      <c r="B296" s="59">
        <v>-6036.4676100000006</v>
      </c>
      <c r="C296" s="59">
        <v>0</v>
      </c>
      <c r="D296" s="59">
        <v>0</v>
      </c>
      <c r="E296" s="59">
        <v>0</v>
      </c>
      <c r="F296" s="59">
        <v>-6036.4676100000006</v>
      </c>
    </row>
    <row r="297" spans="1:6" s="48" customFormat="1" ht="11.25">
      <c r="A297" s="48" t="s">
        <v>276</v>
      </c>
      <c r="B297" s="59">
        <v>-1459.09123</v>
      </c>
      <c r="C297" s="59">
        <v>-278.37993999999998</v>
      </c>
      <c r="D297" s="59">
        <v>-3.1900999999999997</v>
      </c>
      <c r="E297" s="59">
        <v>0</v>
      </c>
      <c r="F297" s="59">
        <v>-1740.6612700000001</v>
      </c>
    </row>
    <row r="298" spans="1:6" s="48" customFormat="1" ht="11.25">
      <c r="A298" s="48" t="s">
        <v>277</v>
      </c>
      <c r="B298" s="59">
        <v>-3276.79223</v>
      </c>
      <c r="C298" s="59">
        <v>0</v>
      </c>
      <c r="D298" s="59">
        <v>0</v>
      </c>
      <c r="E298" s="59">
        <v>0</v>
      </c>
      <c r="F298" s="59">
        <v>-3276.79223</v>
      </c>
    </row>
    <row r="299" spans="1:6" s="48" customFormat="1" ht="11.25">
      <c r="A299" s="48" t="s">
        <v>278</v>
      </c>
      <c r="B299" s="59">
        <v>-445.43846000000002</v>
      </c>
      <c r="C299" s="59">
        <v>-543.57772999999997</v>
      </c>
      <c r="D299" s="59">
        <v>0</v>
      </c>
      <c r="E299" s="59">
        <v>0</v>
      </c>
      <c r="F299" s="59">
        <v>-989.01618999999994</v>
      </c>
    </row>
    <row r="300" spans="1:6" s="48" customFormat="1" ht="12" thickBot="1">
      <c r="A300" s="48" t="s">
        <v>279</v>
      </c>
      <c r="B300" s="59">
        <v>-13087.460590000001</v>
      </c>
      <c r="C300" s="59">
        <v>-8941.0491500000007</v>
      </c>
      <c r="D300" s="59">
        <v>0</v>
      </c>
      <c r="E300" s="59">
        <v>0</v>
      </c>
      <c r="F300" s="59">
        <v>-22028.509739999998</v>
      </c>
    </row>
    <row r="301" spans="1:6" s="48" customFormat="1" ht="12.75" thickTop="1" thickBot="1">
      <c r="A301" s="51" t="s">
        <v>280</v>
      </c>
      <c r="B301" s="58">
        <v>20722.083979999999</v>
      </c>
      <c r="C301" s="58">
        <v>1340.9997100000001</v>
      </c>
      <c r="D301" s="58">
        <v>-3.1900999999999997</v>
      </c>
      <c r="E301" s="58">
        <v>0</v>
      </c>
      <c r="F301" s="58">
        <v>22059.89359</v>
      </c>
    </row>
    <row r="302" spans="1:6" s="48" customFormat="1" ht="12" thickTop="1">
      <c r="A302" s="55" t="s">
        <v>281</v>
      </c>
      <c r="B302" s="59">
        <v>9.7519999999999996E-2</v>
      </c>
      <c r="C302" s="59">
        <v>-6.9999999999999999E-4</v>
      </c>
      <c r="D302" s="59">
        <v>1E-4</v>
      </c>
      <c r="E302" s="59">
        <v>720.20776999999998</v>
      </c>
      <c r="F302" s="59">
        <v>720.30468999999994</v>
      </c>
    </row>
    <row r="303" spans="1:6" s="48" customFormat="1" ht="11.25">
      <c r="A303" s="49" t="s">
        <v>282</v>
      </c>
      <c r="B303" s="59">
        <v>9.7519999999999996E-2</v>
      </c>
      <c r="C303" s="59">
        <v>-6.9999999999999999E-4</v>
      </c>
      <c r="D303" s="59">
        <v>1E-4</v>
      </c>
      <c r="E303" s="59">
        <v>0</v>
      </c>
      <c r="F303" s="59">
        <v>9.6920000000000006E-2</v>
      </c>
    </row>
    <row r="304" spans="1:6" s="48" customFormat="1" ht="11.25">
      <c r="A304" s="49" t="s">
        <v>283</v>
      </c>
      <c r="B304" s="59">
        <v>0</v>
      </c>
      <c r="C304" s="59">
        <v>0</v>
      </c>
      <c r="D304" s="59">
        <v>0</v>
      </c>
      <c r="E304" s="59">
        <v>720.20776999999998</v>
      </c>
      <c r="F304" s="59">
        <v>720.20776999999998</v>
      </c>
    </row>
    <row r="305" spans="1:6" s="48" customFormat="1" ht="11.25">
      <c r="A305" s="55" t="s">
        <v>284</v>
      </c>
      <c r="B305" s="59">
        <v>8.0000000000000007E-5</v>
      </c>
      <c r="C305" s="59">
        <v>-2.9999999999999997E-5</v>
      </c>
      <c r="D305" s="59">
        <v>0</v>
      </c>
      <c r="E305" s="59">
        <v>0</v>
      </c>
      <c r="F305" s="59">
        <v>5.0000000000000002E-5</v>
      </c>
    </row>
    <row r="306" spans="1:6" s="48" customFormat="1" ht="11.25">
      <c r="A306" s="49" t="s">
        <v>285</v>
      </c>
      <c r="B306" s="59">
        <v>8.0000000000000007E-5</v>
      </c>
      <c r="C306" s="59">
        <v>-2.9999999999999997E-5</v>
      </c>
      <c r="D306" s="59">
        <v>0</v>
      </c>
      <c r="E306" s="59">
        <v>0</v>
      </c>
      <c r="F306" s="59">
        <v>5.0000000000000002E-5</v>
      </c>
    </row>
    <row r="307" spans="1:6" s="48" customFormat="1" ht="12" thickBot="1">
      <c r="A307" s="49" t="s">
        <v>286</v>
      </c>
      <c r="B307" s="59">
        <v>0</v>
      </c>
      <c r="C307" s="59">
        <v>0</v>
      </c>
      <c r="D307" s="59">
        <v>0</v>
      </c>
      <c r="E307" s="59">
        <v>0</v>
      </c>
      <c r="F307" s="59">
        <v>0</v>
      </c>
    </row>
    <row r="308" spans="1:6" s="48" customFormat="1" ht="12.75" thickTop="1" thickBot="1">
      <c r="A308" s="51" t="s">
        <v>287</v>
      </c>
      <c r="B308" s="58">
        <v>20722.181579999997</v>
      </c>
      <c r="C308" s="58">
        <v>1340.9989800000001</v>
      </c>
      <c r="D308" s="58">
        <v>-3.19</v>
      </c>
      <c r="E308" s="58">
        <v>720.20776999999998</v>
      </c>
      <c r="F308" s="58">
        <v>22780.198329999999</v>
      </c>
    </row>
    <row r="309" spans="1:6" s="48" customFormat="1" ht="12.75" thickTop="1" thickBot="1">
      <c r="A309" s="48" t="s">
        <v>288</v>
      </c>
      <c r="B309" s="59">
        <v>605.22662000000003</v>
      </c>
      <c r="C309" s="59">
        <v>5.0488299999999997</v>
      </c>
      <c r="D309" s="59">
        <v>0</v>
      </c>
      <c r="E309" s="59">
        <v>0</v>
      </c>
      <c r="F309" s="59">
        <v>610.27544999999998</v>
      </c>
    </row>
    <row r="310" spans="1:6" s="48" customFormat="1" ht="12.75" thickTop="1" thickBot="1">
      <c r="A310" s="51" t="s">
        <v>289</v>
      </c>
      <c r="B310" s="58">
        <v>21327.408199999998</v>
      </c>
      <c r="C310" s="58">
        <v>1346.04781</v>
      </c>
      <c r="D310" s="58">
        <v>-3.19</v>
      </c>
      <c r="E310" s="58">
        <v>720.20776999999998</v>
      </c>
      <c r="F310" s="58">
        <v>23390.47378</v>
      </c>
    </row>
    <row r="311" spans="1:6" s="48" customFormat="1" ht="12.75" thickTop="1" thickBot="1">
      <c r="A311" s="49" t="s">
        <v>290</v>
      </c>
      <c r="B311" s="59">
        <v>771.54869999999994</v>
      </c>
      <c r="C311" s="59">
        <v>-0.78721000000000008</v>
      </c>
      <c r="D311" s="59">
        <v>0</v>
      </c>
      <c r="E311" s="59">
        <v>0</v>
      </c>
      <c r="F311" s="59">
        <v>770.76148999999998</v>
      </c>
    </row>
    <row r="312" spans="1:6" s="48" customFormat="1" ht="12.75" thickTop="1" thickBot="1">
      <c r="A312" s="47" t="s">
        <v>291</v>
      </c>
      <c r="B312" s="58">
        <v>22098.956899999997</v>
      </c>
      <c r="C312" s="58">
        <v>1345.2606000000001</v>
      </c>
      <c r="D312" s="58">
        <v>-3.19</v>
      </c>
      <c r="E312" s="58">
        <v>720.20776999999998</v>
      </c>
      <c r="F312" s="58">
        <v>24161.235270000001</v>
      </c>
    </row>
    <row r="313" spans="1:6" s="48" customFormat="1" ht="12.75" thickTop="1" thickBot="1">
      <c r="A313" s="49" t="s">
        <v>292</v>
      </c>
      <c r="B313" s="59">
        <v>0</v>
      </c>
      <c r="C313" s="59">
        <v>0</v>
      </c>
      <c r="D313" s="59">
        <v>0</v>
      </c>
      <c r="E313" s="59">
        <v>0</v>
      </c>
      <c r="F313" s="59">
        <v>0</v>
      </c>
    </row>
    <row r="314" spans="1:6" s="48" customFormat="1" ht="12.75" thickTop="1" thickBot="1">
      <c r="A314" s="51" t="s">
        <v>293</v>
      </c>
      <c r="B314" s="58">
        <v>22098.956899999997</v>
      </c>
      <c r="C314" s="58">
        <v>1345.2606000000001</v>
      </c>
      <c r="D314" s="58">
        <v>-3.19</v>
      </c>
      <c r="E314" s="58">
        <v>720.20776999999998</v>
      </c>
      <c r="F314" s="58">
        <v>24161.235270000001</v>
      </c>
    </row>
    <row r="315" spans="1:6" s="48" customFormat="1" ht="12.75" thickTop="1" thickBot="1">
      <c r="A315" s="55" t="s">
        <v>294</v>
      </c>
      <c r="B315" s="59">
        <v>-26.013810000000003</v>
      </c>
      <c r="C315" s="59">
        <v>0</v>
      </c>
      <c r="D315" s="59">
        <v>0</v>
      </c>
      <c r="E315" s="59">
        <v>0</v>
      </c>
      <c r="F315" s="59">
        <v>-26.013810000000003</v>
      </c>
    </row>
    <row r="316" spans="1:6" s="48" customFormat="1" ht="12.75" thickTop="1" thickBot="1">
      <c r="A316" s="51" t="s">
        <v>295</v>
      </c>
      <c r="B316" s="510">
        <v>22072.943090000001</v>
      </c>
      <c r="C316" s="510">
        <v>1345.2606000000001</v>
      </c>
      <c r="D316" s="510">
        <v>-3.19</v>
      </c>
      <c r="E316" s="510">
        <v>720.20776999999998</v>
      </c>
      <c r="F316" s="510">
        <v>24135.221460000001</v>
      </c>
    </row>
    <row r="317" spans="1:6" s="48" customFormat="1" ht="12.75" thickTop="1" thickBot="1">
      <c r="A317" s="685"/>
      <c r="B317" s="686"/>
      <c r="C317" s="686"/>
      <c r="D317" s="686"/>
      <c r="E317" s="686"/>
      <c r="F317" s="686"/>
    </row>
    <row r="318" spans="1:6" s="135" customFormat="1" ht="13.5" thickTop="1">
      <c r="A318" s="66"/>
      <c r="B318" s="507"/>
      <c r="C318" s="507"/>
      <c r="D318" s="507"/>
      <c r="E318" s="507"/>
      <c r="F318" s="507"/>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showGridLines="0" topLeftCell="A2" zoomScaleNormal="100" workbookViewId="0">
      <selection activeCell="A2" sqref="A2:H2"/>
    </sheetView>
  </sheetViews>
  <sheetFormatPr defaultColWidth="11.42578125" defaultRowHeight="15"/>
  <cols>
    <col min="1" max="1" width="60" style="69" customWidth="1"/>
    <col min="2" max="4" width="11.7109375" style="68" customWidth="1"/>
    <col min="5" max="8" width="14.5703125" style="68" customWidth="1"/>
    <col min="9" max="15" width="9.140625" style="721" customWidth="1"/>
    <col min="16" max="19" width="9.85546875" style="721" bestFit="1" customWidth="1"/>
    <col min="20" max="22" width="9.28515625" style="721" bestFit="1" customWidth="1"/>
    <col min="23" max="256" width="11.42578125" style="721"/>
    <col min="257" max="257" width="60" style="721" customWidth="1"/>
    <col min="258" max="260" width="11.7109375" style="721" customWidth="1"/>
    <col min="261" max="264" width="14.5703125" style="721" customWidth="1"/>
    <col min="265" max="271" width="9.140625" style="721" customWidth="1"/>
    <col min="272" max="275" width="9.85546875" style="721" bestFit="1" customWidth="1"/>
    <col min="276" max="278" width="9.28515625" style="721" bestFit="1" customWidth="1"/>
    <col min="279" max="512" width="11.42578125" style="721"/>
    <col min="513" max="513" width="60" style="721" customWidth="1"/>
    <col min="514" max="516" width="11.7109375" style="721" customWidth="1"/>
    <col min="517" max="520" width="14.5703125" style="721" customWidth="1"/>
    <col min="521" max="527" width="9.140625" style="721" customWidth="1"/>
    <col min="528" max="531" width="9.85546875" style="721" bestFit="1" customWidth="1"/>
    <col min="532" max="534" width="9.28515625" style="721" bestFit="1" customWidth="1"/>
    <col min="535" max="768" width="11.42578125" style="721"/>
    <col min="769" max="769" width="60" style="721" customWidth="1"/>
    <col min="770" max="772" width="11.7109375" style="721" customWidth="1"/>
    <col min="773" max="776" width="14.5703125" style="721" customWidth="1"/>
    <col min="777" max="783" width="9.140625" style="721" customWidth="1"/>
    <col min="784" max="787" width="9.85546875" style="721" bestFit="1" customWidth="1"/>
    <col min="788" max="790" width="9.28515625" style="721" bestFit="1" customWidth="1"/>
    <col min="791" max="1024" width="11.42578125" style="721"/>
    <col min="1025" max="1025" width="60" style="721" customWidth="1"/>
    <col min="1026" max="1028" width="11.7109375" style="721" customWidth="1"/>
    <col min="1029" max="1032" width="14.5703125" style="721" customWidth="1"/>
    <col min="1033" max="1039" width="9.140625" style="721" customWidth="1"/>
    <col min="1040" max="1043" width="9.85546875" style="721" bestFit="1" customWidth="1"/>
    <col min="1044" max="1046" width="9.28515625" style="721" bestFit="1" customWidth="1"/>
    <col min="1047" max="1280" width="11.42578125" style="721"/>
    <col min="1281" max="1281" width="60" style="721" customWidth="1"/>
    <col min="1282" max="1284" width="11.7109375" style="721" customWidth="1"/>
    <col min="1285" max="1288" width="14.5703125" style="721" customWidth="1"/>
    <col min="1289" max="1295" width="9.140625" style="721" customWidth="1"/>
    <col min="1296" max="1299" width="9.85546875" style="721" bestFit="1" customWidth="1"/>
    <col min="1300" max="1302" width="9.28515625" style="721" bestFit="1" customWidth="1"/>
    <col min="1303" max="1536" width="11.42578125" style="721"/>
    <col min="1537" max="1537" width="60" style="721" customWidth="1"/>
    <col min="1538" max="1540" width="11.7109375" style="721" customWidth="1"/>
    <col min="1541" max="1544" width="14.5703125" style="721" customWidth="1"/>
    <col min="1545" max="1551" width="9.140625" style="721" customWidth="1"/>
    <col min="1552" max="1555" width="9.85546875" style="721" bestFit="1" customWidth="1"/>
    <col min="1556" max="1558" width="9.28515625" style="721" bestFit="1" customWidth="1"/>
    <col min="1559" max="1792" width="11.42578125" style="721"/>
    <col min="1793" max="1793" width="60" style="721" customWidth="1"/>
    <col min="1794" max="1796" width="11.7109375" style="721" customWidth="1"/>
    <col min="1797" max="1800" width="14.5703125" style="721" customWidth="1"/>
    <col min="1801" max="1807" width="9.140625" style="721" customWidth="1"/>
    <col min="1808" max="1811" width="9.85546875" style="721" bestFit="1" customWidth="1"/>
    <col min="1812" max="1814" width="9.28515625" style="721" bestFit="1" customWidth="1"/>
    <col min="1815" max="2048" width="11.42578125" style="721"/>
    <col min="2049" max="2049" width="60" style="721" customWidth="1"/>
    <col min="2050" max="2052" width="11.7109375" style="721" customWidth="1"/>
    <col min="2053" max="2056" width="14.5703125" style="721" customWidth="1"/>
    <col min="2057" max="2063" width="9.140625" style="721" customWidth="1"/>
    <col min="2064" max="2067" width="9.85546875" style="721" bestFit="1" customWidth="1"/>
    <col min="2068" max="2070" width="9.28515625" style="721" bestFit="1" customWidth="1"/>
    <col min="2071" max="2304" width="11.42578125" style="721"/>
    <col min="2305" max="2305" width="60" style="721" customWidth="1"/>
    <col min="2306" max="2308" width="11.7109375" style="721" customWidth="1"/>
    <col min="2309" max="2312" width="14.5703125" style="721" customWidth="1"/>
    <col min="2313" max="2319" width="9.140625" style="721" customWidth="1"/>
    <col min="2320" max="2323" width="9.85546875" style="721" bestFit="1" customWidth="1"/>
    <col min="2324" max="2326" width="9.28515625" style="721" bestFit="1" customWidth="1"/>
    <col min="2327" max="2560" width="11.42578125" style="721"/>
    <col min="2561" max="2561" width="60" style="721" customWidth="1"/>
    <col min="2562" max="2564" width="11.7109375" style="721" customWidth="1"/>
    <col min="2565" max="2568" width="14.5703125" style="721" customWidth="1"/>
    <col min="2569" max="2575" width="9.140625" style="721" customWidth="1"/>
    <col min="2576" max="2579" width="9.85546875" style="721" bestFit="1" customWidth="1"/>
    <col min="2580" max="2582" width="9.28515625" style="721" bestFit="1" customWidth="1"/>
    <col min="2583" max="2816" width="11.42578125" style="721"/>
    <col min="2817" max="2817" width="60" style="721" customWidth="1"/>
    <col min="2818" max="2820" width="11.7109375" style="721" customWidth="1"/>
    <col min="2821" max="2824" width="14.5703125" style="721" customWidth="1"/>
    <col min="2825" max="2831" width="9.140625" style="721" customWidth="1"/>
    <col min="2832" max="2835" width="9.85546875" style="721" bestFit="1" customWidth="1"/>
    <col min="2836" max="2838" width="9.28515625" style="721" bestFit="1" customWidth="1"/>
    <col min="2839" max="3072" width="11.42578125" style="721"/>
    <col min="3073" max="3073" width="60" style="721" customWidth="1"/>
    <col min="3074" max="3076" width="11.7109375" style="721" customWidth="1"/>
    <col min="3077" max="3080" width="14.5703125" style="721" customWidth="1"/>
    <col min="3081" max="3087" width="9.140625" style="721" customWidth="1"/>
    <col min="3088" max="3091" width="9.85546875" style="721" bestFit="1" customWidth="1"/>
    <col min="3092" max="3094" width="9.28515625" style="721" bestFit="1" customWidth="1"/>
    <col min="3095" max="3328" width="11.42578125" style="721"/>
    <col min="3329" max="3329" width="60" style="721" customWidth="1"/>
    <col min="3330" max="3332" width="11.7109375" style="721" customWidth="1"/>
    <col min="3333" max="3336" width="14.5703125" style="721" customWidth="1"/>
    <col min="3337" max="3343" width="9.140625" style="721" customWidth="1"/>
    <col min="3344" max="3347" width="9.85546875" style="721" bestFit="1" customWidth="1"/>
    <col min="3348" max="3350" width="9.28515625" style="721" bestFit="1" customWidth="1"/>
    <col min="3351" max="3584" width="11.42578125" style="721"/>
    <col min="3585" max="3585" width="60" style="721" customWidth="1"/>
    <col min="3586" max="3588" width="11.7109375" style="721" customWidth="1"/>
    <col min="3589" max="3592" width="14.5703125" style="721" customWidth="1"/>
    <col min="3593" max="3599" width="9.140625" style="721" customWidth="1"/>
    <col min="3600" max="3603" width="9.85546875" style="721" bestFit="1" customWidth="1"/>
    <col min="3604" max="3606" width="9.28515625" style="721" bestFit="1" customWidth="1"/>
    <col min="3607" max="3840" width="11.42578125" style="721"/>
    <col min="3841" max="3841" width="60" style="721" customWidth="1"/>
    <col min="3842" max="3844" width="11.7109375" style="721" customWidth="1"/>
    <col min="3845" max="3848" width="14.5703125" style="721" customWidth="1"/>
    <col min="3849" max="3855" width="9.140625" style="721" customWidth="1"/>
    <col min="3856" max="3859" width="9.85546875" style="721" bestFit="1" customWidth="1"/>
    <col min="3860" max="3862" width="9.28515625" style="721" bestFit="1" customWidth="1"/>
    <col min="3863" max="4096" width="11.42578125" style="721"/>
    <col min="4097" max="4097" width="60" style="721" customWidth="1"/>
    <col min="4098" max="4100" width="11.7109375" style="721" customWidth="1"/>
    <col min="4101" max="4104" width="14.5703125" style="721" customWidth="1"/>
    <col min="4105" max="4111" width="9.140625" style="721" customWidth="1"/>
    <col min="4112" max="4115" width="9.85546875" style="721" bestFit="1" customWidth="1"/>
    <col min="4116" max="4118" width="9.28515625" style="721" bestFit="1" customWidth="1"/>
    <col min="4119" max="4352" width="11.42578125" style="721"/>
    <col min="4353" max="4353" width="60" style="721" customWidth="1"/>
    <col min="4354" max="4356" width="11.7109375" style="721" customWidth="1"/>
    <col min="4357" max="4360" width="14.5703125" style="721" customWidth="1"/>
    <col min="4361" max="4367" width="9.140625" style="721" customWidth="1"/>
    <col min="4368" max="4371" width="9.85546875" style="721" bestFit="1" customWidth="1"/>
    <col min="4372" max="4374" width="9.28515625" style="721" bestFit="1" customWidth="1"/>
    <col min="4375" max="4608" width="11.42578125" style="721"/>
    <col min="4609" max="4609" width="60" style="721" customWidth="1"/>
    <col min="4610" max="4612" width="11.7109375" style="721" customWidth="1"/>
    <col min="4613" max="4616" width="14.5703125" style="721" customWidth="1"/>
    <col min="4617" max="4623" width="9.140625" style="721" customWidth="1"/>
    <col min="4624" max="4627" width="9.85546875" style="721" bestFit="1" customWidth="1"/>
    <col min="4628" max="4630" width="9.28515625" style="721" bestFit="1" customWidth="1"/>
    <col min="4631" max="4864" width="11.42578125" style="721"/>
    <col min="4865" max="4865" width="60" style="721" customWidth="1"/>
    <col min="4866" max="4868" width="11.7109375" style="721" customWidth="1"/>
    <col min="4869" max="4872" width="14.5703125" style="721" customWidth="1"/>
    <col min="4873" max="4879" width="9.140625" style="721" customWidth="1"/>
    <col min="4880" max="4883" width="9.85546875" style="721" bestFit="1" customWidth="1"/>
    <col min="4884" max="4886" width="9.28515625" style="721" bestFit="1" customWidth="1"/>
    <col min="4887" max="5120" width="11.42578125" style="721"/>
    <col min="5121" max="5121" width="60" style="721" customWidth="1"/>
    <col min="5122" max="5124" width="11.7109375" style="721" customWidth="1"/>
    <col min="5125" max="5128" width="14.5703125" style="721" customWidth="1"/>
    <col min="5129" max="5135" width="9.140625" style="721" customWidth="1"/>
    <col min="5136" max="5139" width="9.85546875" style="721" bestFit="1" customWidth="1"/>
    <col min="5140" max="5142" width="9.28515625" style="721" bestFit="1" customWidth="1"/>
    <col min="5143" max="5376" width="11.42578125" style="721"/>
    <col min="5377" max="5377" width="60" style="721" customWidth="1"/>
    <col min="5378" max="5380" width="11.7109375" style="721" customWidth="1"/>
    <col min="5381" max="5384" width="14.5703125" style="721" customWidth="1"/>
    <col min="5385" max="5391" width="9.140625" style="721" customWidth="1"/>
    <col min="5392" max="5395" width="9.85546875" style="721" bestFit="1" customWidth="1"/>
    <col min="5396" max="5398" width="9.28515625" style="721" bestFit="1" customWidth="1"/>
    <col min="5399" max="5632" width="11.42578125" style="721"/>
    <col min="5633" max="5633" width="60" style="721" customWidth="1"/>
    <col min="5634" max="5636" width="11.7109375" style="721" customWidth="1"/>
    <col min="5637" max="5640" width="14.5703125" style="721" customWidth="1"/>
    <col min="5641" max="5647" width="9.140625" style="721" customWidth="1"/>
    <col min="5648" max="5651" width="9.85546875" style="721" bestFit="1" customWidth="1"/>
    <col min="5652" max="5654" width="9.28515625" style="721" bestFit="1" customWidth="1"/>
    <col min="5655" max="5888" width="11.42578125" style="721"/>
    <col min="5889" max="5889" width="60" style="721" customWidth="1"/>
    <col min="5890" max="5892" width="11.7109375" style="721" customWidth="1"/>
    <col min="5893" max="5896" width="14.5703125" style="721" customWidth="1"/>
    <col min="5897" max="5903" width="9.140625" style="721" customWidth="1"/>
    <col min="5904" max="5907" width="9.85546875" style="721" bestFit="1" customWidth="1"/>
    <col min="5908" max="5910" width="9.28515625" style="721" bestFit="1" customWidth="1"/>
    <col min="5911" max="6144" width="11.42578125" style="721"/>
    <col min="6145" max="6145" width="60" style="721" customWidth="1"/>
    <col min="6146" max="6148" width="11.7109375" style="721" customWidth="1"/>
    <col min="6149" max="6152" width="14.5703125" style="721" customWidth="1"/>
    <col min="6153" max="6159" width="9.140625" style="721" customWidth="1"/>
    <col min="6160" max="6163" width="9.85546875" style="721" bestFit="1" customWidth="1"/>
    <col min="6164" max="6166" width="9.28515625" style="721" bestFit="1" customWidth="1"/>
    <col min="6167" max="6400" width="11.42578125" style="721"/>
    <col min="6401" max="6401" width="60" style="721" customWidth="1"/>
    <col min="6402" max="6404" width="11.7109375" style="721" customWidth="1"/>
    <col min="6405" max="6408" width="14.5703125" style="721" customWidth="1"/>
    <col min="6409" max="6415" width="9.140625" style="721" customWidth="1"/>
    <col min="6416" max="6419" width="9.85546875" style="721" bestFit="1" customWidth="1"/>
    <col min="6420" max="6422" width="9.28515625" style="721" bestFit="1" customWidth="1"/>
    <col min="6423" max="6656" width="11.42578125" style="721"/>
    <col min="6657" max="6657" width="60" style="721" customWidth="1"/>
    <col min="6658" max="6660" width="11.7109375" style="721" customWidth="1"/>
    <col min="6661" max="6664" width="14.5703125" style="721" customWidth="1"/>
    <col min="6665" max="6671" width="9.140625" style="721" customWidth="1"/>
    <col min="6672" max="6675" width="9.85546875" style="721" bestFit="1" customWidth="1"/>
    <col min="6676" max="6678" width="9.28515625" style="721" bestFit="1" customWidth="1"/>
    <col min="6679" max="6912" width="11.42578125" style="721"/>
    <col min="6913" max="6913" width="60" style="721" customWidth="1"/>
    <col min="6914" max="6916" width="11.7109375" style="721" customWidth="1"/>
    <col min="6917" max="6920" width="14.5703125" style="721" customWidth="1"/>
    <col min="6921" max="6927" width="9.140625" style="721" customWidth="1"/>
    <col min="6928" max="6931" width="9.85546875" style="721" bestFit="1" customWidth="1"/>
    <col min="6932" max="6934" width="9.28515625" style="721" bestFit="1" customWidth="1"/>
    <col min="6935" max="7168" width="11.42578125" style="721"/>
    <col min="7169" max="7169" width="60" style="721" customWidth="1"/>
    <col min="7170" max="7172" width="11.7109375" style="721" customWidth="1"/>
    <col min="7173" max="7176" width="14.5703125" style="721" customWidth="1"/>
    <col min="7177" max="7183" width="9.140625" style="721" customWidth="1"/>
    <col min="7184" max="7187" width="9.85546875" style="721" bestFit="1" customWidth="1"/>
    <col min="7188" max="7190" width="9.28515625" style="721" bestFit="1" customWidth="1"/>
    <col min="7191" max="7424" width="11.42578125" style="721"/>
    <col min="7425" max="7425" width="60" style="721" customWidth="1"/>
    <col min="7426" max="7428" width="11.7109375" style="721" customWidth="1"/>
    <col min="7429" max="7432" width="14.5703125" style="721" customWidth="1"/>
    <col min="7433" max="7439" width="9.140625" style="721" customWidth="1"/>
    <col min="7440" max="7443" width="9.85546875" style="721" bestFit="1" customWidth="1"/>
    <col min="7444" max="7446" width="9.28515625" style="721" bestFit="1" customWidth="1"/>
    <col min="7447" max="7680" width="11.42578125" style="721"/>
    <col min="7681" max="7681" width="60" style="721" customWidth="1"/>
    <col min="7682" max="7684" width="11.7109375" style="721" customWidth="1"/>
    <col min="7685" max="7688" width="14.5703125" style="721" customWidth="1"/>
    <col min="7689" max="7695" width="9.140625" style="721" customWidth="1"/>
    <col min="7696" max="7699" width="9.85546875" style="721" bestFit="1" customWidth="1"/>
    <col min="7700" max="7702" width="9.28515625" style="721" bestFit="1" customWidth="1"/>
    <col min="7703" max="7936" width="11.42578125" style="721"/>
    <col min="7937" max="7937" width="60" style="721" customWidth="1"/>
    <col min="7938" max="7940" width="11.7109375" style="721" customWidth="1"/>
    <col min="7941" max="7944" width="14.5703125" style="721" customWidth="1"/>
    <col min="7945" max="7951" width="9.140625" style="721" customWidth="1"/>
    <col min="7952" max="7955" width="9.85546875" style="721" bestFit="1" customWidth="1"/>
    <col min="7956" max="7958" width="9.28515625" style="721" bestFit="1" customWidth="1"/>
    <col min="7959" max="8192" width="11.42578125" style="721"/>
    <col min="8193" max="8193" width="60" style="721" customWidth="1"/>
    <col min="8194" max="8196" width="11.7109375" style="721" customWidth="1"/>
    <col min="8197" max="8200" width="14.5703125" style="721" customWidth="1"/>
    <col min="8201" max="8207" width="9.140625" style="721" customWidth="1"/>
    <col min="8208" max="8211" width="9.85546875" style="721" bestFit="1" customWidth="1"/>
    <col min="8212" max="8214" width="9.28515625" style="721" bestFit="1" customWidth="1"/>
    <col min="8215" max="8448" width="11.42578125" style="721"/>
    <col min="8449" max="8449" width="60" style="721" customWidth="1"/>
    <col min="8450" max="8452" width="11.7109375" style="721" customWidth="1"/>
    <col min="8453" max="8456" width="14.5703125" style="721" customWidth="1"/>
    <col min="8457" max="8463" width="9.140625" style="721" customWidth="1"/>
    <col min="8464" max="8467" width="9.85546875" style="721" bestFit="1" customWidth="1"/>
    <col min="8468" max="8470" width="9.28515625" style="721" bestFit="1" customWidth="1"/>
    <col min="8471" max="8704" width="11.42578125" style="721"/>
    <col min="8705" max="8705" width="60" style="721" customWidth="1"/>
    <col min="8706" max="8708" width="11.7109375" style="721" customWidth="1"/>
    <col min="8709" max="8712" width="14.5703125" style="721" customWidth="1"/>
    <col min="8713" max="8719" width="9.140625" style="721" customWidth="1"/>
    <col min="8720" max="8723" width="9.85546875" style="721" bestFit="1" customWidth="1"/>
    <col min="8724" max="8726" width="9.28515625" style="721" bestFit="1" customWidth="1"/>
    <col min="8727" max="8960" width="11.42578125" style="721"/>
    <col min="8961" max="8961" width="60" style="721" customWidth="1"/>
    <col min="8962" max="8964" width="11.7109375" style="721" customWidth="1"/>
    <col min="8965" max="8968" width="14.5703125" style="721" customWidth="1"/>
    <col min="8969" max="8975" width="9.140625" style="721" customWidth="1"/>
    <col min="8976" max="8979" width="9.85546875" style="721" bestFit="1" customWidth="1"/>
    <col min="8980" max="8982" width="9.28515625" style="721" bestFit="1" customWidth="1"/>
    <col min="8983" max="9216" width="11.42578125" style="721"/>
    <col min="9217" max="9217" width="60" style="721" customWidth="1"/>
    <col min="9218" max="9220" width="11.7109375" style="721" customWidth="1"/>
    <col min="9221" max="9224" width="14.5703125" style="721" customWidth="1"/>
    <col min="9225" max="9231" width="9.140625" style="721" customWidth="1"/>
    <col min="9232" max="9235" width="9.85546875" style="721" bestFit="1" customWidth="1"/>
    <col min="9236" max="9238" width="9.28515625" style="721" bestFit="1" customWidth="1"/>
    <col min="9239" max="9472" width="11.42578125" style="721"/>
    <col min="9473" max="9473" width="60" style="721" customWidth="1"/>
    <col min="9474" max="9476" width="11.7109375" style="721" customWidth="1"/>
    <col min="9477" max="9480" width="14.5703125" style="721" customWidth="1"/>
    <col min="9481" max="9487" width="9.140625" style="721" customWidth="1"/>
    <col min="9488" max="9491" width="9.85546875" style="721" bestFit="1" customWidth="1"/>
    <col min="9492" max="9494" width="9.28515625" style="721" bestFit="1" customWidth="1"/>
    <col min="9495" max="9728" width="11.42578125" style="721"/>
    <col min="9729" max="9729" width="60" style="721" customWidth="1"/>
    <col min="9730" max="9732" width="11.7109375" style="721" customWidth="1"/>
    <col min="9733" max="9736" width="14.5703125" style="721" customWidth="1"/>
    <col min="9737" max="9743" width="9.140625" style="721" customWidth="1"/>
    <col min="9744" max="9747" width="9.85546875" style="721" bestFit="1" customWidth="1"/>
    <col min="9748" max="9750" width="9.28515625" style="721" bestFit="1" customWidth="1"/>
    <col min="9751" max="9984" width="11.42578125" style="721"/>
    <col min="9985" max="9985" width="60" style="721" customWidth="1"/>
    <col min="9986" max="9988" width="11.7109375" style="721" customWidth="1"/>
    <col min="9989" max="9992" width="14.5703125" style="721" customWidth="1"/>
    <col min="9993" max="9999" width="9.140625" style="721" customWidth="1"/>
    <col min="10000" max="10003" width="9.85546875" style="721" bestFit="1" customWidth="1"/>
    <col min="10004" max="10006" width="9.28515625" style="721" bestFit="1" customWidth="1"/>
    <col min="10007" max="10240" width="11.42578125" style="721"/>
    <col min="10241" max="10241" width="60" style="721" customWidth="1"/>
    <col min="10242" max="10244" width="11.7109375" style="721" customWidth="1"/>
    <col min="10245" max="10248" width="14.5703125" style="721" customWidth="1"/>
    <col min="10249" max="10255" width="9.140625" style="721" customWidth="1"/>
    <col min="10256" max="10259" width="9.85546875" style="721" bestFit="1" customWidth="1"/>
    <col min="10260" max="10262" width="9.28515625" style="721" bestFit="1" customWidth="1"/>
    <col min="10263" max="10496" width="11.42578125" style="721"/>
    <col min="10497" max="10497" width="60" style="721" customWidth="1"/>
    <col min="10498" max="10500" width="11.7109375" style="721" customWidth="1"/>
    <col min="10501" max="10504" width="14.5703125" style="721" customWidth="1"/>
    <col min="10505" max="10511" width="9.140625" style="721" customWidth="1"/>
    <col min="10512" max="10515" width="9.85546875" style="721" bestFit="1" customWidth="1"/>
    <col min="10516" max="10518" width="9.28515625" style="721" bestFit="1" customWidth="1"/>
    <col min="10519" max="10752" width="11.42578125" style="721"/>
    <col min="10753" max="10753" width="60" style="721" customWidth="1"/>
    <col min="10754" max="10756" width="11.7109375" style="721" customWidth="1"/>
    <col min="10757" max="10760" width="14.5703125" style="721" customWidth="1"/>
    <col min="10761" max="10767" width="9.140625" style="721" customWidth="1"/>
    <col min="10768" max="10771" width="9.85546875" style="721" bestFit="1" customWidth="1"/>
    <col min="10772" max="10774" width="9.28515625" style="721" bestFit="1" customWidth="1"/>
    <col min="10775" max="11008" width="11.42578125" style="721"/>
    <col min="11009" max="11009" width="60" style="721" customWidth="1"/>
    <col min="11010" max="11012" width="11.7109375" style="721" customWidth="1"/>
    <col min="11013" max="11016" width="14.5703125" style="721" customWidth="1"/>
    <col min="11017" max="11023" width="9.140625" style="721" customWidth="1"/>
    <col min="11024" max="11027" width="9.85546875" style="721" bestFit="1" customWidth="1"/>
    <col min="11028" max="11030" width="9.28515625" style="721" bestFit="1" customWidth="1"/>
    <col min="11031" max="11264" width="11.42578125" style="721"/>
    <col min="11265" max="11265" width="60" style="721" customWidth="1"/>
    <col min="11266" max="11268" width="11.7109375" style="721" customWidth="1"/>
    <col min="11269" max="11272" width="14.5703125" style="721" customWidth="1"/>
    <col min="11273" max="11279" width="9.140625" style="721" customWidth="1"/>
    <col min="11280" max="11283" width="9.85546875" style="721" bestFit="1" customWidth="1"/>
    <col min="11284" max="11286" width="9.28515625" style="721" bestFit="1" customWidth="1"/>
    <col min="11287" max="11520" width="11.42578125" style="721"/>
    <col min="11521" max="11521" width="60" style="721" customWidth="1"/>
    <col min="11522" max="11524" width="11.7109375" style="721" customWidth="1"/>
    <col min="11525" max="11528" width="14.5703125" style="721" customWidth="1"/>
    <col min="11529" max="11535" width="9.140625" style="721" customWidth="1"/>
    <col min="11536" max="11539" width="9.85546875" style="721" bestFit="1" customWidth="1"/>
    <col min="11540" max="11542" width="9.28515625" style="721" bestFit="1" customWidth="1"/>
    <col min="11543" max="11776" width="11.42578125" style="721"/>
    <col min="11777" max="11777" width="60" style="721" customWidth="1"/>
    <col min="11778" max="11780" width="11.7109375" style="721" customWidth="1"/>
    <col min="11781" max="11784" width="14.5703125" style="721" customWidth="1"/>
    <col min="11785" max="11791" width="9.140625" style="721" customWidth="1"/>
    <col min="11792" max="11795" width="9.85546875" style="721" bestFit="1" customWidth="1"/>
    <col min="11796" max="11798" width="9.28515625" style="721" bestFit="1" customWidth="1"/>
    <col min="11799" max="12032" width="11.42578125" style="721"/>
    <col min="12033" max="12033" width="60" style="721" customWidth="1"/>
    <col min="12034" max="12036" width="11.7109375" style="721" customWidth="1"/>
    <col min="12037" max="12040" width="14.5703125" style="721" customWidth="1"/>
    <col min="12041" max="12047" width="9.140625" style="721" customWidth="1"/>
    <col min="12048" max="12051" width="9.85546875" style="721" bestFit="1" customWidth="1"/>
    <col min="12052" max="12054" width="9.28515625" style="721" bestFit="1" customWidth="1"/>
    <col min="12055" max="12288" width="11.42578125" style="721"/>
    <col min="12289" max="12289" width="60" style="721" customWidth="1"/>
    <col min="12290" max="12292" width="11.7109375" style="721" customWidth="1"/>
    <col min="12293" max="12296" width="14.5703125" style="721" customWidth="1"/>
    <col min="12297" max="12303" width="9.140625" style="721" customWidth="1"/>
    <col min="12304" max="12307" width="9.85546875" style="721" bestFit="1" customWidth="1"/>
    <col min="12308" max="12310" width="9.28515625" style="721" bestFit="1" customWidth="1"/>
    <col min="12311" max="12544" width="11.42578125" style="721"/>
    <col min="12545" max="12545" width="60" style="721" customWidth="1"/>
    <col min="12546" max="12548" width="11.7109375" style="721" customWidth="1"/>
    <col min="12549" max="12552" width="14.5703125" style="721" customWidth="1"/>
    <col min="12553" max="12559" width="9.140625" style="721" customWidth="1"/>
    <col min="12560" max="12563" width="9.85546875" style="721" bestFit="1" customWidth="1"/>
    <col min="12564" max="12566" width="9.28515625" style="721" bestFit="1" customWidth="1"/>
    <col min="12567" max="12800" width="11.42578125" style="721"/>
    <col min="12801" max="12801" width="60" style="721" customWidth="1"/>
    <col min="12802" max="12804" width="11.7109375" style="721" customWidth="1"/>
    <col min="12805" max="12808" width="14.5703125" style="721" customWidth="1"/>
    <col min="12809" max="12815" width="9.140625" style="721" customWidth="1"/>
    <col min="12816" max="12819" width="9.85546875" style="721" bestFit="1" customWidth="1"/>
    <col min="12820" max="12822" width="9.28515625" style="721" bestFit="1" customWidth="1"/>
    <col min="12823" max="13056" width="11.42578125" style="721"/>
    <col min="13057" max="13057" width="60" style="721" customWidth="1"/>
    <col min="13058" max="13060" width="11.7109375" style="721" customWidth="1"/>
    <col min="13061" max="13064" width="14.5703125" style="721" customWidth="1"/>
    <col min="13065" max="13071" width="9.140625" style="721" customWidth="1"/>
    <col min="13072" max="13075" width="9.85546875" style="721" bestFit="1" customWidth="1"/>
    <col min="13076" max="13078" width="9.28515625" style="721" bestFit="1" customWidth="1"/>
    <col min="13079" max="13312" width="11.42578125" style="721"/>
    <col min="13313" max="13313" width="60" style="721" customWidth="1"/>
    <col min="13314" max="13316" width="11.7109375" style="721" customWidth="1"/>
    <col min="13317" max="13320" width="14.5703125" style="721" customWidth="1"/>
    <col min="13321" max="13327" width="9.140625" style="721" customWidth="1"/>
    <col min="13328" max="13331" width="9.85546875" style="721" bestFit="1" customWidth="1"/>
    <col min="13332" max="13334" width="9.28515625" style="721" bestFit="1" customWidth="1"/>
    <col min="13335" max="13568" width="11.42578125" style="721"/>
    <col min="13569" max="13569" width="60" style="721" customWidth="1"/>
    <col min="13570" max="13572" width="11.7109375" style="721" customWidth="1"/>
    <col min="13573" max="13576" width="14.5703125" style="721" customWidth="1"/>
    <col min="13577" max="13583" width="9.140625" style="721" customWidth="1"/>
    <col min="13584" max="13587" width="9.85546875" style="721" bestFit="1" customWidth="1"/>
    <col min="13588" max="13590" width="9.28515625" style="721" bestFit="1" customWidth="1"/>
    <col min="13591" max="13824" width="11.42578125" style="721"/>
    <col min="13825" max="13825" width="60" style="721" customWidth="1"/>
    <col min="13826" max="13828" width="11.7109375" style="721" customWidth="1"/>
    <col min="13829" max="13832" width="14.5703125" style="721" customWidth="1"/>
    <col min="13833" max="13839" width="9.140625" style="721" customWidth="1"/>
    <col min="13840" max="13843" width="9.85546875" style="721" bestFit="1" customWidth="1"/>
    <col min="13844" max="13846" width="9.28515625" style="721" bestFit="1" customWidth="1"/>
    <col min="13847" max="14080" width="11.42578125" style="721"/>
    <col min="14081" max="14081" width="60" style="721" customWidth="1"/>
    <col min="14082" max="14084" width="11.7109375" style="721" customWidth="1"/>
    <col min="14085" max="14088" width="14.5703125" style="721" customWidth="1"/>
    <col min="14089" max="14095" width="9.140625" style="721" customWidth="1"/>
    <col min="14096" max="14099" width="9.85546875" style="721" bestFit="1" customWidth="1"/>
    <col min="14100" max="14102" width="9.28515625" style="721" bestFit="1" customWidth="1"/>
    <col min="14103" max="14336" width="11.42578125" style="721"/>
    <col min="14337" max="14337" width="60" style="721" customWidth="1"/>
    <col min="14338" max="14340" width="11.7109375" style="721" customWidth="1"/>
    <col min="14341" max="14344" width="14.5703125" style="721" customWidth="1"/>
    <col min="14345" max="14351" width="9.140625" style="721" customWidth="1"/>
    <col min="14352" max="14355" width="9.85546875" style="721" bestFit="1" customWidth="1"/>
    <col min="14356" max="14358" width="9.28515625" style="721" bestFit="1" customWidth="1"/>
    <col min="14359" max="14592" width="11.42578125" style="721"/>
    <col min="14593" max="14593" width="60" style="721" customWidth="1"/>
    <col min="14594" max="14596" width="11.7109375" style="721" customWidth="1"/>
    <col min="14597" max="14600" width="14.5703125" style="721" customWidth="1"/>
    <col min="14601" max="14607" width="9.140625" style="721" customWidth="1"/>
    <col min="14608" max="14611" width="9.85546875" style="721" bestFit="1" customWidth="1"/>
    <col min="14612" max="14614" width="9.28515625" style="721" bestFit="1" customWidth="1"/>
    <col min="14615" max="14848" width="11.42578125" style="721"/>
    <col min="14849" max="14849" width="60" style="721" customWidth="1"/>
    <col min="14850" max="14852" width="11.7109375" style="721" customWidth="1"/>
    <col min="14853" max="14856" width="14.5703125" style="721" customWidth="1"/>
    <col min="14857" max="14863" width="9.140625" style="721" customWidth="1"/>
    <col min="14864" max="14867" width="9.85546875" style="721" bestFit="1" customWidth="1"/>
    <col min="14868" max="14870" width="9.28515625" style="721" bestFit="1" customWidth="1"/>
    <col min="14871" max="15104" width="11.42578125" style="721"/>
    <col min="15105" max="15105" width="60" style="721" customWidth="1"/>
    <col min="15106" max="15108" width="11.7109375" style="721" customWidth="1"/>
    <col min="15109" max="15112" width="14.5703125" style="721" customWidth="1"/>
    <col min="15113" max="15119" width="9.140625" style="721" customWidth="1"/>
    <col min="15120" max="15123" width="9.85546875" style="721" bestFit="1" customWidth="1"/>
    <col min="15124" max="15126" width="9.28515625" style="721" bestFit="1" customWidth="1"/>
    <col min="15127" max="15360" width="11.42578125" style="721"/>
    <col min="15361" max="15361" width="60" style="721" customWidth="1"/>
    <col min="15362" max="15364" width="11.7109375" style="721" customWidth="1"/>
    <col min="15365" max="15368" width="14.5703125" style="721" customWidth="1"/>
    <col min="15369" max="15375" width="9.140625" style="721" customWidth="1"/>
    <col min="15376" max="15379" width="9.85546875" style="721" bestFit="1" customWidth="1"/>
    <col min="15380" max="15382" width="9.28515625" style="721" bestFit="1" customWidth="1"/>
    <col min="15383" max="15616" width="11.42578125" style="721"/>
    <col min="15617" max="15617" width="60" style="721" customWidth="1"/>
    <col min="15618" max="15620" width="11.7109375" style="721" customWidth="1"/>
    <col min="15621" max="15624" width="14.5703125" style="721" customWidth="1"/>
    <col min="15625" max="15631" width="9.140625" style="721" customWidth="1"/>
    <col min="15632" max="15635" width="9.85546875" style="721" bestFit="1" customWidth="1"/>
    <col min="15636" max="15638" width="9.28515625" style="721" bestFit="1" customWidth="1"/>
    <col min="15639" max="15872" width="11.42578125" style="721"/>
    <col min="15873" max="15873" width="60" style="721" customWidth="1"/>
    <col min="15874" max="15876" width="11.7109375" style="721" customWidth="1"/>
    <col min="15877" max="15880" width="14.5703125" style="721" customWidth="1"/>
    <col min="15881" max="15887" width="9.140625" style="721" customWidth="1"/>
    <col min="15888" max="15891" width="9.85546875" style="721" bestFit="1" customWidth="1"/>
    <col min="15892" max="15894" width="9.28515625" style="721" bestFit="1" customWidth="1"/>
    <col min="15895" max="16128" width="11.42578125" style="721"/>
    <col min="16129" max="16129" width="60" style="721" customWidth="1"/>
    <col min="16130" max="16132" width="11.7109375" style="721" customWidth="1"/>
    <col min="16133" max="16136" width="14.5703125" style="721" customWidth="1"/>
    <col min="16137" max="16143" width="9.140625" style="721" customWidth="1"/>
    <col min="16144" max="16147" width="9.85546875" style="721" bestFit="1" customWidth="1"/>
    <col min="16148" max="16150" width="9.28515625" style="721" bestFit="1" customWidth="1"/>
    <col min="16151" max="16384" width="11.42578125" style="721"/>
  </cols>
  <sheetData>
    <row r="1" spans="1:8" s="72" customFormat="1" ht="3.75" hidden="1" customHeight="1">
      <c r="A1" s="70"/>
      <c r="B1" s="504"/>
      <c r="C1" s="504"/>
      <c r="D1" s="504"/>
      <c r="E1" s="504"/>
      <c r="F1" s="504"/>
      <c r="G1" s="504"/>
      <c r="H1" s="504"/>
    </row>
    <row r="2" spans="1:8" s="62" customFormat="1" ht="39" customHeight="1">
      <c r="A2" s="1217" t="s">
        <v>1306</v>
      </c>
      <c r="B2" s="1217"/>
      <c r="C2" s="1217"/>
      <c r="D2" s="1217"/>
      <c r="E2" s="1217"/>
      <c r="F2" s="1217"/>
      <c r="G2" s="1217"/>
      <c r="H2" s="1217"/>
    </row>
    <row r="3" spans="1:8" s="62" customFormat="1" ht="20.25" customHeight="1">
      <c r="A3" s="1217" t="s">
        <v>1233</v>
      </c>
      <c r="B3" s="1217"/>
      <c r="C3" s="1217"/>
      <c r="D3" s="1217"/>
      <c r="E3" s="1217"/>
      <c r="F3" s="1217"/>
      <c r="G3" s="1217"/>
      <c r="H3" s="1217"/>
    </row>
    <row r="4" spans="1:8" s="62" customFormat="1" ht="20.25" customHeight="1">
      <c r="A4" s="1217" t="s">
        <v>1503</v>
      </c>
      <c r="B4" s="1217"/>
      <c r="C4" s="1217"/>
      <c r="D4" s="1217"/>
      <c r="E4" s="1217"/>
      <c r="F4" s="1217"/>
      <c r="G4" s="1217"/>
      <c r="H4" s="1217"/>
    </row>
    <row r="5" spans="1:8" s="63" customFormat="1" ht="39" customHeight="1">
      <c r="A5" s="1218" t="s">
        <v>1235</v>
      </c>
      <c r="B5" s="1218"/>
      <c r="C5" s="1218"/>
      <c r="D5" s="1218"/>
      <c r="E5" s="1218"/>
      <c r="F5" s="1218"/>
      <c r="G5" s="1218"/>
      <c r="H5" s="1218"/>
    </row>
    <row r="6" spans="1:8" ht="6" hidden="1" customHeight="1" thickTop="1">
      <c r="B6" s="959"/>
      <c r="C6" s="959"/>
      <c r="D6" s="959"/>
      <c r="E6" s="959"/>
      <c r="F6" s="959"/>
      <c r="G6" s="959"/>
      <c r="H6" s="959"/>
    </row>
    <row r="7" spans="1:8" ht="2.25" customHeight="1" thickBot="1">
      <c r="B7" s="1001"/>
      <c r="C7" s="1001"/>
      <c r="D7" s="1001"/>
      <c r="E7" s="959"/>
      <c r="F7" s="959"/>
      <c r="G7" s="959"/>
      <c r="H7" s="959"/>
    </row>
    <row r="8" spans="1:8" ht="21.75" customHeight="1" thickTop="1" thickBot="1">
      <c r="A8" s="74"/>
      <c r="B8" s="557" t="s">
        <v>1307</v>
      </c>
      <c r="C8" s="557" t="s">
        <v>1311</v>
      </c>
      <c r="D8" s="557" t="s">
        <v>1310</v>
      </c>
      <c r="E8" s="558" t="s">
        <v>1312</v>
      </c>
      <c r="F8" s="558" t="s">
        <v>1309</v>
      </c>
      <c r="G8" s="558" t="s">
        <v>1313</v>
      </c>
      <c r="H8" s="558" t="s">
        <v>309</v>
      </c>
    </row>
    <row r="9" spans="1:8" s="48" customFormat="1" ht="12.75" thickTop="1" thickBot="1">
      <c r="A9" s="57" t="s">
        <v>7</v>
      </c>
      <c r="B9" s="61">
        <v>2478569182.5599999</v>
      </c>
      <c r="C9" s="61">
        <v>797845854.71000004</v>
      </c>
      <c r="D9" s="61">
        <v>339823546.81</v>
      </c>
      <c r="E9" s="61">
        <v>86395619.930000007</v>
      </c>
      <c r="F9" s="61">
        <v>50080083.649999999</v>
      </c>
      <c r="G9" s="61">
        <v>58350386.5</v>
      </c>
      <c r="H9" s="61">
        <v>3811064674.1599998</v>
      </c>
    </row>
    <row r="10" spans="1:8" s="48" customFormat="1" ht="12.75" thickTop="1" thickBot="1">
      <c r="A10" s="420" t="s">
        <v>8</v>
      </c>
      <c r="B10" s="58">
        <v>161099739.5</v>
      </c>
      <c r="C10" s="58">
        <v>49882823.079999998</v>
      </c>
      <c r="D10" s="58">
        <v>26258586.640000001</v>
      </c>
      <c r="E10" s="58">
        <v>5779075.8700000001</v>
      </c>
      <c r="F10" s="58">
        <v>2320122.64</v>
      </c>
      <c r="G10" s="58">
        <v>3753136.05</v>
      </c>
      <c r="H10" s="58">
        <v>249093483.78</v>
      </c>
    </row>
    <row r="11" spans="1:8" s="488" customFormat="1" ht="12" thickTop="1">
      <c r="A11" s="698" t="s">
        <v>9</v>
      </c>
      <c r="B11" s="492">
        <v>45189443.770000003</v>
      </c>
      <c r="C11" s="492">
        <v>19254456.800000001</v>
      </c>
      <c r="D11" s="492">
        <v>3166131.38</v>
      </c>
      <c r="E11" s="492">
        <v>2993652.98</v>
      </c>
      <c r="F11" s="492">
        <v>1047448.0000000001</v>
      </c>
      <c r="G11" s="492">
        <v>990156.37</v>
      </c>
      <c r="H11" s="492">
        <v>72641289.299999997</v>
      </c>
    </row>
    <row r="12" spans="1:8" s="488" customFormat="1" ht="11.25">
      <c r="A12" s="698" t="s">
        <v>10</v>
      </c>
      <c r="B12" s="492">
        <v>108729662.84</v>
      </c>
      <c r="C12" s="492">
        <v>20648996.390000001</v>
      </c>
      <c r="D12" s="492">
        <v>23086123.760000002</v>
      </c>
      <c r="E12" s="492">
        <v>2629462.27</v>
      </c>
      <c r="F12" s="492">
        <v>1245151.6599999999</v>
      </c>
      <c r="G12" s="492">
        <v>919175.5</v>
      </c>
      <c r="H12" s="492">
        <v>157258572.41999999</v>
      </c>
    </row>
    <row r="13" spans="1:8" s="488" customFormat="1" ht="11.25">
      <c r="A13" s="698" t="s">
        <v>11</v>
      </c>
      <c r="B13" s="492">
        <v>7180632.8899999997</v>
      </c>
      <c r="C13" s="492">
        <v>9979369.8900000006</v>
      </c>
      <c r="D13" s="492">
        <v>6331.5</v>
      </c>
      <c r="E13" s="492">
        <v>155960.62</v>
      </c>
      <c r="F13" s="492">
        <v>27522.98</v>
      </c>
      <c r="G13" s="492">
        <v>1843804.18</v>
      </c>
      <c r="H13" s="492">
        <v>19193622.059999999</v>
      </c>
    </row>
    <row r="14" spans="1:8" s="488" customFormat="1" ht="11.25">
      <c r="A14" s="698" t="s">
        <v>12</v>
      </c>
      <c r="B14" s="492">
        <v>0</v>
      </c>
      <c r="C14" s="492">
        <v>0</v>
      </c>
      <c r="D14" s="492">
        <v>0</v>
      </c>
      <c r="E14" s="492">
        <v>0</v>
      </c>
      <c r="F14" s="492">
        <v>0</v>
      </c>
      <c r="G14" s="492">
        <v>0</v>
      </c>
      <c r="H14" s="492">
        <v>0</v>
      </c>
    </row>
    <row r="15" spans="1:8" s="488" customFormat="1" ht="11.25">
      <c r="A15" s="698" t="s">
        <v>13</v>
      </c>
      <c r="B15" s="492">
        <v>0</v>
      </c>
      <c r="C15" s="492">
        <v>0</v>
      </c>
      <c r="D15" s="492">
        <v>0</v>
      </c>
      <c r="E15" s="492">
        <v>0</v>
      </c>
      <c r="F15" s="492">
        <v>0</v>
      </c>
      <c r="G15" s="492">
        <v>0</v>
      </c>
      <c r="H15" s="492">
        <v>0</v>
      </c>
    </row>
    <row r="16" spans="1:8" s="488" customFormat="1" ht="11.25">
      <c r="A16" s="698" t="s">
        <v>14</v>
      </c>
      <c r="B16" s="492">
        <v>0</v>
      </c>
      <c r="C16" s="492">
        <v>0</v>
      </c>
      <c r="D16" s="492">
        <v>0</v>
      </c>
      <c r="E16" s="492">
        <v>0</v>
      </c>
      <c r="F16" s="492">
        <v>0</v>
      </c>
      <c r="G16" s="492">
        <v>0</v>
      </c>
      <c r="H16" s="492">
        <v>0</v>
      </c>
    </row>
    <row r="17" spans="1:8" s="488" customFormat="1" ht="11.25">
      <c r="A17" s="698" t="s">
        <v>15</v>
      </c>
      <c r="B17" s="492">
        <v>0</v>
      </c>
      <c r="C17" s="492">
        <v>0</v>
      </c>
      <c r="D17" s="492">
        <v>0</v>
      </c>
      <c r="E17" s="492">
        <v>0</v>
      </c>
      <c r="F17" s="492">
        <v>0</v>
      </c>
      <c r="G17" s="492">
        <v>0</v>
      </c>
      <c r="H17" s="492">
        <v>0</v>
      </c>
    </row>
    <row r="18" spans="1:8" s="488" customFormat="1" ht="12" thickBot="1">
      <c r="A18" s="698" t="s">
        <v>16</v>
      </c>
      <c r="B18" s="492">
        <v>0</v>
      </c>
      <c r="C18" s="492">
        <v>0</v>
      </c>
      <c r="D18" s="492">
        <v>0</v>
      </c>
      <c r="E18" s="492">
        <v>0</v>
      </c>
      <c r="F18" s="492">
        <v>0</v>
      </c>
      <c r="G18" s="492">
        <v>0</v>
      </c>
      <c r="H18" s="492">
        <v>0</v>
      </c>
    </row>
    <row r="19" spans="1:8" s="488" customFormat="1" ht="12.75" thickTop="1" thickBot="1">
      <c r="A19" s="699" t="s">
        <v>17</v>
      </c>
      <c r="B19" s="493">
        <v>546877084.78999996</v>
      </c>
      <c r="C19" s="493">
        <v>95888790.040000007</v>
      </c>
      <c r="D19" s="493">
        <v>68355703.629999995</v>
      </c>
      <c r="E19" s="493">
        <v>11797301.890000001</v>
      </c>
      <c r="F19" s="493">
        <v>3410062.06</v>
      </c>
      <c r="G19" s="493">
        <v>5770118.2400000002</v>
      </c>
      <c r="H19" s="493">
        <v>732099060.64999998</v>
      </c>
    </row>
    <row r="20" spans="1:8" s="488" customFormat="1" ht="12" thickTop="1">
      <c r="A20" s="698" t="s">
        <v>18</v>
      </c>
      <c r="B20" s="492">
        <v>0</v>
      </c>
      <c r="C20" s="492">
        <v>0</v>
      </c>
      <c r="D20" s="492">
        <v>0</v>
      </c>
      <c r="E20" s="492">
        <v>0</v>
      </c>
      <c r="F20" s="492">
        <v>0</v>
      </c>
      <c r="G20" s="492">
        <v>0</v>
      </c>
      <c r="H20" s="492">
        <v>0</v>
      </c>
    </row>
    <row r="21" spans="1:8" s="488" customFormat="1" ht="11.25">
      <c r="A21" s="698" t="s">
        <v>19</v>
      </c>
      <c r="B21" s="492">
        <v>21567807.370000001</v>
      </c>
      <c r="C21" s="492">
        <v>3173499.32</v>
      </c>
      <c r="D21" s="492">
        <v>43265087.960000001</v>
      </c>
      <c r="E21" s="492">
        <v>4982719.75</v>
      </c>
      <c r="F21" s="492">
        <v>1052090.33</v>
      </c>
      <c r="G21" s="492">
        <v>7946.63</v>
      </c>
      <c r="H21" s="492">
        <v>74049151.359999999</v>
      </c>
    </row>
    <row r="22" spans="1:8" s="488" customFormat="1" ht="11.25">
      <c r="A22" s="698" t="s">
        <v>20</v>
      </c>
      <c r="B22" s="492">
        <v>0</v>
      </c>
      <c r="C22" s="492">
        <v>0</v>
      </c>
      <c r="D22" s="492">
        <v>0</v>
      </c>
      <c r="E22" s="492">
        <v>0</v>
      </c>
      <c r="F22" s="492">
        <v>0</v>
      </c>
      <c r="G22" s="492">
        <v>0</v>
      </c>
      <c r="H22" s="492">
        <v>0</v>
      </c>
    </row>
    <row r="23" spans="1:8" s="488" customFormat="1" ht="11.25">
      <c r="A23" s="698" t="s">
        <v>21</v>
      </c>
      <c r="B23" s="492">
        <v>0</v>
      </c>
      <c r="C23" s="492">
        <v>0</v>
      </c>
      <c r="D23" s="492">
        <v>0</v>
      </c>
      <c r="E23" s="492">
        <v>0</v>
      </c>
      <c r="F23" s="492">
        <v>0</v>
      </c>
      <c r="G23" s="492">
        <v>0</v>
      </c>
      <c r="H23" s="492">
        <v>0</v>
      </c>
    </row>
    <row r="24" spans="1:8" s="488" customFormat="1" ht="11.25">
      <c r="A24" s="698" t="s">
        <v>22</v>
      </c>
      <c r="B24" s="492">
        <v>261258600.41</v>
      </c>
      <c r="C24" s="492">
        <v>9096382.8000000007</v>
      </c>
      <c r="D24" s="492">
        <v>0</v>
      </c>
      <c r="E24" s="492">
        <v>2672617.6800000002</v>
      </c>
      <c r="F24" s="492">
        <v>0</v>
      </c>
      <c r="G24" s="492">
        <v>0</v>
      </c>
      <c r="H24" s="492">
        <v>273027600.88999999</v>
      </c>
    </row>
    <row r="25" spans="1:8" s="488" customFormat="1" ht="11.25">
      <c r="A25" s="698" t="s">
        <v>23</v>
      </c>
      <c r="B25" s="492">
        <v>264050676.41000003</v>
      </c>
      <c r="C25" s="492">
        <v>83618907.920000002</v>
      </c>
      <c r="D25" s="492">
        <v>24897180.52</v>
      </c>
      <c r="E25" s="492">
        <v>4141964.46</v>
      </c>
      <c r="F25" s="492">
        <v>2357971.73</v>
      </c>
      <c r="G25" s="492">
        <v>5762171.6100000003</v>
      </c>
      <c r="H25" s="492">
        <v>384828872.64999998</v>
      </c>
    </row>
    <row r="26" spans="1:8" s="488" customFormat="1" ht="11.25">
      <c r="A26" s="698" t="s">
        <v>24</v>
      </c>
      <c r="B26" s="492">
        <v>0.6</v>
      </c>
      <c r="C26" s="492">
        <v>0</v>
      </c>
      <c r="D26" s="492">
        <v>193435.15</v>
      </c>
      <c r="E26" s="492">
        <v>0</v>
      </c>
      <c r="F26" s="492">
        <v>0</v>
      </c>
      <c r="G26" s="492">
        <v>0</v>
      </c>
      <c r="H26" s="492">
        <v>193435.75</v>
      </c>
    </row>
    <row r="27" spans="1:8" s="488" customFormat="1" ht="12" thickBot="1">
      <c r="A27" s="698" t="s">
        <v>25</v>
      </c>
      <c r="B27" s="492">
        <v>0</v>
      </c>
      <c r="C27" s="492">
        <v>0</v>
      </c>
      <c r="D27" s="492">
        <v>0</v>
      </c>
      <c r="E27" s="492">
        <v>0</v>
      </c>
      <c r="F27" s="492">
        <v>0</v>
      </c>
      <c r="G27" s="492">
        <v>0</v>
      </c>
      <c r="H27" s="492">
        <v>0</v>
      </c>
    </row>
    <row r="28" spans="1:8" s="488" customFormat="1" ht="12.75" thickTop="1" thickBot="1">
      <c r="A28" s="699" t="s">
        <v>26</v>
      </c>
      <c r="B28" s="493">
        <v>1684517923.0799999</v>
      </c>
      <c r="C28" s="493">
        <v>591553263.63999999</v>
      </c>
      <c r="D28" s="493">
        <v>174248050.43000001</v>
      </c>
      <c r="E28" s="493">
        <v>66077980.979999989</v>
      </c>
      <c r="F28" s="493">
        <v>42218730.670000002</v>
      </c>
      <c r="G28" s="493">
        <v>45462210.399999999</v>
      </c>
      <c r="H28" s="493">
        <v>2604078159.1999998</v>
      </c>
    </row>
    <row r="29" spans="1:8" s="488" customFormat="1" ht="12" thickTop="1">
      <c r="A29" s="700" t="s">
        <v>27</v>
      </c>
      <c r="B29" s="492">
        <v>1713520656.8900001</v>
      </c>
      <c r="C29" s="492">
        <v>594118075.90999997</v>
      </c>
      <c r="D29" s="492">
        <v>181694701.93000001</v>
      </c>
      <c r="E29" s="492">
        <v>68360437.870000005</v>
      </c>
      <c r="F29" s="492">
        <v>43922665.560000002</v>
      </c>
      <c r="G29" s="492">
        <v>45631936.159999996</v>
      </c>
      <c r="H29" s="492">
        <v>2647248474.3200002</v>
      </c>
    </row>
    <row r="30" spans="1:8" s="488" customFormat="1" ht="11.25">
      <c r="A30" s="698" t="s">
        <v>28</v>
      </c>
      <c r="B30" s="492">
        <v>1707107560.1500001</v>
      </c>
      <c r="C30" s="492">
        <v>589529530.88999999</v>
      </c>
      <c r="D30" s="492">
        <v>180395681.65000001</v>
      </c>
      <c r="E30" s="492">
        <v>68119933.930000007</v>
      </c>
      <c r="F30" s="492">
        <v>42028881.899999999</v>
      </c>
      <c r="G30" s="492">
        <v>45098498.640000001</v>
      </c>
      <c r="H30" s="492">
        <v>2632280087.1599998</v>
      </c>
    </row>
    <row r="31" spans="1:8" s="488" customFormat="1" ht="11.25">
      <c r="A31" s="698" t="s">
        <v>29</v>
      </c>
      <c r="B31" s="492">
        <v>6413096.7400000002</v>
      </c>
      <c r="C31" s="492">
        <v>4588545.0199999996</v>
      </c>
      <c r="D31" s="492">
        <v>1299020.28</v>
      </c>
      <c r="E31" s="492">
        <v>240503.94</v>
      </c>
      <c r="F31" s="492">
        <v>1893783.66</v>
      </c>
      <c r="G31" s="492">
        <v>533437.52</v>
      </c>
      <c r="H31" s="492">
        <v>14968387.16</v>
      </c>
    </row>
    <row r="32" spans="1:8" s="488" customFormat="1" ht="11.25">
      <c r="A32" s="698" t="s">
        <v>30</v>
      </c>
      <c r="B32" s="492">
        <v>0</v>
      </c>
      <c r="C32" s="492">
        <v>0</v>
      </c>
      <c r="D32" s="492">
        <v>0</v>
      </c>
      <c r="E32" s="492">
        <v>0</v>
      </c>
      <c r="F32" s="492">
        <v>0</v>
      </c>
      <c r="G32" s="492">
        <v>0</v>
      </c>
      <c r="H32" s="492">
        <v>0</v>
      </c>
    </row>
    <row r="33" spans="1:8" s="488" customFormat="1" ht="11.25">
      <c r="A33" s="700" t="s">
        <v>31</v>
      </c>
      <c r="B33" s="492">
        <v>18730450.510000002</v>
      </c>
      <c r="C33" s="492">
        <v>5587798.4400000004</v>
      </c>
      <c r="D33" s="492">
        <v>8920977.2699999996</v>
      </c>
      <c r="E33" s="492">
        <v>218253.71</v>
      </c>
      <c r="F33" s="492">
        <v>703469.15</v>
      </c>
      <c r="G33" s="492">
        <v>506571.58</v>
      </c>
      <c r="H33" s="492">
        <v>34667520.659999996</v>
      </c>
    </row>
    <row r="34" spans="1:8" s="488" customFormat="1" ht="11.25">
      <c r="A34" s="698" t="s">
        <v>32</v>
      </c>
      <c r="B34" s="492">
        <v>18730450.510000002</v>
      </c>
      <c r="C34" s="492">
        <v>5587798.4400000004</v>
      </c>
      <c r="D34" s="492">
        <v>8920977.2699999996</v>
      </c>
      <c r="E34" s="492">
        <v>218253.71</v>
      </c>
      <c r="F34" s="492">
        <v>597836.37</v>
      </c>
      <c r="G34" s="492">
        <v>345853.93</v>
      </c>
      <c r="H34" s="492">
        <v>34401170.229999997</v>
      </c>
    </row>
    <row r="35" spans="1:8" s="488" customFormat="1" ht="11.25">
      <c r="A35" s="698" t="s">
        <v>33</v>
      </c>
      <c r="B35" s="492">
        <v>0</v>
      </c>
      <c r="C35" s="492">
        <v>0</v>
      </c>
      <c r="D35" s="492">
        <v>0</v>
      </c>
      <c r="E35" s="492">
        <v>0</v>
      </c>
      <c r="F35" s="492">
        <v>105632.78</v>
      </c>
      <c r="G35" s="492">
        <v>96071.03</v>
      </c>
      <c r="H35" s="492">
        <v>201703.81</v>
      </c>
    </row>
    <row r="36" spans="1:8" s="488" customFormat="1" ht="11.25">
      <c r="A36" s="698" t="s">
        <v>34</v>
      </c>
      <c r="B36" s="492">
        <v>0</v>
      </c>
      <c r="C36" s="492">
        <v>0</v>
      </c>
      <c r="D36" s="492">
        <v>0</v>
      </c>
      <c r="E36" s="492">
        <v>0</v>
      </c>
      <c r="F36" s="492">
        <v>0</v>
      </c>
      <c r="G36" s="492">
        <v>64646.619999999995</v>
      </c>
      <c r="H36" s="492">
        <v>64646.619999999995</v>
      </c>
    </row>
    <row r="37" spans="1:8" s="488" customFormat="1" ht="11.25">
      <c r="A37" s="700" t="s">
        <v>35</v>
      </c>
      <c r="B37" s="492">
        <v>14696335.02</v>
      </c>
      <c r="C37" s="492">
        <v>9893768.8200000003</v>
      </c>
      <c r="D37" s="492">
        <v>9026098.8900000006</v>
      </c>
      <c r="E37" s="492">
        <v>361286.64</v>
      </c>
      <c r="F37" s="492">
        <v>1203640.97</v>
      </c>
      <c r="G37" s="492">
        <v>995510.97</v>
      </c>
      <c r="H37" s="492">
        <v>36176641.310000002</v>
      </c>
    </row>
    <row r="38" spans="1:8" s="488" customFormat="1" ht="11.25">
      <c r="A38" s="698" t="s">
        <v>36</v>
      </c>
      <c r="B38" s="492">
        <v>14262512.039999999</v>
      </c>
      <c r="C38" s="492">
        <v>9893768.8200000003</v>
      </c>
      <c r="D38" s="492">
        <v>9004530.8699999992</v>
      </c>
      <c r="E38" s="492">
        <v>361286.64</v>
      </c>
      <c r="F38" s="492">
        <v>1178284.7</v>
      </c>
      <c r="G38" s="492">
        <v>871989.99</v>
      </c>
      <c r="H38" s="492">
        <v>35572373.060000002</v>
      </c>
    </row>
    <row r="39" spans="1:8" s="488" customFormat="1" ht="11.25">
      <c r="A39" s="698" t="s">
        <v>37</v>
      </c>
      <c r="B39" s="492">
        <v>433822.98</v>
      </c>
      <c r="C39" s="492">
        <v>0</v>
      </c>
      <c r="D39" s="492">
        <v>21568.02</v>
      </c>
      <c r="E39" s="492">
        <v>0</v>
      </c>
      <c r="F39" s="492">
        <v>25356.27</v>
      </c>
      <c r="G39" s="492">
        <v>123520.98</v>
      </c>
      <c r="H39" s="492">
        <v>604268.25</v>
      </c>
    </row>
    <row r="40" spans="1:8" s="488" customFormat="1" ht="12" thickBot="1">
      <c r="A40" s="698" t="s">
        <v>38</v>
      </c>
      <c r="B40" s="492">
        <v>0</v>
      </c>
      <c r="C40" s="492">
        <v>0</v>
      </c>
      <c r="D40" s="492">
        <v>0</v>
      </c>
      <c r="E40" s="492">
        <v>0</v>
      </c>
      <c r="F40" s="492">
        <v>0</v>
      </c>
      <c r="G40" s="492">
        <v>0</v>
      </c>
      <c r="H40" s="492">
        <v>0</v>
      </c>
    </row>
    <row r="41" spans="1:8" s="488" customFormat="1" ht="12.75" thickTop="1" thickBot="1">
      <c r="A41" s="699" t="s">
        <v>39</v>
      </c>
      <c r="B41" s="493">
        <v>6274741.54</v>
      </c>
      <c r="C41" s="493">
        <v>2434596.4500000002</v>
      </c>
      <c r="D41" s="493">
        <v>752642.9</v>
      </c>
      <c r="E41" s="493">
        <v>240076.44</v>
      </c>
      <c r="F41" s="493">
        <v>158208.54</v>
      </c>
      <c r="G41" s="493">
        <v>230533.97</v>
      </c>
      <c r="H41" s="493">
        <v>10090799.84</v>
      </c>
    </row>
    <row r="42" spans="1:8" s="488" customFormat="1" ht="12" thickTop="1">
      <c r="A42" s="698" t="s">
        <v>40</v>
      </c>
      <c r="B42" s="492">
        <v>6066448.3600000003</v>
      </c>
      <c r="C42" s="492">
        <v>2238202.16</v>
      </c>
      <c r="D42" s="492">
        <v>747789.52</v>
      </c>
      <c r="E42" s="492">
        <v>240076.44</v>
      </c>
      <c r="F42" s="492">
        <v>150695.09</v>
      </c>
      <c r="G42" s="492">
        <v>214137.49</v>
      </c>
      <c r="H42" s="492">
        <v>9657349.0600000005</v>
      </c>
    </row>
    <row r="43" spans="1:8" s="488" customFormat="1" ht="11.25">
      <c r="A43" s="698" t="s">
        <v>41</v>
      </c>
      <c r="B43" s="492">
        <v>24102.49</v>
      </c>
      <c r="C43" s="492">
        <v>158957.19</v>
      </c>
      <c r="D43" s="492">
        <v>4853.38</v>
      </c>
      <c r="E43" s="492">
        <v>0</v>
      </c>
      <c r="F43" s="492">
        <v>7513.45</v>
      </c>
      <c r="G43" s="492">
        <v>2404.65</v>
      </c>
      <c r="H43" s="492">
        <v>197831.16</v>
      </c>
    </row>
    <row r="44" spans="1:8" s="488" customFormat="1" ht="11.25">
      <c r="A44" s="698" t="s">
        <v>42</v>
      </c>
      <c r="B44" s="492">
        <v>184190.69</v>
      </c>
      <c r="C44" s="492">
        <v>37437.1</v>
      </c>
      <c r="D44" s="492">
        <v>0</v>
      </c>
      <c r="E44" s="492">
        <v>0</v>
      </c>
      <c r="F44" s="492">
        <v>0</v>
      </c>
      <c r="G44" s="492">
        <v>5705.48</v>
      </c>
      <c r="H44" s="492">
        <v>227333.27</v>
      </c>
    </row>
    <row r="45" spans="1:8" s="488" customFormat="1" ht="11.25">
      <c r="A45" s="698" t="s">
        <v>43</v>
      </c>
      <c r="B45" s="492">
        <v>0</v>
      </c>
      <c r="C45" s="492">
        <v>0</v>
      </c>
      <c r="D45" s="492">
        <v>0</v>
      </c>
      <c r="E45" s="492">
        <v>0</v>
      </c>
      <c r="F45" s="492">
        <v>0</v>
      </c>
      <c r="G45" s="492">
        <v>8286.35</v>
      </c>
      <c r="H45" s="492">
        <v>8286.35</v>
      </c>
    </row>
    <row r="46" spans="1:8" s="488" customFormat="1" ht="11.25">
      <c r="A46" s="698" t="s">
        <v>44</v>
      </c>
      <c r="B46" s="492">
        <v>0</v>
      </c>
      <c r="C46" s="492">
        <v>0</v>
      </c>
      <c r="D46" s="492">
        <v>0</v>
      </c>
      <c r="E46" s="492">
        <v>0</v>
      </c>
      <c r="F46" s="492">
        <v>0</v>
      </c>
      <c r="G46" s="492">
        <v>0</v>
      </c>
      <c r="H46" s="492">
        <v>0</v>
      </c>
    </row>
    <row r="47" spans="1:8" s="488" customFormat="1" ht="12" thickBot="1">
      <c r="A47" s="698" t="s">
        <v>45</v>
      </c>
      <c r="B47" s="492">
        <v>0</v>
      </c>
      <c r="C47" s="492">
        <v>0</v>
      </c>
      <c r="D47" s="492">
        <v>0</v>
      </c>
      <c r="E47" s="492">
        <v>0</v>
      </c>
      <c r="F47" s="492">
        <v>0</v>
      </c>
      <c r="G47" s="492">
        <v>0</v>
      </c>
      <c r="H47" s="492">
        <v>0</v>
      </c>
    </row>
    <row r="48" spans="1:8" s="488" customFormat="1" ht="12.75" thickTop="1" thickBot="1">
      <c r="A48" s="699" t="s">
        <v>46</v>
      </c>
      <c r="B48" s="493">
        <v>-68704260.879999995</v>
      </c>
      <c r="C48" s="493">
        <v>-20480975.98</v>
      </c>
      <c r="D48" s="493">
        <v>-26146370.559999999</v>
      </c>
      <c r="E48" s="493">
        <v>-3102073.68</v>
      </c>
      <c r="F48" s="493">
        <v>-3769253.55</v>
      </c>
      <c r="G48" s="493">
        <v>-1902342.28</v>
      </c>
      <c r="H48" s="493">
        <v>-124105276.93000001</v>
      </c>
    </row>
    <row r="49" spans="1:8" s="488" customFormat="1" ht="12" thickTop="1">
      <c r="A49" s="494" t="s">
        <v>47</v>
      </c>
      <c r="B49" s="492">
        <v>-7024439.6200000001</v>
      </c>
      <c r="C49" s="492">
        <v>-3111916.87</v>
      </c>
      <c r="D49" s="492">
        <v>-1585033.75</v>
      </c>
      <c r="E49" s="492">
        <v>-257011.1</v>
      </c>
      <c r="F49" s="492">
        <v>-213294.7</v>
      </c>
      <c r="G49" s="492">
        <v>-194319.48</v>
      </c>
      <c r="H49" s="492">
        <v>-12386015.52</v>
      </c>
    </row>
    <row r="50" spans="1:8" s="488" customFormat="1" ht="11.25">
      <c r="A50" s="698" t="s">
        <v>48</v>
      </c>
      <c r="B50" s="492">
        <v>-6298.73</v>
      </c>
      <c r="C50" s="492">
        <v>-53869.8</v>
      </c>
      <c r="D50" s="492">
        <v>-526291.75</v>
      </c>
      <c r="E50" s="492">
        <v>-6012.6</v>
      </c>
      <c r="F50" s="492">
        <v>-9311.19</v>
      </c>
      <c r="G50" s="492">
        <v>-2857.96</v>
      </c>
      <c r="H50" s="492">
        <v>-604642.03</v>
      </c>
    </row>
    <row r="51" spans="1:8" s="488" customFormat="1" ht="11.25">
      <c r="A51" s="698" t="s">
        <v>49</v>
      </c>
      <c r="B51" s="492">
        <v>-1362894.73</v>
      </c>
      <c r="C51" s="492">
        <v>-338894.04</v>
      </c>
      <c r="D51" s="492">
        <v>-2564667.4900000002</v>
      </c>
      <c r="E51" s="492">
        <v>-13435.07</v>
      </c>
      <c r="F51" s="492">
        <v>-47324.21</v>
      </c>
      <c r="G51" s="492">
        <v>-31881.26</v>
      </c>
      <c r="H51" s="492">
        <v>-4359096.8</v>
      </c>
    </row>
    <row r="52" spans="1:8" s="488" customFormat="1" ht="11.25">
      <c r="A52" s="698" t="s">
        <v>50</v>
      </c>
      <c r="B52" s="492">
        <v>0</v>
      </c>
      <c r="C52" s="492">
        <v>0</v>
      </c>
      <c r="D52" s="492">
        <v>0.01</v>
      </c>
      <c r="E52" s="492">
        <v>0</v>
      </c>
      <c r="F52" s="492">
        <v>-2640.82</v>
      </c>
      <c r="G52" s="492">
        <v>-16071.760000000002</v>
      </c>
      <c r="H52" s="492">
        <v>-18712.57</v>
      </c>
    </row>
    <row r="53" spans="1:8" s="488" customFormat="1" ht="11.25">
      <c r="A53" s="698" t="s">
        <v>53</v>
      </c>
      <c r="B53" s="492">
        <v>-53660664.079999998</v>
      </c>
      <c r="C53" s="492">
        <v>-11688127.199999999</v>
      </c>
      <c r="D53" s="492">
        <v>-14619745.32</v>
      </c>
      <c r="E53" s="492">
        <v>-2493904.9700000002</v>
      </c>
      <c r="F53" s="492">
        <v>-2917190.78</v>
      </c>
      <c r="G53" s="492">
        <v>-990513.74</v>
      </c>
      <c r="H53" s="492">
        <v>-86370146.090000004</v>
      </c>
    </row>
    <row r="54" spans="1:8" s="488" customFormat="1" ht="11.25">
      <c r="A54" s="698" t="s">
        <v>51</v>
      </c>
      <c r="B54" s="492">
        <v>-6371369.9000000004</v>
      </c>
      <c r="C54" s="492">
        <v>-4759057.05</v>
      </c>
      <c r="D54" s="492">
        <v>-6839347.6399999997</v>
      </c>
      <c r="E54" s="492">
        <v>-331709.94</v>
      </c>
      <c r="F54" s="492">
        <v>-554135.57999999996</v>
      </c>
      <c r="G54" s="492">
        <v>-597663.81999999995</v>
      </c>
      <c r="H54" s="492">
        <v>-19453283.93</v>
      </c>
    </row>
    <row r="55" spans="1:8" s="488" customFormat="1" ht="11.25">
      <c r="A55" s="494" t="s">
        <v>54</v>
      </c>
      <c r="B55" s="492">
        <v>-169284.52</v>
      </c>
      <c r="C55" s="492">
        <v>-529111.02</v>
      </c>
      <c r="D55" s="492">
        <v>0</v>
      </c>
      <c r="E55" s="492">
        <v>0</v>
      </c>
      <c r="F55" s="492">
        <v>0</v>
      </c>
      <c r="G55" s="492">
        <v>-1980.38</v>
      </c>
      <c r="H55" s="492">
        <v>-700375.92</v>
      </c>
    </row>
    <row r="56" spans="1:8" s="488" customFormat="1" ht="11.25">
      <c r="A56" s="698" t="s">
        <v>55</v>
      </c>
      <c r="B56" s="492">
        <v>0</v>
      </c>
      <c r="C56" s="492">
        <v>0</v>
      </c>
      <c r="D56" s="492">
        <v>0</v>
      </c>
      <c r="E56" s="492">
        <v>0</v>
      </c>
      <c r="F56" s="492">
        <v>0</v>
      </c>
      <c r="G56" s="492">
        <v>0</v>
      </c>
      <c r="H56" s="492">
        <v>0</v>
      </c>
    </row>
    <row r="57" spans="1:8" s="488" customFormat="1" ht="11.25">
      <c r="A57" s="698" t="s">
        <v>52</v>
      </c>
      <c r="B57" s="492">
        <v>-109309.3</v>
      </c>
      <c r="C57" s="492">
        <v>0</v>
      </c>
      <c r="D57" s="492">
        <v>-11284.62</v>
      </c>
      <c r="E57" s="492">
        <v>0</v>
      </c>
      <c r="F57" s="492">
        <v>-25356.27</v>
      </c>
      <c r="G57" s="492">
        <v>-67053.88</v>
      </c>
      <c r="H57" s="492">
        <v>-213004.07</v>
      </c>
    </row>
    <row r="58" spans="1:8" s="488" customFormat="1" ht="12" thickBot="1">
      <c r="A58" s="698" t="s">
        <v>56</v>
      </c>
      <c r="B58" s="492">
        <v>0</v>
      </c>
      <c r="C58" s="492">
        <v>0</v>
      </c>
      <c r="D58" s="492">
        <v>0</v>
      </c>
      <c r="E58" s="492">
        <v>0</v>
      </c>
      <c r="F58" s="492">
        <v>0</v>
      </c>
      <c r="G58" s="492">
        <v>0</v>
      </c>
      <c r="H58" s="492">
        <v>0</v>
      </c>
    </row>
    <row r="59" spans="1:8" s="488" customFormat="1" ht="12.75" thickTop="1" thickBot="1">
      <c r="A59" s="699" t="s">
        <v>57</v>
      </c>
      <c r="B59" s="493">
        <v>1207102.08</v>
      </c>
      <c r="C59" s="493">
        <v>2713574.65</v>
      </c>
      <c r="D59" s="493">
        <v>310043.93</v>
      </c>
      <c r="E59" s="493">
        <v>262009.39999999997</v>
      </c>
      <c r="F59" s="493">
        <v>353540.68</v>
      </c>
      <c r="G59" s="493">
        <v>803601.55</v>
      </c>
      <c r="H59" s="493">
        <v>5649872.29</v>
      </c>
    </row>
    <row r="60" spans="1:8" s="488" customFormat="1" ht="12" thickTop="1">
      <c r="A60" s="698" t="s">
        <v>58</v>
      </c>
      <c r="B60" s="492">
        <v>0</v>
      </c>
      <c r="C60" s="492">
        <v>0</v>
      </c>
      <c r="D60" s="492">
        <v>0</v>
      </c>
      <c r="E60" s="492">
        <v>0</v>
      </c>
      <c r="F60" s="492">
        <v>0</v>
      </c>
      <c r="G60" s="492">
        <v>0</v>
      </c>
      <c r="H60" s="492">
        <v>0</v>
      </c>
    </row>
    <row r="61" spans="1:8" s="488" customFormat="1" ht="11.25">
      <c r="A61" s="494" t="s">
        <v>59</v>
      </c>
      <c r="B61" s="492">
        <v>897835.95</v>
      </c>
      <c r="C61" s="492">
        <v>1428995.61</v>
      </c>
      <c r="D61" s="492">
        <v>254825.11</v>
      </c>
      <c r="E61" s="492">
        <v>92309.42</v>
      </c>
      <c r="F61" s="492">
        <v>119445.61</v>
      </c>
      <c r="G61" s="492">
        <v>92693.34</v>
      </c>
      <c r="H61" s="492">
        <v>2886105.04</v>
      </c>
    </row>
    <row r="62" spans="1:8" s="488" customFormat="1" ht="11.25">
      <c r="A62" s="698" t="s">
        <v>60</v>
      </c>
      <c r="B62" s="492">
        <v>362702.45</v>
      </c>
      <c r="C62" s="492">
        <v>1382720.4</v>
      </c>
      <c r="D62" s="492">
        <v>55218.82</v>
      </c>
      <c r="E62" s="492">
        <v>170128.78</v>
      </c>
      <c r="F62" s="492">
        <v>267809.88</v>
      </c>
      <c r="G62" s="492">
        <v>865019.74</v>
      </c>
      <c r="H62" s="492">
        <v>3103600.07</v>
      </c>
    </row>
    <row r="63" spans="1:8" s="488" customFormat="1" ht="11.25">
      <c r="A63" s="698" t="s">
        <v>61</v>
      </c>
      <c r="B63" s="492">
        <v>0</v>
      </c>
      <c r="C63" s="492">
        <v>0</v>
      </c>
      <c r="D63" s="492">
        <v>0</v>
      </c>
      <c r="E63" s="492">
        <v>0</v>
      </c>
      <c r="F63" s="492">
        <v>0</v>
      </c>
      <c r="G63" s="492">
        <v>0</v>
      </c>
      <c r="H63" s="492">
        <v>0</v>
      </c>
    </row>
    <row r="64" spans="1:8" s="488" customFormat="1" ht="12" thickBot="1">
      <c r="A64" s="698" t="s">
        <v>62</v>
      </c>
      <c r="B64" s="492">
        <v>-53436.32</v>
      </c>
      <c r="C64" s="492">
        <v>-98141.36</v>
      </c>
      <c r="D64" s="492">
        <v>0</v>
      </c>
      <c r="E64" s="492">
        <v>-428.8</v>
      </c>
      <c r="F64" s="492">
        <v>-33714.81</v>
      </c>
      <c r="G64" s="492">
        <v>-154111.53</v>
      </c>
      <c r="H64" s="492">
        <v>-339832.82</v>
      </c>
    </row>
    <row r="65" spans="1:8" s="488" customFormat="1" ht="12.75" thickTop="1" thickBot="1">
      <c r="A65" s="699" t="s">
        <v>63</v>
      </c>
      <c r="B65" s="493">
        <v>441679.7</v>
      </c>
      <c r="C65" s="493">
        <v>27171.96</v>
      </c>
      <c r="D65" s="493">
        <v>31</v>
      </c>
      <c r="E65" s="493">
        <v>245856.78</v>
      </c>
      <c r="F65" s="493">
        <v>0</v>
      </c>
      <c r="G65" s="493">
        <v>350189.33</v>
      </c>
      <c r="H65" s="493">
        <v>1064928.77</v>
      </c>
    </row>
    <row r="66" spans="1:8" s="488" customFormat="1" ht="12" thickTop="1">
      <c r="A66" s="698" t="s">
        <v>64</v>
      </c>
      <c r="B66" s="492">
        <v>3469240.93</v>
      </c>
      <c r="C66" s="492">
        <v>279712.82</v>
      </c>
      <c r="D66" s="492">
        <v>342642.41</v>
      </c>
      <c r="E66" s="492">
        <v>0</v>
      </c>
      <c r="F66" s="492">
        <v>0</v>
      </c>
      <c r="G66" s="492">
        <v>3957.35</v>
      </c>
      <c r="H66" s="492">
        <v>4095553.51</v>
      </c>
    </row>
    <row r="67" spans="1:8" s="488" customFormat="1" ht="11.25">
      <c r="A67" s="698" t="s">
        <v>65</v>
      </c>
      <c r="B67" s="492">
        <v>7956759.0300000003</v>
      </c>
      <c r="C67" s="492">
        <v>102212.78</v>
      </c>
      <c r="D67" s="492">
        <v>1511.75</v>
      </c>
      <c r="E67" s="492">
        <v>38922.57</v>
      </c>
      <c r="F67" s="492">
        <v>154218.84</v>
      </c>
      <c r="G67" s="492">
        <v>576290.37</v>
      </c>
      <c r="H67" s="492">
        <v>8829915.3399999999</v>
      </c>
    </row>
    <row r="68" spans="1:8" s="488" customFormat="1" ht="11.25">
      <c r="A68" s="698" t="s">
        <v>66</v>
      </c>
      <c r="B68" s="492">
        <v>0</v>
      </c>
      <c r="C68" s="492">
        <v>115202.39</v>
      </c>
      <c r="D68" s="492">
        <v>1008605.55</v>
      </c>
      <c r="E68" s="492">
        <v>164201.03</v>
      </c>
      <c r="F68" s="492">
        <v>0</v>
      </c>
      <c r="G68" s="492">
        <v>0</v>
      </c>
      <c r="H68" s="492">
        <v>1288008.97</v>
      </c>
    </row>
    <row r="69" spans="1:8" s="488" customFormat="1" ht="11.25">
      <c r="A69" s="698" t="s">
        <v>67</v>
      </c>
      <c r="B69" s="492">
        <v>0</v>
      </c>
      <c r="C69" s="492">
        <v>0</v>
      </c>
      <c r="D69" s="492">
        <v>5702.5</v>
      </c>
      <c r="E69" s="492">
        <v>163556.67000000001</v>
      </c>
      <c r="F69" s="492">
        <v>0</v>
      </c>
      <c r="G69" s="492">
        <v>7237.5</v>
      </c>
      <c r="H69" s="492">
        <v>176496.67</v>
      </c>
    </row>
    <row r="70" spans="1:8" s="488" customFormat="1" ht="12" thickBot="1">
      <c r="A70" s="698" t="s">
        <v>68</v>
      </c>
      <c r="B70" s="492">
        <v>-10984320.26</v>
      </c>
      <c r="C70" s="492">
        <v>-469956.03</v>
      </c>
      <c r="D70" s="492">
        <v>-1358431.21</v>
      </c>
      <c r="E70" s="492">
        <v>-120823.49</v>
      </c>
      <c r="F70" s="492">
        <v>-154218.84</v>
      </c>
      <c r="G70" s="492">
        <v>-237295.89</v>
      </c>
      <c r="H70" s="492">
        <v>-13325045.720000001</v>
      </c>
    </row>
    <row r="71" spans="1:8" s="488" customFormat="1" ht="12.75" thickTop="1" thickBot="1">
      <c r="A71" s="699" t="s">
        <v>69</v>
      </c>
      <c r="B71" s="493">
        <v>49634384.859999999</v>
      </c>
      <c r="C71" s="493">
        <v>49510611.049999997</v>
      </c>
      <c r="D71" s="493">
        <v>68907156.390000001</v>
      </c>
      <c r="E71" s="493">
        <v>480155.41</v>
      </c>
      <c r="F71" s="493">
        <v>34300</v>
      </c>
      <c r="G71" s="493">
        <v>1442872.22</v>
      </c>
      <c r="H71" s="493">
        <v>170009479.93000001</v>
      </c>
    </row>
    <row r="72" spans="1:8" s="488" customFormat="1" ht="12" thickTop="1">
      <c r="A72" s="698" t="s">
        <v>18</v>
      </c>
      <c r="B72" s="492">
        <v>0</v>
      </c>
      <c r="C72" s="492">
        <v>0</v>
      </c>
      <c r="D72" s="492">
        <v>0</v>
      </c>
      <c r="E72" s="492">
        <v>0</v>
      </c>
      <c r="F72" s="492">
        <v>0</v>
      </c>
      <c r="G72" s="492">
        <v>0</v>
      </c>
      <c r="H72" s="492">
        <v>0</v>
      </c>
    </row>
    <row r="73" spans="1:8" s="488" customFormat="1" ht="11.25">
      <c r="A73" s="698" t="s">
        <v>19</v>
      </c>
      <c r="B73" s="492">
        <v>0</v>
      </c>
      <c r="C73" s="492">
        <v>31815800.43</v>
      </c>
      <c r="D73" s="492">
        <v>64102000</v>
      </c>
      <c r="E73" s="492">
        <v>0</v>
      </c>
      <c r="F73" s="492">
        <v>0</v>
      </c>
      <c r="G73" s="492">
        <v>0</v>
      </c>
      <c r="H73" s="492">
        <v>95917800.430000007</v>
      </c>
    </row>
    <row r="74" spans="1:8" s="488" customFormat="1" ht="11.25">
      <c r="A74" s="698" t="s">
        <v>20</v>
      </c>
      <c r="B74" s="492">
        <v>0</v>
      </c>
      <c r="C74" s="492">
        <v>6515.98</v>
      </c>
      <c r="D74" s="492">
        <v>0</v>
      </c>
      <c r="E74" s="492">
        <v>0</v>
      </c>
      <c r="F74" s="492">
        <v>0</v>
      </c>
      <c r="G74" s="492">
        <v>0</v>
      </c>
      <c r="H74" s="492">
        <v>6515.98</v>
      </c>
    </row>
    <row r="75" spans="1:8" s="488" customFormat="1" ht="11.25">
      <c r="A75" s="698" t="s">
        <v>21</v>
      </c>
      <c r="B75" s="492">
        <v>0</v>
      </c>
      <c r="C75" s="492">
        <v>0</v>
      </c>
      <c r="D75" s="492">
        <v>0</v>
      </c>
      <c r="E75" s="492">
        <v>0</v>
      </c>
      <c r="F75" s="492">
        <v>0</v>
      </c>
      <c r="G75" s="492">
        <v>0</v>
      </c>
      <c r="H75" s="492">
        <v>0</v>
      </c>
    </row>
    <row r="76" spans="1:8" s="488" customFormat="1" ht="11.25">
      <c r="A76" s="698" t="s">
        <v>70</v>
      </c>
      <c r="B76" s="492">
        <v>246960.07</v>
      </c>
      <c r="C76" s="492">
        <v>0</v>
      </c>
      <c r="D76" s="492">
        <v>0</v>
      </c>
      <c r="E76" s="492">
        <v>0</v>
      </c>
      <c r="F76" s="492">
        <v>0</v>
      </c>
      <c r="G76" s="492">
        <v>0</v>
      </c>
      <c r="H76" s="492">
        <v>246960.07</v>
      </c>
    </row>
    <row r="77" spans="1:8" s="488" customFormat="1" ht="11.25">
      <c r="A77" s="698" t="s">
        <v>71</v>
      </c>
      <c r="B77" s="492">
        <v>223190.51</v>
      </c>
      <c r="C77" s="492">
        <v>105571.56</v>
      </c>
      <c r="D77" s="492">
        <v>18522.07</v>
      </c>
      <c r="E77" s="492">
        <v>43698.2</v>
      </c>
      <c r="F77" s="492">
        <v>48020</v>
      </c>
      <c r="G77" s="492">
        <v>67943</v>
      </c>
      <c r="H77" s="492">
        <v>506945.34</v>
      </c>
    </row>
    <row r="78" spans="1:8" s="488" customFormat="1" ht="11.25">
      <c r="A78" s="698" t="s">
        <v>23</v>
      </c>
      <c r="B78" s="492">
        <v>49435204.280000001</v>
      </c>
      <c r="C78" s="492">
        <v>16632852.039999997</v>
      </c>
      <c r="D78" s="492">
        <v>4061641.36</v>
      </c>
      <c r="E78" s="492">
        <v>447381.76000000001</v>
      </c>
      <c r="F78" s="492">
        <v>0</v>
      </c>
      <c r="G78" s="492">
        <v>1410258.22</v>
      </c>
      <c r="H78" s="492">
        <v>71987337.659999996</v>
      </c>
    </row>
    <row r="79" spans="1:8" s="488" customFormat="1" ht="11.25">
      <c r="A79" s="698" t="s">
        <v>72</v>
      </c>
      <c r="B79" s="492">
        <v>0</v>
      </c>
      <c r="C79" s="492">
        <v>993358.58</v>
      </c>
      <c r="D79" s="492">
        <v>724992.96</v>
      </c>
      <c r="E79" s="492">
        <v>0</v>
      </c>
      <c r="F79" s="492">
        <v>0</v>
      </c>
      <c r="G79" s="492">
        <v>0</v>
      </c>
      <c r="H79" s="492">
        <v>1718351.54</v>
      </c>
    </row>
    <row r="80" spans="1:8" s="488" customFormat="1" ht="12" thickBot="1">
      <c r="A80" s="698" t="s">
        <v>73</v>
      </c>
      <c r="B80" s="492">
        <v>-270970</v>
      </c>
      <c r="C80" s="492">
        <v>-43487.54</v>
      </c>
      <c r="D80" s="492">
        <v>0</v>
      </c>
      <c r="E80" s="492">
        <v>-10924.55</v>
      </c>
      <c r="F80" s="492">
        <v>-13720</v>
      </c>
      <c r="G80" s="492">
        <v>-35329</v>
      </c>
      <c r="H80" s="492">
        <v>-374431.09</v>
      </c>
    </row>
    <row r="81" spans="1:8" s="488" customFormat="1" ht="12.75" thickTop="1" thickBot="1">
      <c r="A81" s="699" t="s">
        <v>74</v>
      </c>
      <c r="B81" s="493">
        <v>32759038.719999999</v>
      </c>
      <c r="C81" s="493">
        <v>7459353.1699999999</v>
      </c>
      <c r="D81" s="493">
        <v>1662777.21</v>
      </c>
      <c r="E81" s="493">
        <v>1457496.85</v>
      </c>
      <c r="F81" s="493">
        <v>1727369.94</v>
      </c>
      <c r="G81" s="493">
        <v>730482.3</v>
      </c>
      <c r="H81" s="493">
        <v>45796518.189999998</v>
      </c>
    </row>
    <row r="82" spans="1:8" s="488" customFormat="1" ht="12" thickTop="1">
      <c r="A82" s="698" t="s">
        <v>75</v>
      </c>
      <c r="B82" s="492">
        <v>9230717.2100000009</v>
      </c>
      <c r="C82" s="492">
        <v>409148.88</v>
      </c>
      <c r="D82" s="492">
        <v>98908.26</v>
      </c>
      <c r="E82" s="492">
        <v>242408.88</v>
      </c>
      <c r="F82" s="492">
        <v>171068.29</v>
      </c>
      <c r="G82" s="492">
        <v>346776.55</v>
      </c>
      <c r="H82" s="492">
        <v>10499028.07</v>
      </c>
    </row>
    <row r="83" spans="1:8" s="488" customFormat="1" ht="11.25">
      <c r="A83" s="698" t="s">
        <v>76</v>
      </c>
      <c r="B83" s="492">
        <v>17978880.120000001</v>
      </c>
      <c r="C83" s="492">
        <v>5057531.82</v>
      </c>
      <c r="D83" s="492">
        <v>1348057.37</v>
      </c>
      <c r="E83" s="492">
        <v>558802.98</v>
      </c>
      <c r="F83" s="492">
        <v>1385926.2</v>
      </c>
      <c r="G83" s="492">
        <v>73011.94</v>
      </c>
      <c r="H83" s="492">
        <v>26402210.43</v>
      </c>
    </row>
    <row r="84" spans="1:8" s="488" customFormat="1" ht="11.25">
      <c r="A84" s="698" t="s">
        <v>77</v>
      </c>
      <c r="B84" s="492">
        <v>2203787.17</v>
      </c>
      <c r="C84" s="492">
        <v>934019.8</v>
      </c>
      <c r="D84" s="492">
        <v>32617.280000000002</v>
      </c>
      <c r="E84" s="492">
        <v>173027.9</v>
      </c>
      <c r="F84" s="492">
        <v>72135.5</v>
      </c>
      <c r="G84" s="492">
        <v>66924.320000000007</v>
      </c>
      <c r="H84" s="492">
        <v>3482511.97</v>
      </c>
    </row>
    <row r="85" spans="1:8" s="488" customFormat="1" ht="11.25">
      <c r="A85" s="698" t="s">
        <v>78</v>
      </c>
      <c r="B85" s="492">
        <v>1280071.8899999999</v>
      </c>
      <c r="C85" s="492">
        <v>203623.61</v>
      </c>
      <c r="D85" s="492">
        <v>45294.31</v>
      </c>
      <c r="E85" s="492">
        <v>360158.65</v>
      </c>
      <c r="F85" s="492">
        <v>48212.08</v>
      </c>
      <c r="G85" s="492">
        <v>184520.5</v>
      </c>
      <c r="H85" s="492">
        <v>2121881.04</v>
      </c>
    </row>
    <row r="86" spans="1:8" s="488" customFormat="1" ht="11.25">
      <c r="A86" s="698" t="s">
        <v>79</v>
      </c>
      <c r="B86" s="492">
        <v>1398057.65</v>
      </c>
      <c r="C86" s="492">
        <v>731574.18</v>
      </c>
      <c r="D86" s="492">
        <v>137899.99</v>
      </c>
      <c r="E86" s="492">
        <v>117335.65</v>
      </c>
      <c r="F86" s="492">
        <v>39527.870000000003</v>
      </c>
      <c r="G86" s="492">
        <v>56757.09</v>
      </c>
      <c r="H86" s="492">
        <v>2481152.4300000002</v>
      </c>
    </row>
    <row r="87" spans="1:8" s="488" customFormat="1" ht="11.25">
      <c r="A87" s="698" t="s">
        <v>80</v>
      </c>
      <c r="B87" s="492">
        <v>1</v>
      </c>
      <c r="C87" s="492">
        <v>123454.88</v>
      </c>
      <c r="D87" s="492">
        <v>0</v>
      </c>
      <c r="E87" s="492">
        <v>3</v>
      </c>
      <c r="F87" s="492">
        <v>0</v>
      </c>
      <c r="G87" s="492">
        <v>2491.9</v>
      </c>
      <c r="H87" s="492">
        <v>125950.78</v>
      </c>
    </row>
    <row r="88" spans="1:8" s="488" customFormat="1" ht="11.25">
      <c r="A88" s="698" t="s">
        <v>81</v>
      </c>
      <c r="B88" s="492">
        <v>667523.68000000005</v>
      </c>
      <c r="C88" s="492">
        <v>0</v>
      </c>
      <c r="D88" s="492">
        <v>0</v>
      </c>
      <c r="E88" s="492">
        <v>5759.79</v>
      </c>
      <c r="F88" s="492">
        <v>10500</v>
      </c>
      <c r="G88" s="492">
        <v>0</v>
      </c>
      <c r="H88" s="492">
        <v>683783.47</v>
      </c>
    </row>
    <row r="89" spans="1:8" s="488" customFormat="1" ht="11.25">
      <c r="A89" s="698" t="s">
        <v>82</v>
      </c>
      <c r="B89" s="492">
        <v>0</v>
      </c>
      <c r="C89" s="492">
        <v>0</v>
      </c>
      <c r="D89" s="492">
        <v>0</v>
      </c>
      <c r="E89" s="492">
        <v>0</v>
      </c>
      <c r="F89" s="492">
        <v>0</v>
      </c>
      <c r="G89" s="492">
        <v>0</v>
      </c>
      <c r="H89" s="492">
        <v>0</v>
      </c>
    </row>
    <row r="90" spans="1:8" s="488" customFormat="1" ht="12" thickBot="1">
      <c r="A90" s="698" t="s">
        <v>83</v>
      </c>
      <c r="B90" s="492">
        <v>0</v>
      </c>
      <c r="C90" s="492">
        <v>0</v>
      </c>
      <c r="D90" s="492">
        <v>0</v>
      </c>
      <c r="E90" s="492">
        <v>0</v>
      </c>
      <c r="F90" s="492">
        <v>0</v>
      </c>
      <c r="G90" s="492">
        <v>0</v>
      </c>
      <c r="H90" s="492">
        <v>0</v>
      </c>
    </row>
    <row r="91" spans="1:8" s="488" customFormat="1" ht="12.75" thickTop="1" thickBot="1">
      <c r="A91" s="699" t="s">
        <v>84</v>
      </c>
      <c r="B91" s="493">
        <v>2032229.83</v>
      </c>
      <c r="C91" s="493">
        <v>810267.12</v>
      </c>
      <c r="D91" s="493">
        <v>81197.58</v>
      </c>
      <c r="E91" s="493">
        <v>295742.75</v>
      </c>
      <c r="F91" s="493">
        <v>15957.66</v>
      </c>
      <c r="G91" s="493">
        <v>37776.410000000003</v>
      </c>
      <c r="H91" s="493">
        <v>3273171.35</v>
      </c>
    </row>
    <row r="92" spans="1:8" s="488" customFormat="1" ht="12" thickTop="1">
      <c r="A92" s="698" t="s">
        <v>85</v>
      </c>
      <c r="B92" s="492">
        <v>149727.5</v>
      </c>
      <c r="C92" s="492">
        <v>281846.53999999998</v>
      </c>
      <c r="D92" s="492">
        <v>41047.39</v>
      </c>
      <c r="E92" s="492">
        <v>212009.24</v>
      </c>
      <c r="F92" s="492">
        <v>0</v>
      </c>
      <c r="G92" s="492">
        <v>14072.96</v>
      </c>
      <c r="H92" s="492">
        <v>698703.63</v>
      </c>
    </row>
    <row r="93" spans="1:8" s="488" customFormat="1" ht="11.25">
      <c r="A93" s="698" t="s">
        <v>86</v>
      </c>
      <c r="B93" s="492">
        <v>104557.41</v>
      </c>
      <c r="C93" s="492">
        <v>24889.65</v>
      </c>
      <c r="D93" s="492">
        <v>0</v>
      </c>
      <c r="E93" s="492">
        <v>61169.25</v>
      </c>
      <c r="F93" s="492">
        <v>0</v>
      </c>
      <c r="G93" s="492">
        <v>0</v>
      </c>
      <c r="H93" s="492">
        <v>190616.31</v>
      </c>
    </row>
    <row r="94" spans="1:8" s="488" customFormat="1" ht="11.25">
      <c r="A94" s="698" t="s">
        <v>87</v>
      </c>
      <c r="B94" s="492">
        <v>30404.12</v>
      </c>
      <c r="C94" s="492">
        <v>0</v>
      </c>
      <c r="D94" s="492">
        <v>0</v>
      </c>
      <c r="E94" s="492">
        <v>1220</v>
      </c>
      <c r="F94" s="492">
        <v>0</v>
      </c>
      <c r="G94" s="492">
        <v>0</v>
      </c>
      <c r="H94" s="492">
        <v>31624.12</v>
      </c>
    </row>
    <row r="95" spans="1:8" s="488" customFormat="1" ht="11.25">
      <c r="A95" s="698" t="s">
        <v>88</v>
      </c>
      <c r="B95" s="492">
        <v>1747540.8</v>
      </c>
      <c r="C95" s="492">
        <v>503530.93</v>
      </c>
      <c r="D95" s="492">
        <v>40150.19</v>
      </c>
      <c r="E95" s="492">
        <v>21344.26</v>
      </c>
      <c r="F95" s="492">
        <v>15957.66</v>
      </c>
      <c r="G95" s="492">
        <v>23703.45</v>
      </c>
      <c r="H95" s="492">
        <v>2352227.29</v>
      </c>
    </row>
    <row r="96" spans="1:8" s="488" customFormat="1" ht="12" thickBot="1">
      <c r="A96" s="698" t="s">
        <v>89</v>
      </c>
      <c r="B96" s="492">
        <v>0</v>
      </c>
      <c r="C96" s="492">
        <v>0</v>
      </c>
      <c r="D96" s="492">
        <v>0</v>
      </c>
      <c r="E96" s="492">
        <v>0</v>
      </c>
      <c r="F96" s="492">
        <v>0</v>
      </c>
      <c r="G96" s="492">
        <v>0</v>
      </c>
      <c r="H96" s="492">
        <v>0</v>
      </c>
    </row>
    <row r="97" spans="1:8" s="48" customFormat="1" ht="12.75" thickTop="1" thickBot="1">
      <c r="A97" s="423" t="s">
        <v>90</v>
      </c>
      <c r="B97" s="61">
        <v>1830878155.05</v>
      </c>
      <c r="C97" s="61">
        <v>710277803.00999999</v>
      </c>
      <c r="D97" s="61">
        <v>201763855.22999999</v>
      </c>
      <c r="E97" s="61">
        <v>80874472.359999999</v>
      </c>
      <c r="F97" s="61">
        <v>40541064.420000002</v>
      </c>
      <c r="G97" s="61">
        <v>52155853.799999997</v>
      </c>
      <c r="H97" s="61">
        <v>2916491203.8699999</v>
      </c>
    </row>
    <row r="98" spans="1:8" s="48" customFormat="1" ht="12.75" thickTop="1" thickBot="1">
      <c r="A98" s="422" t="s">
        <v>91</v>
      </c>
      <c r="B98" s="58">
        <v>1732534410.0999999</v>
      </c>
      <c r="C98" s="58">
        <v>605813503.66999996</v>
      </c>
      <c r="D98" s="58">
        <v>194503185.38</v>
      </c>
      <c r="E98" s="58">
        <v>78008345.430000007</v>
      </c>
      <c r="F98" s="58">
        <v>39719624.43</v>
      </c>
      <c r="G98" s="58">
        <v>45855028.329999998</v>
      </c>
      <c r="H98" s="58">
        <v>2696434097.3400002</v>
      </c>
    </row>
    <row r="99" spans="1:8" s="48" customFormat="1" ht="12" thickTop="1">
      <c r="A99" s="87" t="s">
        <v>92</v>
      </c>
      <c r="B99" s="59">
        <v>139460.78</v>
      </c>
      <c r="C99" s="59">
        <v>0</v>
      </c>
      <c r="D99" s="59">
        <v>0</v>
      </c>
      <c r="E99" s="59">
        <v>0</v>
      </c>
      <c r="F99" s="59">
        <v>0</v>
      </c>
      <c r="G99" s="59">
        <v>0</v>
      </c>
      <c r="H99" s="59">
        <v>139460.78</v>
      </c>
    </row>
    <row r="100" spans="1:8" s="48" customFormat="1" ht="11.25">
      <c r="A100" s="87" t="s">
        <v>93</v>
      </c>
      <c r="B100" s="59">
        <v>0</v>
      </c>
      <c r="C100" s="59">
        <v>0</v>
      </c>
      <c r="D100" s="59">
        <v>0</v>
      </c>
      <c r="E100" s="59">
        <v>0</v>
      </c>
      <c r="F100" s="59">
        <v>0</v>
      </c>
      <c r="G100" s="59">
        <v>0</v>
      </c>
      <c r="H100" s="59">
        <v>0</v>
      </c>
    </row>
    <row r="101" spans="1:8" s="48" customFormat="1" ht="11.25">
      <c r="A101" s="87" t="s">
        <v>94</v>
      </c>
      <c r="B101" s="59">
        <v>139460.78</v>
      </c>
      <c r="C101" s="59">
        <v>0</v>
      </c>
      <c r="D101" s="59">
        <v>0</v>
      </c>
      <c r="E101" s="59">
        <v>0</v>
      </c>
      <c r="F101" s="59">
        <v>0</v>
      </c>
      <c r="G101" s="59">
        <v>0</v>
      </c>
      <c r="H101" s="59">
        <v>139460.78</v>
      </c>
    </row>
    <row r="102" spans="1:8" s="48" customFormat="1" ht="11.25">
      <c r="A102" s="87" t="s">
        <v>95</v>
      </c>
      <c r="B102" s="59">
        <v>1489196137.96</v>
      </c>
      <c r="C102" s="59">
        <v>359399482.14999998</v>
      </c>
      <c r="D102" s="59">
        <v>169133621.00999999</v>
      </c>
      <c r="E102" s="59">
        <v>35713084.920000002</v>
      </c>
      <c r="F102" s="59">
        <v>16367566.789999999</v>
      </c>
      <c r="G102" s="59">
        <v>17953690.870000001</v>
      </c>
      <c r="H102" s="59">
        <v>2087763583.7</v>
      </c>
    </row>
    <row r="103" spans="1:8" s="48" customFormat="1" ht="11.25">
      <c r="A103" s="436" t="s">
        <v>96</v>
      </c>
      <c r="B103" s="59">
        <v>229495173.94</v>
      </c>
      <c r="C103" s="59">
        <v>233851611.31999999</v>
      </c>
      <c r="D103" s="59">
        <v>25162414.460000001</v>
      </c>
      <c r="E103" s="59">
        <v>39846739.93</v>
      </c>
      <c r="F103" s="59">
        <v>21477897.27</v>
      </c>
      <c r="G103" s="59">
        <v>24840823.879999999</v>
      </c>
      <c r="H103" s="59">
        <v>574674660.79999995</v>
      </c>
    </row>
    <row r="104" spans="1:8" s="48" customFormat="1" ht="11.25">
      <c r="A104" s="48" t="s">
        <v>97</v>
      </c>
      <c r="B104" s="59">
        <v>46461353.369999997</v>
      </c>
      <c r="C104" s="59">
        <v>11683777.619999999</v>
      </c>
      <c r="D104" s="59">
        <v>5897181.7599999998</v>
      </c>
      <c r="E104" s="59">
        <v>4347133.38</v>
      </c>
      <c r="F104" s="59">
        <v>0</v>
      </c>
      <c r="G104" s="59">
        <v>92189.07</v>
      </c>
      <c r="H104" s="59">
        <v>68481635.200000003</v>
      </c>
    </row>
    <row r="105" spans="1:8" s="48" customFormat="1" ht="11.25">
      <c r="A105" s="48" t="s">
        <v>98</v>
      </c>
      <c r="B105" s="59">
        <v>621725.54</v>
      </c>
      <c r="C105" s="59">
        <v>0</v>
      </c>
      <c r="D105" s="59">
        <v>0</v>
      </c>
      <c r="E105" s="59">
        <v>67500</v>
      </c>
      <c r="F105" s="59">
        <v>0</v>
      </c>
      <c r="G105" s="59">
        <v>200</v>
      </c>
      <c r="H105" s="59">
        <v>689425.54</v>
      </c>
    </row>
    <row r="106" spans="1:8" s="48" customFormat="1" ht="11.25">
      <c r="A106" s="48" t="s">
        <v>99</v>
      </c>
      <c r="B106" s="59">
        <v>18913138.079999998</v>
      </c>
      <c r="C106" s="59">
        <v>1528517.01</v>
      </c>
      <c r="D106" s="59">
        <v>3883340.05</v>
      </c>
      <c r="E106" s="59">
        <v>317041.23</v>
      </c>
      <c r="F106" s="59">
        <v>0</v>
      </c>
      <c r="G106" s="59">
        <v>0</v>
      </c>
      <c r="H106" s="59">
        <v>24642036.370000001</v>
      </c>
    </row>
    <row r="107" spans="1:8" s="48" customFormat="1" ht="11.25">
      <c r="A107" s="48" t="s">
        <v>100</v>
      </c>
      <c r="B107" s="59">
        <v>54937568.640000001</v>
      </c>
      <c r="C107" s="59">
        <v>2177154.88</v>
      </c>
      <c r="D107" s="59">
        <v>5665593.2599999998</v>
      </c>
      <c r="E107" s="59">
        <v>1596505.76</v>
      </c>
      <c r="F107" s="59">
        <v>105000</v>
      </c>
      <c r="G107" s="59">
        <v>76479</v>
      </c>
      <c r="H107" s="59">
        <v>64558301.539999999</v>
      </c>
    </row>
    <row r="108" spans="1:8" s="48" customFormat="1" ht="11.25">
      <c r="A108" s="48" t="s">
        <v>101</v>
      </c>
      <c r="B108" s="59">
        <v>43231797.649999999</v>
      </c>
      <c r="C108" s="59">
        <v>3845099.14</v>
      </c>
      <c r="D108" s="59">
        <v>3452861.69</v>
      </c>
      <c r="E108" s="59">
        <v>6914789.6799999997</v>
      </c>
      <c r="F108" s="59">
        <v>139593.32999999999</v>
      </c>
      <c r="G108" s="59">
        <v>207554.27</v>
      </c>
      <c r="H108" s="59">
        <v>57791695.759999998</v>
      </c>
    </row>
    <row r="109" spans="1:8" s="48" customFormat="1" ht="11.25">
      <c r="A109" s="48" t="s">
        <v>102</v>
      </c>
      <c r="B109" s="59">
        <v>51620584.009999998</v>
      </c>
      <c r="C109" s="59">
        <v>179646715.12</v>
      </c>
      <c r="D109" s="59">
        <v>6263437.7000000002</v>
      </c>
      <c r="E109" s="59">
        <v>24094432.170000002</v>
      </c>
      <c r="F109" s="59">
        <v>9878303.9399999995</v>
      </c>
      <c r="G109" s="59">
        <v>1705901.39</v>
      </c>
      <c r="H109" s="59">
        <v>273209374.32999998</v>
      </c>
    </row>
    <row r="110" spans="1:8" s="48" customFormat="1" ht="11.25">
      <c r="A110" s="49" t="s">
        <v>103</v>
      </c>
      <c r="B110" s="59">
        <v>0</v>
      </c>
      <c r="C110" s="59">
        <v>22164088.41</v>
      </c>
      <c r="D110" s="59">
        <v>0</v>
      </c>
      <c r="E110" s="59">
        <v>1557737.66</v>
      </c>
      <c r="F110" s="59">
        <v>5155000</v>
      </c>
      <c r="G110" s="59">
        <v>3958000</v>
      </c>
      <c r="H110" s="59">
        <v>32834826.070000004</v>
      </c>
    </row>
    <row r="111" spans="1:8" s="48" customFormat="1" ht="11.25">
      <c r="A111" s="49" t="s">
        <v>104</v>
      </c>
      <c r="B111" s="59">
        <v>13709006.65</v>
      </c>
      <c r="C111" s="59">
        <v>12806259.140000001</v>
      </c>
      <c r="D111" s="59">
        <v>0</v>
      </c>
      <c r="E111" s="59">
        <v>951600.05</v>
      </c>
      <c r="F111" s="59">
        <v>6200000</v>
      </c>
      <c r="G111" s="59">
        <v>18800500.149999999</v>
      </c>
      <c r="H111" s="59">
        <v>52467365.990000002</v>
      </c>
    </row>
    <row r="112" spans="1:8" s="48" customFormat="1" ht="11.25">
      <c r="A112" s="87" t="s">
        <v>105</v>
      </c>
      <c r="B112" s="59">
        <v>12157241.460000001</v>
      </c>
      <c r="C112" s="59">
        <v>8866853.6099999994</v>
      </c>
      <c r="D112" s="59">
        <v>0</v>
      </c>
      <c r="E112" s="59">
        <v>1230207.1399999999</v>
      </c>
      <c r="F112" s="59">
        <v>1265000</v>
      </c>
      <c r="G112" s="59">
        <v>2790314.72</v>
      </c>
      <c r="H112" s="59">
        <v>26309616.93</v>
      </c>
    </row>
    <row r="113" spans="1:8" s="48" customFormat="1" ht="11.25">
      <c r="A113" s="87" t="s">
        <v>106</v>
      </c>
      <c r="B113" s="59">
        <v>0</v>
      </c>
      <c r="C113" s="59">
        <v>0</v>
      </c>
      <c r="D113" s="59">
        <v>0</v>
      </c>
      <c r="E113" s="59">
        <v>0</v>
      </c>
      <c r="F113" s="59">
        <v>0</v>
      </c>
      <c r="G113" s="59">
        <v>0</v>
      </c>
      <c r="H113" s="59">
        <v>0</v>
      </c>
    </row>
    <row r="114" spans="1:8" s="48" customFormat="1" ht="12" thickBot="1">
      <c r="A114" s="87" t="s">
        <v>107</v>
      </c>
      <c r="B114" s="59">
        <v>1546395.96</v>
      </c>
      <c r="C114" s="59">
        <v>3695556.59</v>
      </c>
      <c r="D114" s="59">
        <v>207149.91</v>
      </c>
      <c r="E114" s="59">
        <v>1218313.44</v>
      </c>
      <c r="F114" s="59">
        <v>609160.37</v>
      </c>
      <c r="G114" s="59">
        <v>270198.86</v>
      </c>
      <c r="H114" s="59">
        <v>7546775.1299999999</v>
      </c>
    </row>
    <row r="115" spans="1:8" s="48" customFormat="1" ht="12.75" thickTop="1" thickBot="1">
      <c r="A115" s="423" t="s">
        <v>108</v>
      </c>
      <c r="B115" s="61">
        <v>781221.87</v>
      </c>
      <c r="C115" s="61">
        <v>25964.26</v>
      </c>
      <c r="D115" s="61">
        <v>0</v>
      </c>
      <c r="E115" s="61">
        <v>0.02</v>
      </c>
      <c r="F115" s="61">
        <v>0</v>
      </c>
      <c r="G115" s="61">
        <v>494.35</v>
      </c>
      <c r="H115" s="61">
        <v>807680.5</v>
      </c>
    </row>
    <row r="116" spans="1:8" s="48" customFormat="1" ht="12.75" thickTop="1" thickBot="1">
      <c r="A116" s="422" t="s">
        <v>109</v>
      </c>
      <c r="B116" s="58">
        <v>0</v>
      </c>
      <c r="C116" s="58">
        <v>0</v>
      </c>
      <c r="D116" s="58">
        <v>0</v>
      </c>
      <c r="E116" s="58">
        <v>0</v>
      </c>
      <c r="F116" s="58">
        <v>0</v>
      </c>
      <c r="G116" s="58">
        <v>0</v>
      </c>
      <c r="H116" s="58">
        <v>0</v>
      </c>
    </row>
    <row r="117" spans="1:8" s="48" customFormat="1" ht="12" thickTop="1">
      <c r="A117" s="87" t="s">
        <v>110</v>
      </c>
      <c r="B117" s="59">
        <v>0</v>
      </c>
      <c r="C117" s="59">
        <v>0</v>
      </c>
      <c r="D117" s="59">
        <v>0</v>
      </c>
      <c r="E117" s="59">
        <v>0</v>
      </c>
      <c r="F117" s="59">
        <v>0</v>
      </c>
      <c r="G117" s="59">
        <v>0</v>
      </c>
      <c r="H117" s="59">
        <v>0</v>
      </c>
    </row>
    <row r="118" spans="1:8" s="48" customFormat="1" ht="11.25">
      <c r="A118" s="87" t="s">
        <v>111</v>
      </c>
      <c r="B118" s="59">
        <v>0</v>
      </c>
      <c r="C118" s="59">
        <v>0</v>
      </c>
      <c r="D118" s="59">
        <v>0</v>
      </c>
      <c r="E118" s="59">
        <v>0</v>
      </c>
      <c r="F118" s="59">
        <v>0</v>
      </c>
      <c r="G118" s="59">
        <v>0</v>
      </c>
      <c r="H118" s="59">
        <v>0</v>
      </c>
    </row>
    <row r="119" spans="1:8" s="48" customFormat="1" ht="11.25">
      <c r="A119" s="87" t="s">
        <v>112</v>
      </c>
      <c r="B119" s="59">
        <v>0</v>
      </c>
      <c r="C119" s="59">
        <v>0</v>
      </c>
      <c r="D119" s="59">
        <v>0</v>
      </c>
      <c r="E119" s="59">
        <v>0</v>
      </c>
      <c r="F119" s="59">
        <v>0</v>
      </c>
      <c r="G119" s="59">
        <v>0</v>
      </c>
      <c r="H119" s="59">
        <v>0</v>
      </c>
    </row>
    <row r="120" spans="1:8" s="48" customFormat="1" ht="11.25">
      <c r="A120" s="87" t="s">
        <v>113</v>
      </c>
      <c r="B120" s="59">
        <v>0</v>
      </c>
      <c r="C120" s="59">
        <v>0</v>
      </c>
      <c r="D120" s="59">
        <v>0</v>
      </c>
      <c r="E120" s="59">
        <v>0</v>
      </c>
      <c r="F120" s="59">
        <v>0</v>
      </c>
      <c r="G120" s="59">
        <v>0</v>
      </c>
      <c r="H120" s="59">
        <v>0</v>
      </c>
    </row>
    <row r="121" spans="1:8" s="48" customFormat="1" ht="11.25">
      <c r="A121" s="87" t="s">
        <v>114</v>
      </c>
      <c r="B121" s="59">
        <v>0</v>
      </c>
      <c r="C121" s="59">
        <v>0</v>
      </c>
      <c r="D121" s="59">
        <v>0</v>
      </c>
      <c r="E121" s="59">
        <v>0</v>
      </c>
      <c r="F121" s="59">
        <v>0</v>
      </c>
      <c r="G121" s="59">
        <v>0</v>
      </c>
      <c r="H121" s="59">
        <v>0</v>
      </c>
    </row>
    <row r="122" spans="1:8" s="48" customFormat="1" ht="12" thickBot="1">
      <c r="A122" s="87" t="s">
        <v>115</v>
      </c>
      <c r="B122" s="59">
        <v>0</v>
      </c>
      <c r="C122" s="59">
        <v>0</v>
      </c>
      <c r="D122" s="59">
        <v>0</v>
      </c>
      <c r="E122" s="59">
        <v>0</v>
      </c>
      <c r="F122" s="59">
        <v>0</v>
      </c>
      <c r="G122" s="59">
        <v>0</v>
      </c>
      <c r="H122" s="59">
        <v>0</v>
      </c>
    </row>
    <row r="123" spans="1:8" s="48" customFormat="1" ht="12.75" thickTop="1" thickBot="1">
      <c r="A123" s="422" t="s">
        <v>116</v>
      </c>
      <c r="B123" s="58">
        <v>458746.38</v>
      </c>
      <c r="C123" s="58">
        <v>94757021.159999996</v>
      </c>
      <c r="D123" s="58">
        <v>625091.75</v>
      </c>
      <c r="E123" s="58">
        <v>1527661.13</v>
      </c>
      <c r="F123" s="58">
        <v>0</v>
      </c>
      <c r="G123" s="58">
        <v>5051871.8499999996</v>
      </c>
      <c r="H123" s="58">
        <v>102420392.27</v>
      </c>
    </row>
    <row r="124" spans="1:8" s="48" customFormat="1" ht="12" thickTop="1">
      <c r="A124" s="87" t="s">
        <v>117</v>
      </c>
      <c r="B124" s="59">
        <v>0</v>
      </c>
      <c r="C124" s="59">
        <v>0</v>
      </c>
      <c r="D124" s="59">
        <v>0</v>
      </c>
      <c r="E124" s="59">
        <v>0</v>
      </c>
      <c r="F124" s="59">
        <v>0</v>
      </c>
      <c r="G124" s="59">
        <v>0</v>
      </c>
      <c r="H124" s="59">
        <v>0</v>
      </c>
    </row>
    <row r="125" spans="1:8" s="48" customFormat="1" ht="11.25">
      <c r="A125" s="87" t="s">
        <v>118</v>
      </c>
      <c r="B125" s="59">
        <v>0</v>
      </c>
      <c r="C125" s="59">
        <v>16500000</v>
      </c>
      <c r="D125" s="59">
        <v>0</v>
      </c>
      <c r="E125" s="59">
        <v>0</v>
      </c>
      <c r="F125" s="59">
        <v>0</v>
      </c>
      <c r="G125" s="59">
        <v>1410000</v>
      </c>
      <c r="H125" s="59">
        <v>17910000</v>
      </c>
    </row>
    <row r="126" spans="1:8" s="48" customFormat="1" ht="11.25">
      <c r="A126" s="87" t="s">
        <v>119</v>
      </c>
      <c r="B126" s="59">
        <v>0</v>
      </c>
      <c r="C126" s="59">
        <v>0</v>
      </c>
      <c r="D126" s="59">
        <v>0</v>
      </c>
      <c r="E126" s="59">
        <v>0</v>
      </c>
      <c r="F126" s="59">
        <v>0</v>
      </c>
      <c r="G126" s="59">
        <v>0</v>
      </c>
      <c r="H126" s="59">
        <v>0</v>
      </c>
    </row>
    <row r="127" spans="1:8" s="48" customFormat="1" ht="11.25">
      <c r="A127" s="87" t="s">
        <v>1333</v>
      </c>
      <c r="B127" s="59">
        <v>0</v>
      </c>
      <c r="C127" s="59">
        <v>0</v>
      </c>
      <c r="D127" s="59">
        <v>0</v>
      </c>
      <c r="E127" s="59">
        <v>0</v>
      </c>
      <c r="F127" s="59">
        <v>0</v>
      </c>
      <c r="G127" s="59">
        <v>0</v>
      </c>
      <c r="H127" s="59">
        <v>0</v>
      </c>
    </row>
    <row r="128" spans="1:8" s="48" customFormat="1" ht="11.25">
      <c r="A128" s="87" t="s">
        <v>120</v>
      </c>
      <c r="B128" s="59">
        <v>458746.38</v>
      </c>
      <c r="C128" s="59">
        <v>77459023.099999994</v>
      </c>
      <c r="D128" s="59">
        <v>615583.93000000005</v>
      </c>
      <c r="E128" s="59">
        <v>1527661.13</v>
      </c>
      <c r="F128" s="59">
        <v>0</v>
      </c>
      <c r="G128" s="59">
        <v>3628432.53</v>
      </c>
      <c r="H128" s="59">
        <v>83689447.069999993</v>
      </c>
    </row>
    <row r="129" spans="1:8" s="48" customFormat="1" ht="11.25">
      <c r="A129" s="87" t="s">
        <v>121</v>
      </c>
      <c r="B129" s="59">
        <v>0</v>
      </c>
      <c r="C129" s="59">
        <v>0</v>
      </c>
      <c r="D129" s="59">
        <v>0</v>
      </c>
      <c r="E129" s="59">
        <v>0</v>
      </c>
      <c r="F129" s="59">
        <v>0</v>
      </c>
      <c r="G129" s="59">
        <v>0</v>
      </c>
      <c r="H129" s="59">
        <v>0</v>
      </c>
    </row>
    <row r="130" spans="1:8" s="48" customFormat="1" ht="11.25">
      <c r="A130" s="87" t="s">
        <v>122</v>
      </c>
      <c r="B130" s="59">
        <v>0</v>
      </c>
      <c r="C130" s="59">
        <v>0</v>
      </c>
      <c r="D130" s="59">
        <v>0</v>
      </c>
      <c r="E130" s="59">
        <v>0</v>
      </c>
      <c r="F130" s="59">
        <v>0</v>
      </c>
      <c r="G130" s="59">
        <v>0</v>
      </c>
      <c r="H130" s="59">
        <v>0</v>
      </c>
    </row>
    <row r="131" spans="1:8" s="48" customFormat="1" ht="12" thickBot="1">
      <c r="A131" s="87" t="s">
        <v>123</v>
      </c>
      <c r="B131" s="59">
        <v>0</v>
      </c>
      <c r="C131" s="59">
        <v>797998.06</v>
      </c>
      <c r="D131" s="59">
        <v>9507.82</v>
      </c>
      <c r="E131" s="59">
        <v>0</v>
      </c>
      <c r="F131" s="59">
        <v>0</v>
      </c>
      <c r="G131" s="59">
        <v>13439.32</v>
      </c>
      <c r="H131" s="59">
        <v>820945.2</v>
      </c>
    </row>
    <row r="132" spans="1:8" s="48" customFormat="1" ht="12.75" thickTop="1" thickBot="1">
      <c r="A132" s="422" t="s">
        <v>124</v>
      </c>
      <c r="B132" s="58">
        <v>33814549.840000004</v>
      </c>
      <c r="C132" s="58">
        <v>5413811.1699999999</v>
      </c>
      <c r="D132" s="58">
        <v>2165886.96</v>
      </c>
      <c r="E132" s="58">
        <v>941617.59</v>
      </c>
      <c r="F132" s="58">
        <v>547846.43000000005</v>
      </c>
      <c r="G132" s="58">
        <v>985868.54</v>
      </c>
      <c r="H132" s="58">
        <v>43869580.530000001</v>
      </c>
    </row>
    <row r="133" spans="1:8" s="48" customFormat="1" ht="12" thickTop="1">
      <c r="A133" s="87" t="s">
        <v>58</v>
      </c>
      <c r="B133" s="59">
        <v>180287.81</v>
      </c>
      <c r="C133" s="59">
        <v>0</v>
      </c>
      <c r="D133" s="59">
        <v>0</v>
      </c>
      <c r="E133" s="59">
        <v>0</v>
      </c>
      <c r="F133" s="59">
        <v>0</v>
      </c>
      <c r="G133" s="59">
        <v>0</v>
      </c>
      <c r="H133" s="59">
        <v>180287.81</v>
      </c>
    </row>
    <row r="134" spans="1:8" s="48" customFormat="1" ht="11.25">
      <c r="A134" s="87" t="s">
        <v>60</v>
      </c>
      <c r="B134" s="59">
        <v>10998776.5</v>
      </c>
      <c r="C134" s="59">
        <v>2321230.2000000002</v>
      </c>
      <c r="D134" s="59">
        <v>875812.6</v>
      </c>
      <c r="E134" s="59">
        <v>331323.98</v>
      </c>
      <c r="F134" s="59">
        <v>95291.75</v>
      </c>
      <c r="G134" s="59">
        <v>278780.33</v>
      </c>
      <c r="H134" s="59">
        <v>14901215.359999999</v>
      </c>
    </row>
    <row r="135" spans="1:8" s="48" customFormat="1" ht="11.25">
      <c r="A135" s="87" t="s">
        <v>125</v>
      </c>
      <c r="B135" s="59">
        <v>22567856.82</v>
      </c>
      <c r="C135" s="59">
        <v>3061912.03</v>
      </c>
      <c r="D135" s="59">
        <v>1284988.8999999999</v>
      </c>
      <c r="E135" s="59">
        <v>432213.69</v>
      </c>
      <c r="F135" s="59">
        <v>443094.68</v>
      </c>
      <c r="G135" s="59">
        <v>700389.69</v>
      </c>
      <c r="H135" s="59">
        <v>28490455.809999999</v>
      </c>
    </row>
    <row r="136" spans="1:8" s="48" customFormat="1" ht="11.25">
      <c r="A136" s="87" t="s">
        <v>87</v>
      </c>
      <c r="B136" s="59">
        <v>67628.710000000006</v>
      </c>
      <c r="C136" s="59">
        <v>30668.94</v>
      </c>
      <c r="D136" s="59">
        <v>5085.46</v>
      </c>
      <c r="E136" s="59">
        <v>178079.92</v>
      </c>
      <c r="F136" s="59">
        <v>9460</v>
      </c>
      <c r="G136" s="59">
        <v>6698.52</v>
      </c>
      <c r="H136" s="59">
        <v>297621.55</v>
      </c>
    </row>
    <row r="137" spans="1:8" s="48" customFormat="1" ht="12" thickBot="1">
      <c r="A137" s="87" t="s">
        <v>126</v>
      </c>
      <c r="B137" s="59">
        <v>0</v>
      </c>
      <c r="C137" s="59">
        <v>0</v>
      </c>
      <c r="D137" s="59">
        <v>0</v>
      </c>
      <c r="E137" s="59">
        <v>0</v>
      </c>
      <c r="F137" s="59">
        <v>0</v>
      </c>
      <c r="G137" s="59">
        <v>0</v>
      </c>
      <c r="H137" s="59">
        <v>0</v>
      </c>
    </row>
    <row r="138" spans="1:8" s="48" customFormat="1" ht="12.75" thickTop="1" thickBot="1">
      <c r="A138" s="422" t="s">
        <v>127</v>
      </c>
      <c r="B138" s="58">
        <v>63289226.859999999</v>
      </c>
      <c r="C138" s="58">
        <v>4267502.75</v>
      </c>
      <c r="D138" s="58">
        <v>4469691.1399999997</v>
      </c>
      <c r="E138" s="58">
        <v>396848.19</v>
      </c>
      <c r="F138" s="58">
        <v>273593.56</v>
      </c>
      <c r="G138" s="58">
        <v>262590.73</v>
      </c>
      <c r="H138" s="58">
        <v>72959453.230000004</v>
      </c>
    </row>
    <row r="139" spans="1:8" s="48" customFormat="1" ht="12" thickTop="1">
      <c r="A139" s="87" t="s">
        <v>128</v>
      </c>
      <c r="B139" s="59">
        <v>72274.8</v>
      </c>
      <c r="C139" s="59">
        <v>0</v>
      </c>
      <c r="D139" s="59">
        <v>0</v>
      </c>
      <c r="E139" s="59">
        <v>0</v>
      </c>
      <c r="F139" s="59">
        <v>0</v>
      </c>
      <c r="G139" s="59">
        <v>0</v>
      </c>
      <c r="H139" s="59">
        <v>72274.8</v>
      </c>
    </row>
    <row r="140" spans="1:8" s="48" customFormat="1" ht="11.25">
      <c r="A140" s="87" t="s">
        <v>129</v>
      </c>
      <c r="B140" s="59">
        <v>0</v>
      </c>
      <c r="C140" s="59">
        <v>0</v>
      </c>
      <c r="D140" s="59">
        <v>0</v>
      </c>
      <c r="E140" s="59">
        <v>0</v>
      </c>
      <c r="F140" s="59">
        <v>0</v>
      </c>
      <c r="G140" s="59">
        <v>0</v>
      </c>
      <c r="H140" s="59">
        <v>0</v>
      </c>
    </row>
    <row r="141" spans="1:8" s="48" customFormat="1" ht="11.25">
      <c r="A141" s="87" t="s">
        <v>130</v>
      </c>
      <c r="B141" s="59">
        <v>50864034.869999997</v>
      </c>
      <c r="C141" s="59">
        <v>600000</v>
      </c>
      <c r="D141" s="59">
        <v>2280773.08</v>
      </c>
      <c r="E141" s="59">
        <v>0</v>
      </c>
      <c r="F141" s="59">
        <v>0</v>
      </c>
      <c r="G141" s="59">
        <v>11119.22</v>
      </c>
      <c r="H141" s="59">
        <v>53755927.170000002</v>
      </c>
    </row>
    <row r="142" spans="1:8" s="48" customFormat="1" ht="11.25">
      <c r="A142" s="87" t="s">
        <v>131</v>
      </c>
      <c r="B142" s="59">
        <v>12352917.189999999</v>
      </c>
      <c r="C142" s="59">
        <v>3667502.75</v>
      </c>
      <c r="D142" s="59">
        <v>2188918.06</v>
      </c>
      <c r="E142" s="59">
        <v>396848.19</v>
      </c>
      <c r="F142" s="59">
        <v>273593.56</v>
      </c>
      <c r="G142" s="59">
        <v>251471.51</v>
      </c>
      <c r="H142" s="59">
        <v>19131251.260000002</v>
      </c>
    </row>
    <row r="143" spans="1:8" s="48" customFormat="1" ht="12" thickBot="1">
      <c r="A143" s="87" t="s">
        <v>132</v>
      </c>
      <c r="B143" s="59">
        <v>0</v>
      </c>
      <c r="C143" s="59">
        <v>0</v>
      </c>
      <c r="D143" s="59">
        <v>0</v>
      </c>
      <c r="E143" s="59">
        <v>0</v>
      </c>
      <c r="F143" s="59">
        <v>0</v>
      </c>
      <c r="G143" s="59">
        <v>0</v>
      </c>
      <c r="H143" s="59">
        <v>0</v>
      </c>
    </row>
    <row r="144" spans="1:8" s="48" customFormat="1" ht="12.75" thickTop="1" thickBot="1">
      <c r="A144" s="422" t="s">
        <v>133</v>
      </c>
      <c r="B144" s="58">
        <v>0</v>
      </c>
      <c r="C144" s="58">
        <v>0</v>
      </c>
      <c r="D144" s="58">
        <v>0</v>
      </c>
      <c r="E144" s="58">
        <v>0</v>
      </c>
      <c r="F144" s="58">
        <v>0</v>
      </c>
      <c r="G144" s="58">
        <v>0</v>
      </c>
      <c r="H144" s="58">
        <v>0</v>
      </c>
    </row>
    <row r="145" spans="1:8" s="48" customFormat="1" ht="12" thickTop="1">
      <c r="A145" s="87" t="s">
        <v>134</v>
      </c>
      <c r="B145" s="59">
        <v>0</v>
      </c>
      <c r="C145" s="59">
        <v>0</v>
      </c>
      <c r="D145" s="59">
        <v>0</v>
      </c>
      <c r="E145" s="59">
        <v>0</v>
      </c>
      <c r="F145" s="59">
        <v>0</v>
      </c>
      <c r="G145" s="59">
        <v>0</v>
      </c>
      <c r="H145" s="59">
        <v>0</v>
      </c>
    </row>
    <row r="146" spans="1:8" s="48" customFormat="1" ht="11.25">
      <c r="A146" s="87" t="s">
        <v>135</v>
      </c>
      <c r="B146" s="59">
        <v>0</v>
      </c>
      <c r="C146" s="59">
        <v>0</v>
      </c>
      <c r="D146" s="59">
        <v>0</v>
      </c>
      <c r="E146" s="59">
        <v>0</v>
      </c>
      <c r="F146" s="59">
        <v>0</v>
      </c>
      <c r="G146" s="59">
        <v>0</v>
      </c>
      <c r="H146" s="59">
        <v>0</v>
      </c>
    </row>
    <row r="147" spans="1:8" s="48" customFormat="1" ht="11.25">
      <c r="A147" s="87" t="s">
        <v>136</v>
      </c>
      <c r="B147" s="59">
        <v>0</v>
      </c>
      <c r="C147" s="59">
        <v>0</v>
      </c>
      <c r="D147" s="59">
        <v>0</v>
      </c>
      <c r="E147" s="59">
        <v>0</v>
      </c>
      <c r="F147" s="59">
        <v>0</v>
      </c>
      <c r="G147" s="59">
        <v>0</v>
      </c>
      <c r="H147" s="59">
        <v>0</v>
      </c>
    </row>
    <row r="148" spans="1:8" s="48" customFormat="1" ht="12" thickBot="1">
      <c r="A148" s="87" t="s">
        <v>137</v>
      </c>
      <c r="B148" s="59">
        <v>0</v>
      </c>
      <c r="C148" s="59">
        <v>0</v>
      </c>
      <c r="D148" s="59">
        <v>0</v>
      </c>
      <c r="E148" s="59">
        <v>0</v>
      </c>
      <c r="F148" s="59">
        <v>0</v>
      </c>
      <c r="G148" s="59">
        <v>0</v>
      </c>
      <c r="H148" s="59">
        <v>0</v>
      </c>
    </row>
    <row r="149" spans="1:8" s="48" customFormat="1" ht="12.75" thickTop="1" thickBot="1">
      <c r="A149" s="422" t="s">
        <v>138</v>
      </c>
      <c r="B149" s="58">
        <v>0</v>
      </c>
      <c r="C149" s="58">
        <v>0</v>
      </c>
      <c r="D149" s="58">
        <v>0</v>
      </c>
      <c r="E149" s="58">
        <v>0</v>
      </c>
      <c r="F149" s="58">
        <v>0</v>
      </c>
      <c r="G149" s="58">
        <v>0</v>
      </c>
      <c r="H149" s="58">
        <v>0</v>
      </c>
    </row>
    <row r="150" spans="1:8" s="48" customFormat="1" ht="12" thickTop="1">
      <c r="A150" s="87" t="s">
        <v>139</v>
      </c>
      <c r="B150" s="59">
        <v>0</v>
      </c>
      <c r="C150" s="59">
        <v>0</v>
      </c>
      <c r="D150" s="59">
        <v>0</v>
      </c>
      <c r="E150" s="59">
        <v>0</v>
      </c>
      <c r="F150" s="59">
        <v>0</v>
      </c>
      <c r="G150" s="59">
        <v>0</v>
      </c>
      <c r="H150" s="59">
        <v>0</v>
      </c>
    </row>
    <row r="151" spans="1:8" s="48" customFormat="1" ht="11.25">
      <c r="A151" s="87" t="s">
        <v>145</v>
      </c>
      <c r="B151" s="437">
        <v>0</v>
      </c>
      <c r="C151" s="437">
        <v>0</v>
      </c>
      <c r="D151" s="437">
        <v>0</v>
      </c>
      <c r="E151" s="437">
        <v>0</v>
      </c>
      <c r="F151" s="437">
        <v>0</v>
      </c>
      <c r="G151" s="437">
        <v>0</v>
      </c>
      <c r="H151" s="437">
        <v>0</v>
      </c>
    </row>
    <row r="152" spans="1:8" s="48" customFormat="1" ht="12" thickBot="1">
      <c r="A152" s="87" t="s">
        <v>146</v>
      </c>
      <c r="B152" s="437">
        <v>0</v>
      </c>
      <c r="C152" s="437">
        <v>0</v>
      </c>
      <c r="D152" s="437">
        <v>0</v>
      </c>
      <c r="E152" s="437">
        <v>0</v>
      </c>
      <c r="F152" s="437">
        <v>0</v>
      </c>
      <c r="G152" s="437">
        <v>0</v>
      </c>
      <c r="H152" s="437">
        <v>0</v>
      </c>
    </row>
    <row r="153" spans="1:8" s="48" customFormat="1" ht="12.75" thickTop="1" thickBot="1">
      <c r="A153" s="422" t="s">
        <v>147</v>
      </c>
      <c r="B153" s="58">
        <v>647691027.48000002</v>
      </c>
      <c r="C153" s="58">
        <v>87568051.689999998</v>
      </c>
      <c r="D153" s="58">
        <v>138059691.62</v>
      </c>
      <c r="E153" s="58">
        <v>5521147.5700000003</v>
      </c>
      <c r="F153" s="58">
        <v>9539019.2200000007</v>
      </c>
      <c r="G153" s="58">
        <v>6194532.7000000002</v>
      </c>
      <c r="H153" s="58">
        <v>894573470.27999997</v>
      </c>
    </row>
    <row r="154" spans="1:8" s="48" customFormat="1" ht="12" thickTop="1">
      <c r="A154" s="438" t="s">
        <v>148</v>
      </c>
      <c r="B154" s="59">
        <v>411490800</v>
      </c>
      <c r="C154" s="59">
        <v>55250100</v>
      </c>
      <c r="D154" s="59">
        <v>69392400</v>
      </c>
      <c r="E154" s="59">
        <v>5835400</v>
      </c>
      <c r="F154" s="59">
        <v>6766600</v>
      </c>
      <c r="G154" s="59">
        <v>4602500</v>
      </c>
      <c r="H154" s="59">
        <v>553337800</v>
      </c>
    </row>
    <row r="155" spans="1:8" s="48" customFormat="1" ht="11.25">
      <c r="A155" s="87" t="s">
        <v>149</v>
      </c>
      <c r="B155" s="59">
        <v>411490800</v>
      </c>
      <c r="C155" s="59">
        <v>55250100</v>
      </c>
      <c r="D155" s="59">
        <v>69392400</v>
      </c>
      <c r="E155" s="59">
        <v>5835400</v>
      </c>
      <c r="F155" s="59">
        <v>6766600</v>
      </c>
      <c r="G155" s="59">
        <v>4602500</v>
      </c>
      <c r="H155" s="59">
        <v>553337800</v>
      </c>
    </row>
    <row r="156" spans="1:8" s="48" customFormat="1" ht="11.25">
      <c r="A156" s="87" t="s">
        <v>150</v>
      </c>
      <c r="B156" s="59">
        <v>0</v>
      </c>
      <c r="C156" s="59">
        <v>0</v>
      </c>
      <c r="D156" s="59">
        <v>0</v>
      </c>
      <c r="E156" s="59">
        <v>0</v>
      </c>
      <c r="F156" s="59">
        <v>0</v>
      </c>
      <c r="G156" s="59">
        <v>0</v>
      </c>
      <c r="H156" s="59">
        <v>0</v>
      </c>
    </row>
    <row r="157" spans="1:8" s="48" customFormat="1" ht="11.25">
      <c r="A157" s="87" t="s">
        <v>151</v>
      </c>
      <c r="B157" s="59">
        <v>0</v>
      </c>
      <c r="C157" s="59">
        <v>0</v>
      </c>
      <c r="D157" s="59">
        <v>0</v>
      </c>
      <c r="E157" s="59">
        <v>0</v>
      </c>
      <c r="F157" s="59">
        <v>0</v>
      </c>
      <c r="G157" s="59">
        <v>0</v>
      </c>
      <c r="H157" s="59">
        <v>0</v>
      </c>
    </row>
    <row r="158" spans="1:8" s="48" customFormat="1" ht="11.25">
      <c r="A158" s="438" t="s">
        <v>152</v>
      </c>
      <c r="B158" s="59">
        <v>0</v>
      </c>
      <c r="C158" s="59">
        <v>0</v>
      </c>
      <c r="D158" s="59">
        <v>0</v>
      </c>
      <c r="E158" s="59">
        <v>0</v>
      </c>
      <c r="F158" s="59">
        <v>0</v>
      </c>
      <c r="G158" s="59">
        <v>4739.32</v>
      </c>
      <c r="H158" s="59">
        <v>4739.32</v>
      </c>
    </row>
    <row r="159" spans="1:8" s="48" customFormat="1" ht="11.25">
      <c r="A159" s="87" t="s">
        <v>153</v>
      </c>
      <c r="B159" s="59">
        <v>0</v>
      </c>
      <c r="C159" s="59">
        <v>0</v>
      </c>
      <c r="D159" s="59">
        <v>0</v>
      </c>
      <c r="E159" s="59">
        <v>0</v>
      </c>
      <c r="F159" s="59">
        <v>0</v>
      </c>
      <c r="G159" s="59">
        <v>0</v>
      </c>
      <c r="H159" s="59">
        <v>0</v>
      </c>
    </row>
    <row r="160" spans="1:8" s="48" customFormat="1" ht="11.25">
      <c r="A160" s="87" t="s">
        <v>154</v>
      </c>
      <c r="B160" s="59">
        <v>0</v>
      </c>
      <c r="C160" s="59">
        <v>0</v>
      </c>
      <c r="D160" s="59">
        <v>0</v>
      </c>
      <c r="E160" s="59">
        <v>0</v>
      </c>
      <c r="F160" s="59">
        <v>0</v>
      </c>
      <c r="G160" s="59">
        <v>0</v>
      </c>
      <c r="H160" s="59">
        <v>0</v>
      </c>
    </row>
    <row r="161" spans="1:8" s="48" customFormat="1" ht="11.25">
      <c r="A161" s="87" t="s">
        <v>155</v>
      </c>
      <c r="B161" s="59">
        <v>0</v>
      </c>
      <c r="C161" s="59">
        <v>0</v>
      </c>
      <c r="D161" s="59">
        <v>0</v>
      </c>
      <c r="E161" s="59">
        <v>0</v>
      </c>
      <c r="F161" s="59">
        <v>0</v>
      </c>
      <c r="G161" s="59">
        <v>4739.32</v>
      </c>
      <c r="H161" s="59">
        <v>4739.32</v>
      </c>
    </row>
    <row r="162" spans="1:8" s="48" customFormat="1" ht="11.25">
      <c r="A162" s="438" t="s">
        <v>156</v>
      </c>
      <c r="B162" s="59">
        <v>0</v>
      </c>
      <c r="C162" s="59">
        <v>0</v>
      </c>
      <c r="D162" s="59">
        <v>0</v>
      </c>
      <c r="E162" s="59">
        <v>0</v>
      </c>
      <c r="F162" s="59">
        <v>0</v>
      </c>
      <c r="G162" s="59">
        <v>0</v>
      </c>
      <c r="H162" s="59">
        <v>0</v>
      </c>
    </row>
    <row r="163" spans="1:8" s="48" customFormat="1" ht="11.25">
      <c r="A163" s="87" t="s">
        <v>157</v>
      </c>
      <c r="B163" s="59">
        <v>0</v>
      </c>
      <c r="C163" s="59">
        <v>0</v>
      </c>
      <c r="D163" s="59">
        <v>0</v>
      </c>
      <c r="E163" s="59">
        <v>0</v>
      </c>
      <c r="F163" s="59">
        <v>0</v>
      </c>
      <c r="G163" s="59">
        <v>0</v>
      </c>
      <c r="H163" s="59">
        <v>0</v>
      </c>
    </row>
    <row r="164" spans="1:8" s="48" customFormat="1" ht="11.25">
      <c r="A164" s="87" t="s">
        <v>158</v>
      </c>
      <c r="B164" s="59">
        <v>0</v>
      </c>
      <c r="C164" s="59">
        <v>0</v>
      </c>
      <c r="D164" s="59">
        <v>0</v>
      </c>
      <c r="E164" s="59">
        <v>0</v>
      </c>
      <c r="F164" s="59">
        <v>0</v>
      </c>
      <c r="G164" s="59">
        <v>0</v>
      </c>
      <c r="H164" s="59">
        <v>0</v>
      </c>
    </row>
    <row r="165" spans="1:8" s="48" customFormat="1" ht="11.25">
      <c r="A165" s="87" t="s">
        <v>159</v>
      </c>
      <c r="B165" s="59">
        <v>0</v>
      </c>
      <c r="C165" s="59">
        <v>0</v>
      </c>
      <c r="D165" s="59">
        <v>0</v>
      </c>
      <c r="E165" s="59">
        <v>0</v>
      </c>
      <c r="F165" s="59">
        <v>0</v>
      </c>
      <c r="G165" s="59">
        <v>0</v>
      </c>
      <c r="H165" s="59">
        <v>0</v>
      </c>
    </row>
    <row r="166" spans="1:8" s="48" customFormat="1" ht="11.25">
      <c r="A166" s="438" t="s">
        <v>160</v>
      </c>
      <c r="B166" s="59">
        <v>218457042.58000001</v>
      </c>
      <c r="C166" s="59">
        <v>29695049.879999999</v>
      </c>
      <c r="D166" s="59">
        <v>63374239.090000004</v>
      </c>
      <c r="E166" s="59">
        <v>565758.36</v>
      </c>
      <c r="F166" s="59">
        <v>2749477.77</v>
      </c>
      <c r="G166" s="59">
        <v>2846803.2</v>
      </c>
      <c r="H166" s="59">
        <v>317688370.88</v>
      </c>
    </row>
    <row r="167" spans="1:8" s="48" customFormat="1" ht="11.25">
      <c r="A167" s="87" t="s">
        <v>161</v>
      </c>
      <c r="B167" s="59">
        <v>8624268.0199999996</v>
      </c>
      <c r="C167" s="59">
        <v>1110579.83</v>
      </c>
      <c r="D167" s="59">
        <v>3924549.35</v>
      </c>
      <c r="E167" s="59">
        <v>0</v>
      </c>
      <c r="F167" s="59">
        <v>425879.18</v>
      </c>
      <c r="G167" s="59">
        <v>1286155.5</v>
      </c>
      <c r="H167" s="59">
        <v>15371431.880000001</v>
      </c>
    </row>
    <row r="168" spans="1:8" s="48" customFormat="1" ht="11.25">
      <c r="A168" s="87" t="s">
        <v>162</v>
      </c>
      <c r="B168" s="59">
        <v>143960888.06999999</v>
      </c>
      <c r="C168" s="59">
        <v>18589252.039999999</v>
      </c>
      <c r="D168" s="59">
        <v>42109567.030000001</v>
      </c>
      <c r="E168" s="59">
        <v>565758.36</v>
      </c>
      <c r="F168" s="59">
        <v>2323598.59</v>
      </c>
      <c r="G168" s="59">
        <v>1560647.7</v>
      </c>
      <c r="H168" s="59">
        <v>209109711.78999999</v>
      </c>
    </row>
    <row r="169" spans="1:8" s="48" customFormat="1" ht="11.25">
      <c r="A169" s="87" t="s">
        <v>163</v>
      </c>
      <c r="B169" s="59">
        <v>65871886.490000002</v>
      </c>
      <c r="C169" s="59">
        <v>9995218.0099999998</v>
      </c>
      <c r="D169" s="59">
        <v>17340122.710000001</v>
      </c>
      <c r="E169" s="59">
        <v>0</v>
      </c>
      <c r="F169" s="59">
        <v>0</v>
      </c>
      <c r="G169" s="59">
        <v>0</v>
      </c>
      <c r="H169" s="59">
        <v>93207227.209999993</v>
      </c>
    </row>
    <row r="170" spans="1:8" s="48" customFormat="1" ht="11.25">
      <c r="A170" s="438" t="s">
        <v>164</v>
      </c>
      <c r="B170" s="59">
        <v>17743184.899999999</v>
      </c>
      <c r="C170" s="59">
        <v>2622901.81</v>
      </c>
      <c r="D170" s="59">
        <v>5293052.53</v>
      </c>
      <c r="E170" s="59">
        <v>-880010.79</v>
      </c>
      <c r="F170" s="59">
        <v>22941.45</v>
      </c>
      <c r="G170" s="59">
        <v>-1259509.82</v>
      </c>
      <c r="H170" s="59">
        <v>23542560.079999998</v>
      </c>
    </row>
    <row r="171" spans="1:8" s="48" customFormat="1" ht="11.25">
      <c r="A171" s="87" t="s">
        <v>165</v>
      </c>
      <c r="B171" s="59">
        <v>0</v>
      </c>
      <c r="C171" s="59">
        <v>0</v>
      </c>
      <c r="D171" s="59">
        <v>0</v>
      </c>
      <c r="E171" s="59">
        <v>-530789.86</v>
      </c>
      <c r="F171" s="59">
        <v>0</v>
      </c>
      <c r="G171" s="59">
        <v>-61871.519999999997</v>
      </c>
      <c r="H171" s="59">
        <v>-592661.38</v>
      </c>
    </row>
    <row r="172" spans="1:8" s="48" customFormat="1" ht="12" thickBot="1">
      <c r="A172" s="439" t="s">
        <v>166</v>
      </c>
      <c r="B172" s="59">
        <v>17743184.899999999</v>
      </c>
      <c r="C172" s="59">
        <v>2622901.81</v>
      </c>
      <c r="D172" s="59">
        <v>5293052.53</v>
      </c>
      <c r="E172" s="59">
        <v>-349220.93</v>
      </c>
      <c r="F172" s="59">
        <v>22941.45</v>
      </c>
      <c r="G172" s="59">
        <v>-1197638.3</v>
      </c>
      <c r="H172" s="59">
        <v>24135221.460000001</v>
      </c>
    </row>
    <row r="173" spans="1:8" s="48" customFormat="1" ht="12.75" thickTop="1" thickBot="1">
      <c r="A173" s="421" t="s">
        <v>167</v>
      </c>
      <c r="B173" s="61">
        <v>2478569182.5300002</v>
      </c>
      <c r="C173" s="61">
        <v>797845854.70000005</v>
      </c>
      <c r="D173" s="61">
        <v>339823546.85000002</v>
      </c>
      <c r="E173" s="61">
        <v>86395619.930000007</v>
      </c>
      <c r="F173" s="61">
        <v>50080083.640000001</v>
      </c>
      <c r="G173" s="61">
        <v>58350386.5</v>
      </c>
      <c r="H173" s="61">
        <v>3811064674.1500001</v>
      </c>
    </row>
    <row r="174" spans="1:8" s="48" customFormat="1" ht="12.75" thickTop="1" thickBot="1">
      <c r="A174" s="422" t="s">
        <v>168</v>
      </c>
      <c r="B174" s="58">
        <v>4365143.76</v>
      </c>
      <c r="C174" s="58">
        <v>0</v>
      </c>
      <c r="D174" s="58">
        <v>0</v>
      </c>
      <c r="E174" s="58">
        <v>0</v>
      </c>
      <c r="F174" s="58">
        <v>0</v>
      </c>
      <c r="G174" s="58">
        <v>0</v>
      </c>
      <c r="H174" s="58">
        <v>4365143.76</v>
      </c>
    </row>
    <row r="175" spans="1:8" s="48" customFormat="1" ht="12" thickTop="1">
      <c r="A175" s="438" t="s">
        <v>169</v>
      </c>
      <c r="B175" s="59">
        <v>0</v>
      </c>
      <c r="C175" s="59">
        <v>0</v>
      </c>
      <c r="D175" s="59">
        <v>0</v>
      </c>
      <c r="E175" s="59">
        <v>0</v>
      </c>
      <c r="F175" s="59">
        <v>0</v>
      </c>
      <c r="G175" s="59">
        <v>0</v>
      </c>
      <c r="H175" s="59">
        <v>0</v>
      </c>
    </row>
    <row r="176" spans="1:8" s="48" customFormat="1" ht="11.25">
      <c r="A176" s="87" t="s">
        <v>170</v>
      </c>
      <c r="B176" s="59">
        <v>0</v>
      </c>
      <c r="C176" s="59">
        <v>0</v>
      </c>
      <c r="D176" s="59">
        <v>0</v>
      </c>
      <c r="E176" s="59">
        <v>0</v>
      </c>
      <c r="F176" s="59">
        <v>0</v>
      </c>
      <c r="G176" s="59">
        <v>0</v>
      </c>
      <c r="H176" s="59">
        <v>0</v>
      </c>
    </row>
    <row r="177" spans="1:8" s="48" customFormat="1" ht="11.25">
      <c r="A177" s="87" t="s">
        <v>171</v>
      </c>
      <c r="B177" s="59">
        <v>0</v>
      </c>
      <c r="C177" s="59">
        <v>0</v>
      </c>
      <c r="D177" s="59">
        <v>0</v>
      </c>
      <c r="E177" s="59">
        <v>0</v>
      </c>
      <c r="F177" s="59">
        <v>0</v>
      </c>
      <c r="G177" s="59">
        <v>0</v>
      </c>
      <c r="H177" s="59">
        <v>0</v>
      </c>
    </row>
    <row r="178" spans="1:8" s="48" customFormat="1" ht="11.25">
      <c r="A178" s="87" t="s">
        <v>172</v>
      </c>
      <c r="B178" s="59">
        <v>0</v>
      </c>
      <c r="C178" s="59">
        <v>0</v>
      </c>
      <c r="D178" s="59">
        <v>0</v>
      </c>
      <c r="E178" s="59">
        <v>0</v>
      </c>
      <c r="F178" s="59">
        <v>0</v>
      </c>
      <c r="G178" s="59">
        <v>0</v>
      </c>
      <c r="H178" s="59">
        <v>0</v>
      </c>
    </row>
    <row r="179" spans="1:8" s="48" customFormat="1" ht="11.25">
      <c r="A179" s="87" t="s">
        <v>173</v>
      </c>
      <c r="B179" s="59">
        <v>0</v>
      </c>
      <c r="C179" s="59">
        <v>0</v>
      </c>
      <c r="D179" s="59">
        <v>0</v>
      </c>
      <c r="E179" s="59">
        <v>0</v>
      </c>
      <c r="F179" s="59">
        <v>0</v>
      </c>
      <c r="G179" s="59">
        <v>0</v>
      </c>
      <c r="H179" s="59">
        <v>0</v>
      </c>
    </row>
    <row r="180" spans="1:8" s="48" customFormat="1" ht="11.25">
      <c r="A180" s="87" t="s">
        <v>174</v>
      </c>
      <c r="B180" s="59">
        <v>0</v>
      </c>
      <c r="C180" s="59">
        <v>0</v>
      </c>
      <c r="D180" s="59">
        <v>0</v>
      </c>
      <c r="E180" s="59">
        <v>0</v>
      </c>
      <c r="F180" s="59">
        <v>0</v>
      </c>
      <c r="G180" s="59">
        <v>0</v>
      </c>
      <c r="H180" s="59">
        <v>0</v>
      </c>
    </row>
    <row r="181" spans="1:8" s="48" customFormat="1" ht="11.25">
      <c r="A181" s="438" t="s">
        <v>175</v>
      </c>
      <c r="B181" s="59">
        <v>1603808.59</v>
      </c>
      <c r="C181" s="59">
        <v>0</v>
      </c>
      <c r="D181" s="59">
        <v>0</v>
      </c>
      <c r="E181" s="59">
        <v>0</v>
      </c>
      <c r="F181" s="59">
        <v>0</v>
      </c>
      <c r="G181" s="59">
        <v>0</v>
      </c>
      <c r="H181" s="59">
        <v>1603808.59</v>
      </c>
    </row>
    <row r="182" spans="1:8" s="48" customFormat="1" ht="11.25">
      <c r="A182" s="87" t="s">
        <v>176</v>
      </c>
      <c r="B182" s="59">
        <v>0</v>
      </c>
      <c r="C182" s="59">
        <v>0</v>
      </c>
      <c r="D182" s="59">
        <v>0</v>
      </c>
      <c r="E182" s="59">
        <v>0</v>
      </c>
      <c r="F182" s="59">
        <v>0</v>
      </c>
      <c r="G182" s="59">
        <v>0</v>
      </c>
      <c r="H182" s="59">
        <v>0</v>
      </c>
    </row>
    <row r="183" spans="1:8" s="48" customFormat="1" ht="11.25">
      <c r="A183" s="87" t="s">
        <v>177</v>
      </c>
      <c r="B183" s="59">
        <v>0</v>
      </c>
      <c r="C183" s="59">
        <v>0</v>
      </c>
      <c r="D183" s="59">
        <v>0</v>
      </c>
      <c r="E183" s="59">
        <v>0</v>
      </c>
      <c r="F183" s="59">
        <v>0</v>
      </c>
      <c r="G183" s="59">
        <v>0</v>
      </c>
      <c r="H183" s="59">
        <v>0</v>
      </c>
    </row>
    <row r="184" spans="1:8" s="48" customFormat="1" ht="11.25">
      <c r="A184" s="87" t="s">
        <v>178</v>
      </c>
      <c r="B184" s="59">
        <v>1603808.59</v>
      </c>
      <c r="C184" s="59">
        <v>0</v>
      </c>
      <c r="D184" s="59">
        <v>0</v>
      </c>
      <c r="E184" s="59">
        <v>0</v>
      </c>
      <c r="F184" s="59">
        <v>0</v>
      </c>
      <c r="G184" s="59">
        <v>0</v>
      </c>
      <c r="H184" s="59">
        <v>1603808.59</v>
      </c>
    </row>
    <row r="185" spans="1:8" s="48" customFormat="1" ht="11.25">
      <c r="A185" s="87" t="s">
        <v>179</v>
      </c>
      <c r="B185" s="59">
        <v>0</v>
      </c>
      <c r="C185" s="59">
        <v>0</v>
      </c>
      <c r="D185" s="59">
        <v>0</v>
      </c>
      <c r="E185" s="59">
        <v>0</v>
      </c>
      <c r="F185" s="59">
        <v>0</v>
      </c>
      <c r="G185" s="59">
        <v>0</v>
      </c>
      <c r="H185" s="59">
        <v>0</v>
      </c>
    </row>
    <row r="186" spans="1:8" s="48" customFormat="1" ht="11.25">
      <c r="A186" s="87" t="s">
        <v>180</v>
      </c>
      <c r="B186" s="59">
        <v>0</v>
      </c>
      <c r="C186" s="59">
        <v>0</v>
      </c>
      <c r="D186" s="59">
        <v>0</v>
      </c>
      <c r="E186" s="59">
        <v>0</v>
      </c>
      <c r="F186" s="59">
        <v>0</v>
      </c>
      <c r="G186" s="59">
        <v>0</v>
      </c>
      <c r="H186" s="59">
        <v>0</v>
      </c>
    </row>
    <row r="187" spans="1:8" s="48" customFormat="1" ht="11.25">
      <c r="A187" s="438" t="s">
        <v>181</v>
      </c>
      <c r="B187" s="59">
        <v>0</v>
      </c>
      <c r="C187" s="59">
        <v>0</v>
      </c>
      <c r="D187" s="59">
        <v>0</v>
      </c>
      <c r="E187" s="59">
        <v>0</v>
      </c>
      <c r="F187" s="59">
        <v>0</v>
      </c>
      <c r="G187" s="59">
        <v>0</v>
      </c>
      <c r="H187" s="59">
        <v>0</v>
      </c>
    </row>
    <row r="188" spans="1:8" s="48" customFormat="1" ht="11.25">
      <c r="A188" s="438" t="s">
        <v>182</v>
      </c>
      <c r="B188" s="59">
        <v>2761335.17</v>
      </c>
      <c r="C188" s="59">
        <v>0</v>
      </c>
      <c r="D188" s="59">
        <v>0</v>
      </c>
      <c r="E188" s="59">
        <v>0</v>
      </c>
      <c r="F188" s="59">
        <v>0</v>
      </c>
      <c r="G188" s="59">
        <v>0</v>
      </c>
      <c r="H188" s="59">
        <v>2761335.17</v>
      </c>
    </row>
    <row r="189" spans="1:8" s="48" customFormat="1" ht="11.25">
      <c r="A189" s="87" t="s">
        <v>183</v>
      </c>
      <c r="B189" s="59">
        <v>0</v>
      </c>
      <c r="C189" s="59">
        <v>0</v>
      </c>
      <c r="D189" s="59">
        <v>0</v>
      </c>
      <c r="E189" s="59">
        <v>0</v>
      </c>
      <c r="F189" s="59">
        <v>0</v>
      </c>
      <c r="G189" s="59">
        <v>0</v>
      </c>
      <c r="H189" s="59">
        <v>0</v>
      </c>
    </row>
    <row r="190" spans="1:8" s="48" customFormat="1" ht="11.25">
      <c r="A190" s="87" t="s">
        <v>184</v>
      </c>
      <c r="B190" s="59">
        <v>2761335.17</v>
      </c>
      <c r="C190" s="59">
        <v>0</v>
      </c>
      <c r="D190" s="59">
        <v>0</v>
      </c>
      <c r="E190" s="59">
        <v>0</v>
      </c>
      <c r="F190" s="59">
        <v>0</v>
      </c>
      <c r="G190" s="59">
        <v>0</v>
      </c>
      <c r="H190" s="59">
        <v>2761335.17</v>
      </c>
    </row>
    <row r="191" spans="1:8" s="48" customFormat="1" ht="11.25">
      <c r="A191" s="87" t="s">
        <v>185</v>
      </c>
      <c r="B191" s="59">
        <v>0</v>
      </c>
      <c r="C191" s="59">
        <v>0</v>
      </c>
      <c r="D191" s="59">
        <v>0</v>
      </c>
      <c r="E191" s="59">
        <v>0</v>
      </c>
      <c r="F191" s="59">
        <v>0</v>
      </c>
      <c r="G191" s="59">
        <v>0</v>
      </c>
      <c r="H191" s="59">
        <v>0</v>
      </c>
    </row>
    <row r="192" spans="1:8" s="48" customFormat="1" ht="11.25">
      <c r="A192" s="87" t="s">
        <v>186</v>
      </c>
      <c r="B192" s="59">
        <v>0</v>
      </c>
      <c r="C192" s="59">
        <v>0</v>
      </c>
      <c r="D192" s="59">
        <v>0</v>
      </c>
      <c r="E192" s="59">
        <v>0</v>
      </c>
      <c r="F192" s="59">
        <v>0</v>
      </c>
      <c r="G192" s="59">
        <v>0</v>
      </c>
      <c r="H192" s="59">
        <v>0</v>
      </c>
    </row>
    <row r="193" spans="1:8" s="48" customFormat="1" ht="12" thickBot="1">
      <c r="A193" s="438" t="s">
        <v>187</v>
      </c>
      <c r="B193" s="59">
        <v>0</v>
      </c>
      <c r="C193" s="59">
        <v>0</v>
      </c>
      <c r="D193" s="59">
        <v>0</v>
      </c>
      <c r="E193" s="59">
        <v>0</v>
      </c>
      <c r="F193" s="59">
        <v>0</v>
      </c>
      <c r="G193" s="59">
        <v>0</v>
      </c>
      <c r="H193" s="59">
        <v>0</v>
      </c>
    </row>
    <row r="194" spans="1:8" s="48" customFormat="1" ht="12.75" thickTop="1" thickBot="1">
      <c r="A194" s="422" t="s">
        <v>188</v>
      </c>
      <c r="B194" s="58">
        <v>4312571237.7200003</v>
      </c>
      <c r="C194" s="58">
        <v>1411899502.6600001</v>
      </c>
      <c r="D194" s="58">
        <v>298534343.89999998</v>
      </c>
      <c r="E194" s="58">
        <v>171834694.47999999</v>
      </c>
      <c r="F194" s="58">
        <v>132433540.42999999</v>
      </c>
      <c r="G194" s="58">
        <v>266832420.18999997</v>
      </c>
      <c r="H194" s="58">
        <v>6594105739.3800001</v>
      </c>
    </row>
    <row r="195" spans="1:8" s="48" customFormat="1" ht="12" thickTop="1">
      <c r="A195" s="438" t="s">
        <v>189</v>
      </c>
      <c r="B195" s="59">
        <v>0</v>
      </c>
      <c r="C195" s="59">
        <v>0</v>
      </c>
      <c r="D195" s="59">
        <v>0</v>
      </c>
      <c r="E195" s="59">
        <v>0</v>
      </c>
      <c r="F195" s="59">
        <v>0</v>
      </c>
      <c r="G195" s="59">
        <v>0</v>
      </c>
      <c r="H195" s="59">
        <v>0</v>
      </c>
    </row>
    <row r="196" spans="1:8" s="48" customFormat="1" ht="11.25">
      <c r="A196" s="87" t="s">
        <v>190</v>
      </c>
      <c r="B196" s="59">
        <v>0</v>
      </c>
      <c r="C196" s="59">
        <v>0</v>
      </c>
      <c r="D196" s="59">
        <v>0</v>
      </c>
      <c r="E196" s="59">
        <v>0</v>
      </c>
      <c r="F196" s="59">
        <v>0</v>
      </c>
      <c r="G196" s="59">
        <v>0</v>
      </c>
      <c r="H196" s="59">
        <v>0</v>
      </c>
    </row>
    <row r="197" spans="1:8" s="48" customFormat="1" ht="11.25">
      <c r="A197" s="87" t="s">
        <v>191</v>
      </c>
      <c r="B197" s="59">
        <v>0</v>
      </c>
      <c r="C197" s="59">
        <v>0</v>
      </c>
      <c r="D197" s="59">
        <v>0</v>
      </c>
      <c r="E197" s="59">
        <v>0</v>
      </c>
      <c r="F197" s="59">
        <v>0</v>
      </c>
      <c r="G197" s="59">
        <v>0</v>
      </c>
      <c r="H197" s="59">
        <v>0</v>
      </c>
    </row>
    <row r="198" spans="1:8" s="48" customFormat="1" ht="11.25">
      <c r="A198" s="87" t="s">
        <v>192</v>
      </c>
      <c r="B198" s="59">
        <v>0</v>
      </c>
      <c r="C198" s="59">
        <v>0</v>
      </c>
      <c r="D198" s="59">
        <v>0</v>
      </c>
      <c r="E198" s="59">
        <v>0</v>
      </c>
      <c r="F198" s="59">
        <v>0</v>
      </c>
      <c r="G198" s="59">
        <v>0</v>
      </c>
      <c r="H198" s="59">
        <v>0</v>
      </c>
    </row>
    <row r="199" spans="1:8" s="48" customFormat="1" ht="11.25">
      <c r="A199" s="438" t="s">
        <v>193</v>
      </c>
      <c r="B199" s="59">
        <v>0</v>
      </c>
      <c r="C199" s="59">
        <v>0</v>
      </c>
      <c r="D199" s="59">
        <v>0</v>
      </c>
      <c r="E199" s="59">
        <v>0</v>
      </c>
      <c r="F199" s="59">
        <v>311923.37</v>
      </c>
      <c r="G199" s="59">
        <v>537509.91</v>
      </c>
      <c r="H199" s="59">
        <v>849433.28</v>
      </c>
    </row>
    <row r="200" spans="1:8" s="48" customFormat="1" ht="11.25">
      <c r="A200" s="436" t="s">
        <v>194</v>
      </c>
      <c r="B200" s="59">
        <v>0</v>
      </c>
      <c r="C200" s="59">
        <v>0</v>
      </c>
      <c r="D200" s="59">
        <v>0</v>
      </c>
      <c r="E200" s="59">
        <v>0</v>
      </c>
      <c r="F200" s="59">
        <v>0</v>
      </c>
      <c r="G200" s="59">
        <v>0</v>
      </c>
      <c r="H200" s="59">
        <v>0</v>
      </c>
    </row>
    <row r="201" spans="1:8" s="48" customFormat="1" ht="11.25">
      <c r="A201" s="87" t="s">
        <v>195</v>
      </c>
      <c r="B201" s="59">
        <v>0</v>
      </c>
      <c r="C201" s="59">
        <v>0</v>
      </c>
      <c r="D201" s="59">
        <v>0</v>
      </c>
      <c r="E201" s="59">
        <v>0</v>
      </c>
      <c r="F201" s="59">
        <v>311923.37</v>
      </c>
      <c r="G201" s="59">
        <v>537509.91</v>
      </c>
      <c r="H201" s="59">
        <v>849433.28</v>
      </c>
    </row>
    <row r="202" spans="1:8" s="48" customFormat="1" ht="11.25">
      <c r="A202" s="87" t="s">
        <v>196</v>
      </c>
      <c r="B202" s="59">
        <v>0</v>
      </c>
      <c r="C202" s="59">
        <v>0</v>
      </c>
      <c r="D202" s="59">
        <v>0</v>
      </c>
      <c r="E202" s="59">
        <v>0</v>
      </c>
      <c r="F202" s="59">
        <v>0</v>
      </c>
      <c r="G202" s="59">
        <v>0</v>
      </c>
      <c r="H202" s="59">
        <v>0</v>
      </c>
    </row>
    <row r="203" spans="1:8" s="48" customFormat="1" ht="11.25">
      <c r="A203" s="87" t="s">
        <v>1381</v>
      </c>
      <c r="B203" s="59">
        <v>0</v>
      </c>
      <c r="C203" s="59">
        <v>0</v>
      </c>
      <c r="D203" s="59">
        <v>0</v>
      </c>
      <c r="E203" s="59">
        <v>0</v>
      </c>
      <c r="F203" s="59">
        <v>0</v>
      </c>
      <c r="G203" s="59">
        <v>0</v>
      </c>
      <c r="H203" s="59">
        <v>0</v>
      </c>
    </row>
    <row r="204" spans="1:8" s="48" customFormat="1" ht="11.25">
      <c r="A204" s="87" t="s">
        <v>197</v>
      </c>
      <c r="B204" s="59">
        <v>0</v>
      </c>
      <c r="C204" s="59">
        <v>0</v>
      </c>
      <c r="D204" s="59">
        <v>0</v>
      </c>
      <c r="E204" s="59">
        <v>0</v>
      </c>
      <c r="F204" s="59">
        <v>0</v>
      </c>
      <c r="G204" s="59">
        <v>0</v>
      </c>
      <c r="H204" s="59">
        <v>0</v>
      </c>
    </row>
    <row r="205" spans="1:8" s="48" customFormat="1" ht="11.25">
      <c r="A205" s="438" t="s">
        <v>198</v>
      </c>
      <c r="B205" s="59">
        <v>0</v>
      </c>
      <c r="C205" s="59">
        <v>0</v>
      </c>
      <c r="D205" s="59">
        <v>0</v>
      </c>
      <c r="E205" s="59">
        <v>0</v>
      </c>
      <c r="F205" s="59">
        <v>0</v>
      </c>
      <c r="G205" s="59">
        <v>0</v>
      </c>
      <c r="H205" s="59">
        <v>0</v>
      </c>
    </row>
    <row r="206" spans="1:8" s="48" customFormat="1" ht="11.25">
      <c r="A206" s="87" t="s">
        <v>199</v>
      </c>
      <c r="B206" s="59">
        <v>0</v>
      </c>
      <c r="C206" s="59">
        <v>0</v>
      </c>
      <c r="D206" s="59">
        <v>0</v>
      </c>
      <c r="E206" s="59">
        <v>0</v>
      </c>
      <c r="F206" s="59">
        <v>0</v>
      </c>
      <c r="G206" s="59">
        <v>0</v>
      </c>
      <c r="H206" s="59">
        <v>0</v>
      </c>
    </row>
    <row r="207" spans="1:8" s="48" customFormat="1" ht="11.25">
      <c r="A207" s="87" t="s">
        <v>200</v>
      </c>
      <c r="B207" s="59">
        <v>0</v>
      </c>
      <c r="C207" s="59">
        <v>0</v>
      </c>
      <c r="D207" s="59">
        <v>0</v>
      </c>
      <c r="E207" s="59">
        <v>0</v>
      </c>
      <c r="F207" s="59">
        <v>0</v>
      </c>
      <c r="G207" s="59">
        <v>0</v>
      </c>
      <c r="H207" s="59">
        <v>0</v>
      </c>
    </row>
    <row r="208" spans="1:8" s="48" customFormat="1" ht="11.25">
      <c r="A208" s="438" t="s">
        <v>201</v>
      </c>
      <c r="B208" s="59">
        <v>0</v>
      </c>
      <c r="C208" s="59">
        <v>0</v>
      </c>
      <c r="D208" s="59">
        <v>0</v>
      </c>
      <c r="E208" s="59">
        <v>0</v>
      </c>
      <c r="F208" s="59">
        <v>0</v>
      </c>
      <c r="G208" s="59">
        <v>36851.230000000003</v>
      </c>
      <c r="H208" s="59">
        <v>36851.230000000003</v>
      </c>
    </row>
    <row r="209" spans="1:8" s="48" customFormat="1" ht="11.25">
      <c r="A209" s="87" t="s">
        <v>202</v>
      </c>
      <c r="B209" s="59">
        <v>0</v>
      </c>
      <c r="C209" s="59">
        <v>0</v>
      </c>
      <c r="D209" s="59">
        <v>0</v>
      </c>
      <c r="E209" s="59">
        <v>0</v>
      </c>
      <c r="F209" s="59">
        <v>0</v>
      </c>
      <c r="G209" s="59">
        <v>0</v>
      </c>
      <c r="H209" s="59">
        <v>0</v>
      </c>
    </row>
    <row r="210" spans="1:8" s="48" customFormat="1" ht="11.25">
      <c r="A210" s="87" t="s">
        <v>203</v>
      </c>
      <c r="B210" s="59">
        <v>0</v>
      </c>
      <c r="C210" s="59">
        <v>0</v>
      </c>
      <c r="D210" s="59">
        <v>0</v>
      </c>
      <c r="E210" s="59">
        <v>0</v>
      </c>
      <c r="F210" s="59">
        <v>0</v>
      </c>
      <c r="G210" s="59">
        <v>36851.230000000003</v>
      </c>
      <c r="H210" s="59">
        <v>36851.230000000003</v>
      </c>
    </row>
    <row r="211" spans="1:8" s="48" customFormat="1" ht="11.25">
      <c r="A211" s="438" t="s">
        <v>204</v>
      </c>
      <c r="B211" s="59">
        <v>3807739394.7399998</v>
      </c>
      <c r="C211" s="59">
        <v>1316890011.0699999</v>
      </c>
      <c r="D211" s="59">
        <v>278022646.86000001</v>
      </c>
      <c r="E211" s="59">
        <v>159928570.47</v>
      </c>
      <c r="F211" s="59">
        <v>131545161.48999999</v>
      </c>
      <c r="G211" s="59">
        <v>186307488.63999999</v>
      </c>
      <c r="H211" s="59">
        <v>5880433273.2700005</v>
      </c>
    </row>
    <row r="212" spans="1:8" s="48" customFormat="1" ht="11.25">
      <c r="A212" s="87" t="s">
        <v>205</v>
      </c>
      <c r="B212" s="59">
        <v>3803412727.5599999</v>
      </c>
      <c r="C212" s="59">
        <v>1310851026.5999999</v>
      </c>
      <c r="D212" s="59">
        <v>278002646.86000001</v>
      </c>
      <c r="E212" s="59">
        <v>158683378.25999999</v>
      </c>
      <c r="F212" s="59">
        <v>130280161.48999999</v>
      </c>
      <c r="G212" s="59">
        <v>182738461.69999999</v>
      </c>
      <c r="H212" s="59">
        <v>5863968402.4700003</v>
      </c>
    </row>
    <row r="213" spans="1:8" s="48" customFormat="1" ht="11.25">
      <c r="A213" s="87" t="s">
        <v>206</v>
      </c>
      <c r="B213" s="59">
        <v>0</v>
      </c>
      <c r="C213" s="59">
        <v>0</v>
      </c>
      <c r="D213" s="59">
        <v>0</v>
      </c>
      <c r="E213" s="59">
        <v>0</v>
      </c>
      <c r="F213" s="59">
        <v>0</v>
      </c>
      <c r="G213" s="59">
        <v>0</v>
      </c>
      <c r="H213" s="59">
        <v>0</v>
      </c>
    </row>
    <row r="214" spans="1:8" s="48" customFormat="1" ht="11.25">
      <c r="A214" s="87" t="s">
        <v>207</v>
      </c>
      <c r="B214" s="59">
        <v>1440388.02</v>
      </c>
      <c r="C214" s="59">
        <v>0</v>
      </c>
      <c r="D214" s="59">
        <v>0</v>
      </c>
      <c r="E214" s="59">
        <v>0</v>
      </c>
      <c r="F214" s="59">
        <v>0</v>
      </c>
      <c r="G214" s="59">
        <v>0</v>
      </c>
      <c r="H214" s="59">
        <v>1440388.02</v>
      </c>
    </row>
    <row r="215" spans="1:8" s="48" customFormat="1" ht="11.25">
      <c r="A215" s="87" t="s">
        <v>208</v>
      </c>
      <c r="B215" s="59">
        <v>0</v>
      </c>
      <c r="C215" s="59">
        <v>0</v>
      </c>
      <c r="D215" s="59">
        <v>0</v>
      </c>
      <c r="E215" s="59">
        <v>0</v>
      </c>
      <c r="F215" s="59">
        <v>0</v>
      </c>
      <c r="G215" s="59">
        <v>0</v>
      </c>
      <c r="H215" s="59">
        <v>0</v>
      </c>
    </row>
    <row r="216" spans="1:8" s="48" customFormat="1" ht="11.25">
      <c r="A216" s="87" t="s">
        <v>209</v>
      </c>
      <c r="B216" s="59">
        <v>2886279.16</v>
      </c>
      <c r="C216" s="59">
        <v>0</v>
      </c>
      <c r="D216" s="59">
        <v>0</v>
      </c>
      <c r="E216" s="59">
        <v>1175192.21</v>
      </c>
      <c r="F216" s="59">
        <v>1265000</v>
      </c>
      <c r="G216" s="59">
        <v>3569026.94</v>
      </c>
      <c r="H216" s="59">
        <v>8895498.3100000005</v>
      </c>
    </row>
    <row r="217" spans="1:8" s="48" customFormat="1" ht="11.25">
      <c r="A217" s="87" t="s">
        <v>210</v>
      </c>
      <c r="B217" s="59">
        <v>0</v>
      </c>
      <c r="C217" s="59">
        <v>6038984.4699999997</v>
      </c>
      <c r="D217" s="59">
        <v>0</v>
      </c>
      <c r="E217" s="59">
        <v>70000</v>
      </c>
      <c r="F217" s="59">
        <v>0</v>
      </c>
      <c r="G217" s="59">
        <v>0</v>
      </c>
      <c r="H217" s="59">
        <v>6108984.4699999997</v>
      </c>
    </row>
    <row r="218" spans="1:8" s="48" customFormat="1" ht="11.25">
      <c r="A218" s="87" t="s">
        <v>211</v>
      </c>
      <c r="B218" s="59">
        <v>0</v>
      </c>
      <c r="C218" s="59">
        <v>0</v>
      </c>
      <c r="D218" s="59">
        <v>0</v>
      </c>
      <c r="E218" s="59">
        <v>0</v>
      </c>
      <c r="F218" s="59">
        <v>0</v>
      </c>
      <c r="G218" s="59">
        <v>0</v>
      </c>
      <c r="H218" s="59">
        <v>0</v>
      </c>
    </row>
    <row r="219" spans="1:8" s="48" customFormat="1" ht="11.25">
      <c r="A219" s="87" t="s">
        <v>212</v>
      </c>
      <c r="B219" s="59">
        <v>0</v>
      </c>
      <c r="C219" s="59">
        <v>0</v>
      </c>
      <c r="D219" s="59">
        <v>0</v>
      </c>
      <c r="E219" s="59">
        <v>0</v>
      </c>
      <c r="F219" s="59">
        <v>0</v>
      </c>
      <c r="G219" s="59">
        <v>0</v>
      </c>
      <c r="H219" s="59">
        <v>0</v>
      </c>
    </row>
    <row r="220" spans="1:8" s="48" customFormat="1" ht="11.25">
      <c r="A220" s="87" t="s">
        <v>213</v>
      </c>
      <c r="B220" s="59">
        <v>0</v>
      </c>
      <c r="C220" s="59">
        <v>0</v>
      </c>
      <c r="D220" s="59">
        <v>20000</v>
      </c>
      <c r="E220" s="59">
        <v>0</v>
      </c>
      <c r="F220" s="59">
        <v>0</v>
      </c>
      <c r="G220" s="59">
        <v>0</v>
      </c>
      <c r="H220" s="59">
        <v>20000</v>
      </c>
    </row>
    <row r="221" spans="1:8" s="48" customFormat="1" ht="11.25">
      <c r="A221" s="438" t="s">
        <v>214</v>
      </c>
      <c r="B221" s="59">
        <v>504831842.98000002</v>
      </c>
      <c r="C221" s="59">
        <v>95009491.590000004</v>
      </c>
      <c r="D221" s="59">
        <v>20511697.039999999</v>
      </c>
      <c r="E221" s="59">
        <v>11906124.01</v>
      </c>
      <c r="F221" s="59">
        <v>576455.56999999995</v>
      </c>
      <c r="G221" s="59">
        <v>6895685.5</v>
      </c>
      <c r="H221" s="59">
        <v>639731296.69000006</v>
      </c>
    </row>
    <row r="222" spans="1:8" s="48" customFormat="1" ht="11.25">
      <c r="A222" s="87" t="s">
        <v>215</v>
      </c>
      <c r="B222" s="59">
        <v>16227145.07</v>
      </c>
      <c r="C222" s="59">
        <v>20843067.039999999</v>
      </c>
      <c r="D222" s="59">
        <v>0</v>
      </c>
      <c r="E222" s="59">
        <v>0</v>
      </c>
      <c r="F222" s="59">
        <v>0</v>
      </c>
      <c r="G222" s="59">
        <v>0</v>
      </c>
      <c r="H222" s="59">
        <v>37070212.109999999</v>
      </c>
    </row>
    <row r="223" spans="1:8" s="48" customFormat="1" ht="11.25">
      <c r="A223" s="87" t="s">
        <v>216</v>
      </c>
      <c r="B223" s="59">
        <v>0</v>
      </c>
      <c r="C223" s="59">
        <v>0</v>
      </c>
      <c r="D223" s="59">
        <v>0</v>
      </c>
      <c r="E223" s="59">
        <v>0</v>
      </c>
      <c r="F223" s="59">
        <v>0</v>
      </c>
      <c r="G223" s="59">
        <v>0</v>
      </c>
      <c r="H223" s="59">
        <v>0</v>
      </c>
    </row>
    <row r="224" spans="1:8" s="48" customFormat="1" ht="11.25">
      <c r="A224" s="87" t="s">
        <v>217</v>
      </c>
      <c r="B224" s="59">
        <v>20512012.350000001</v>
      </c>
      <c r="C224" s="59">
        <v>2680708.96</v>
      </c>
      <c r="D224" s="59">
        <v>494716.04</v>
      </c>
      <c r="E224" s="59">
        <v>1992186.99</v>
      </c>
      <c r="F224" s="59">
        <v>324378.89</v>
      </c>
      <c r="G224" s="59">
        <v>548460.43999999994</v>
      </c>
      <c r="H224" s="59">
        <v>26552463.670000002</v>
      </c>
    </row>
    <row r="225" spans="1:8" s="48" customFormat="1" ht="11.25">
      <c r="A225" s="87" t="s">
        <v>218</v>
      </c>
      <c r="B225" s="59">
        <v>9299573.9299999997</v>
      </c>
      <c r="C225" s="59">
        <v>1871187.19</v>
      </c>
      <c r="D225" s="59">
        <v>706759.94</v>
      </c>
      <c r="E225" s="59">
        <v>287851.15000000002</v>
      </c>
      <c r="F225" s="59">
        <v>252076.68</v>
      </c>
      <c r="G225" s="59">
        <v>435754.1</v>
      </c>
      <c r="H225" s="59">
        <v>12853202.99</v>
      </c>
    </row>
    <row r="226" spans="1:8" s="48" customFormat="1" ht="11.25">
      <c r="A226" s="87" t="s">
        <v>219</v>
      </c>
      <c r="B226" s="59">
        <v>0</v>
      </c>
      <c r="C226" s="59">
        <v>0</v>
      </c>
      <c r="D226" s="59">
        <v>0</v>
      </c>
      <c r="E226" s="59">
        <v>0</v>
      </c>
      <c r="F226" s="59">
        <v>0</v>
      </c>
      <c r="G226" s="59">
        <v>0</v>
      </c>
      <c r="H226" s="59">
        <v>0</v>
      </c>
    </row>
    <row r="227" spans="1:8" s="48" customFormat="1" ht="11.25">
      <c r="A227" s="87" t="s">
        <v>220</v>
      </c>
      <c r="B227" s="59">
        <v>458793111.63</v>
      </c>
      <c r="C227" s="59">
        <v>69614528.400000006</v>
      </c>
      <c r="D227" s="59">
        <v>19310221.059999999</v>
      </c>
      <c r="E227" s="59">
        <v>9626085.8699999992</v>
      </c>
      <c r="F227" s="59">
        <v>0</v>
      </c>
      <c r="G227" s="59">
        <v>5911470.96</v>
      </c>
      <c r="H227" s="59">
        <v>563255417.91999996</v>
      </c>
    </row>
    <row r="228" spans="1:8" s="48" customFormat="1" ht="11.25">
      <c r="A228" s="87" t="s">
        <v>221</v>
      </c>
      <c r="B228" s="59">
        <v>0</v>
      </c>
      <c r="C228" s="59">
        <v>0</v>
      </c>
      <c r="D228" s="59">
        <v>0</v>
      </c>
      <c r="E228" s="59">
        <v>0</v>
      </c>
      <c r="F228" s="59">
        <v>0</v>
      </c>
      <c r="G228" s="59">
        <v>0</v>
      </c>
      <c r="H228" s="59">
        <v>0</v>
      </c>
    </row>
    <row r="229" spans="1:8" s="48" customFormat="1" ht="11.25">
      <c r="A229" s="438" t="s">
        <v>1365</v>
      </c>
      <c r="B229" s="59">
        <v>0</v>
      </c>
      <c r="C229" s="59">
        <v>0</v>
      </c>
      <c r="D229" s="59">
        <v>0</v>
      </c>
      <c r="E229" s="59">
        <v>0</v>
      </c>
      <c r="F229" s="59">
        <v>0</v>
      </c>
      <c r="G229" s="59">
        <v>87986.28</v>
      </c>
      <c r="H229" s="59">
        <v>87986.28</v>
      </c>
    </row>
    <row r="230" spans="1:8" s="48" customFormat="1" ht="11.25">
      <c r="A230" s="87" t="s">
        <v>1366</v>
      </c>
      <c r="B230" s="59">
        <v>0</v>
      </c>
      <c r="C230" s="59">
        <v>0</v>
      </c>
      <c r="D230" s="59">
        <v>0</v>
      </c>
      <c r="E230" s="59">
        <v>0</v>
      </c>
      <c r="F230" s="59">
        <v>0</v>
      </c>
      <c r="G230" s="59">
        <v>87986.28</v>
      </c>
      <c r="H230" s="59">
        <v>87986.28</v>
      </c>
    </row>
    <row r="231" spans="1:8" s="48" customFormat="1" ht="11.25">
      <c r="A231" s="87" t="s">
        <v>1367</v>
      </c>
      <c r="B231" s="59">
        <v>0</v>
      </c>
      <c r="C231" s="59">
        <v>0</v>
      </c>
      <c r="D231" s="59">
        <v>0</v>
      </c>
      <c r="E231" s="59">
        <v>0</v>
      </c>
      <c r="F231" s="59">
        <v>0</v>
      </c>
      <c r="G231" s="59">
        <v>0</v>
      </c>
      <c r="H231" s="59">
        <v>0</v>
      </c>
    </row>
    <row r="232" spans="1:8" s="48" customFormat="1" ht="11.25">
      <c r="A232" s="438" t="s">
        <v>1368</v>
      </c>
      <c r="B232" s="59">
        <v>0</v>
      </c>
      <c r="C232" s="59">
        <v>0</v>
      </c>
      <c r="D232" s="59">
        <v>0</v>
      </c>
      <c r="E232" s="59">
        <v>0</v>
      </c>
      <c r="F232" s="59">
        <v>0</v>
      </c>
      <c r="G232" s="59">
        <v>72966898.629999995</v>
      </c>
      <c r="H232" s="59">
        <v>72966898.629999995</v>
      </c>
    </row>
    <row r="233" spans="1:8" s="48" customFormat="1" ht="11.25">
      <c r="A233" s="87" t="s">
        <v>1366</v>
      </c>
      <c r="B233" s="59">
        <v>0</v>
      </c>
      <c r="C233" s="59">
        <v>0</v>
      </c>
      <c r="D233" s="59">
        <v>0</v>
      </c>
      <c r="E233" s="59">
        <v>0</v>
      </c>
      <c r="F233" s="59">
        <v>0</v>
      </c>
      <c r="G233" s="59">
        <v>57013963.939999998</v>
      </c>
      <c r="H233" s="59">
        <v>57013963.939999998</v>
      </c>
    </row>
    <row r="234" spans="1:8" s="48" customFormat="1" ht="11.25">
      <c r="A234" s="87" t="s">
        <v>1367</v>
      </c>
      <c r="B234" s="437">
        <v>0</v>
      </c>
      <c r="C234" s="437">
        <v>0</v>
      </c>
      <c r="D234" s="437">
        <v>0</v>
      </c>
      <c r="E234" s="437">
        <v>0</v>
      </c>
      <c r="F234" s="437">
        <v>0</v>
      </c>
      <c r="G234" s="437">
        <v>15952934.689999999</v>
      </c>
      <c r="H234" s="437">
        <v>15952934.689999999</v>
      </c>
    </row>
    <row r="235" spans="1:8" s="48" customFormat="1" ht="11.25">
      <c r="A235" s="53" t="s">
        <v>1369</v>
      </c>
      <c r="B235" s="437">
        <v>0</v>
      </c>
      <c r="C235" s="437">
        <v>0</v>
      </c>
      <c r="D235" s="437">
        <v>0</v>
      </c>
      <c r="E235" s="437">
        <v>0</v>
      </c>
      <c r="F235" s="437">
        <v>0</v>
      </c>
      <c r="G235" s="437">
        <v>87986.28</v>
      </c>
      <c r="H235" s="437">
        <v>87986.28</v>
      </c>
    </row>
    <row r="236" spans="1:8" s="48" customFormat="1" ht="12" thickBot="1">
      <c r="A236" s="440" t="s">
        <v>1370</v>
      </c>
      <c r="B236" s="437">
        <v>0</v>
      </c>
      <c r="C236" s="437">
        <v>0</v>
      </c>
      <c r="D236" s="437">
        <v>0</v>
      </c>
      <c r="E236" s="437">
        <v>0</v>
      </c>
      <c r="F236" s="437">
        <v>0</v>
      </c>
      <c r="G236" s="437">
        <v>72966898.629999995</v>
      </c>
      <c r="H236" s="437">
        <v>72966898.629999995</v>
      </c>
    </row>
    <row r="237" spans="1:8" s="48" customFormat="1" ht="12.75" thickTop="1" thickBot="1">
      <c r="A237" s="423" t="s">
        <v>222</v>
      </c>
      <c r="B237" s="61">
        <v>124048509.58</v>
      </c>
      <c r="C237" s="61">
        <v>38337935.020000003</v>
      </c>
      <c r="D237" s="61">
        <v>17973325.059999999</v>
      </c>
      <c r="E237" s="61">
        <v>4978557.03</v>
      </c>
      <c r="F237" s="61">
        <v>3658606.68</v>
      </c>
      <c r="G237" s="61">
        <v>4362966.2699999996</v>
      </c>
      <c r="H237" s="61">
        <v>193359899.63999999</v>
      </c>
    </row>
    <row r="238" spans="1:8" s="488" customFormat="1" ht="12.75" thickTop="1" thickBot="1">
      <c r="A238" s="701" t="s">
        <v>223</v>
      </c>
      <c r="B238" s="493">
        <v>0</v>
      </c>
      <c r="C238" s="493">
        <v>9830.34</v>
      </c>
      <c r="D238" s="493">
        <v>0</v>
      </c>
      <c r="E238" s="493">
        <v>0</v>
      </c>
      <c r="F238" s="493">
        <v>0</v>
      </c>
      <c r="G238" s="493">
        <v>11.24</v>
      </c>
      <c r="H238" s="493">
        <v>9841.58</v>
      </c>
    </row>
    <row r="239" spans="1:8" s="48" customFormat="1" ht="12" thickTop="1">
      <c r="A239" s="87" t="s">
        <v>224</v>
      </c>
      <c r="B239" s="59">
        <v>6181761.0499999998</v>
      </c>
      <c r="C239" s="59">
        <v>888249.21</v>
      </c>
      <c r="D239" s="59">
        <v>276854.51</v>
      </c>
      <c r="E239" s="59">
        <v>163190.97</v>
      </c>
      <c r="F239" s="59">
        <v>22531.38</v>
      </c>
      <c r="G239" s="59">
        <v>70934.720000000001</v>
      </c>
      <c r="H239" s="59">
        <v>7603521.8399999999</v>
      </c>
    </row>
    <row r="240" spans="1:8" s="48" customFormat="1" ht="11.25">
      <c r="A240" s="87" t="s">
        <v>225</v>
      </c>
      <c r="B240" s="59">
        <v>101839480.26000001</v>
      </c>
      <c r="C240" s="59">
        <v>34481890.409999996</v>
      </c>
      <c r="D240" s="59">
        <v>14773569.460000001</v>
      </c>
      <c r="E240" s="59">
        <v>4763524.6399999997</v>
      </c>
      <c r="F240" s="59">
        <v>3580151.6</v>
      </c>
      <c r="G240" s="59">
        <v>-27908.14</v>
      </c>
      <c r="H240" s="59">
        <v>159410708.22999999</v>
      </c>
    </row>
    <row r="241" spans="1:8" s="48" customFormat="1" ht="11.25">
      <c r="A241" s="87" t="s">
        <v>226</v>
      </c>
      <c r="B241" s="59">
        <v>10919.83</v>
      </c>
      <c r="C241" s="59">
        <v>302250.43</v>
      </c>
      <c r="D241" s="59">
        <v>37750.720000000001</v>
      </c>
      <c r="E241" s="59">
        <v>14703.79</v>
      </c>
      <c r="F241" s="59">
        <v>0</v>
      </c>
      <c r="G241" s="59">
        <v>3544272.03</v>
      </c>
      <c r="H241" s="59">
        <v>3909896.8</v>
      </c>
    </row>
    <row r="242" spans="1:8" s="48" customFormat="1" ht="11.25">
      <c r="A242" s="87" t="s">
        <v>227</v>
      </c>
      <c r="B242" s="59">
        <v>1915683.88</v>
      </c>
      <c r="C242" s="59">
        <v>1435930.77</v>
      </c>
      <c r="D242" s="59">
        <v>1312837.46</v>
      </c>
      <c r="E242" s="59">
        <v>24525.68</v>
      </c>
      <c r="F242" s="59">
        <v>48028.800000000003</v>
      </c>
      <c r="G242" s="59">
        <v>83625.03</v>
      </c>
      <c r="H242" s="59">
        <v>4820631.62</v>
      </c>
    </row>
    <row r="243" spans="1:8" s="48" customFormat="1" ht="11.25">
      <c r="A243" s="87" t="s">
        <v>228</v>
      </c>
      <c r="B243" s="59">
        <v>0</v>
      </c>
      <c r="C243" s="59">
        <v>2127.62</v>
      </c>
      <c r="D243" s="59">
        <v>4673.34</v>
      </c>
      <c r="E243" s="59">
        <v>0</v>
      </c>
      <c r="F243" s="59">
        <v>947.48</v>
      </c>
      <c r="G243" s="59">
        <v>446784.2</v>
      </c>
      <c r="H243" s="59">
        <v>454532.64</v>
      </c>
    </row>
    <row r="244" spans="1:8" s="48" customFormat="1" ht="11.25">
      <c r="A244" s="87" t="s">
        <v>229</v>
      </c>
      <c r="B244" s="59">
        <v>987636.1</v>
      </c>
      <c r="C244" s="59">
        <v>128984.29999999999</v>
      </c>
      <c r="D244" s="59">
        <v>34573.72</v>
      </c>
      <c r="E244" s="59">
        <v>12611.95</v>
      </c>
      <c r="F244" s="59">
        <v>6936.75</v>
      </c>
      <c r="G244" s="59">
        <v>245247.19</v>
      </c>
      <c r="H244" s="59">
        <v>1415990.01</v>
      </c>
    </row>
    <row r="245" spans="1:8" s="48" customFormat="1" ht="11.25">
      <c r="A245" s="87" t="s">
        <v>230</v>
      </c>
      <c r="B245" s="59">
        <v>0</v>
      </c>
      <c r="C245" s="59">
        <v>0</v>
      </c>
      <c r="D245" s="59">
        <v>0</v>
      </c>
      <c r="E245" s="59">
        <v>0</v>
      </c>
      <c r="F245" s="59">
        <v>10.67</v>
      </c>
      <c r="G245" s="59">
        <v>0</v>
      </c>
      <c r="H245" s="59">
        <v>10.67</v>
      </c>
    </row>
    <row r="246" spans="1:8" s="48" customFormat="1" ht="11.25">
      <c r="A246" s="87" t="s">
        <v>231</v>
      </c>
      <c r="B246" s="59">
        <v>13050443.890000001</v>
      </c>
      <c r="C246" s="59">
        <v>0</v>
      </c>
      <c r="D246" s="59">
        <v>0</v>
      </c>
      <c r="E246" s="59">
        <v>0</v>
      </c>
      <c r="F246" s="59">
        <v>0</v>
      </c>
      <c r="G246" s="59">
        <v>0</v>
      </c>
      <c r="H246" s="59">
        <v>13050443.890000001</v>
      </c>
    </row>
    <row r="247" spans="1:8" s="48" customFormat="1" ht="11.25">
      <c r="A247" s="87" t="s">
        <v>232</v>
      </c>
      <c r="B247" s="59">
        <v>203.25</v>
      </c>
      <c r="C247" s="59">
        <v>1088671.94</v>
      </c>
      <c r="D247" s="59">
        <v>1533065.85</v>
      </c>
      <c r="E247" s="59">
        <v>0</v>
      </c>
      <c r="F247" s="59">
        <v>0</v>
      </c>
      <c r="G247" s="59">
        <v>0</v>
      </c>
      <c r="H247" s="59">
        <v>2621941.04</v>
      </c>
    </row>
    <row r="248" spans="1:8" s="48" customFormat="1" ht="12" thickBot="1">
      <c r="A248" s="87" t="s">
        <v>233</v>
      </c>
      <c r="B248" s="59">
        <v>62381.32</v>
      </c>
      <c r="C248" s="59">
        <v>0</v>
      </c>
      <c r="D248" s="59">
        <v>0</v>
      </c>
      <c r="E248" s="59">
        <v>0</v>
      </c>
      <c r="F248" s="59">
        <v>0</v>
      </c>
      <c r="G248" s="59">
        <v>0</v>
      </c>
      <c r="H248" s="59">
        <v>62381.32</v>
      </c>
    </row>
    <row r="249" spans="1:8" s="488" customFormat="1" ht="12.75" thickTop="1" thickBot="1">
      <c r="A249" s="702" t="s">
        <v>234</v>
      </c>
      <c r="B249" s="493">
        <v>-38950776.329999998</v>
      </c>
      <c r="C249" s="493">
        <v>-15561879.939999999</v>
      </c>
      <c r="D249" s="493">
        <v>-2730427.25</v>
      </c>
      <c r="E249" s="493">
        <v>-1639229.85</v>
      </c>
      <c r="F249" s="493">
        <v>-1062251.3</v>
      </c>
      <c r="G249" s="493">
        <v>-1597858.04</v>
      </c>
      <c r="H249" s="493">
        <v>-61542422.710000001</v>
      </c>
    </row>
    <row r="250" spans="1:8" s="48" customFormat="1" ht="12" thickTop="1">
      <c r="A250" s="87" t="s">
        <v>235</v>
      </c>
      <c r="B250" s="59">
        <v>-25555491.300000001</v>
      </c>
      <c r="C250" s="59">
        <v>-13355566.17</v>
      </c>
      <c r="D250" s="59">
        <v>-2730427.25</v>
      </c>
      <c r="E250" s="59">
        <v>-1639229.85</v>
      </c>
      <c r="F250" s="59">
        <v>-1062064.6399999999</v>
      </c>
      <c r="G250" s="59">
        <v>-1521819.15</v>
      </c>
      <c r="H250" s="59">
        <v>-45864598.359999999</v>
      </c>
    </row>
    <row r="251" spans="1:8" s="48" customFormat="1" ht="11.25">
      <c r="A251" s="87" t="s">
        <v>236</v>
      </c>
      <c r="B251" s="59">
        <v>0</v>
      </c>
      <c r="C251" s="59">
        <v>0</v>
      </c>
      <c r="D251" s="59">
        <v>0</v>
      </c>
      <c r="E251" s="59">
        <v>0</v>
      </c>
      <c r="F251" s="59">
        <v>0</v>
      </c>
      <c r="G251" s="59">
        <v>0</v>
      </c>
      <c r="H251" s="59">
        <v>0</v>
      </c>
    </row>
    <row r="252" spans="1:8" s="48" customFormat="1" ht="11.25">
      <c r="A252" s="87" t="s">
        <v>237</v>
      </c>
      <c r="B252" s="59">
        <v>-49037.919999999998</v>
      </c>
      <c r="C252" s="59">
        <v>-2206313.77</v>
      </c>
      <c r="D252" s="59">
        <v>0</v>
      </c>
      <c r="E252" s="59">
        <v>0</v>
      </c>
      <c r="F252" s="59">
        <v>-186.66</v>
      </c>
      <c r="G252" s="59">
        <v>-76038.89</v>
      </c>
      <c r="H252" s="59">
        <v>-2331577.2400000002</v>
      </c>
    </row>
    <row r="253" spans="1:8" s="48" customFormat="1" ht="11.25">
      <c r="A253" s="87" t="s">
        <v>238</v>
      </c>
      <c r="B253" s="59">
        <v>-13346247.109999999</v>
      </c>
      <c r="C253" s="59">
        <v>0</v>
      </c>
      <c r="D253" s="59">
        <v>0</v>
      </c>
      <c r="E253" s="59">
        <v>0</v>
      </c>
      <c r="F253" s="59">
        <v>0</v>
      </c>
      <c r="G253" s="59">
        <v>0</v>
      </c>
      <c r="H253" s="59">
        <v>-13346247.109999999</v>
      </c>
    </row>
    <row r="254" spans="1:8" s="48" customFormat="1" ht="11.25">
      <c r="A254" s="436" t="s">
        <v>239</v>
      </c>
      <c r="B254" s="59">
        <v>0</v>
      </c>
      <c r="C254" s="59">
        <v>0</v>
      </c>
      <c r="D254" s="59">
        <v>0</v>
      </c>
      <c r="E254" s="59">
        <v>0</v>
      </c>
      <c r="F254" s="59">
        <v>0</v>
      </c>
      <c r="G254" s="59">
        <v>0</v>
      </c>
      <c r="H254" s="59">
        <v>0</v>
      </c>
    </row>
    <row r="255" spans="1:8" s="48" customFormat="1" ht="11.25">
      <c r="A255" s="436" t="s">
        <v>240</v>
      </c>
      <c r="B255" s="59">
        <v>0</v>
      </c>
      <c r="C255" s="59">
        <v>0</v>
      </c>
      <c r="D255" s="59">
        <v>0</v>
      </c>
      <c r="E255" s="59">
        <v>0</v>
      </c>
      <c r="F255" s="59">
        <v>0</v>
      </c>
      <c r="G255" s="59">
        <v>0</v>
      </c>
      <c r="H255" s="59">
        <v>0</v>
      </c>
    </row>
    <row r="256" spans="1:8" s="48" customFormat="1" ht="12" thickBot="1">
      <c r="A256" s="436" t="s">
        <v>241</v>
      </c>
      <c r="B256" s="59">
        <v>0</v>
      </c>
      <c r="C256" s="59">
        <v>0</v>
      </c>
      <c r="D256" s="59">
        <v>0</v>
      </c>
      <c r="E256" s="59">
        <v>0</v>
      </c>
      <c r="F256" s="59">
        <v>0</v>
      </c>
      <c r="G256" s="59">
        <v>0</v>
      </c>
      <c r="H256" s="59">
        <v>0</v>
      </c>
    </row>
    <row r="257" spans="1:8" s="488" customFormat="1" ht="12.75" thickTop="1" thickBot="1">
      <c r="A257" s="495" t="s">
        <v>242</v>
      </c>
      <c r="B257" s="60">
        <v>85097733.25</v>
      </c>
      <c r="C257" s="60">
        <v>22776055.079999998</v>
      </c>
      <c r="D257" s="60">
        <v>15242897.810000001</v>
      </c>
      <c r="E257" s="60">
        <v>3339327.18</v>
      </c>
      <c r="F257" s="60">
        <v>2596355.38</v>
      </c>
      <c r="G257" s="60">
        <v>2765108.23</v>
      </c>
      <c r="H257" s="60">
        <v>131817476.93000001</v>
      </c>
    </row>
    <row r="258" spans="1:8" s="488" customFormat="1" ht="12.75" thickTop="1" thickBot="1">
      <c r="A258" s="702" t="s">
        <v>243</v>
      </c>
      <c r="B258" s="493">
        <v>4389119.92</v>
      </c>
      <c r="C258" s="493">
        <v>768361.19</v>
      </c>
      <c r="D258" s="493">
        <v>242474.74</v>
      </c>
      <c r="E258" s="493">
        <v>404568.23</v>
      </c>
      <c r="F258" s="493">
        <v>1458308.97</v>
      </c>
      <c r="G258" s="493">
        <v>576887.15</v>
      </c>
      <c r="H258" s="493">
        <v>7839720.2000000002</v>
      </c>
    </row>
    <row r="259" spans="1:8" s="48" customFormat="1" ht="12" thickTop="1">
      <c r="A259" s="87" t="s">
        <v>244</v>
      </c>
      <c r="B259" s="59">
        <v>2453844.0299999998</v>
      </c>
      <c r="C259" s="59">
        <v>482792.45</v>
      </c>
      <c r="D259" s="59">
        <v>1310</v>
      </c>
      <c r="E259" s="59">
        <v>238496.72</v>
      </c>
      <c r="F259" s="59">
        <v>85532.51</v>
      </c>
      <c r="G259" s="59">
        <v>528188.74</v>
      </c>
      <c r="H259" s="59">
        <v>3790164.45</v>
      </c>
    </row>
    <row r="260" spans="1:8" s="48" customFormat="1" ht="11.25">
      <c r="A260" s="87" t="s">
        <v>245</v>
      </c>
      <c r="B260" s="59">
        <v>1574520.16</v>
      </c>
      <c r="C260" s="59">
        <v>173380.02</v>
      </c>
      <c r="D260" s="59">
        <v>63211.74</v>
      </c>
      <c r="E260" s="59">
        <v>13513.21</v>
      </c>
      <c r="F260" s="59">
        <v>29359.49</v>
      </c>
      <c r="G260" s="59">
        <v>11437.18</v>
      </c>
      <c r="H260" s="59">
        <v>1865421.8</v>
      </c>
    </row>
    <row r="261" spans="1:8" s="48" customFormat="1" ht="11.25">
      <c r="A261" s="87" t="s">
        <v>246</v>
      </c>
      <c r="B261" s="59">
        <v>100189.02</v>
      </c>
      <c r="C261" s="59">
        <v>7050</v>
      </c>
      <c r="D261" s="59">
        <v>115500</v>
      </c>
      <c r="E261" s="59">
        <v>139201</v>
      </c>
      <c r="F261" s="59">
        <v>1226653.1000000001</v>
      </c>
      <c r="G261" s="59">
        <v>0</v>
      </c>
      <c r="H261" s="59">
        <v>1588593.12</v>
      </c>
    </row>
    <row r="262" spans="1:8" s="488" customFormat="1" ht="11.25">
      <c r="A262" s="496" t="s">
        <v>247</v>
      </c>
      <c r="B262" s="492">
        <v>193732.74</v>
      </c>
      <c r="C262" s="492">
        <v>0</v>
      </c>
      <c r="D262" s="492">
        <v>0</v>
      </c>
      <c r="E262" s="492">
        <v>0</v>
      </c>
      <c r="F262" s="492">
        <v>0</v>
      </c>
      <c r="G262" s="492">
        <v>0</v>
      </c>
      <c r="H262" s="492">
        <v>193732.74</v>
      </c>
    </row>
    <row r="263" spans="1:8" s="624" customFormat="1" ht="12" thickBot="1">
      <c r="A263" s="703" t="s">
        <v>248</v>
      </c>
      <c r="B263" s="497">
        <v>66833.97</v>
      </c>
      <c r="C263" s="497">
        <v>105138.72</v>
      </c>
      <c r="D263" s="497">
        <v>62453</v>
      </c>
      <c r="E263" s="497">
        <v>13357.3</v>
      </c>
      <c r="F263" s="497">
        <v>116763.87</v>
      </c>
      <c r="G263" s="497">
        <v>37261.230000000003</v>
      </c>
      <c r="H263" s="497">
        <v>401808.09</v>
      </c>
    </row>
    <row r="264" spans="1:8" s="488" customFormat="1" ht="12.75" thickTop="1" thickBot="1">
      <c r="A264" s="702" t="s">
        <v>249</v>
      </c>
      <c r="B264" s="493">
        <v>-3232144.96</v>
      </c>
      <c r="C264" s="493">
        <v>-163000.64000000001</v>
      </c>
      <c r="D264" s="493">
        <v>-91094.03</v>
      </c>
      <c r="E264" s="493">
        <v>-124513.48</v>
      </c>
      <c r="F264" s="493">
        <v>-178179.87</v>
      </c>
      <c r="G264" s="493">
        <v>-43692.11</v>
      </c>
      <c r="H264" s="493">
        <v>-3832625.09</v>
      </c>
    </row>
    <row r="265" spans="1:8" s="48" customFormat="1" ht="12" thickTop="1">
      <c r="A265" s="87" t="s">
        <v>244</v>
      </c>
      <c r="B265" s="59">
        <v>-1291513.1100000001</v>
      </c>
      <c r="C265" s="59">
        <v>-4843.92</v>
      </c>
      <c r="D265" s="59">
        <v>-89668.93</v>
      </c>
      <c r="E265" s="59">
        <v>-95711.9</v>
      </c>
      <c r="F265" s="59">
        <v>-31748.7</v>
      </c>
      <c r="G265" s="59">
        <v>-34302.18</v>
      </c>
      <c r="H265" s="59">
        <v>-1547788.74</v>
      </c>
    </row>
    <row r="266" spans="1:8" s="48" customFormat="1" ht="11.25">
      <c r="A266" s="87" t="s">
        <v>250</v>
      </c>
      <c r="B266" s="59">
        <v>-767814.07</v>
      </c>
      <c r="C266" s="59">
        <v>-1627</v>
      </c>
      <c r="D266" s="59">
        <v>-769</v>
      </c>
      <c r="E266" s="59">
        <v>-2647.33</v>
      </c>
      <c r="F266" s="59">
        <v>-133352.23000000001</v>
      </c>
      <c r="G266" s="59">
        <v>0</v>
      </c>
      <c r="H266" s="59">
        <v>-906209.63</v>
      </c>
    </row>
    <row r="267" spans="1:8" s="48" customFormat="1" ht="11.25">
      <c r="A267" s="87" t="s">
        <v>251</v>
      </c>
      <c r="B267" s="59">
        <v>-28236.19</v>
      </c>
      <c r="C267" s="59">
        <v>0</v>
      </c>
      <c r="D267" s="59">
        <v>0</v>
      </c>
      <c r="E267" s="59">
        <v>0</v>
      </c>
      <c r="F267" s="59">
        <v>0</v>
      </c>
      <c r="G267" s="59">
        <v>0</v>
      </c>
      <c r="H267" s="59">
        <v>-28236.19</v>
      </c>
    </row>
    <row r="268" spans="1:8" s="48" customFormat="1" ht="11.25">
      <c r="A268" s="436" t="s">
        <v>252</v>
      </c>
      <c r="B268" s="59">
        <v>0</v>
      </c>
      <c r="C268" s="59">
        <v>0</v>
      </c>
      <c r="D268" s="59">
        <v>-656.1</v>
      </c>
      <c r="E268" s="59">
        <v>0</v>
      </c>
      <c r="F268" s="59">
        <v>0</v>
      </c>
      <c r="G268" s="59">
        <v>0</v>
      </c>
      <c r="H268" s="59">
        <v>-656.1</v>
      </c>
    </row>
    <row r="269" spans="1:8" s="48" customFormat="1" ht="12" thickBot="1">
      <c r="A269" s="87" t="s">
        <v>253</v>
      </c>
      <c r="B269" s="59">
        <v>-1144581.5900000001</v>
      </c>
      <c r="C269" s="59">
        <v>-156529.72</v>
      </c>
      <c r="D269" s="59">
        <v>0</v>
      </c>
      <c r="E269" s="59">
        <v>-26154.25</v>
      </c>
      <c r="F269" s="59">
        <v>-13078.94</v>
      </c>
      <c r="G269" s="59">
        <v>-9389.93</v>
      </c>
      <c r="H269" s="59">
        <v>-1349734.43</v>
      </c>
    </row>
    <row r="270" spans="1:8" s="488" customFormat="1" ht="12.75" thickTop="1" thickBot="1">
      <c r="A270" s="702" t="s">
        <v>254</v>
      </c>
      <c r="B270" s="493">
        <v>86254708.209999993</v>
      </c>
      <c r="C270" s="493">
        <v>23381415.629999999</v>
      </c>
      <c r="D270" s="493">
        <v>15394278.52</v>
      </c>
      <c r="E270" s="493">
        <v>3619381.93</v>
      </c>
      <c r="F270" s="493">
        <v>3876484.48</v>
      </c>
      <c r="G270" s="493">
        <v>3298303.27</v>
      </c>
      <c r="H270" s="493">
        <v>135824572.03999999</v>
      </c>
    </row>
    <row r="271" spans="1:8" s="48" customFormat="1" ht="12" thickTop="1">
      <c r="A271" s="438" t="s">
        <v>255</v>
      </c>
      <c r="B271" s="59">
        <v>6104810.1500000004</v>
      </c>
      <c r="C271" s="59">
        <v>2357660.4300000002</v>
      </c>
      <c r="D271" s="59">
        <v>13071999.16</v>
      </c>
      <c r="E271" s="59">
        <v>248126.97</v>
      </c>
      <c r="F271" s="59">
        <v>2132314.1800000002</v>
      </c>
      <c r="G271" s="59">
        <v>356512.31</v>
      </c>
      <c r="H271" s="59">
        <v>24271423.199999999</v>
      </c>
    </row>
    <row r="272" spans="1:8" s="48" customFormat="1" ht="11.25">
      <c r="A272" s="87" t="s">
        <v>256</v>
      </c>
      <c r="B272" s="59">
        <v>16525.27</v>
      </c>
      <c r="C272" s="59">
        <v>221927.35</v>
      </c>
      <c r="D272" s="59">
        <v>0</v>
      </c>
      <c r="E272" s="59">
        <v>1666.35</v>
      </c>
      <c r="F272" s="59">
        <v>0</v>
      </c>
      <c r="G272" s="59">
        <v>20138.259999999998</v>
      </c>
      <c r="H272" s="59">
        <v>260257.22999999998</v>
      </c>
    </row>
    <row r="273" spans="1:8" s="48" customFormat="1" ht="11.25">
      <c r="A273" s="87" t="s">
        <v>257</v>
      </c>
      <c r="B273" s="59">
        <v>6088284.8799999999</v>
      </c>
      <c r="C273" s="59">
        <v>2135733.08</v>
      </c>
      <c r="D273" s="59">
        <v>13071999.16</v>
      </c>
      <c r="E273" s="59">
        <v>246460.62</v>
      </c>
      <c r="F273" s="59">
        <v>2132314.1800000002</v>
      </c>
      <c r="G273" s="59">
        <v>336374.05</v>
      </c>
      <c r="H273" s="59">
        <v>24011165.969999999</v>
      </c>
    </row>
    <row r="274" spans="1:8" s="48" customFormat="1" ht="11.25">
      <c r="A274" s="87" t="s">
        <v>258</v>
      </c>
      <c r="B274" s="59">
        <v>0</v>
      </c>
      <c r="C274" s="59">
        <v>0</v>
      </c>
      <c r="D274" s="59">
        <v>0</v>
      </c>
      <c r="E274" s="59">
        <v>0</v>
      </c>
      <c r="F274" s="59">
        <v>0</v>
      </c>
      <c r="G274" s="59">
        <v>0</v>
      </c>
      <c r="H274" s="59">
        <v>0</v>
      </c>
    </row>
    <row r="275" spans="1:8" s="48" customFormat="1" ht="11.25">
      <c r="A275" s="87" t="s">
        <v>259</v>
      </c>
      <c r="B275" s="59">
        <v>0</v>
      </c>
      <c r="C275" s="59">
        <v>0</v>
      </c>
      <c r="D275" s="59">
        <v>0</v>
      </c>
      <c r="E275" s="59">
        <v>0</v>
      </c>
      <c r="F275" s="59">
        <v>0</v>
      </c>
      <c r="G275" s="59">
        <v>0</v>
      </c>
      <c r="H275" s="59">
        <v>0</v>
      </c>
    </row>
    <row r="276" spans="1:8" s="48" customFormat="1" ht="11.25">
      <c r="A276" s="87" t="s">
        <v>260</v>
      </c>
      <c r="B276" s="59">
        <v>0</v>
      </c>
      <c r="C276" s="59">
        <v>0</v>
      </c>
      <c r="D276" s="59">
        <v>0</v>
      </c>
      <c r="E276" s="59">
        <v>0</v>
      </c>
      <c r="F276" s="59">
        <v>0</v>
      </c>
      <c r="G276" s="59">
        <v>0</v>
      </c>
      <c r="H276" s="59">
        <v>0</v>
      </c>
    </row>
    <row r="277" spans="1:8" s="624" customFormat="1" ht="11.25">
      <c r="A277" s="703" t="s">
        <v>261</v>
      </c>
      <c r="B277" s="497">
        <v>0</v>
      </c>
      <c r="C277" s="497">
        <v>0</v>
      </c>
      <c r="D277" s="497">
        <v>0</v>
      </c>
      <c r="E277" s="497">
        <v>0</v>
      </c>
      <c r="F277" s="497">
        <v>0</v>
      </c>
      <c r="G277" s="497">
        <v>0</v>
      </c>
      <c r="H277" s="497">
        <v>0</v>
      </c>
    </row>
    <row r="278" spans="1:8" s="48" customFormat="1" ht="11.25">
      <c r="A278" s="704" t="s">
        <v>262</v>
      </c>
      <c r="B278" s="59">
        <v>-9335372.5899999999</v>
      </c>
      <c r="C278" s="59">
        <v>-2584094.5499999998</v>
      </c>
      <c r="D278" s="59">
        <v>-17543398.710000001</v>
      </c>
      <c r="E278" s="59">
        <v>-211733.01</v>
      </c>
      <c r="F278" s="59">
        <v>-2388710.2000000002</v>
      </c>
      <c r="G278" s="59">
        <v>-431637.77</v>
      </c>
      <c r="H278" s="59">
        <v>-32494946.829999998</v>
      </c>
    </row>
    <row r="279" spans="1:8" s="488" customFormat="1" ht="11.25">
      <c r="A279" s="705" t="s">
        <v>263</v>
      </c>
      <c r="B279" s="492">
        <v>-8573264.5800000001</v>
      </c>
      <c r="C279" s="492">
        <v>-2503781.27</v>
      </c>
      <c r="D279" s="492">
        <v>-17543398.710000001</v>
      </c>
      <c r="E279" s="492">
        <v>-200808.46</v>
      </c>
      <c r="F279" s="492">
        <v>-2388710.2000000002</v>
      </c>
      <c r="G279" s="492">
        <v>-303790.63</v>
      </c>
      <c r="H279" s="492">
        <v>-31513753.850000001</v>
      </c>
    </row>
    <row r="280" spans="1:8" s="488" customFormat="1" ht="11.25">
      <c r="A280" s="705" t="s">
        <v>264</v>
      </c>
      <c r="B280" s="492">
        <v>-548283.91</v>
      </c>
      <c r="C280" s="492">
        <v>0</v>
      </c>
      <c r="D280" s="492">
        <v>0</v>
      </c>
      <c r="E280" s="492">
        <v>0</v>
      </c>
      <c r="F280" s="492">
        <v>0</v>
      </c>
      <c r="G280" s="492">
        <v>0</v>
      </c>
      <c r="H280" s="492">
        <v>-548283.91</v>
      </c>
    </row>
    <row r="281" spans="1:8" s="488" customFormat="1" ht="11.25">
      <c r="A281" s="498" t="s">
        <v>265</v>
      </c>
      <c r="B281" s="492">
        <v>0</v>
      </c>
      <c r="C281" s="492">
        <v>0</v>
      </c>
      <c r="D281" s="492">
        <v>0</v>
      </c>
      <c r="E281" s="492">
        <v>-10924.55</v>
      </c>
      <c r="F281" s="492">
        <v>0</v>
      </c>
      <c r="G281" s="492">
        <v>0</v>
      </c>
      <c r="H281" s="492">
        <v>-10924.55</v>
      </c>
    </row>
    <row r="282" spans="1:8" s="488" customFormat="1" ht="11.25">
      <c r="A282" s="705" t="s">
        <v>266</v>
      </c>
      <c r="B282" s="492">
        <v>-213824.1</v>
      </c>
      <c r="C282" s="492">
        <v>-80313.279999999999</v>
      </c>
      <c r="D282" s="492">
        <v>0</v>
      </c>
      <c r="E282" s="492">
        <v>0</v>
      </c>
      <c r="F282" s="492">
        <v>0</v>
      </c>
      <c r="G282" s="492">
        <v>-127847.14</v>
      </c>
      <c r="H282" s="492">
        <v>-421984.52</v>
      </c>
    </row>
    <row r="283" spans="1:8" s="488" customFormat="1" ht="11.25">
      <c r="A283" s="705" t="s">
        <v>267</v>
      </c>
      <c r="B283" s="492">
        <v>0</v>
      </c>
      <c r="C283" s="492">
        <v>0</v>
      </c>
      <c r="D283" s="492">
        <v>0</v>
      </c>
      <c r="E283" s="492">
        <v>0</v>
      </c>
      <c r="F283" s="492">
        <v>0</v>
      </c>
      <c r="G283" s="492">
        <v>0</v>
      </c>
      <c r="H283" s="492">
        <v>0</v>
      </c>
    </row>
    <row r="284" spans="1:8" s="624" customFormat="1" ht="12" thickBot="1">
      <c r="A284" s="703" t="s">
        <v>268</v>
      </c>
      <c r="B284" s="497">
        <v>0</v>
      </c>
      <c r="C284" s="497">
        <v>0</v>
      </c>
      <c r="D284" s="497">
        <v>0</v>
      </c>
      <c r="E284" s="497">
        <v>0</v>
      </c>
      <c r="F284" s="497">
        <v>0</v>
      </c>
      <c r="G284" s="497">
        <v>0</v>
      </c>
      <c r="H284" s="497">
        <v>0</v>
      </c>
    </row>
    <row r="285" spans="1:8" s="488" customFormat="1" ht="12.75" thickTop="1" thickBot="1">
      <c r="A285" s="706" t="s">
        <v>269</v>
      </c>
      <c r="B285" s="60">
        <v>83024145.769999996</v>
      </c>
      <c r="C285" s="60">
        <v>23154981.510000002</v>
      </c>
      <c r="D285" s="60">
        <v>10922878.970000001</v>
      </c>
      <c r="E285" s="60">
        <v>3655775.89</v>
      </c>
      <c r="F285" s="60">
        <v>3620088.46</v>
      </c>
      <c r="G285" s="60">
        <v>3223177.81</v>
      </c>
      <c r="H285" s="60">
        <v>127601048.41</v>
      </c>
    </row>
    <row r="286" spans="1:8" s="488" customFormat="1" ht="12.75" thickTop="1" thickBot="1">
      <c r="A286" s="702" t="s">
        <v>270</v>
      </c>
      <c r="B286" s="493">
        <v>-66869987.18</v>
      </c>
      <c r="C286" s="493">
        <v>-20471620.800000001</v>
      </c>
      <c r="D286" s="493">
        <v>-5629923.8700000001</v>
      </c>
      <c r="E286" s="493">
        <v>-4638385.34</v>
      </c>
      <c r="F286" s="493">
        <v>-3583043.57</v>
      </c>
      <c r="G286" s="493">
        <v>-4348194.0599999996</v>
      </c>
      <c r="H286" s="493">
        <v>-105541154.81999999</v>
      </c>
    </row>
    <row r="287" spans="1:8" s="48" customFormat="1" ht="12" thickTop="1">
      <c r="A287" s="705" t="s">
        <v>271</v>
      </c>
      <c r="B287" s="492">
        <v>-37835418.07</v>
      </c>
      <c r="C287" s="492">
        <v>-11064548.85</v>
      </c>
      <c r="D287" s="492">
        <v>-2234220.6</v>
      </c>
      <c r="E287" s="492">
        <v>-2875710.78</v>
      </c>
      <c r="F287" s="492">
        <v>-2341975.4700000002</v>
      </c>
      <c r="G287" s="492">
        <v>-2667304.34</v>
      </c>
      <c r="H287" s="492">
        <v>-59019178.109999999</v>
      </c>
    </row>
    <row r="288" spans="1:8" s="48" customFormat="1" ht="11.25">
      <c r="A288" s="705" t="s">
        <v>272</v>
      </c>
      <c r="B288" s="492">
        <v>-5734084.8899999997</v>
      </c>
      <c r="C288" s="492">
        <v>-1468582.75</v>
      </c>
      <c r="D288" s="492">
        <v>-426300</v>
      </c>
      <c r="E288" s="492">
        <v>-236696.34</v>
      </c>
      <c r="F288" s="492">
        <v>-132312.19</v>
      </c>
      <c r="G288" s="492">
        <v>-286848.40999999997</v>
      </c>
      <c r="H288" s="492">
        <v>-8284824.5800000001</v>
      </c>
    </row>
    <row r="289" spans="1:8" s="48" customFormat="1" ht="11.25">
      <c r="A289" s="705" t="s">
        <v>273</v>
      </c>
      <c r="B289" s="492">
        <v>-420847.52</v>
      </c>
      <c r="C289" s="492">
        <v>-301611.03000000003</v>
      </c>
      <c r="D289" s="492">
        <v>-1045605.5999999999</v>
      </c>
      <c r="E289" s="492">
        <v>-49341.84</v>
      </c>
      <c r="F289" s="492">
        <v>-99482.84</v>
      </c>
      <c r="G289" s="492">
        <v>-77403.740000000005</v>
      </c>
      <c r="H289" s="492">
        <v>-1994292.57</v>
      </c>
    </row>
    <row r="290" spans="1:8" s="48" customFormat="1" ht="11.25">
      <c r="A290" s="705" t="s">
        <v>274</v>
      </c>
      <c r="B290" s="492">
        <v>-1310655.81</v>
      </c>
      <c r="C290" s="492">
        <v>-364165.47</v>
      </c>
      <c r="D290" s="492">
        <v>-56798.89</v>
      </c>
      <c r="E290" s="492">
        <v>-141461.79</v>
      </c>
      <c r="F290" s="492">
        <v>-126141.23</v>
      </c>
      <c r="G290" s="492">
        <v>-172189.33</v>
      </c>
      <c r="H290" s="492">
        <v>-2171412.52</v>
      </c>
    </row>
    <row r="291" spans="1:8" s="48" customFormat="1" ht="11.25">
      <c r="A291" s="705" t="s">
        <v>275</v>
      </c>
      <c r="B291" s="492">
        <v>-3842536.63</v>
      </c>
      <c r="C291" s="492">
        <v>-1273086.21</v>
      </c>
      <c r="D291" s="492">
        <v>-501521</v>
      </c>
      <c r="E291" s="492">
        <v>-167281.23000000001</v>
      </c>
      <c r="F291" s="492">
        <v>-17485.419999999998</v>
      </c>
      <c r="G291" s="492">
        <v>-234557.12</v>
      </c>
      <c r="H291" s="492">
        <v>-6036467.6100000003</v>
      </c>
    </row>
    <row r="292" spans="1:8" s="48" customFormat="1" ht="11.25">
      <c r="A292" s="705" t="s">
        <v>276</v>
      </c>
      <c r="B292" s="492">
        <v>-909819.84</v>
      </c>
      <c r="C292" s="492">
        <v>-432517.23</v>
      </c>
      <c r="D292" s="492">
        <v>-39677.32</v>
      </c>
      <c r="E292" s="492">
        <v>-57139.51</v>
      </c>
      <c r="F292" s="492">
        <v>-273959.46999999997</v>
      </c>
      <c r="G292" s="492">
        <v>-27547.9</v>
      </c>
      <c r="H292" s="492">
        <v>-1740661.27</v>
      </c>
    </row>
    <row r="293" spans="1:8" s="48" customFormat="1" ht="11.25">
      <c r="A293" s="705" t="s">
        <v>277</v>
      </c>
      <c r="B293" s="492">
        <v>-1930112.02</v>
      </c>
      <c r="C293" s="492">
        <v>-615242.48</v>
      </c>
      <c r="D293" s="492">
        <v>-120754.69</v>
      </c>
      <c r="E293" s="492">
        <v>-389293.1</v>
      </c>
      <c r="F293" s="492">
        <v>-107778.04</v>
      </c>
      <c r="G293" s="492">
        <v>-113611.9</v>
      </c>
      <c r="H293" s="492">
        <v>-3276792.23</v>
      </c>
    </row>
    <row r="294" spans="1:8" s="48" customFormat="1" ht="11.25">
      <c r="A294" s="705" t="s">
        <v>278</v>
      </c>
      <c r="B294" s="492">
        <v>-545779.06999999995</v>
      </c>
      <c r="C294" s="492">
        <v>-378879.19</v>
      </c>
      <c r="D294" s="492">
        <v>-9792.7000000000007</v>
      </c>
      <c r="E294" s="492">
        <v>-33656.300000000003</v>
      </c>
      <c r="F294" s="492">
        <v>-6132.91</v>
      </c>
      <c r="G294" s="492">
        <v>-14776.02</v>
      </c>
      <c r="H294" s="492">
        <v>-989016.19</v>
      </c>
    </row>
    <row r="295" spans="1:8" s="48" customFormat="1" ht="12" thickBot="1">
      <c r="A295" s="499" t="s">
        <v>279</v>
      </c>
      <c r="B295" s="497">
        <v>-14340733.33</v>
      </c>
      <c r="C295" s="497">
        <v>-4572987.59</v>
      </c>
      <c r="D295" s="497">
        <v>-1195253.07</v>
      </c>
      <c r="E295" s="497">
        <v>-687804.45</v>
      </c>
      <c r="F295" s="497">
        <v>-477776</v>
      </c>
      <c r="G295" s="497">
        <v>-753955.3</v>
      </c>
      <c r="H295" s="497">
        <v>-22028509.739999998</v>
      </c>
    </row>
    <row r="296" spans="1:8" s="488" customFormat="1" ht="12.75" thickTop="1" thickBot="1">
      <c r="A296" s="500" t="s">
        <v>280</v>
      </c>
      <c r="B296" s="493">
        <v>16154158.59</v>
      </c>
      <c r="C296" s="493">
        <v>2683360.71</v>
      </c>
      <c r="D296" s="493">
        <v>5292955.0999999996</v>
      </c>
      <c r="E296" s="493">
        <v>-982609.45</v>
      </c>
      <c r="F296" s="493">
        <v>37044.89</v>
      </c>
      <c r="G296" s="493">
        <v>-1125016.25</v>
      </c>
      <c r="H296" s="493">
        <v>22059893.59</v>
      </c>
    </row>
    <row r="297" spans="1:8" s="488" customFormat="1" ht="12" thickTop="1">
      <c r="A297" s="501" t="s">
        <v>281</v>
      </c>
      <c r="B297" s="492">
        <v>720207.77</v>
      </c>
      <c r="C297" s="492">
        <v>0.1</v>
      </c>
      <c r="D297" s="492">
        <v>97.43</v>
      </c>
      <c r="E297" s="492">
        <v>0</v>
      </c>
      <c r="F297" s="492">
        <v>-0.61</v>
      </c>
      <c r="G297" s="492">
        <v>0</v>
      </c>
      <c r="H297" s="492">
        <v>720304.69</v>
      </c>
    </row>
    <row r="298" spans="1:8" s="488" customFormat="1" ht="11.25">
      <c r="A298" s="498" t="s">
        <v>282</v>
      </c>
      <c r="B298" s="492">
        <v>0</v>
      </c>
      <c r="C298" s="492">
        <v>0.1</v>
      </c>
      <c r="D298" s="492">
        <v>97.43</v>
      </c>
      <c r="E298" s="492">
        <v>0</v>
      </c>
      <c r="F298" s="492">
        <v>-0.61</v>
      </c>
      <c r="G298" s="492">
        <v>0</v>
      </c>
      <c r="H298" s="492">
        <v>96.92</v>
      </c>
    </row>
    <row r="299" spans="1:8" s="488" customFormat="1" ht="11.25">
      <c r="A299" s="498" t="s">
        <v>283</v>
      </c>
      <c r="B299" s="492">
        <v>720207.77</v>
      </c>
      <c r="C299" s="492">
        <v>0</v>
      </c>
      <c r="D299" s="492">
        <v>0</v>
      </c>
      <c r="E299" s="492">
        <v>0</v>
      </c>
      <c r="F299" s="492">
        <v>0</v>
      </c>
      <c r="G299" s="492">
        <v>0</v>
      </c>
      <c r="H299" s="492">
        <v>720207.77</v>
      </c>
    </row>
    <row r="300" spans="1:8" s="488" customFormat="1" ht="11.25">
      <c r="A300" s="501" t="s">
        <v>284</v>
      </c>
      <c r="B300" s="492">
        <v>0</v>
      </c>
      <c r="C300" s="492">
        <v>0</v>
      </c>
      <c r="D300" s="492">
        <v>0</v>
      </c>
      <c r="E300" s="492">
        <v>0.08</v>
      </c>
      <c r="F300" s="492">
        <v>-0.03</v>
      </c>
      <c r="G300" s="492">
        <v>0</v>
      </c>
      <c r="H300" s="492">
        <v>0.05</v>
      </c>
    </row>
    <row r="301" spans="1:8" s="488" customFormat="1" ht="11.25">
      <c r="A301" s="498" t="s">
        <v>285</v>
      </c>
      <c r="B301" s="492">
        <v>0</v>
      </c>
      <c r="C301" s="492">
        <v>0</v>
      </c>
      <c r="D301" s="492">
        <v>0</v>
      </c>
      <c r="E301" s="492">
        <v>0.08</v>
      </c>
      <c r="F301" s="492">
        <v>-0.03</v>
      </c>
      <c r="G301" s="492">
        <v>0</v>
      </c>
      <c r="H301" s="492">
        <v>0.05</v>
      </c>
    </row>
    <row r="302" spans="1:8" s="488" customFormat="1" ht="12" thickBot="1">
      <c r="A302" s="705" t="s">
        <v>286</v>
      </c>
      <c r="B302" s="492">
        <v>0</v>
      </c>
      <c r="C302" s="492">
        <v>0</v>
      </c>
      <c r="D302" s="492">
        <v>0</v>
      </c>
      <c r="E302" s="492">
        <v>0</v>
      </c>
      <c r="F302" s="492">
        <v>0</v>
      </c>
      <c r="G302" s="492">
        <v>0</v>
      </c>
      <c r="H302" s="492">
        <v>0</v>
      </c>
    </row>
    <row r="303" spans="1:8" s="488" customFormat="1" ht="12.75" thickTop="1" thickBot="1">
      <c r="A303" s="500" t="s">
        <v>287</v>
      </c>
      <c r="B303" s="493">
        <v>16874366.359999999</v>
      </c>
      <c r="C303" s="493">
        <v>2683360.81</v>
      </c>
      <c r="D303" s="493">
        <v>5293052.53</v>
      </c>
      <c r="E303" s="493">
        <v>-982609.37</v>
      </c>
      <c r="F303" s="493">
        <v>37044.25</v>
      </c>
      <c r="G303" s="493">
        <v>-1125016.25</v>
      </c>
      <c r="H303" s="493">
        <v>22780198.329999998</v>
      </c>
    </row>
    <row r="304" spans="1:8" s="488" customFormat="1" ht="12.75" thickTop="1" thickBot="1">
      <c r="A304" s="498" t="s">
        <v>288</v>
      </c>
      <c r="B304" s="492">
        <v>0</v>
      </c>
      <c r="C304" s="492">
        <v>114541</v>
      </c>
      <c r="D304" s="492">
        <v>0</v>
      </c>
      <c r="E304" s="492">
        <v>538343</v>
      </c>
      <c r="F304" s="492">
        <v>0</v>
      </c>
      <c r="G304" s="492">
        <v>-42608.55</v>
      </c>
      <c r="H304" s="492">
        <v>610275.44999999995</v>
      </c>
    </row>
    <row r="305" spans="1:8" s="488" customFormat="1" ht="12.75" thickTop="1" thickBot="1">
      <c r="A305" s="702" t="s">
        <v>289</v>
      </c>
      <c r="B305" s="493">
        <v>16874366.359999999</v>
      </c>
      <c r="C305" s="493">
        <v>2797901.81</v>
      </c>
      <c r="D305" s="493">
        <v>5293052.53</v>
      </c>
      <c r="E305" s="493">
        <v>-444266.37</v>
      </c>
      <c r="F305" s="493">
        <v>37044.25</v>
      </c>
      <c r="G305" s="493">
        <v>-1167624.8</v>
      </c>
      <c r="H305" s="493">
        <v>23390473.780000001</v>
      </c>
    </row>
    <row r="306" spans="1:8" s="488" customFormat="1" ht="12.75" thickTop="1" thickBot="1">
      <c r="A306" s="705" t="s">
        <v>290</v>
      </c>
      <c r="B306" s="492">
        <v>868818.54</v>
      </c>
      <c r="C306" s="492">
        <v>-175000</v>
      </c>
      <c r="D306" s="492">
        <v>0</v>
      </c>
      <c r="E306" s="492">
        <v>95045.440000000002</v>
      </c>
      <c r="F306" s="492">
        <v>11911.01</v>
      </c>
      <c r="G306" s="492">
        <v>-30013.5</v>
      </c>
      <c r="H306" s="492">
        <v>770761.49</v>
      </c>
    </row>
    <row r="307" spans="1:8" s="488" customFormat="1" ht="12.75" thickTop="1" thickBot="1">
      <c r="A307" s="702" t="s">
        <v>291</v>
      </c>
      <c r="B307" s="493">
        <v>17743184.899999999</v>
      </c>
      <c r="C307" s="493">
        <v>2622901.81</v>
      </c>
      <c r="D307" s="493">
        <v>5293052.53</v>
      </c>
      <c r="E307" s="493">
        <v>-349220.93</v>
      </c>
      <c r="F307" s="493">
        <v>48955.26</v>
      </c>
      <c r="G307" s="493">
        <v>-1197638.3</v>
      </c>
      <c r="H307" s="493">
        <v>24161235.27</v>
      </c>
    </row>
    <row r="308" spans="1:8" s="488" customFormat="1" ht="12.75" thickTop="1" thickBot="1">
      <c r="A308" s="498" t="s">
        <v>292</v>
      </c>
      <c r="B308" s="492">
        <v>0</v>
      </c>
      <c r="C308" s="492">
        <v>0</v>
      </c>
      <c r="D308" s="492">
        <v>0</v>
      </c>
      <c r="E308" s="492">
        <v>0</v>
      </c>
      <c r="F308" s="492">
        <v>0</v>
      </c>
      <c r="G308" s="492">
        <v>0</v>
      </c>
      <c r="H308" s="492">
        <v>0</v>
      </c>
    </row>
    <row r="309" spans="1:8" s="488" customFormat="1" ht="12.75" thickTop="1" thickBot="1">
      <c r="A309" s="500" t="s">
        <v>293</v>
      </c>
      <c r="B309" s="493">
        <v>17743184.899999999</v>
      </c>
      <c r="C309" s="493">
        <v>2622901.81</v>
      </c>
      <c r="D309" s="493">
        <v>5293052.53</v>
      </c>
      <c r="E309" s="493">
        <v>-349220.93</v>
      </c>
      <c r="F309" s="493">
        <v>48955.26</v>
      </c>
      <c r="G309" s="493">
        <v>-1197638.3</v>
      </c>
      <c r="H309" s="493">
        <v>24161235.27</v>
      </c>
    </row>
    <row r="310" spans="1:8" s="488" customFormat="1" ht="12.75" thickTop="1" thickBot="1">
      <c r="A310" s="501" t="s">
        <v>294</v>
      </c>
      <c r="B310" s="492">
        <v>0</v>
      </c>
      <c r="C310" s="492">
        <v>0</v>
      </c>
      <c r="D310" s="492">
        <v>0</v>
      </c>
      <c r="E310" s="492">
        <v>0</v>
      </c>
      <c r="F310" s="492">
        <v>-26013.81</v>
      </c>
      <c r="G310" s="492">
        <v>0</v>
      </c>
      <c r="H310" s="492">
        <v>-26013.81</v>
      </c>
    </row>
    <row r="311" spans="1:8" s="488" customFormat="1" ht="12.75" thickTop="1" thickBot="1">
      <c r="A311" s="500" t="s">
        <v>295</v>
      </c>
      <c r="B311" s="493">
        <v>17743184.899999999</v>
      </c>
      <c r="C311" s="493">
        <v>2622901.81</v>
      </c>
      <c r="D311" s="493">
        <v>5293052.53</v>
      </c>
      <c r="E311" s="493">
        <v>-349220.93</v>
      </c>
      <c r="F311" s="493">
        <v>22941.45</v>
      </c>
      <c r="G311" s="493">
        <v>-1197638.3</v>
      </c>
      <c r="H311" s="493">
        <v>24135221.460000001</v>
      </c>
    </row>
    <row r="312" spans="1:8" s="135" customFormat="1" ht="9" customHeight="1" thickTop="1" thickBot="1">
      <c r="A312" s="707"/>
      <c r="B312" s="664"/>
      <c r="C312" s="664"/>
      <c r="D312" s="664"/>
      <c r="E312" s="664"/>
      <c r="F312" s="664"/>
      <c r="G312" s="664"/>
      <c r="H312" s="664"/>
    </row>
    <row r="313" spans="1:8" ht="15.75" thickTop="1">
      <c r="A313" s="66"/>
      <c r="B313" s="415"/>
      <c r="C313" s="415"/>
      <c r="D313" s="415"/>
      <c r="E313" s="415"/>
      <c r="F313" s="415"/>
      <c r="G313" s="415"/>
      <c r="H313" s="415"/>
    </row>
    <row r="314" spans="1:8" ht="15.75">
      <c r="A314" s="67"/>
    </row>
    <row r="315" spans="1:8" ht="15.75">
      <c r="A315" s="67"/>
    </row>
    <row r="316" spans="1:8" ht="15.75">
      <c r="A316" s="67"/>
    </row>
    <row r="317" spans="1:8" ht="15.75">
      <c r="A317" s="67"/>
    </row>
    <row r="318" spans="1:8" ht="15.75">
      <c r="A318" s="67"/>
    </row>
    <row r="319" spans="1:8" ht="15.75">
      <c r="A319" s="67"/>
    </row>
    <row r="320" spans="1:8"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O67" sqref="O67"/>
    </sheetView>
  </sheetViews>
  <sheetFormatPr defaultColWidth="11.42578125" defaultRowHeight="15"/>
  <cols>
    <col min="1" max="1" width="78.28515625" style="69" customWidth="1"/>
    <col min="2" max="3" width="7.85546875" style="68" customWidth="1"/>
    <col min="4" max="4" width="8.28515625" style="68" bestFit="1" customWidth="1"/>
    <col min="5" max="5" width="8.42578125" style="68" bestFit="1" customWidth="1"/>
    <col min="6" max="6" width="7.85546875" style="68" customWidth="1"/>
    <col min="7" max="7" width="9.28515625" style="68" bestFit="1" customWidth="1"/>
    <col min="8" max="8" width="12.7109375" style="68" customWidth="1"/>
    <col min="9" max="256" width="11.42578125" style="721"/>
    <col min="257" max="257" width="70" style="721" customWidth="1"/>
    <col min="258" max="259" width="7.85546875" style="721" customWidth="1"/>
    <col min="260" max="260" width="8.28515625" style="721" bestFit="1" customWidth="1"/>
    <col min="261" max="262" width="7.85546875" style="721" customWidth="1"/>
    <col min="263" max="263" width="9.28515625" style="721" bestFit="1" customWidth="1"/>
    <col min="264" max="264" width="12.7109375" style="721" customWidth="1"/>
    <col min="265" max="512" width="11.42578125" style="721"/>
    <col min="513" max="513" width="70" style="721" customWidth="1"/>
    <col min="514" max="515" width="7.85546875" style="721" customWidth="1"/>
    <col min="516" max="516" width="8.28515625" style="721" bestFit="1" customWidth="1"/>
    <col min="517" max="518" width="7.85546875" style="721" customWidth="1"/>
    <col min="519" max="519" width="9.28515625" style="721" bestFit="1" customWidth="1"/>
    <col min="520" max="520" width="12.7109375" style="721" customWidth="1"/>
    <col min="521" max="768" width="11.42578125" style="721"/>
    <col min="769" max="769" width="70" style="721" customWidth="1"/>
    <col min="770" max="771" width="7.85546875" style="721" customWidth="1"/>
    <col min="772" max="772" width="8.28515625" style="721" bestFit="1" customWidth="1"/>
    <col min="773" max="774" width="7.85546875" style="721" customWidth="1"/>
    <col min="775" max="775" width="9.28515625" style="721" bestFit="1" customWidth="1"/>
    <col min="776" max="776" width="12.7109375" style="721" customWidth="1"/>
    <col min="777" max="1024" width="11.42578125" style="721"/>
    <col min="1025" max="1025" width="70" style="721" customWidth="1"/>
    <col min="1026" max="1027" width="7.85546875" style="721" customWidth="1"/>
    <col min="1028" max="1028" width="8.28515625" style="721" bestFit="1" customWidth="1"/>
    <col min="1029" max="1030" width="7.85546875" style="721" customWidth="1"/>
    <col min="1031" max="1031" width="9.28515625" style="721" bestFit="1" customWidth="1"/>
    <col min="1032" max="1032" width="12.7109375" style="721" customWidth="1"/>
    <col min="1033" max="1280" width="11.42578125" style="721"/>
    <col min="1281" max="1281" width="70" style="721" customWidth="1"/>
    <col min="1282" max="1283" width="7.85546875" style="721" customWidth="1"/>
    <col min="1284" max="1284" width="8.28515625" style="721" bestFit="1" customWidth="1"/>
    <col min="1285" max="1286" width="7.85546875" style="721" customWidth="1"/>
    <col min="1287" max="1287" width="9.28515625" style="721" bestFit="1" customWidth="1"/>
    <col min="1288" max="1288" width="12.7109375" style="721" customWidth="1"/>
    <col min="1289" max="1536" width="11.42578125" style="721"/>
    <col min="1537" max="1537" width="70" style="721" customWidth="1"/>
    <col min="1538" max="1539" width="7.85546875" style="721" customWidth="1"/>
    <col min="1540" max="1540" width="8.28515625" style="721" bestFit="1" customWidth="1"/>
    <col min="1541" max="1542" width="7.85546875" style="721" customWidth="1"/>
    <col min="1543" max="1543" width="9.28515625" style="721" bestFit="1" customWidth="1"/>
    <col min="1544" max="1544" width="12.7109375" style="721" customWidth="1"/>
    <col min="1545" max="1792" width="11.42578125" style="721"/>
    <col min="1793" max="1793" width="70" style="721" customWidth="1"/>
    <col min="1794" max="1795" width="7.85546875" style="721" customWidth="1"/>
    <col min="1796" max="1796" width="8.28515625" style="721" bestFit="1" customWidth="1"/>
    <col min="1797" max="1798" width="7.85546875" style="721" customWidth="1"/>
    <col min="1799" max="1799" width="9.28515625" style="721" bestFit="1" customWidth="1"/>
    <col min="1800" max="1800" width="12.7109375" style="721" customWidth="1"/>
    <col min="1801" max="2048" width="11.42578125" style="721"/>
    <col min="2049" max="2049" width="70" style="721" customWidth="1"/>
    <col min="2050" max="2051" width="7.85546875" style="721" customWidth="1"/>
    <col min="2052" max="2052" width="8.28515625" style="721" bestFit="1" customWidth="1"/>
    <col min="2053" max="2054" width="7.85546875" style="721" customWidth="1"/>
    <col min="2055" max="2055" width="9.28515625" style="721" bestFit="1" customWidth="1"/>
    <col min="2056" max="2056" width="12.7109375" style="721" customWidth="1"/>
    <col min="2057" max="2304" width="11.42578125" style="721"/>
    <col min="2305" max="2305" width="70" style="721" customWidth="1"/>
    <col min="2306" max="2307" width="7.85546875" style="721" customWidth="1"/>
    <col min="2308" max="2308" width="8.28515625" style="721" bestFit="1" customWidth="1"/>
    <col min="2309" max="2310" width="7.85546875" style="721" customWidth="1"/>
    <col min="2311" max="2311" width="9.28515625" style="721" bestFit="1" customWidth="1"/>
    <col min="2312" max="2312" width="12.7109375" style="721" customWidth="1"/>
    <col min="2313" max="2560" width="11.42578125" style="721"/>
    <col min="2561" max="2561" width="70" style="721" customWidth="1"/>
    <col min="2562" max="2563" width="7.85546875" style="721" customWidth="1"/>
    <col min="2564" max="2564" width="8.28515625" style="721" bestFit="1" customWidth="1"/>
    <col min="2565" max="2566" width="7.85546875" style="721" customWidth="1"/>
    <col min="2567" max="2567" width="9.28515625" style="721" bestFit="1" customWidth="1"/>
    <col min="2568" max="2568" width="12.7109375" style="721" customWidth="1"/>
    <col min="2569" max="2816" width="11.42578125" style="721"/>
    <col min="2817" max="2817" width="70" style="721" customWidth="1"/>
    <col min="2818" max="2819" width="7.85546875" style="721" customWidth="1"/>
    <col min="2820" max="2820" width="8.28515625" style="721" bestFit="1" customWidth="1"/>
    <col min="2821" max="2822" width="7.85546875" style="721" customWidth="1"/>
    <col min="2823" max="2823" width="9.28515625" style="721" bestFit="1" customWidth="1"/>
    <col min="2824" max="2824" width="12.7109375" style="721" customWidth="1"/>
    <col min="2825" max="3072" width="11.42578125" style="721"/>
    <col min="3073" max="3073" width="70" style="721" customWidth="1"/>
    <col min="3074" max="3075" width="7.85546875" style="721" customWidth="1"/>
    <col min="3076" max="3076" width="8.28515625" style="721" bestFit="1" customWidth="1"/>
    <col min="3077" max="3078" width="7.85546875" style="721" customWidth="1"/>
    <col min="3079" max="3079" width="9.28515625" style="721" bestFit="1" customWidth="1"/>
    <col min="3080" max="3080" width="12.7109375" style="721" customWidth="1"/>
    <col min="3081" max="3328" width="11.42578125" style="721"/>
    <col min="3329" max="3329" width="70" style="721" customWidth="1"/>
    <col min="3330" max="3331" width="7.85546875" style="721" customWidth="1"/>
    <col min="3332" max="3332" width="8.28515625" style="721" bestFit="1" customWidth="1"/>
    <col min="3333" max="3334" width="7.85546875" style="721" customWidth="1"/>
    <col min="3335" max="3335" width="9.28515625" style="721" bestFit="1" customWidth="1"/>
    <col min="3336" max="3336" width="12.7109375" style="721" customWidth="1"/>
    <col min="3337" max="3584" width="11.42578125" style="721"/>
    <col min="3585" max="3585" width="70" style="721" customWidth="1"/>
    <col min="3586" max="3587" width="7.85546875" style="721" customWidth="1"/>
    <col min="3588" max="3588" width="8.28515625" style="721" bestFit="1" customWidth="1"/>
    <col min="3589" max="3590" width="7.85546875" style="721" customWidth="1"/>
    <col min="3591" max="3591" width="9.28515625" style="721" bestFit="1" customWidth="1"/>
    <col min="3592" max="3592" width="12.7109375" style="721" customWidth="1"/>
    <col min="3593" max="3840" width="11.42578125" style="721"/>
    <col min="3841" max="3841" width="70" style="721" customWidth="1"/>
    <col min="3842" max="3843" width="7.85546875" style="721" customWidth="1"/>
    <col min="3844" max="3844" width="8.28515625" style="721" bestFit="1" customWidth="1"/>
    <col min="3845" max="3846" width="7.85546875" style="721" customWidth="1"/>
    <col min="3847" max="3847" width="9.28515625" style="721" bestFit="1" customWidth="1"/>
    <col min="3848" max="3848" width="12.7109375" style="721" customWidth="1"/>
    <col min="3849" max="4096" width="11.42578125" style="721"/>
    <col min="4097" max="4097" width="70" style="721" customWidth="1"/>
    <col min="4098" max="4099" width="7.85546875" style="721" customWidth="1"/>
    <col min="4100" max="4100" width="8.28515625" style="721" bestFit="1" customWidth="1"/>
    <col min="4101" max="4102" width="7.85546875" style="721" customWidth="1"/>
    <col min="4103" max="4103" width="9.28515625" style="721" bestFit="1" customWidth="1"/>
    <col min="4104" max="4104" width="12.7109375" style="721" customWidth="1"/>
    <col min="4105" max="4352" width="11.42578125" style="721"/>
    <col min="4353" max="4353" width="70" style="721" customWidth="1"/>
    <col min="4354" max="4355" width="7.85546875" style="721" customWidth="1"/>
    <col min="4356" max="4356" width="8.28515625" style="721" bestFit="1" customWidth="1"/>
    <col min="4357" max="4358" width="7.85546875" style="721" customWidth="1"/>
    <col min="4359" max="4359" width="9.28515625" style="721" bestFit="1" customWidth="1"/>
    <col min="4360" max="4360" width="12.7109375" style="721" customWidth="1"/>
    <col min="4361" max="4608" width="11.42578125" style="721"/>
    <col min="4609" max="4609" width="70" style="721" customWidth="1"/>
    <col min="4610" max="4611" width="7.85546875" style="721" customWidth="1"/>
    <col min="4612" max="4612" width="8.28515625" style="721" bestFit="1" customWidth="1"/>
    <col min="4613" max="4614" width="7.85546875" style="721" customWidth="1"/>
    <col min="4615" max="4615" width="9.28515625" style="721" bestFit="1" customWidth="1"/>
    <col min="4616" max="4616" width="12.7109375" style="721" customWidth="1"/>
    <col min="4617" max="4864" width="11.42578125" style="721"/>
    <col min="4865" max="4865" width="70" style="721" customWidth="1"/>
    <col min="4866" max="4867" width="7.85546875" style="721" customWidth="1"/>
    <col min="4868" max="4868" width="8.28515625" style="721" bestFit="1" customWidth="1"/>
    <col min="4869" max="4870" width="7.85546875" style="721" customWidth="1"/>
    <col min="4871" max="4871" width="9.28515625" style="721" bestFit="1" customWidth="1"/>
    <col min="4872" max="4872" width="12.7109375" style="721" customWidth="1"/>
    <col min="4873" max="5120" width="11.42578125" style="721"/>
    <col min="5121" max="5121" width="70" style="721" customWidth="1"/>
    <col min="5122" max="5123" width="7.85546875" style="721" customWidth="1"/>
    <col min="5124" max="5124" width="8.28515625" style="721" bestFit="1" customWidth="1"/>
    <col min="5125" max="5126" width="7.85546875" style="721" customWidth="1"/>
    <col min="5127" max="5127" width="9.28515625" style="721" bestFit="1" customWidth="1"/>
    <col min="5128" max="5128" width="12.7109375" style="721" customWidth="1"/>
    <col min="5129" max="5376" width="11.42578125" style="721"/>
    <col min="5377" max="5377" width="70" style="721" customWidth="1"/>
    <col min="5378" max="5379" width="7.85546875" style="721" customWidth="1"/>
    <col min="5380" max="5380" width="8.28515625" style="721" bestFit="1" customWidth="1"/>
    <col min="5381" max="5382" width="7.85546875" style="721" customWidth="1"/>
    <col min="5383" max="5383" width="9.28515625" style="721" bestFit="1" customWidth="1"/>
    <col min="5384" max="5384" width="12.7109375" style="721" customWidth="1"/>
    <col min="5385" max="5632" width="11.42578125" style="721"/>
    <col min="5633" max="5633" width="70" style="721" customWidth="1"/>
    <col min="5634" max="5635" width="7.85546875" style="721" customWidth="1"/>
    <col min="5636" max="5636" width="8.28515625" style="721" bestFit="1" customWidth="1"/>
    <col min="5637" max="5638" width="7.85546875" style="721" customWidth="1"/>
    <col min="5639" max="5639" width="9.28515625" style="721" bestFit="1" customWidth="1"/>
    <col min="5640" max="5640" width="12.7109375" style="721" customWidth="1"/>
    <col min="5641" max="5888" width="11.42578125" style="721"/>
    <col min="5889" max="5889" width="70" style="721" customWidth="1"/>
    <col min="5890" max="5891" width="7.85546875" style="721" customWidth="1"/>
    <col min="5892" max="5892" width="8.28515625" style="721" bestFit="1" customWidth="1"/>
    <col min="5893" max="5894" width="7.85546875" style="721" customWidth="1"/>
    <col min="5895" max="5895" width="9.28515625" style="721" bestFit="1" customWidth="1"/>
    <col min="5896" max="5896" width="12.7109375" style="721" customWidth="1"/>
    <col min="5897" max="6144" width="11.42578125" style="721"/>
    <col min="6145" max="6145" width="70" style="721" customWidth="1"/>
    <col min="6146" max="6147" width="7.85546875" style="721" customWidth="1"/>
    <col min="6148" max="6148" width="8.28515625" style="721" bestFit="1" customWidth="1"/>
    <col min="6149" max="6150" width="7.85546875" style="721" customWidth="1"/>
    <col min="6151" max="6151" width="9.28515625" style="721" bestFit="1" customWidth="1"/>
    <col min="6152" max="6152" width="12.7109375" style="721" customWidth="1"/>
    <col min="6153" max="6400" width="11.42578125" style="721"/>
    <col min="6401" max="6401" width="70" style="721" customWidth="1"/>
    <col min="6402" max="6403" width="7.85546875" style="721" customWidth="1"/>
    <col min="6404" max="6404" width="8.28515625" style="721" bestFit="1" customWidth="1"/>
    <col min="6405" max="6406" width="7.85546875" style="721" customWidth="1"/>
    <col min="6407" max="6407" width="9.28515625" style="721" bestFit="1" customWidth="1"/>
    <col min="6408" max="6408" width="12.7109375" style="721" customWidth="1"/>
    <col min="6409" max="6656" width="11.42578125" style="721"/>
    <col min="6657" max="6657" width="70" style="721" customWidth="1"/>
    <col min="6658" max="6659" width="7.85546875" style="721" customWidth="1"/>
    <col min="6660" max="6660" width="8.28515625" style="721" bestFit="1" customWidth="1"/>
    <col min="6661" max="6662" width="7.85546875" style="721" customWidth="1"/>
    <col min="6663" max="6663" width="9.28515625" style="721" bestFit="1" customWidth="1"/>
    <col min="6664" max="6664" width="12.7109375" style="721" customWidth="1"/>
    <col min="6665" max="6912" width="11.42578125" style="721"/>
    <col min="6913" max="6913" width="70" style="721" customWidth="1"/>
    <col min="6914" max="6915" width="7.85546875" style="721" customWidth="1"/>
    <col min="6916" max="6916" width="8.28515625" style="721" bestFit="1" customWidth="1"/>
    <col min="6917" max="6918" width="7.85546875" style="721" customWidth="1"/>
    <col min="6919" max="6919" width="9.28515625" style="721" bestFit="1" customWidth="1"/>
    <col min="6920" max="6920" width="12.7109375" style="721" customWidth="1"/>
    <col min="6921" max="7168" width="11.42578125" style="721"/>
    <col min="7169" max="7169" width="70" style="721" customWidth="1"/>
    <col min="7170" max="7171" width="7.85546875" style="721" customWidth="1"/>
    <col min="7172" max="7172" width="8.28515625" style="721" bestFit="1" customWidth="1"/>
    <col min="7173" max="7174" width="7.85546875" style="721" customWidth="1"/>
    <col min="7175" max="7175" width="9.28515625" style="721" bestFit="1" customWidth="1"/>
    <col min="7176" max="7176" width="12.7109375" style="721" customWidth="1"/>
    <col min="7177" max="7424" width="11.42578125" style="721"/>
    <col min="7425" max="7425" width="70" style="721" customWidth="1"/>
    <col min="7426" max="7427" width="7.85546875" style="721" customWidth="1"/>
    <col min="7428" max="7428" width="8.28515625" style="721" bestFit="1" customWidth="1"/>
    <col min="7429" max="7430" width="7.85546875" style="721" customWidth="1"/>
    <col min="7431" max="7431" width="9.28515625" style="721" bestFit="1" customWidth="1"/>
    <col min="7432" max="7432" width="12.7109375" style="721" customWidth="1"/>
    <col min="7433" max="7680" width="11.42578125" style="721"/>
    <col min="7681" max="7681" width="70" style="721" customWidth="1"/>
    <col min="7682" max="7683" width="7.85546875" style="721" customWidth="1"/>
    <col min="7684" max="7684" width="8.28515625" style="721" bestFit="1" customWidth="1"/>
    <col min="7685" max="7686" width="7.85546875" style="721" customWidth="1"/>
    <col min="7687" max="7687" width="9.28515625" style="721" bestFit="1" customWidth="1"/>
    <col min="7688" max="7688" width="12.7109375" style="721" customWidth="1"/>
    <col min="7689" max="7936" width="11.42578125" style="721"/>
    <col min="7937" max="7937" width="70" style="721" customWidth="1"/>
    <col min="7938" max="7939" width="7.85546875" style="721" customWidth="1"/>
    <col min="7940" max="7940" width="8.28515625" style="721" bestFit="1" customWidth="1"/>
    <col min="7941" max="7942" width="7.85546875" style="721" customWidth="1"/>
    <col min="7943" max="7943" width="9.28515625" style="721" bestFit="1" customWidth="1"/>
    <col min="7944" max="7944" width="12.7109375" style="721" customWidth="1"/>
    <col min="7945" max="8192" width="11.42578125" style="721"/>
    <col min="8193" max="8193" width="70" style="721" customWidth="1"/>
    <col min="8194" max="8195" width="7.85546875" style="721" customWidth="1"/>
    <col min="8196" max="8196" width="8.28515625" style="721" bestFit="1" customWidth="1"/>
    <col min="8197" max="8198" width="7.85546875" style="721" customWidth="1"/>
    <col min="8199" max="8199" width="9.28515625" style="721" bestFit="1" customWidth="1"/>
    <col min="8200" max="8200" width="12.7109375" style="721" customWidth="1"/>
    <col min="8201" max="8448" width="11.42578125" style="721"/>
    <col min="8449" max="8449" width="70" style="721" customWidth="1"/>
    <col min="8450" max="8451" width="7.85546875" style="721" customWidth="1"/>
    <col min="8452" max="8452" width="8.28515625" style="721" bestFit="1" customWidth="1"/>
    <col min="8453" max="8454" width="7.85546875" style="721" customWidth="1"/>
    <col min="8455" max="8455" width="9.28515625" style="721" bestFit="1" customWidth="1"/>
    <col min="8456" max="8456" width="12.7109375" style="721" customWidth="1"/>
    <col min="8457" max="8704" width="11.42578125" style="721"/>
    <col min="8705" max="8705" width="70" style="721" customWidth="1"/>
    <col min="8706" max="8707" width="7.85546875" style="721" customWidth="1"/>
    <col min="8708" max="8708" width="8.28515625" style="721" bestFit="1" customWidth="1"/>
    <col min="8709" max="8710" width="7.85546875" style="721" customWidth="1"/>
    <col min="8711" max="8711" width="9.28515625" style="721" bestFit="1" customWidth="1"/>
    <col min="8712" max="8712" width="12.7109375" style="721" customWidth="1"/>
    <col min="8713" max="8960" width="11.42578125" style="721"/>
    <col min="8961" max="8961" width="70" style="721" customWidth="1"/>
    <col min="8962" max="8963" width="7.85546875" style="721" customWidth="1"/>
    <col min="8964" max="8964" width="8.28515625" style="721" bestFit="1" customWidth="1"/>
    <col min="8965" max="8966" width="7.85546875" style="721" customWidth="1"/>
    <col min="8967" max="8967" width="9.28515625" style="721" bestFit="1" customWidth="1"/>
    <col min="8968" max="8968" width="12.7109375" style="721" customWidth="1"/>
    <col min="8969" max="9216" width="11.42578125" style="721"/>
    <col min="9217" max="9217" width="70" style="721" customWidth="1"/>
    <col min="9218" max="9219" width="7.85546875" style="721" customWidth="1"/>
    <col min="9220" max="9220" width="8.28515625" style="721" bestFit="1" customWidth="1"/>
    <col min="9221" max="9222" width="7.85546875" style="721" customWidth="1"/>
    <col min="9223" max="9223" width="9.28515625" style="721" bestFit="1" customWidth="1"/>
    <col min="9224" max="9224" width="12.7109375" style="721" customWidth="1"/>
    <col min="9225" max="9472" width="11.42578125" style="721"/>
    <col min="9473" max="9473" width="70" style="721" customWidth="1"/>
    <col min="9474" max="9475" width="7.85546875" style="721" customWidth="1"/>
    <col min="9476" max="9476" width="8.28515625" style="721" bestFit="1" customWidth="1"/>
    <col min="9477" max="9478" width="7.85546875" style="721" customWidth="1"/>
    <col min="9479" max="9479" width="9.28515625" style="721" bestFit="1" customWidth="1"/>
    <col min="9480" max="9480" width="12.7109375" style="721" customWidth="1"/>
    <col min="9481" max="9728" width="11.42578125" style="721"/>
    <col min="9729" max="9729" width="70" style="721" customWidth="1"/>
    <col min="9730" max="9731" width="7.85546875" style="721" customWidth="1"/>
    <col min="9732" max="9732" width="8.28515625" style="721" bestFit="1" customWidth="1"/>
    <col min="9733" max="9734" width="7.85546875" style="721" customWidth="1"/>
    <col min="9735" max="9735" width="9.28515625" style="721" bestFit="1" customWidth="1"/>
    <col min="9736" max="9736" width="12.7109375" style="721" customWidth="1"/>
    <col min="9737" max="9984" width="11.42578125" style="721"/>
    <col min="9985" max="9985" width="70" style="721" customWidth="1"/>
    <col min="9986" max="9987" width="7.85546875" style="721" customWidth="1"/>
    <col min="9988" max="9988" width="8.28515625" style="721" bestFit="1" customWidth="1"/>
    <col min="9989" max="9990" width="7.85546875" style="721" customWidth="1"/>
    <col min="9991" max="9991" width="9.28515625" style="721" bestFit="1" customWidth="1"/>
    <col min="9992" max="9992" width="12.7109375" style="721" customWidth="1"/>
    <col min="9993" max="10240" width="11.42578125" style="721"/>
    <col min="10241" max="10241" width="70" style="721" customWidth="1"/>
    <col min="10242" max="10243" width="7.85546875" style="721" customWidth="1"/>
    <col min="10244" max="10244" width="8.28515625" style="721" bestFit="1" customWidth="1"/>
    <col min="10245" max="10246" width="7.85546875" style="721" customWidth="1"/>
    <col min="10247" max="10247" width="9.28515625" style="721" bestFit="1" customWidth="1"/>
    <col min="10248" max="10248" width="12.7109375" style="721" customWidth="1"/>
    <col min="10249" max="10496" width="11.42578125" style="721"/>
    <col min="10497" max="10497" width="70" style="721" customWidth="1"/>
    <col min="10498" max="10499" width="7.85546875" style="721" customWidth="1"/>
    <col min="10500" max="10500" width="8.28515625" style="721" bestFit="1" customWidth="1"/>
    <col min="10501" max="10502" width="7.85546875" style="721" customWidth="1"/>
    <col min="10503" max="10503" width="9.28515625" style="721" bestFit="1" customWidth="1"/>
    <col min="10504" max="10504" width="12.7109375" style="721" customWidth="1"/>
    <col min="10505" max="10752" width="11.42578125" style="721"/>
    <col min="10753" max="10753" width="70" style="721" customWidth="1"/>
    <col min="10754" max="10755" width="7.85546875" style="721" customWidth="1"/>
    <col min="10756" max="10756" width="8.28515625" style="721" bestFit="1" customWidth="1"/>
    <col min="10757" max="10758" width="7.85546875" style="721" customWidth="1"/>
    <col min="10759" max="10759" width="9.28515625" style="721" bestFit="1" customWidth="1"/>
    <col min="10760" max="10760" width="12.7109375" style="721" customWidth="1"/>
    <col min="10761" max="11008" width="11.42578125" style="721"/>
    <col min="11009" max="11009" width="70" style="721" customWidth="1"/>
    <col min="11010" max="11011" width="7.85546875" style="721" customWidth="1"/>
    <col min="11012" max="11012" width="8.28515625" style="721" bestFit="1" customWidth="1"/>
    <col min="11013" max="11014" width="7.85546875" style="721" customWidth="1"/>
    <col min="11015" max="11015" width="9.28515625" style="721" bestFit="1" customWidth="1"/>
    <col min="11016" max="11016" width="12.7109375" style="721" customWidth="1"/>
    <col min="11017" max="11264" width="11.42578125" style="721"/>
    <col min="11265" max="11265" width="70" style="721" customWidth="1"/>
    <col min="11266" max="11267" width="7.85546875" style="721" customWidth="1"/>
    <col min="11268" max="11268" width="8.28515625" style="721" bestFit="1" customWidth="1"/>
    <col min="11269" max="11270" width="7.85546875" style="721" customWidth="1"/>
    <col min="11271" max="11271" width="9.28515625" style="721" bestFit="1" customWidth="1"/>
    <col min="11272" max="11272" width="12.7109375" style="721" customWidth="1"/>
    <col min="11273" max="11520" width="11.42578125" style="721"/>
    <col min="11521" max="11521" width="70" style="721" customWidth="1"/>
    <col min="11522" max="11523" width="7.85546875" style="721" customWidth="1"/>
    <col min="11524" max="11524" width="8.28515625" style="721" bestFit="1" customWidth="1"/>
    <col min="11525" max="11526" width="7.85546875" style="721" customWidth="1"/>
    <col min="11527" max="11527" width="9.28515625" style="721" bestFit="1" customWidth="1"/>
    <col min="11528" max="11528" width="12.7109375" style="721" customWidth="1"/>
    <col min="11529" max="11776" width="11.42578125" style="721"/>
    <col min="11777" max="11777" width="70" style="721" customWidth="1"/>
    <col min="11778" max="11779" width="7.85546875" style="721" customWidth="1"/>
    <col min="11780" max="11780" width="8.28515625" style="721" bestFit="1" customWidth="1"/>
    <col min="11781" max="11782" width="7.85546875" style="721" customWidth="1"/>
    <col min="11783" max="11783" width="9.28515625" style="721" bestFit="1" customWidth="1"/>
    <col min="11784" max="11784" width="12.7109375" style="721" customWidth="1"/>
    <col min="11785" max="12032" width="11.42578125" style="721"/>
    <col min="12033" max="12033" width="70" style="721" customWidth="1"/>
    <col min="12034" max="12035" width="7.85546875" style="721" customWidth="1"/>
    <col min="12036" max="12036" width="8.28515625" style="721" bestFit="1" customWidth="1"/>
    <col min="12037" max="12038" width="7.85546875" style="721" customWidth="1"/>
    <col min="12039" max="12039" width="9.28515625" style="721" bestFit="1" customWidth="1"/>
    <col min="12040" max="12040" width="12.7109375" style="721" customWidth="1"/>
    <col min="12041" max="12288" width="11.42578125" style="721"/>
    <col min="12289" max="12289" width="70" style="721" customWidth="1"/>
    <col min="12290" max="12291" width="7.85546875" style="721" customWidth="1"/>
    <col min="12292" max="12292" width="8.28515625" style="721" bestFit="1" customWidth="1"/>
    <col min="12293" max="12294" width="7.85546875" style="721" customWidth="1"/>
    <col min="12295" max="12295" width="9.28515625" style="721" bestFit="1" customWidth="1"/>
    <col min="12296" max="12296" width="12.7109375" style="721" customWidth="1"/>
    <col min="12297" max="12544" width="11.42578125" style="721"/>
    <col min="12545" max="12545" width="70" style="721" customWidth="1"/>
    <col min="12546" max="12547" width="7.85546875" style="721" customWidth="1"/>
    <col min="12548" max="12548" width="8.28515625" style="721" bestFit="1" customWidth="1"/>
    <col min="12549" max="12550" width="7.85546875" style="721" customWidth="1"/>
    <col min="12551" max="12551" width="9.28515625" style="721" bestFit="1" customWidth="1"/>
    <col min="12552" max="12552" width="12.7109375" style="721" customWidth="1"/>
    <col min="12553" max="12800" width="11.42578125" style="721"/>
    <col min="12801" max="12801" width="70" style="721" customWidth="1"/>
    <col min="12802" max="12803" width="7.85546875" style="721" customWidth="1"/>
    <col min="12804" max="12804" width="8.28515625" style="721" bestFit="1" customWidth="1"/>
    <col min="12805" max="12806" width="7.85546875" style="721" customWidth="1"/>
    <col min="12807" max="12807" width="9.28515625" style="721" bestFit="1" customWidth="1"/>
    <col min="12808" max="12808" width="12.7109375" style="721" customWidth="1"/>
    <col min="12809" max="13056" width="11.42578125" style="721"/>
    <col min="13057" max="13057" width="70" style="721" customWidth="1"/>
    <col min="13058" max="13059" width="7.85546875" style="721" customWidth="1"/>
    <col min="13060" max="13060" width="8.28515625" style="721" bestFit="1" customWidth="1"/>
    <col min="13061" max="13062" width="7.85546875" style="721" customWidth="1"/>
    <col min="13063" max="13063" width="9.28515625" style="721" bestFit="1" customWidth="1"/>
    <col min="13064" max="13064" width="12.7109375" style="721" customWidth="1"/>
    <col min="13065" max="13312" width="11.42578125" style="721"/>
    <col min="13313" max="13313" width="70" style="721" customWidth="1"/>
    <col min="13314" max="13315" width="7.85546875" style="721" customWidth="1"/>
    <col min="13316" max="13316" width="8.28515625" style="721" bestFit="1" customWidth="1"/>
    <col min="13317" max="13318" width="7.85546875" style="721" customWidth="1"/>
    <col min="13319" max="13319" width="9.28515625" style="721" bestFit="1" customWidth="1"/>
    <col min="13320" max="13320" width="12.7109375" style="721" customWidth="1"/>
    <col min="13321" max="13568" width="11.42578125" style="721"/>
    <col min="13569" max="13569" width="70" style="721" customWidth="1"/>
    <col min="13570" max="13571" width="7.85546875" style="721" customWidth="1"/>
    <col min="13572" max="13572" width="8.28515625" style="721" bestFit="1" customWidth="1"/>
    <col min="13573" max="13574" width="7.85546875" style="721" customWidth="1"/>
    <col min="13575" max="13575" width="9.28515625" style="721" bestFit="1" customWidth="1"/>
    <col min="13576" max="13576" width="12.7109375" style="721" customWidth="1"/>
    <col min="13577" max="13824" width="11.42578125" style="721"/>
    <col min="13825" max="13825" width="70" style="721" customWidth="1"/>
    <col min="13826" max="13827" width="7.85546875" style="721" customWidth="1"/>
    <col min="13828" max="13828" width="8.28515625" style="721" bestFit="1" customWidth="1"/>
    <col min="13829" max="13830" width="7.85546875" style="721" customWidth="1"/>
    <col min="13831" max="13831" width="9.28515625" style="721" bestFit="1" customWidth="1"/>
    <col min="13832" max="13832" width="12.7109375" style="721" customWidth="1"/>
    <col min="13833" max="14080" width="11.42578125" style="721"/>
    <col min="14081" max="14081" width="70" style="721" customWidth="1"/>
    <col min="14082" max="14083" width="7.85546875" style="721" customWidth="1"/>
    <col min="14084" max="14084" width="8.28515625" style="721" bestFit="1" customWidth="1"/>
    <col min="14085" max="14086" width="7.85546875" style="721" customWidth="1"/>
    <col min="14087" max="14087" width="9.28515625" style="721" bestFit="1" customWidth="1"/>
    <col min="14088" max="14088" width="12.7109375" style="721" customWidth="1"/>
    <col min="14089" max="14336" width="11.42578125" style="721"/>
    <col min="14337" max="14337" width="70" style="721" customWidth="1"/>
    <col min="14338" max="14339" width="7.85546875" style="721" customWidth="1"/>
    <col min="14340" max="14340" width="8.28515625" style="721" bestFit="1" customWidth="1"/>
    <col min="14341" max="14342" width="7.85546875" style="721" customWidth="1"/>
    <col min="14343" max="14343" width="9.28515625" style="721" bestFit="1" customWidth="1"/>
    <col min="14344" max="14344" width="12.7109375" style="721" customWidth="1"/>
    <col min="14345" max="14592" width="11.42578125" style="721"/>
    <col min="14593" max="14593" width="70" style="721" customWidth="1"/>
    <col min="14594" max="14595" width="7.85546875" style="721" customWidth="1"/>
    <col min="14596" max="14596" width="8.28515625" style="721" bestFit="1" customWidth="1"/>
    <col min="14597" max="14598" width="7.85546875" style="721" customWidth="1"/>
    <col min="14599" max="14599" width="9.28515625" style="721" bestFit="1" customWidth="1"/>
    <col min="14600" max="14600" width="12.7109375" style="721" customWidth="1"/>
    <col min="14601" max="14848" width="11.42578125" style="721"/>
    <col min="14849" max="14849" width="70" style="721" customWidth="1"/>
    <col min="14850" max="14851" width="7.85546875" style="721" customWidth="1"/>
    <col min="14852" max="14852" width="8.28515625" style="721" bestFit="1" customWidth="1"/>
    <col min="14853" max="14854" width="7.85546875" style="721" customWidth="1"/>
    <col min="14855" max="14855" width="9.28515625" style="721" bestFit="1" customWidth="1"/>
    <col min="14856" max="14856" width="12.7109375" style="721" customWidth="1"/>
    <col min="14857" max="15104" width="11.42578125" style="721"/>
    <col min="15105" max="15105" width="70" style="721" customWidth="1"/>
    <col min="15106" max="15107" width="7.85546875" style="721" customWidth="1"/>
    <col min="15108" max="15108" width="8.28515625" style="721" bestFit="1" customWidth="1"/>
    <col min="15109" max="15110" width="7.85546875" style="721" customWidth="1"/>
    <col min="15111" max="15111" width="9.28515625" style="721" bestFit="1" customWidth="1"/>
    <col min="15112" max="15112" width="12.7109375" style="721" customWidth="1"/>
    <col min="15113" max="15360" width="11.42578125" style="721"/>
    <col min="15361" max="15361" width="70" style="721" customWidth="1"/>
    <col min="15362" max="15363" width="7.85546875" style="721" customWidth="1"/>
    <col min="15364" max="15364" width="8.28515625" style="721" bestFit="1" customWidth="1"/>
    <col min="15365" max="15366" width="7.85546875" style="721" customWidth="1"/>
    <col min="15367" max="15367" width="9.28515625" style="721" bestFit="1" customWidth="1"/>
    <col min="15368" max="15368" width="12.7109375" style="721" customWidth="1"/>
    <col min="15369" max="15616" width="11.42578125" style="721"/>
    <col min="15617" max="15617" width="70" style="721" customWidth="1"/>
    <col min="15618" max="15619" width="7.85546875" style="721" customWidth="1"/>
    <col min="15620" max="15620" width="8.28515625" style="721" bestFit="1" customWidth="1"/>
    <col min="15621" max="15622" width="7.85546875" style="721" customWidth="1"/>
    <col min="15623" max="15623" width="9.28515625" style="721" bestFit="1" customWidth="1"/>
    <col min="15624" max="15624" width="12.7109375" style="721" customWidth="1"/>
    <col min="15625" max="15872" width="11.42578125" style="721"/>
    <col min="15873" max="15873" width="70" style="721" customWidth="1"/>
    <col min="15874" max="15875" width="7.85546875" style="721" customWidth="1"/>
    <col min="15876" max="15876" width="8.28515625" style="721" bestFit="1" customWidth="1"/>
    <col min="15877" max="15878" width="7.85546875" style="721" customWidth="1"/>
    <col min="15879" max="15879" width="9.28515625" style="721" bestFit="1" customWidth="1"/>
    <col min="15880" max="15880" width="12.7109375" style="721" customWidth="1"/>
    <col min="15881" max="16128" width="11.42578125" style="721"/>
    <col min="16129" max="16129" width="70" style="721" customWidth="1"/>
    <col min="16130" max="16131" width="7.85546875" style="721" customWidth="1"/>
    <col min="16132" max="16132" width="8.28515625" style="721" bestFit="1" customWidth="1"/>
    <col min="16133" max="16134" width="7.85546875" style="721" customWidth="1"/>
    <col min="16135" max="16135" width="9.28515625" style="721" bestFit="1" customWidth="1"/>
    <col min="16136" max="16136" width="12.7109375" style="721" customWidth="1"/>
    <col min="16137" max="16384" width="11.42578125" style="721"/>
  </cols>
  <sheetData>
    <row r="1" spans="1:217" s="72" customFormat="1" ht="17.25" customHeight="1">
      <c r="A1" s="1184"/>
      <c r="B1" s="1165"/>
      <c r="C1" s="1165"/>
      <c r="D1" s="1165"/>
      <c r="E1" s="1165"/>
      <c r="F1" s="1165"/>
      <c r="G1" s="1165"/>
      <c r="H1" s="1165"/>
    </row>
    <row r="2" spans="1:217" s="62" customFormat="1" ht="27" customHeight="1">
      <c r="A2" s="1149" t="s">
        <v>1306</v>
      </c>
      <c r="B2" s="1149"/>
      <c r="C2" s="1149"/>
      <c r="D2" s="1149"/>
      <c r="E2" s="1149"/>
      <c r="F2" s="1149"/>
      <c r="G2" s="1149"/>
      <c r="H2" s="1149"/>
    </row>
    <row r="3" spans="1:217" s="62" customFormat="1" ht="27.75" customHeight="1">
      <c r="A3" s="1149" t="s">
        <v>1471</v>
      </c>
      <c r="B3" s="1149"/>
      <c r="C3" s="1149"/>
      <c r="D3" s="1149"/>
      <c r="E3" s="1149"/>
      <c r="F3" s="1149"/>
      <c r="G3" s="1149"/>
      <c r="H3" s="1149"/>
    </row>
    <row r="4" spans="1:217" s="77" customFormat="1" ht="28.5" customHeight="1">
      <c r="A4" s="1185" t="s">
        <v>1503</v>
      </c>
      <c r="B4" s="1185"/>
      <c r="C4" s="1185"/>
      <c r="D4" s="1185"/>
      <c r="E4" s="1185"/>
      <c r="F4" s="1185"/>
      <c r="G4" s="1185"/>
      <c r="H4" s="1185"/>
    </row>
    <row r="5" spans="1:217" s="62" customFormat="1" ht="9" customHeight="1">
      <c r="A5" s="1149"/>
      <c r="B5" s="1149"/>
      <c r="C5" s="1149"/>
      <c r="D5" s="1149"/>
      <c r="E5" s="1149"/>
      <c r="F5" s="1149"/>
      <c r="G5" s="1149"/>
      <c r="H5" s="1149"/>
    </row>
    <row r="6" spans="1:217" ht="6.75" customHeight="1">
      <c r="A6" s="230"/>
      <c r="B6" s="959"/>
      <c r="C6" s="959"/>
      <c r="D6" s="959"/>
      <c r="E6" s="959"/>
      <c r="F6" s="959"/>
      <c r="G6" s="959"/>
      <c r="H6" s="959"/>
    </row>
    <row r="7" spans="1:217" ht="5.25" customHeight="1" thickBot="1">
      <c r="A7" s="230"/>
      <c r="B7" s="1001"/>
      <c r="C7" s="1001"/>
      <c r="D7" s="1001"/>
      <c r="E7" s="1001"/>
      <c r="F7" s="1001"/>
      <c r="G7" s="1001"/>
      <c r="H7" s="1001"/>
    </row>
    <row r="8" spans="1:217" ht="28.5" customHeight="1" thickTop="1" thickBot="1">
      <c r="A8" s="348"/>
      <c r="B8" s="740" t="s">
        <v>1307</v>
      </c>
      <c r="C8" s="740" t="s">
        <v>1311</v>
      </c>
      <c r="D8" s="740" t="s">
        <v>1310</v>
      </c>
      <c r="E8" s="740" t="s">
        <v>1312</v>
      </c>
      <c r="F8" s="740" t="s">
        <v>1309</v>
      </c>
      <c r="G8" s="740" t="s">
        <v>1313</v>
      </c>
      <c r="H8" s="1002" t="s">
        <v>309</v>
      </c>
    </row>
    <row r="9" spans="1:217" ht="12" customHeight="1" thickTop="1" thickBot="1">
      <c r="A9" s="349"/>
      <c r="B9" s="1003"/>
      <c r="C9" s="1003"/>
      <c r="D9" s="1003"/>
      <c r="E9" s="1003"/>
      <c r="F9" s="1003"/>
      <c r="G9" s="1003"/>
      <c r="H9" s="1004"/>
    </row>
    <row r="10" spans="1:217" ht="18" customHeight="1" thickTop="1" thickBot="1">
      <c r="A10" s="78" t="s">
        <v>310</v>
      </c>
      <c r="B10" s="740"/>
      <c r="C10" s="740"/>
      <c r="D10" s="740"/>
      <c r="E10" s="740"/>
      <c r="F10" s="740"/>
      <c r="G10" s="740"/>
      <c r="H10" s="1002"/>
    </row>
    <row r="11" spans="1:217" ht="18" customHeight="1" thickTop="1">
      <c r="A11" s="349" t="s">
        <v>311</v>
      </c>
      <c r="B11" s="370">
        <v>6.5000000000000002E-2</v>
      </c>
      <c r="C11" s="370">
        <v>6.25E-2</v>
      </c>
      <c r="D11" s="370">
        <v>7.7299999999999994E-2</v>
      </c>
      <c r="E11" s="370">
        <v>6.6900000000000001E-2</v>
      </c>
      <c r="F11" s="370">
        <v>4.6300000000000001E-2</v>
      </c>
      <c r="G11" s="370">
        <v>6.4299999999999996E-2</v>
      </c>
      <c r="H11" s="370">
        <v>6.54E-2</v>
      </c>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row>
    <row r="12" spans="1:217" ht="20.25" customHeight="1">
      <c r="A12" s="349" t="s">
        <v>312</v>
      </c>
      <c r="B12" s="370">
        <v>0.67959999999999998</v>
      </c>
      <c r="C12" s="370">
        <v>0.74139999999999995</v>
      </c>
      <c r="D12" s="370">
        <v>0.51280000000000003</v>
      </c>
      <c r="E12" s="370">
        <v>0.76480000000000004</v>
      </c>
      <c r="F12" s="370">
        <v>0.84299999999999997</v>
      </c>
      <c r="G12" s="370">
        <v>0.77910000000000001</v>
      </c>
      <c r="H12" s="370">
        <v>0.68330000000000002</v>
      </c>
    </row>
    <row r="13" spans="1:217" ht="12" customHeight="1" thickBot="1">
      <c r="A13" s="349"/>
      <c r="B13" s="370"/>
      <c r="C13" s="370"/>
      <c r="D13" s="370"/>
      <c r="E13" s="370"/>
      <c r="F13" s="370"/>
      <c r="G13" s="370"/>
      <c r="H13" s="370"/>
    </row>
    <row r="14" spans="1:217" ht="15" customHeight="1" thickTop="1" thickBot="1">
      <c r="A14" s="78" t="s">
        <v>313</v>
      </c>
      <c r="B14" s="371"/>
      <c r="C14" s="371"/>
      <c r="D14" s="371"/>
      <c r="E14" s="371"/>
      <c r="F14" s="371"/>
      <c r="G14" s="371"/>
      <c r="H14" s="371"/>
    </row>
    <row r="15" spans="1:217" ht="20.25" customHeight="1" thickTop="1">
      <c r="A15" s="350" t="s">
        <v>314</v>
      </c>
      <c r="B15" s="370">
        <v>0.69899999999999995</v>
      </c>
      <c r="C15" s="370">
        <v>0.75929999999999997</v>
      </c>
      <c r="D15" s="370">
        <v>0.57240000000000002</v>
      </c>
      <c r="E15" s="370">
        <v>0.90290000000000004</v>
      </c>
      <c r="F15" s="370">
        <v>0.79310000000000003</v>
      </c>
      <c r="G15" s="370">
        <v>0.78590000000000004</v>
      </c>
      <c r="H15" s="370">
        <v>0.70750000000000002</v>
      </c>
    </row>
    <row r="16" spans="1:217" ht="18" customHeight="1">
      <c r="A16" s="350" t="s">
        <v>315</v>
      </c>
      <c r="B16" s="370">
        <v>0.69899999999999995</v>
      </c>
      <c r="C16" s="370">
        <v>0.75929999999999997</v>
      </c>
      <c r="D16" s="370">
        <v>0.57240000000000002</v>
      </c>
      <c r="E16" s="370">
        <v>0.90290000000000004</v>
      </c>
      <c r="F16" s="370">
        <v>0.79310000000000003</v>
      </c>
      <c r="G16" s="370">
        <v>0.78590000000000004</v>
      </c>
      <c r="H16" s="370">
        <v>0.70750000000000002</v>
      </c>
    </row>
    <row r="17" spans="1:8" ht="20.25" customHeight="1">
      <c r="A17" s="349" t="s">
        <v>316</v>
      </c>
      <c r="B17" s="370">
        <v>2.0000000000000001E-4</v>
      </c>
      <c r="C17" s="370">
        <v>0.1188</v>
      </c>
      <c r="D17" s="370">
        <v>1.8E-3</v>
      </c>
      <c r="E17" s="370">
        <v>1.77E-2</v>
      </c>
      <c r="F17" s="370">
        <v>0</v>
      </c>
      <c r="G17" s="370">
        <v>8.6599999999999996E-2</v>
      </c>
      <c r="H17" s="370">
        <v>2.69E-2</v>
      </c>
    </row>
    <row r="18" spans="1:8" ht="20.25" customHeight="1">
      <c r="A18" s="350" t="s">
        <v>317</v>
      </c>
      <c r="B18" s="370">
        <v>0</v>
      </c>
      <c r="C18" s="370">
        <v>0</v>
      </c>
      <c r="D18" s="370">
        <v>0</v>
      </c>
      <c r="E18" s="370">
        <v>0</v>
      </c>
      <c r="F18" s="370">
        <v>0</v>
      </c>
      <c r="G18" s="370">
        <v>0</v>
      </c>
      <c r="H18" s="370">
        <v>0</v>
      </c>
    </row>
    <row r="19" spans="1:8" ht="12" customHeight="1" thickBot="1">
      <c r="A19" s="350"/>
      <c r="B19" s="370"/>
      <c r="C19" s="370"/>
      <c r="D19" s="370"/>
      <c r="E19" s="370"/>
      <c r="F19" s="370"/>
      <c r="G19" s="370"/>
      <c r="H19" s="370"/>
    </row>
    <row r="20" spans="1:8" ht="16.5" customHeight="1" thickTop="1" thickBot="1">
      <c r="A20" s="80" t="s">
        <v>318</v>
      </c>
      <c r="B20" s="371"/>
      <c r="C20" s="371"/>
      <c r="D20" s="371"/>
      <c r="E20" s="371"/>
      <c r="F20" s="371"/>
      <c r="G20" s="371"/>
      <c r="H20" s="371"/>
    </row>
    <row r="21" spans="1:8" ht="20.25" customHeight="1" thickTop="1">
      <c r="A21" s="350" t="s">
        <v>319</v>
      </c>
      <c r="B21" s="370">
        <v>9.1999999999999998E-3</v>
      </c>
      <c r="C21" s="370">
        <v>8.9800000000000005E-2</v>
      </c>
      <c r="D21" s="370">
        <v>1.3299999999999999E-2</v>
      </c>
      <c r="E21" s="370">
        <v>7.7799999999999994E-2</v>
      </c>
      <c r="F21" s="370">
        <v>1.9099999999999999E-2</v>
      </c>
      <c r="G21" s="370">
        <v>0.16370000000000001</v>
      </c>
      <c r="H21" s="370">
        <v>3.3099999999999997E-2</v>
      </c>
    </row>
    <row r="22" spans="1:8" ht="20.25" customHeight="1">
      <c r="A22" s="350" t="s">
        <v>320</v>
      </c>
      <c r="B22" s="370">
        <v>0.99080000000000001</v>
      </c>
      <c r="C22" s="370">
        <v>0.91020000000000001</v>
      </c>
      <c r="D22" s="370">
        <v>0.98670000000000002</v>
      </c>
      <c r="E22" s="370">
        <v>0.92220000000000002</v>
      </c>
      <c r="F22" s="370">
        <v>0.98089999999999999</v>
      </c>
      <c r="G22" s="370">
        <v>0.83630000000000004</v>
      </c>
      <c r="H22" s="370">
        <v>0.96689999999999998</v>
      </c>
    </row>
    <row r="23" spans="1:8" ht="18" customHeight="1">
      <c r="A23" s="350" t="s">
        <v>321</v>
      </c>
      <c r="B23" s="818">
        <v>282.8091</v>
      </c>
      <c r="C23" s="818">
        <v>567.0598</v>
      </c>
      <c r="D23" s="818">
        <v>222.78469999999999</v>
      </c>
      <c r="E23" s="818">
        <v>443.85570000000001</v>
      </c>
      <c r="F23" s="818">
        <v>778.55150000000003</v>
      </c>
      <c r="G23" s="818">
        <v>1000.654</v>
      </c>
      <c r="H23" s="818">
        <v>456.57470000000001</v>
      </c>
    </row>
    <row r="24" spans="1:8" ht="12" customHeight="1" thickBot="1">
      <c r="A24" s="350"/>
      <c r="B24" s="818"/>
      <c r="C24" s="818"/>
      <c r="D24" s="818"/>
      <c r="E24" s="818"/>
      <c r="F24" s="818"/>
      <c r="G24" s="818"/>
      <c r="H24" s="818"/>
    </row>
    <row r="25" spans="1:8" ht="17.25" customHeight="1" thickTop="1" thickBot="1">
      <c r="A25" s="81" t="s">
        <v>322</v>
      </c>
      <c r="B25" s="819"/>
      <c r="C25" s="819"/>
      <c r="D25" s="819"/>
      <c r="E25" s="819"/>
      <c r="F25" s="819"/>
      <c r="G25" s="819"/>
      <c r="H25" s="819"/>
    </row>
    <row r="26" spans="1:8" ht="20.25" customHeight="1" thickTop="1">
      <c r="A26" s="349" t="s">
        <v>323</v>
      </c>
      <c r="B26" s="370">
        <v>0.98089999999999999</v>
      </c>
      <c r="C26" s="370">
        <v>0.97460000000000002</v>
      </c>
      <c r="D26" s="370">
        <v>0.91010000000000002</v>
      </c>
      <c r="E26" s="370">
        <v>0.99160000000000004</v>
      </c>
      <c r="F26" s="370">
        <v>0.95840000000000003</v>
      </c>
      <c r="G26" s="370">
        <v>0.96809999999999996</v>
      </c>
      <c r="H26" s="370">
        <v>0.97389999999999999</v>
      </c>
    </row>
    <row r="27" spans="1:8" ht="20.25" customHeight="1">
      <c r="A27" s="349" t="s">
        <v>324</v>
      </c>
      <c r="B27" s="370">
        <v>3.8999999999999998E-3</v>
      </c>
      <c r="C27" s="370">
        <v>7.4999999999999997E-3</v>
      </c>
      <c r="D27" s="370">
        <v>6.6E-3</v>
      </c>
      <c r="E27" s="370">
        <v>3.5000000000000001E-3</v>
      </c>
      <c r="F27" s="370">
        <v>4.4200000000000003E-2</v>
      </c>
      <c r="G27" s="370">
        <v>1.7299999999999999E-2</v>
      </c>
      <c r="H27" s="370">
        <v>5.7999999999999996E-3</v>
      </c>
    </row>
    <row r="28" spans="1:8" ht="20.25" customHeight="1">
      <c r="A28" s="350" t="s">
        <v>325</v>
      </c>
      <c r="B28" s="370">
        <v>1.9099999999999999E-2</v>
      </c>
      <c r="C28" s="370">
        <v>2.5399999999999999E-2</v>
      </c>
      <c r="D28" s="370">
        <v>8.9899999999999994E-2</v>
      </c>
      <c r="E28" s="370">
        <v>8.3999999999999995E-3</v>
      </c>
      <c r="F28" s="370">
        <v>4.1599999999999998E-2</v>
      </c>
      <c r="G28" s="370">
        <v>3.1899999999999998E-2</v>
      </c>
      <c r="H28" s="370">
        <v>2.6100000000000002E-2</v>
      </c>
    </row>
    <row r="29" spans="1:8" ht="18" customHeight="1">
      <c r="A29" s="350" t="s">
        <v>326</v>
      </c>
      <c r="B29" s="370">
        <v>3.7000000000000002E-3</v>
      </c>
      <c r="C29" s="370">
        <v>7.7000000000000002E-3</v>
      </c>
      <c r="D29" s="370">
        <v>7.1000000000000004E-3</v>
      </c>
      <c r="E29" s="370">
        <v>3.5000000000000001E-3</v>
      </c>
      <c r="F29" s="370">
        <v>4.3099999999999999E-2</v>
      </c>
      <c r="G29" s="370">
        <v>1.17E-2</v>
      </c>
      <c r="H29" s="370">
        <v>5.7000000000000002E-3</v>
      </c>
    </row>
    <row r="30" spans="1:8" ht="20.25" customHeight="1">
      <c r="A30" s="350" t="s">
        <v>327</v>
      </c>
      <c r="B30" s="370">
        <v>6.3399999999999998E-2</v>
      </c>
      <c r="C30" s="370">
        <v>0</v>
      </c>
      <c r="D30" s="370">
        <v>1.6299999999999999E-2</v>
      </c>
      <c r="E30" s="370">
        <v>0</v>
      </c>
      <c r="F30" s="370">
        <v>6.4699999999999994E-2</v>
      </c>
      <c r="G30" s="370">
        <v>0.34760000000000002</v>
      </c>
      <c r="H30" s="370">
        <v>5.5E-2</v>
      </c>
    </row>
    <row r="31" spans="1:8" ht="20.25" customHeight="1">
      <c r="A31" s="350" t="s">
        <v>328</v>
      </c>
      <c r="B31" s="370">
        <v>3.5999999999999999E-3</v>
      </c>
      <c r="C31" s="370">
        <v>4.0000000000000001E-3</v>
      </c>
      <c r="D31" s="370">
        <v>3.8E-3</v>
      </c>
      <c r="E31" s="370">
        <v>3.5000000000000001E-3</v>
      </c>
      <c r="F31" s="370">
        <v>3.5000000000000001E-3</v>
      </c>
      <c r="G31" s="370">
        <v>4.8999999999999998E-3</v>
      </c>
      <c r="H31" s="370">
        <v>3.7000000000000002E-3</v>
      </c>
    </row>
    <row r="32" spans="1:8" ht="20.25" customHeight="1">
      <c r="A32" s="350" t="s">
        <v>329</v>
      </c>
      <c r="B32" s="370">
        <v>6.8400000000000002E-2</v>
      </c>
      <c r="C32" s="370">
        <v>3.4599999999999999E-2</v>
      </c>
      <c r="D32" s="370">
        <v>0.1424</v>
      </c>
      <c r="E32" s="370">
        <v>4.4999999999999998E-2</v>
      </c>
      <c r="F32" s="370">
        <v>8.2199999999999995E-2</v>
      </c>
      <c r="G32" s="370">
        <v>4.0599999999999997E-2</v>
      </c>
      <c r="H32" s="370">
        <v>6.54E-2</v>
      </c>
    </row>
    <row r="33" spans="1:8" ht="20.25" customHeight="1">
      <c r="A33" s="350" t="s">
        <v>330</v>
      </c>
      <c r="B33" s="370">
        <v>0.96530000000000005</v>
      </c>
      <c r="C33" s="370">
        <v>0.97889999999999999</v>
      </c>
      <c r="D33" s="370">
        <v>0.872</v>
      </c>
      <c r="E33" s="370">
        <v>0.98309999999999997</v>
      </c>
      <c r="F33" s="370">
        <v>0.94820000000000004</v>
      </c>
      <c r="G33" s="370">
        <v>0.94440000000000002</v>
      </c>
      <c r="H33" s="370">
        <v>0.96130000000000004</v>
      </c>
    </row>
    <row r="34" spans="1:8" ht="20.25" customHeight="1">
      <c r="A34" s="350" t="s">
        <v>331</v>
      </c>
      <c r="B34" s="370">
        <v>1.9199999999999998E-2</v>
      </c>
      <c r="C34" s="370">
        <v>2.5999999999999999E-3</v>
      </c>
      <c r="D34" s="370">
        <v>5.8500000000000003E-2</v>
      </c>
      <c r="E34" s="370">
        <v>1.09E-2</v>
      </c>
      <c r="F34" s="370">
        <v>2.1700000000000001E-2</v>
      </c>
      <c r="G34" s="370">
        <v>2.6800000000000001E-2</v>
      </c>
      <c r="H34" s="370">
        <v>1.83E-2</v>
      </c>
    </row>
    <row r="35" spans="1:8" ht="20.25" customHeight="1">
      <c r="A35" s="350" t="s">
        <v>332</v>
      </c>
      <c r="B35" s="370">
        <v>6.1000000000000004E-3</v>
      </c>
      <c r="C35" s="370">
        <v>1.8E-3</v>
      </c>
      <c r="D35" s="370">
        <v>1.3100000000000001E-2</v>
      </c>
      <c r="E35" s="370">
        <v>5.9999999999999995E-4</v>
      </c>
      <c r="F35" s="370">
        <v>1.12E-2</v>
      </c>
      <c r="G35" s="370">
        <v>1.1299999999999999E-2</v>
      </c>
      <c r="H35" s="370">
        <v>5.7000000000000002E-3</v>
      </c>
    </row>
    <row r="36" spans="1:8" ht="20.25" customHeight="1">
      <c r="A36" s="350" t="s">
        <v>333</v>
      </c>
      <c r="B36" s="370">
        <v>1.1000000000000001E-3</v>
      </c>
      <c r="C36" s="370">
        <v>8.9999999999999998E-4</v>
      </c>
      <c r="D36" s="370">
        <v>0.02</v>
      </c>
      <c r="E36" s="370">
        <v>1E-4</v>
      </c>
      <c r="F36" s="370">
        <v>4.8999999999999998E-3</v>
      </c>
      <c r="G36" s="370">
        <v>1.1000000000000001E-3</v>
      </c>
      <c r="H36" s="370">
        <v>2.5000000000000001E-3</v>
      </c>
    </row>
    <row r="37" spans="1:8" ht="20.25" customHeight="1">
      <c r="A37" s="350" t="s">
        <v>334</v>
      </c>
      <c r="B37" s="370">
        <v>1.1999999999999999E-3</v>
      </c>
      <c r="C37" s="370">
        <v>4.0000000000000002E-4</v>
      </c>
      <c r="D37" s="370">
        <v>1.4500000000000001E-2</v>
      </c>
      <c r="E37" s="370">
        <v>0</v>
      </c>
      <c r="F37" s="370">
        <v>0</v>
      </c>
      <c r="G37" s="370">
        <v>1E-3</v>
      </c>
      <c r="H37" s="370">
        <v>1.9E-3</v>
      </c>
    </row>
    <row r="38" spans="1:8" ht="20.25" customHeight="1">
      <c r="A38" s="350" t="s">
        <v>335</v>
      </c>
      <c r="B38" s="370">
        <v>7.1000000000000004E-3</v>
      </c>
      <c r="C38" s="370">
        <v>1.5299999999999999E-2</v>
      </c>
      <c r="D38" s="370">
        <v>2.1899999999999999E-2</v>
      </c>
      <c r="E38" s="370">
        <v>5.1999999999999998E-3</v>
      </c>
      <c r="F38" s="370">
        <v>1.4E-2</v>
      </c>
      <c r="G38" s="370">
        <v>1.54E-2</v>
      </c>
      <c r="H38" s="370">
        <v>1.0200000000000001E-2</v>
      </c>
    </row>
    <row r="39" spans="1:8" ht="12" customHeight="1" thickBot="1">
      <c r="A39" s="350"/>
      <c r="B39" s="370"/>
      <c r="C39" s="370"/>
      <c r="D39" s="370"/>
      <c r="E39" s="370"/>
      <c r="F39" s="370"/>
      <c r="G39" s="370"/>
      <c r="H39" s="370"/>
    </row>
    <row r="40" spans="1:8" ht="17.25" customHeight="1" thickTop="1" thickBot="1">
      <c r="A40" s="81" t="s">
        <v>336</v>
      </c>
      <c r="B40" s="371"/>
      <c r="C40" s="371"/>
      <c r="D40" s="371"/>
      <c r="E40" s="371"/>
      <c r="F40" s="371"/>
      <c r="G40" s="371"/>
      <c r="H40" s="371"/>
    </row>
    <row r="41" spans="1:8" ht="20.25" customHeight="1" thickTop="1">
      <c r="A41" s="350" t="s">
        <v>337</v>
      </c>
      <c r="B41" s="370">
        <v>0.1048</v>
      </c>
      <c r="C41" s="370">
        <v>0.13439999999999999</v>
      </c>
      <c r="D41" s="370">
        <v>0.15</v>
      </c>
      <c r="E41" s="370">
        <v>0.14430000000000001</v>
      </c>
      <c r="F41" s="370">
        <v>0.14180000000000001</v>
      </c>
      <c r="G41" s="370">
        <v>0.20799999999999999</v>
      </c>
      <c r="H41" s="370">
        <v>0.11550000000000001</v>
      </c>
    </row>
    <row r="42" spans="1:8" ht="20.25" customHeight="1">
      <c r="A42" s="350" t="s">
        <v>338</v>
      </c>
      <c r="B42" s="370">
        <v>0.4607</v>
      </c>
      <c r="C42" s="370">
        <v>0.39279999999999998</v>
      </c>
      <c r="D42" s="370">
        <v>0.54059999999999997</v>
      </c>
      <c r="E42" s="370">
        <v>0.43869999999999998</v>
      </c>
      <c r="F42" s="370">
        <v>0.35010000000000002</v>
      </c>
      <c r="G42" s="370">
        <v>0.52769999999999995</v>
      </c>
      <c r="H42" s="370">
        <v>0.45479999999999998</v>
      </c>
    </row>
    <row r="43" spans="1:8" ht="20.25" customHeight="1">
      <c r="A43" s="350" t="s">
        <v>339</v>
      </c>
      <c r="B43" s="370">
        <v>0.38669999999999999</v>
      </c>
      <c r="C43" s="370">
        <v>0.20519999999999999</v>
      </c>
      <c r="D43" s="370">
        <v>0.46889999999999998</v>
      </c>
      <c r="E43" s="370">
        <v>0.21729999999999999</v>
      </c>
      <c r="F43" s="370">
        <v>0.14130000000000001</v>
      </c>
      <c r="G43" s="370">
        <v>0.18260000000000001</v>
      </c>
      <c r="H43" s="370">
        <v>0.33639999999999998</v>
      </c>
    </row>
    <row r="44" spans="1:8" ht="20.25" customHeight="1">
      <c r="A44" s="350" t="s">
        <v>340</v>
      </c>
      <c r="B44" s="370">
        <v>0.28560000000000002</v>
      </c>
      <c r="C44" s="370">
        <v>0.1827</v>
      </c>
      <c r="D44" s="370">
        <v>0.27839999999999998</v>
      </c>
      <c r="E44" s="370">
        <v>0.2034</v>
      </c>
      <c r="F44" s="370">
        <v>0.1144</v>
      </c>
      <c r="G44" s="370">
        <v>0.16320000000000001</v>
      </c>
      <c r="H44" s="370">
        <v>0.25750000000000001</v>
      </c>
    </row>
    <row r="45" spans="1:8" ht="12" customHeight="1" thickBot="1">
      <c r="A45" s="350"/>
      <c r="B45" s="370"/>
      <c r="C45" s="370"/>
      <c r="D45" s="370"/>
      <c r="E45" s="370"/>
      <c r="F45" s="370"/>
      <c r="G45" s="370"/>
      <c r="H45" s="370"/>
    </row>
    <row r="46" spans="1:8" ht="17.25" customHeight="1" thickTop="1" thickBot="1">
      <c r="A46" s="81" t="s">
        <v>341</v>
      </c>
      <c r="B46" s="371"/>
      <c r="C46" s="371"/>
      <c r="D46" s="371"/>
      <c r="E46" s="371"/>
      <c r="F46" s="371"/>
      <c r="G46" s="371"/>
      <c r="H46" s="371"/>
    </row>
    <row r="47" spans="1:8" ht="20.25" customHeight="1" thickTop="1">
      <c r="A47" s="349" t="s">
        <v>342</v>
      </c>
      <c r="B47" s="370">
        <v>0.26129999999999998</v>
      </c>
      <c r="C47" s="370">
        <v>0.10979999999999999</v>
      </c>
      <c r="D47" s="370">
        <v>0.40629999999999999</v>
      </c>
      <c r="E47" s="370">
        <v>6.3899999999999998E-2</v>
      </c>
      <c r="F47" s="370">
        <v>0.1905</v>
      </c>
      <c r="G47" s="370">
        <v>0.1062</v>
      </c>
      <c r="H47" s="370">
        <v>0.23469999999999999</v>
      </c>
    </row>
    <row r="48" spans="1:8" ht="18" customHeight="1">
      <c r="A48" s="350" t="s">
        <v>343</v>
      </c>
      <c r="B48" s="370">
        <v>0.26090000000000002</v>
      </c>
      <c r="C48" s="370">
        <v>0.10979999999999999</v>
      </c>
      <c r="D48" s="370">
        <v>0.40629999999999999</v>
      </c>
      <c r="E48" s="370">
        <v>6.3899999999999998E-2</v>
      </c>
      <c r="F48" s="370">
        <v>0.1905</v>
      </c>
      <c r="G48" s="370">
        <v>0.1062</v>
      </c>
      <c r="H48" s="370">
        <v>0.23449999999999999</v>
      </c>
    </row>
    <row r="49" spans="1:8" ht="20.25" customHeight="1">
      <c r="A49" s="350" t="s">
        <v>344</v>
      </c>
      <c r="B49" s="370">
        <v>5.16E-2</v>
      </c>
      <c r="C49" s="370">
        <v>0.17680000000000001</v>
      </c>
      <c r="D49" s="370">
        <v>0.13</v>
      </c>
      <c r="E49" s="370">
        <v>0.105</v>
      </c>
      <c r="F49" s="370">
        <v>0.19989999999999999</v>
      </c>
      <c r="G49" s="370">
        <v>0.24249999999999999</v>
      </c>
      <c r="H49" s="370">
        <v>7.9200000000000007E-2</v>
      </c>
    </row>
    <row r="50" spans="1:8" ht="20.25" customHeight="1">
      <c r="A50" s="350" t="s">
        <v>345</v>
      </c>
      <c r="B50" s="370">
        <v>6.9999999999999999E-4</v>
      </c>
      <c r="C50" s="370">
        <v>0</v>
      </c>
      <c r="D50" s="370">
        <v>2.0000000000000001E-4</v>
      </c>
      <c r="E50" s="370">
        <v>0</v>
      </c>
      <c r="F50" s="370">
        <v>1.37E-2</v>
      </c>
      <c r="G50" s="370">
        <v>4.5900000000000003E-2</v>
      </c>
      <c r="H50" s="370">
        <v>1E-3</v>
      </c>
    </row>
    <row r="51" spans="1:8" ht="18" customHeight="1">
      <c r="A51" s="350" t="s">
        <v>346</v>
      </c>
      <c r="B51" s="370">
        <v>3.95E-2</v>
      </c>
      <c r="C51" s="370">
        <v>0.1186</v>
      </c>
      <c r="D51" s="370">
        <v>6.1800000000000001E-2</v>
      </c>
      <c r="E51" s="370">
        <v>4.2500000000000003E-2</v>
      </c>
      <c r="F51" s="370">
        <v>0.13389999999999999</v>
      </c>
      <c r="G51" s="370">
        <v>0.12740000000000001</v>
      </c>
      <c r="H51" s="370">
        <v>5.2299999999999999E-2</v>
      </c>
    </row>
    <row r="52" spans="1:8" ht="18" customHeight="1">
      <c r="A52" s="350" t="s">
        <v>347</v>
      </c>
      <c r="B52" s="370">
        <v>0.51519999999999999</v>
      </c>
      <c r="C52" s="370">
        <v>0.20480000000000001</v>
      </c>
      <c r="D52" s="370">
        <v>1.0117</v>
      </c>
      <c r="E52" s="370">
        <v>0.1186</v>
      </c>
      <c r="F52" s="370">
        <v>0.35849999999999999</v>
      </c>
      <c r="G52" s="370">
        <v>0.15790000000000001</v>
      </c>
      <c r="H52" s="370">
        <v>0.46489999999999998</v>
      </c>
    </row>
    <row r="53" spans="1:8" ht="12" customHeight="1" thickBot="1">
      <c r="A53" s="350"/>
      <c r="B53" s="370"/>
      <c r="C53" s="370"/>
      <c r="D53" s="370"/>
      <c r="E53" s="370"/>
      <c r="F53" s="370"/>
      <c r="G53" s="370"/>
      <c r="H53" s="370"/>
    </row>
    <row r="54" spans="1:8" ht="17.25" customHeight="1" thickTop="1" thickBot="1">
      <c r="A54" s="81" t="s">
        <v>348</v>
      </c>
      <c r="B54" s="371"/>
      <c r="C54" s="371"/>
      <c r="D54" s="371"/>
      <c r="E54" s="371"/>
      <c r="F54" s="371"/>
      <c r="G54" s="371"/>
      <c r="H54" s="371"/>
    </row>
    <row r="55" spans="1:8" ht="18" customHeight="1" thickTop="1">
      <c r="A55" s="350" t="s">
        <v>349</v>
      </c>
      <c r="B55" s="370">
        <v>0.92920000000000003</v>
      </c>
      <c r="C55" s="370">
        <v>0.92149999999999999</v>
      </c>
      <c r="D55" s="370">
        <v>0.92969999999999997</v>
      </c>
      <c r="E55" s="370">
        <v>0.92979999999999996</v>
      </c>
      <c r="F55" s="370">
        <v>0.94040000000000001</v>
      </c>
      <c r="G55" s="370">
        <v>0.90110000000000001</v>
      </c>
      <c r="H55" s="370">
        <v>0.9274</v>
      </c>
    </row>
    <row r="56" spans="1:8" ht="18" customHeight="1">
      <c r="A56" s="350" t="s">
        <v>350</v>
      </c>
      <c r="B56" s="370">
        <v>0.93889999999999996</v>
      </c>
      <c r="C56" s="370">
        <v>0.97599999999999998</v>
      </c>
      <c r="D56" s="370">
        <v>0.96599999999999997</v>
      </c>
      <c r="E56" s="370">
        <v>0.9677</v>
      </c>
      <c r="F56" s="370">
        <v>0.9647</v>
      </c>
      <c r="G56" s="370">
        <v>0.9698</v>
      </c>
      <c r="H56" s="370">
        <v>0.95150000000000001</v>
      </c>
    </row>
    <row r="57" spans="1:8" ht="18" customHeight="1">
      <c r="A57" s="350" t="s">
        <v>351</v>
      </c>
      <c r="B57" s="370">
        <v>0.33900000000000002</v>
      </c>
      <c r="C57" s="370">
        <v>6.0699999999999997E-2</v>
      </c>
      <c r="D57" s="370">
        <v>0.62090000000000001</v>
      </c>
      <c r="E57" s="370">
        <v>2.64E-2</v>
      </c>
      <c r="F57" s="370">
        <v>0.20419999999999999</v>
      </c>
      <c r="G57" s="370">
        <v>3.95E-2</v>
      </c>
      <c r="H57" s="370">
        <v>0.2732</v>
      </c>
    </row>
    <row r="58" spans="1:8" ht="18" customHeight="1">
      <c r="A58" s="350" t="s">
        <v>352</v>
      </c>
      <c r="B58" s="370">
        <v>0.27139999999999997</v>
      </c>
      <c r="C58" s="370">
        <v>0.71479999999999999</v>
      </c>
      <c r="D58" s="370">
        <v>0.1731</v>
      </c>
      <c r="E58" s="370">
        <v>1.0984</v>
      </c>
      <c r="F58" s="370">
        <v>0.31280000000000002</v>
      </c>
      <c r="G58" s="370">
        <v>0.93159999999999998</v>
      </c>
      <c r="H58" s="370">
        <v>0.30980000000000002</v>
      </c>
    </row>
    <row r="59" spans="1:8" ht="9.75" customHeight="1" thickBot="1">
      <c r="A59" s="351"/>
      <c r="B59" s="1005"/>
      <c r="C59" s="1005"/>
      <c r="D59" s="1005"/>
      <c r="E59" s="1005"/>
      <c r="F59" s="1005"/>
      <c r="G59" s="1005"/>
      <c r="H59" s="1005"/>
    </row>
    <row r="60" spans="1:8" s="48" customFormat="1" ht="12" customHeight="1" thickTop="1">
      <c r="A60" s="82" t="s">
        <v>353</v>
      </c>
      <c r="B60" s="83"/>
      <c r="C60" s="1006"/>
      <c r="D60" s="1006"/>
      <c r="E60" s="1006"/>
      <c r="F60" s="1006"/>
      <c r="G60" s="1006"/>
      <c r="H60" s="1006"/>
    </row>
    <row r="61" spans="1:8" s="48" customFormat="1" ht="45.75" customHeight="1">
      <c r="A61" s="1182" t="s">
        <v>354</v>
      </c>
      <c r="B61" s="1183"/>
      <c r="C61" s="1183"/>
      <c r="D61" s="1183"/>
      <c r="E61" s="1183"/>
      <c r="F61" s="1183"/>
      <c r="G61" s="1183"/>
      <c r="H61" s="1183"/>
    </row>
    <row r="62" spans="1:8" s="48" customFormat="1" ht="35.25" customHeight="1">
      <c r="A62" s="1182" t="s">
        <v>355</v>
      </c>
      <c r="B62" s="1183"/>
      <c r="C62" s="1183"/>
      <c r="D62" s="1183"/>
      <c r="E62" s="1183"/>
      <c r="F62" s="1183"/>
      <c r="G62" s="1183"/>
      <c r="H62" s="1183"/>
    </row>
    <row r="63" spans="1:8" s="48" customFormat="1" ht="11.25">
      <c r="A63" s="84" t="s">
        <v>849</v>
      </c>
      <c r="B63" s="1007"/>
      <c r="C63" s="1008"/>
      <c r="D63" s="1008"/>
      <c r="E63" s="1008"/>
      <c r="F63" s="1008"/>
      <c r="G63" s="1008"/>
      <c r="H63" s="1008"/>
    </row>
    <row r="64" spans="1:8" ht="15.75" thickBot="1">
      <c r="A64" s="48"/>
      <c r="B64" s="1009"/>
      <c r="C64" s="939"/>
      <c r="D64" s="939"/>
      <c r="E64" s="939"/>
      <c r="F64" s="939"/>
      <c r="G64" s="939"/>
      <c r="H64" s="939"/>
    </row>
    <row r="65" spans="1:8" s="135" customFormat="1" ht="18" customHeight="1" thickTop="1" thickBot="1">
      <c r="A65" s="419"/>
      <c r="B65" s="1010" t="s">
        <v>1307</v>
      </c>
      <c r="C65" s="1010" t="s">
        <v>1311</v>
      </c>
      <c r="D65" s="1010" t="s">
        <v>1310</v>
      </c>
      <c r="E65" s="1010" t="s">
        <v>1312</v>
      </c>
      <c r="F65" s="1010" t="s">
        <v>1309</v>
      </c>
      <c r="G65" s="1011" t="s">
        <v>1313</v>
      </c>
      <c r="H65" s="1011" t="s">
        <v>309</v>
      </c>
    </row>
    <row r="66" spans="1:8" s="135" customFormat="1" ht="18" customHeight="1" thickTop="1" thickBot="1">
      <c r="A66" s="81" t="s">
        <v>356</v>
      </c>
      <c r="B66" s="1012"/>
      <c r="C66" s="1012"/>
      <c r="D66" s="1012"/>
      <c r="E66" s="1012"/>
      <c r="F66" s="1012"/>
      <c r="G66" s="1013"/>
      <c r="H66" s="1013"/>
    </row>
    <row r="67" spans="1:8" s="135" customFormat="1" ht="18" customHeight="1" thickTop="1">
      <c r="A67" s="350" t="s">
        <v>357</v>
      </c>
      <c r="B67" s="1014">
        <v>4.3099999999999999E-2</v>
      </c>
      <c r="C67" s="1014">
        <v>3.5799999999999998E-2</v>
      </c>
      <c r="D67" s="1014">
        <v>5.4100000000000002E-2</v>
      </c>
      <c r="E67" s="1014">
        <v>4.5900000000000003E-2</v>
      </c>
      <c r="F67" s="1014">
        <v>6.25E-2</v>
      </c>
      <c r="G67" s="1014">
        <v>5.6300000000000003E-2</v>
      </c>
      <c r="H67" s="1014">
        <v>4.3200000000000002E-2</v>
      </c>
    </row>
    <row r="68" spans="1:8" s="135" customFormat="1" ht="18" customHeight="1">
      <c r="A68" s="350" t="s">
        <v>358</v>
      </c>
      <c r="B68" s="1014">
        <v>4.3700000000000003E-2</v>
      </c>
      <c r="C68" s="1014">
        <v>3.6799999999999999E-2</v>
      </c>
      <c r="D68" s="1014">
        <v>5.4600000000000003E-2</v>
      </c>
      <c r="E68" s="1014">
        <v>4.9700000000000001E-2</v>
      </c>
      <c r="F68" s="1014">
        <v>9.3399999999999997E-2</v>
      </c>
      <c r="G68" s="1014">
        <v>6.7100000000000007E-2</v>
      </c>
      <c r="H68" s="1014">
        <v>4.4499999999999998E-2</v>
      </c>
    </row>
    <row r="69" spans="1:8" s="135" customFormat="1" ht="18" customHeight="1">
      <c r="A69" s="350" t="s">
        <v>359</v>
      </c>
      <c r="B69" s="1014">
        <v>4.2099999999999999E-2</v>
      </c>
      <c r="C69" s="1014">
        <v>3.6400000000000002E-2</v>
      </c>
      <c r="D69" s="1014">
        <v>3.8699999999999998E-2</v>
      </c>
      <c r="E69" s="1014">
        <v>5.0200000000000002E-2</v>
      </c>
      <c r="F69" s="1014">
        <v>8.72E-2</v>
      </c>
      <c r="G69" s="1014">
        <v>6.5600000000000006E-2</v>
      </c>
      <c r="H69" s="1014">
        <v>4.1799999999999997E-2</v>
      </c>
    </row>
    <row r="70" spans="1:8" s="135" customFormat="1" ht="18" customHeight="1">
      <c r="A70" s="350" t="s">
        <v>360</v>
      </c>
      <c r="B70" s="1014">
        <v>8.2000000000000007E-3</v>
      </c>
      <c r="C70" s="1014">
        <v>4.1999999999999997E-3</v>
      </c>
      <c r="D70" s="1014">
        <v>1.8800000000000001E-2</v>
      </c>
      <c r="E70" s="1014">
        <v>-1.35E-2</v>
      </c>
      <c r="F70" s="1014">
        <v>8.9999999999999998E-4</v>
      </c>
      <c r="G70" s="1014">
        <v>-2.29E-2</v>
      </c>
      <c r="H70" s="1014">
        <v>7.1999999999999998E-3</v>
      </c>
    </row>
    <row r="71" spans="1:8" s="135" customFormat="1" ht="18" customHeight="1">
      <c r="A71" s="350" t="s">
        <v>361</v>
      </c>
      <c r="B71" s="1014">
        <v>8.9999999999999993E-3</v>
      </c>
      <c r="C71" s="1014">
        <v>4.1000000000000003E-3</v>
      </c>
      <c r="D71" s="1014">
        <v>1.8800000000000001E-2</v>
      </c>
      <c r="E71" s="1014">
        <v>-4.7999999999999996E-3</v>
      </c>
      <c r="F71" s="1014">
        <v>1.1999999999999999E-3</v>
      </c>
      <c r="G71" s="1014">
        <v>-2.4400000000000002E-2</v>
      </c>
      <c r="H71" s="1014">
        <v>7.9000000000000008E-3</v>
      </c>
    </row>
    <row r="72" spans="1:8" s="135" customFormat="1" ht="18" customHeight="1">
      <c r="A72" s="350" t="s">
        <v>362</v>
      </c>
      <c r="B72" s="1014">
        <v>8.9999999999999993E-3</v>
      </c>
      <c r="C72" s="1014">
        <v>4.1000000000000003E-3</v>
      </c>
      <c r="D72" s="1014">
        <v>1.8800000000000001E-2</v>
      </c>
      <c r="E72" s="1014">
        <v>-4.7999999999999996E-3</v>
      </c>
      <c r="F72" s="1014">
        <v>5.9999999999999995E-4</v>
      </c>
      <c r="G72" s="1014">
        <v>-2.4400000000000002E-2</v>
      </c>
      <c r="H72" s="1014">
        <v>7.9000000000000008E-3</v>
      </c>
    </row>
    <row r="73" spans="1:8" s="135" customFormat="1" ht="18" customHeight="1" thickBot="1">
      <c r="A73" s="350" t="s">
        <v>363</v>
      </c>
      <c r="B73" s="1014">
        <v>3.4700000000000002E-2</v>
      </c>
      <c r="C73" s="1014">
        <v>3.6499999999999998E-2</v>
      </c>
      <c r="D73" s="1014">
        <v>4.6899999999999997E-2</v>
      </c>
      <c r="E73" s="1014">
        <v>-7.3899999999999993E-2</v>
      </c>
      <c r="F73" s="1014">
        <v>2.8999999999999998E-3</v>
      </c>
      <c r="G73" s="1014">
        <v>-0.21160000000000001</v>
      </c>
      <c r="H73" s="1014">
        <v>3.3799999999999997E-2</v>
      </c>
    </row>
    <row r="74" spans="1:8" s="135" customFormat="1" ht="18" customHeight="1" thickTop="1" thickBot="1">
      <c r="A74" s="81" t="s">
        <v>364</v>
      </c>
      <c r="B74" s="1012"/>
      <c r="C74" s="1012"/>
      <c r="D74" s="1012"/>
      <c r="E74" s="1012"/>
      <c r="F74" s="1012"/>
      <c r="G74" s="1013"/>
      <c r="H74" s="1013"/>
    </row>
    <row r="75" spans="1:8" s="135" customFormat="1" ht="18" customHeight="1" thickTop="1">
      <c r="A75" s="350" t="s">
        <v>365</v>
      </c>
      <c r="B75" s="1014">
        <v>6.2899999999999998E-2</v>
      </c>
      <c r="C75" s="1014">
        <v>6.0299999999999999E-2</v>
      </c>
      <c r="D75" s="1014">
        <v>6.3700000000000007E-2</v>
      </c>
      <c r="E75" s="1014">
        <v>6.8400000000000002E-2</v>
      </c>
      <c r="F75" s="1014">
        <v>8.8099999999999998E-2</v>
      </c>
      <c r="G75" s="1014">
        <v>8.8800000000000004E-2</v>
      </c>
      <c r="H75" s="1014">
        <v>6.3299999999999995E-2</v>
      </c>
    </row>
    <row r="76" spans="1:8" s="135" customFormat="1" ht="18" customHeight="1">
      <c r="A76" s="350" t="s">
        <v>366</v>
      </c>
      <c r="B76" s="1014">
        <v>-1.9699999999999999E-2</v>
      </c>
      <c r="C76" s="1014">
        <v>-2.4500000000000001E-2</v>
      </c>
      <c r="D76" s="1014">
        <v>-9.7000000000000003E-3</v>
      </c>
      <c r="E76" s="1014">
        <v>-2.2499999999999999E-2</v>
      </c>
      <c r="F76" s="1014">
        <v>-2.5600000000000001E-2</v>
      </c>
      <c r="G76" s="1014">
        <v>-3.2500000000000001E-2</v>
      </c>
      <c r="H76" s="1014">
        <v>-2.0199999999999999E-2</v>
      </c>
    </row>
    <row r="77" spans="1:8" s="135" customFormat="1" ht="18" customHeight="1">
      <c r="A77" s="350" t="s">
        <v>367</v>
      </c>
      <c r="B77" s="1014">
        <v>2.8400000000000002E-2</v>
      </c>
      <c r="C77" s="1014">
        <v>2.8199999999999999E-2</v>
      </c>
      <c r="D77" s="1014">
        <v>1.6899999999999998E-2</v>
      </c>
      <c r="E77" s="1014">
        <v>2.4899999999999999E-2</v>
      </c>
      <c r="F77" s="1014">
        <v>3.3099999999999997E-2</v>
      </c>
      <c r="G77" s="1014">
        <v>3.7900000000000003E-2</v>
      </c>
      <c r="H77" s="1014">
        <v>2.7699999999999999E-2</v>
      </c>
    </row>
    <row r="78" spans="1:8" s="135" customFormat="1" ht="18" customHeight="1">
      <c r="A78" s="350" t="s">
        <v>368</v>
      </c>
      <c r="B78" s="1014">
        <v>4.0000000000000002E-4</v>
      </c>
      <c r="C78" s="1014">
        <v>0</v>
      </c>
      <c r="D78" s="1014">
        <v>0</v>
      </c>
      <c r="E78" s="1014">
        <v>0</v>
      </c>
      <c r="F78" s="1014">
        <v>0</v>
      </c>
      <c r="G78" s="1014">
        <v>0</v>
      </c>
      <c r="H78" s="1014">
        <v>2.0000000000000001E-4</v>
      </c>
    </row>
    <row r="79" spans="1:8" s="135" customFormat="1" ht="18" customHeight="1">
      <c r="A79" s="350" t="s">
        <v>369</v>
      </c>
      <c r="B79" s="1014">
        <v>-1.6000000000000001E-3</v>
      </c>
      <c r="C79" s="1014">
        <v>-4.0000000000000002E-4</v>
      </c>
      <c r="D79" s="1014">
        <v>-1.5900000000000001E-2</v>
      </c>
      <c r="E79" s="1014">
        <v>5.0000000000000001E-4</v>
      </c>
      <c r="F79" s="1014">
        <v>-6.1999999999999998E-3</v>
      </c>
      <c r="G79" s="1014">
        <v>-1.5E-3</v>
      </c>
      <c r="H79" s="1014">
        <v>-2.7000000000000001E-3</v>
      </c>
    </row>
    <row r="80" spans="1:8" s="135" customFormat="1" ht="18" customHeight="1">
      <c r="A80" s="350" t="s">
        <v>370</v>
      </c>
      <c r="B80" s="1014">
        <v>5.9999999999999995E-4</v>
      </c>
      <c r="C80" s="1014">
        <v>1E-3</v>
      </c>
      <c r="D80" s="1014">
        <v>5.0000000000000001E-4</v>
      </c>
      <c r="E80" s="1014">
        <v>3.8E-3</v>
      </c>
      <c r="F80" s="1014">
        <v>3.0800000000000001E-2</v>
      </c>
      <c r="G80" s="1014">
        <v>1.0800000000000001E-2</v>
      </c>
      <c r="H80" s="1014">
        <v>1.2999999999999999E-3</v>
      </c>
    </row>
    <row r="81" spans="1:8" s="135" customFormat="1" ht="18" customHeight="1">
      <c r="A81" s="350" t="s">
        <v>371</v>
      </c>
      <c r="B81" s="1014">
        <v>-3.39E-2</v>
      </c>
      <c r="C81" s="1014">
        <v>-3.2199999999999999E-2</v>
      </c>
      <c r="D81" s="1014">
        <v>-0.02</v>
      </c>
      <c r="E81" s="1014">
        <v>-6.3700000000000007E-2</v>
      </c>
      <c r="F81" s="1014">
        <v>-8.6300000000000002E-2</v>
      </c>
      <c r="G81" s="1015">
        <v>-8.8499999999999995E-2</v>
      </c>
      <c r="H81" s="1015">
        <v>-3.4599999999999999E-2</v>
      </c>
    </row>
    <row r="82" spans="1:8" s="135" customFormat="1" ht="18" customHeight="1">
      <c r="A82" s="350" t="s">
        <v>372</v>
      </c>
      <c r="B82" s="1014">
        <v>4.0000000000000002E-4</v>
      </c>
      <c r="C82" s="1014">
        <v>-1E-4</v>
      </c>
      <c r="D82" s="1014">
        <v>0</v>
      </c>
      <c r="E82" s="1014">
        <v>8.6999999999999994E-3</v>
      </c>
      <c r="F82" s="1014">
        <v>2.9999999999999997E-4</v>
      </c>
      <c r="G82" s="1014">
        <v>-1.5E-3</v>
      </c>
      <c r="H82" s="1014">
        <v>5.0000000000000001E-4</v>
      </c>
    </row>
    <row r="83" spans="1:8" s="135" customFormat="1" ht="18" customHeight="1" thickBot="1">
      <c r="A83" s="350" t="s">
        <v>373</v>
      </c>
      <c r="B83" s="1014">
        <v>9.8299999999999998E-2</v>
      </c>
      <c r="C83" s="1014">
        <v>0.11020000000000001</v>
      </c>
      <c r="D83" s="1014">
        <v>9.0700000000000003E-2</v>
      </c>
      <c r="E83" s="1014">
        <v>0.30649999999999999</v>
      </c>
      <c r="F83" s="1014">
        <v>8.0799999999999997E-2</v>
      </c>
      <c r="G83" s="1014">
        <v>0.32829999999999998</v>
      </c>
      <c r="H83" s="1014">
        <v>0.1111</v>
      </c>
    </row>
    <row r="84" spans="1:8" s="135" customFormat="1" ht="18" customHeight="1" thickTop="1" thickBot="1">
      <c r="A84" s="81" t="s">
        <v>374</v>
      </c>
      <c r="B84" s="1012"/>
      <c r="C84" s="1012"/>
      <c r="D84" s="1012"/>
      <c r="E84" s="1012"/>
      <c r="F84" s="1012"/>
      <c r="G84" s="1013"/>
      <c r="H84" s="1013"/>
    </row>
    <row r="85" spans="1:8" s="135" customFormat="1" ht="18" customHeight="1" thickTop="1">
      <c r="A85" s="350" t="s">
        <v>375</v>
      </c>
      <c r="B85" s="1014">
        <v>7.4999999999999997E-2</v>
      </c>
      <c r="C85" s="1014">
        <v>7.3300000000000004E-2</v>
      </c>
      <c r="D85" s="1014">
        <v>9.69E-2</v>
      </c>
      <c r="E85" s="1014">
        <v>8.4199999999999997E-2</v>
      </c>
      <c r="F85" s="1014">
        <v>0.1022</v>
      </c>
      <c r="G85" s="1014">
        <v>-8.0000000000000004E-4</v>
      </c>
      <c r="H85" s="1014">
        <v>7.5600000000000001E-2</v>
      </c>
    </row>
    <row r="86" spans="1:8" s="135" customFormat="1" ht="18" customHeight="1">
      <c r="A86" s="350" t="s">
        <v>376</v>
      </c>
      <c r="B86" s="1014">
        <v>1.4E-3</v>
      </c>
      <c r="C86" s="1014">
        <v>9.1899999999999996E-2</v>
      </c>
      <c r="D86" s="1014">
        <v>4.1000000000000002E-2</v>
      </c>
      <c r="E86" s="1014">
        <v>7.1599999999999997E-2</v>
      </c>
      <c r="F86" s="1014">
        <v>0</v>
      </c>
      <c r="G86" s="1014">
        <v>6.0907999999999998</v>
      </c>
      <c r="H86" s="1014">
        <v>0.2727</v>
      </c>
    </row>
    <row r="87" spans="1:8" s="135" customFormat="1" ht="18" customHeight="1">
      <c r="A87" s="350" t="s">
        <v>377</v>
      </c>
      <c r="B87" s="1014">
        <v>0.1434</v>
      </c>
      <c r="C87" s="1014">
        <v>0.1356</v>
      </c>
      <c r="D87" s="1014">
        <v>0.14580000000000001</v>
      </c>
      <c r="E87" s="1014">
        <v>8.5500000000000007E-2</v>
      </c>
      <c r="F87" s="1014">
        <v>5.1700000000000003E-2</v>
      </c>
      <c r="G87" s="1014">
        <v>0.33760000000000001</v>
      </c>
      <c r="H87" s="1014">
        <v>0.14330000000000001</v>
      </c>
    </row>
    <row r="88" spans="1:8" s="135" customFormat="1" ht="18" customHeight="1">
      <c r="A88" s="350" t="s">
        <v>378</v>
      </c>
      <c r="B88" s="1014">
        <v>0</v>
      </c>
      <c r="C88" s="1014">
        <v>0</v>
      </c>
      <c r="D88" s="1014">
        <v>0.22040000000000001</v>
      </c>
      <c r="E88" s="1014">
        <v>0</v>
      </c>
      <c r="F88" s="1014">
        <v>1.44E-2</v>
      </c>
      <c r="G88" s="1014">
        <v>3.637</v>
      </c>
      <c r="H88" s="1014">
        <v>0.7944</v>
      </c>
    </row>
    <row r="89" spans="1:8" s="135" customFormat="1" ht="18" customHeight="1">
      <c r="A89" s="350" t="s">
        <v>379</v>
      </c>
      <c r="B89" s="1014">
        <v>6.9999999999999999E-4</v>
      </c>
      <c r="C89" s="1014">
        <v>0</v>
      </c>
      <c r="D89" s="1014">
        <v>2.2499999999999999E-2</v>
      </c>
      <c r="E89" s="1014">
        <v>4.4999999999999997E-3</v>
      </c>
      <c r="F89" s="1014">
        <v>6.0000000000000001E-3</v>
      </c>
      <c r="G89" s="1014">
        <v>2.9999999999999997E-4</v>
      </c>
      <c r="H89" s="1014">
        <v>6.0000000000000001E-3</v>
      </c>
    </row>
    <row r="90" spans="1:8" s="135" customFormat="1" ht="18" customHeight="1">
      <c r="A90" s="350" t="s">
        <v>380</v>
      </c>
      <c r="B90" s="1014">
        <v>3.73E-2</v>
      </c>
      <c r="C90" s="1014">
        <v>1.8800000000000001E-2</v>
      </c>
      <c r="D90" s="1014">
        <v>0</v>
      </c>
      <c r="E90" s="1014">
        <v>2.6599999999999999E-2</v>
      </c>
      <c r="F90" s="1014">
        <v>0.19889999999999999</v>
      </c>
      <c r="G90" s="1014">
        <v>8.6E-3</v>
      </c>
      <c r="H90" s="1014">
        <v>3.0499999999999999E-2</v>
      </c>
    </row>
    <row r="91" spans="1:8" s="135" customFormat="1" ht="18" customHeight="1">
      <c r="A91" s="350" t="s">
        <v>381</v>
      </c>
      <c r="B91" s="1014">
        <v>1.32E-2</v>
      </c>
      <c r="C91" s="1014">
        <v>1.6000000000000001E-3</v>
      </c>
      <c r="D91" s="1014">
        <v>2.1899999999999999E-2</v>
      </c>
      <c r="E91" s="1014">
        <v>1.2E-2</v>
      </c>
      <c r="F91" s="1014">
        <v>0.03</v>
      </c>
      <c r="G91" s="1014">
        <v>2.8999999999999998E-3</v>
      </c>
      <c r="H91" s="1014">
        <v>1.12E-2</v>
      </c>
    </row>
    <row r="92" spans="1:8" s="135" customFormat="1" ht="18" customHeight="1">
      <c r="A92" s="350" t="s">
        <v>382</v>
      </c>
      <c r="B92" s="1014">
        <v>0</v>
      </c>
      <c r="C92" s="1014">
        <v>0</v>
      </c>
      <c r="D92" s="1014">
        <v>0</v>
      </c>
      <c r="E92" s="1014">
        <v>0</v>
      </c>
      <c r="F92" s="1014">
        <v>0</v>
      </c>
      <c r="G92" s="1014">
        <v>0</v>
      </c>
      <c r="H92" s="1014">
        <v>0</v>
      </c>
    </row>
    <row r="93" spans="1:8" s="135" customFormat="1" ht="18" customHeight="1">
      <c r="A93" s="350" t="s">
        <v>383</v>
      </c>
      <c r="B93" s="1014">
        <v>1.8700000000000001E-2</v>
      </c>
      <c r="C93" s="1014">
        <v>1.7899999999999999E-2</v>
      </c>
      <c r="D93" s="1014">
        <v>1.5699999999999999E-2</v>
      </c>
      <c r="E93" s="1014">
        <v>1.32E-2</v>
      </c>
      <c r="F93" s="1014">
        <v>1.04E-2</v>
      </c>
      <c r="G93" s="1014">
        <v>1.6E-2</v>
      </c>
      <c r="H93" s="1014">
        <v>1.8100000000000002E-2</v>
      </c>
    </row>
    <row r="94" spans="1:8" s="135" customFormat="1" ht="18" customHeight="1">
      <c r="A94" s="350" t="s">
        <v>384</v>
      </c>
      <c r="B94" s="1014">
        <v>1.84E-2</v>
      </c>
      <c r="C94" s="1014">
        <v>4.1500000000000002E-2</v>
      </c>
      <c r="D94" s="1014">
        <v>2.6200000000000001E-2</v>
      </c>
      <c r="E94" s="1014">
        <v>3.6799999999999999E-2</v>
      </c>
      <c r="F94" s="1014">
        <v>5.4199999999999998E-2</v>
      </c>
      <c r="G94" s="1014">
        <v>5.1700000000000003E-2</v>
      </c>
      <c r="H94" s="1014">
        <v>3.2500000000000001E-2</v>
      </c>
    </row>
    <row r="95" spans="1:8" s="135" customFormat="1" ht="18" customHeight="1">
      <c r="A95" s="350" t="s">
        <v>385</v>
      </c>
      <c r="B95" s="1014">
        <v>0</v>
      </c>
      <c r="C95" s="1014">
        <v>0</v>
      </c>
      <c r="D95" s="1014">
        <v>0</v>
      </c>
      <c r="E95" s="1014">
        <v>0</v>
      </c>
      <c r="F95" s="1014">
        <v>0</v>
      </c>
      <c r="G95" s="1014">
        <v>0</v>
      </c>
      <c r="H95" s="1014">
        <v>0</v>
      </c>
    </row>
    <row r="96" spans="1:8" s="135" customFormat="1" ht="18" customHeight="1" thickBot="1">
      <c r="A96" s="350" t="s">
        <v>386</v>
      </c>
      <c r="B96" s="1014">
        <v>0</v>
      </c>
      <c r="C96" s="1014">
        <v>5.0000000000000001E-4</v>
      </c>
      <c r="D96" s="1014">
        <v>0</v>
      </c>
      <c r="E96" s="1014">
        <v>0</v>
      </c>
      <c r="F96" s="1014">
        <v>0</v>
      </c>
      <c r="G96" s="1014">
        <v>0</v>
      </c>
      <c r="H96" s="1014">
        <v>5.0000000000000001E-4</v>
      </c>
    </row>
    <row r="97" spans="1:8" s="135" customFormat="1" ht="18" customHeight="1" thickTop="1" thickBot="1">
      <c r="A97" s="85" t="s">
        <v>387</v>
      </c>
      <c r="B97" s="1010"/>
      <c r="C97" s="1010"/>
      <c r="D97" s="1010"/>
      <c r="E97" s="1010"/>
      <c r="F97" s="1010"/>
      <c r="G97" s="1011"/>
      <c r="H97" s="1011"/>
    </row>
    <row r="98" spans="1:8" s="135" customFormat="1" ht="18" customHeight="1" thickTop="1" thickBot="1">
      <c r="A98" s="81" t="s">
        <v>388</v>
      </c>
      <c r="B98" s="1012"/>
      <c r="C98" s="1012"/>
      <c r="D98" s="1012"/>
      <c r="E98" s="1012"/>
      <c r="F98" s="1012"/>
      <c r="G98" s="1013"/>
      <c r="H98" s="1013"/>
    </row>
    <row r="99" spans="1:8" s="135" customFormat="1" ht="18" customHeight="1" thickTop="1">
      <c r="A99" s="350" t="s">
        <v>389</v>
      </c>
      <c r="B99" s="1014">
        <v>3.39E-2</v>
      </c>
      <c r="C99" s="1014">
        <v>3.2199999999999999E-2</v>
      </c>
      <c r="D99" s="1014">
        <v>0.02</v>
      </c>
      <c r="E99" s="1014">
        <v>6.3700000000000007E-2</v>
      </c>
      <c r="F99" s="1014">
        <v>8.6300000000000002E-2</v>
      </c>
      <c r="G99" s="1014">
        <v>8.8499999999999995E-2</v>
      </c>
      <c r="H99" s="1014">
        <v>3.4599999999999999E-2</v>
      </c>
    </row>
    <row r="100" spans="1:8" s="135" customFormat="1" ht="18" customHeight="1">
      <c r="A100" s="350" t="s">
        <v>390</v>
      </c>
      <c r="B100" s="1014">
        <v>3.6400000000000002E-2</v>
      </c>
      <c r="C100" s="1014">
        <v>3.5000000000000003E-2</v>
      </c>
      <c r="D100" s="1014">
        <v>2.12E-2</v>
      </c>
      <c r="E100" s="1014">
        <v>6.8400000000000002E-2</v>
      </c>
      <c r="F100" s="1014">
        <v>9.0800000000000006E-2</v>
      </c>
      <c r="G100" s="1014">
        <v>9.9400000000000002E-2</v>
      </c>
      <c r="H100" s="1014">
        <v>3.7199999999999997E-2</v>
      </c>
    </row>
    <row r="101" spans="1:8" s="135" customFormat="1" ht="18" customHeight="1">
      <c r="A101" s="350" t="s">
        <v>391</v>
      </c>
      <c r="B101" s="1014">
        <v>4.8099999999999997E-2</v>
      </c>
      <c r="C101" s="1014">
        <v>4.2200000000000001E-2</v>
      </c>
      <c r="D101" s="1014">
        <v>3.4599999999999999E-2</v>
      </c>
      <c r="E101" s="1014">
        <v>8.1100000000000005E-2</v>
      </c>
      <c r="F101" s="1014">
        <v>9.5000000000000001E-2</v>
      </c>
      <c r="G101" s="1014">
        <v>0.11310000000000001</v>
      </c>
      <c r="H101" s="1014">
        <v>4.8599999999999997E-2</v>
      </c>
    </row>
    <row r="102" spans="1:8" s="135" customFormat="1" ht="18" customHeight="1" thickBot="1">
      <c r="A102" s="350" t="s">
        <v>392</v>
      </c>
      <c r="B102" s="1014">
        <v>4.8899999999999999E-2</v>
      </c>
      <c r="C102" s="1014">
        <v>4.2200000000000001E-2</v>
      </c>
      <c r="D102" s="1014">
        <v>3.5099999999999999E-2</v>
      </c>
      <c r="E102" s="1014">
        <v>7.2300000000000003E-2</v>
      </c>
      <c r="F102" s="1014">
        <v>0.1168</v>
      </c>
      <c r="G102" s="1014">
        <v>0.1183</v>
      </c>
      <c r="H102" s="1014">
        <v>4.9200000000000001E-2</v>
      </c>
    </row>
    <row r="103" spans="1:8" s="135" customFormat="1" ht="18" customHeight="1" thickTop="1" thickBot="1">
      <c r="A103" s="81" t="s">
        <v>393</v>
      </c>
      <c r="B103" s="1012"/>
      <c r="C103" s="1012"/>
      <c r="D103" s="1012"/>
      <c r="E103" s="1012"/>
      <c r="F103" s="1012"/>
      <c r="G103" s="1013"/>
      <c r="H103" s="1013"/>
    </row>
    <row r="104" spans="1:8" s="135" customFormat="1" ht="18" customHeight="1" thickTop="1">
      <c r="A104" s="350" t="s">
        <v>394</v>
      </c>
      <c r="B104" s="1014">
        <v>0.56579999999999997</v>
      </c>
      <c r="C104" s="1014">
        <v>0.54049999999999998</v>
      </c>
      <c r="D104" s="1014">
        <v>0.39679999999999999</v>
      </c>
      <c r="E104" s="1014">
        <v>0.62</v>
      </c>
      <c r="F104" s="1014">
        <v>0.65359999999999996</v>
      </c>
      <c r="G104" s="1014">
        <v>0.61339999999999995</v>
      </c>
      <c r="H104" s="1014">
        <v>0.55920000000000003</v>
      </c>
    </row>
    <row r="105" spans="1:8" s="135" customFormat="1" ht="18" customHeight="1">
      <c r="A105" s="350" t="s">
        <v>395</v>
      </c>
      <c r="B105" s="1014">
        <v>3.6999999999999998E-2</v>
      </c>
      <c r="C105" s="1014">
        <v>4.8599999999999997E-2</v>
      </c>
      <c r="D105" s="1014">
        <v>2.3199999999999998E-2</v>
      </c>
      <c r="E105" s="1014">
        <v>9.1200000000000003E-2</v>
      </c>
      <c r="F105" s="1014">
        <v>3.1800000000000002E-2</v>
      </c>
      <c r="G105" s="1014">
        <v>2.9499999999999998E-2</v>
      </c>
      <c r="H105" s="1014">
        <v>4.0399999999999998E-2</v>
      </c>
    </row>
    <row r="106" spans="1:8" s="135" customFormat="1" ht="18" customHeight="1">
      <c r="A106" s="350" t="s">
        <v>396</v>
      </c>
      <c r="B106" s="1014">
        <v>0.3972</v>
      </c>
      <c r="C106" s="1014">
        <v>0.41099999999999998</v>
      </c>
      <c r="D106" s="1014">
        <v>0.57999999999999996</v>
      </c>
      <c r="E106" s="1014">
        <v>0.2888</v>
      </c>
      <c r="F106" s="1014">
        <v>0.31459999999999999</v>
      </c>
      <c r="G106" s="1014">
        <v>0.35699999999999998</v>
      </c>
      <c r="H106" s="1014">
        <v>0.40039999999999998</v>
      </c>
    </row>
    <row r="107" spans="1:8" s="135" customFormat="1" ht="18" customHeight="1" thickBot="1">
      <c r="A107" s="350" t="s">
        <v>397</v>
      </c>
      <c r="B107" s="1014">
        <v>0.56320000000000003</v>
      </c>
      <c r="C107" s="1014">
        <v>0.52549999999999997</v>
      </c>
      <c r="D107" s="1014">
        <v>0.21659999999999999</v>
      </c>
      <c r="E107" s="1014">
        <v>0.69230000000000003</v>
      </c>
      <c r="F107" s="1014">
        <v>0.49440000000000001</v>
      </c>
      <c r="G107" s="1014">
        <v>0.66949999999999998</v>
      </c>
      <c r="H107" s="1014">
        <v>0.51700000000000002</v>
      </c>
    </row>
    <row r="108" spans="1:8" s="135" customFormat="1" ht="18" customHeight="1" thickTop="1" thickBot="1">
      <c r="A108" s="81" t="s">
        <v>398</v>
      </c>
      <c r="B108" s="1012"/>
      <c r="C108" s="1012"/>
      <c r="D108" s="1012"/>
      <c r="E108" s="1012"/>
      <c r="F108" s="1012"/>
      <c r="G108" s="1013"/>
      <c r="H108" s="1013"/>
    </row>
    <row r="109" spans="1:8" s="135" customFormat="1" ht="18" customHeight="1" thickTop="1">
      <c r="A109" s="350" t="s">
        <v>399</v>
      </c>
      <c r="B109" s="1014">
        <v>3.7100000000000001E-2</v>
      </c>
      <c r="C109" s="1014">
        <v>3.6700000000000003E-2</v>
      </c>
      <c r="D109" s="1014">
        <v>5.4600000000000003E-2</v>
      </c>
      <c r="E109" s="1014">
        <v>4.9700000000000001E-2</v>
      </c>
      <c r="F109" s="1014">
        <v>9.3399999999999997E-2</v>
      </c>
      <c r="G109" s="1014">
        <v>6.4500000000000002E-2</v>
      </c>
      <c r="H109" s="1014">
        <v>4.0099999999999997E-2</v>
      </c>
    </row>
    <row r="110" spans="1:8" s="135" customFormat="1" ht="18" customHeight="1">
      <c r="A110" s="350" t="s">
        <v>400</v>
      </c>
      <c r="B110" s="1014">
        <v>3.6600000000000001E-2</v>
      </c>
      <c r="C110" s="1014">
        <v>3.5700000000000003E-2</v>
      </c>
      <c r="D110" s="1014">
        <v>5.4100000000000002E-2</v>
      </c>
      <c r="E110" s="1014">
        <v>4.5900000000000003E-2</v>
      </c>
      <c r="F110" s="1014">
        <v>6.25E-2</v>
      </c>
      <c r="G110" s="1014">
        <v>5.3699999999999998E-2</v>
      </c>
      <c r="H110" s="1014">
        <v>3.8899999999999997E-2</v>
      </c>
    </row>
    <row r="111" spans="1:8" s="135" customFormat="1" ht="18" customHeight="1">
      <c r="A111" s="349" t="s">
        <v>401</v>
      </c>
      <c r="B111" s="1014">
        <v>3.9100000000000003E-2</v>
      </c>
      <c r="C111" s="1014">
        <v>3.8100000000000002E-2</v>
      </c>
      <c r="D111" s="1014">
        <v>5.2900000000000003E-2</v>
      </c>
      <c r="E111" s="1014">
        <v>5.04E-2</v>
      </c>
      <c r="F111" s="1014">
        <v>6.5699999999999995E-2</v>
      </c>
      <c r="G111" s="1014">
        <v>4.65E-2</v>
      </c>
      <c r="H111" s="1014">
        <v>4.0899999999999999E-2</v>
      </c>
    </row>
    <row r="112" spans="1:8" s="135" customFormat="1" ht="18" customHeight="1">
      <c r="A112" s="349" t="s">
        <v>402</v>
      </c>
      <c r="B112" s="1014">
        <v>5.8700000000000002E-2</v>
      </c>
      <c r="C112" s="1014">
        <v>6.2600000000000003E-2</v>
      </c>
      <c r="D112" s="1014">
        <v>6.2600000000000003E-2</v>
      </c>
      <c r="E112" s="1014">
        <v>7.2900000000000006E-2</v>
      </c>
      <c r="F112" s="1014">
        <v>9.1300000000000006E-2</v>
      </c>
      <c r="G112" s="1014">
        <v>7.9000000000000001E-2</v>
      </c>
      <c r="H112" s="1014">
        <v>6.0999999999999999E-2</v>
      </c>
    </row>
    <row r="113" spans="1:8" s="135" customFormat="1" ht="18" customHeight="1">
      <c r="A113" s="349" t="s">
        <v>403</v>
      </c>
      <c r="B113" s="1014">
        <v>-1.9599999999999999E-2</v>
      </c>
      <c r="C113" s="1014">
        <v>-2.4500000000000001E-2</v>
      </c>
      <c r="D113" s="1014">
        <v>-9.7000000000000003E-3</v>
      </c>
      <c r="E113" s="1014">
        <v>-2.2499999999999999E-2</v>
      </c>
      <c r="F113" s="1014">
        <v>-2.5600000000000001E-2</v>
      </c>
      <c r="G113" s="1014">
        <v>-3.2500000000000001E-2</v>
      </c>
      <c r="H113" s="1014">
        <v>-2.01E-2</v>
      </c>
    </row>
    <row r="114" spans="1:8" s="135" customFormat="1" ht="18" customHeight="1">
      <c r="A114" s="349" t="s">
        <v>404</v>
      </c>
      <c r="B114" s="1014">
        <v>-2.5000000000000001E-3</v>
      </c>
      <c r="C114" s="1014">
        <v>-2.3999999999999998E-3</v>
      </c>
      <c r="D114" s="1014">
        <v>1.1999999999999999E-3</v>
      </c>
      <c r="E114" s="1014">
        <v>-4.4999999999999997E-3</v>
      </c>
      <c r="F114" s="1014">
        <v>-3.0999999999999999E-3</v>
      </c>
      <c r="G114" s="1014">
        <v>7.1000000000000004E-3</v>
      </c>
      <c r="H114" s="1014">
        <v>-2E-3</v>
      </c>
    </row>
    <row r="115" spans="1:8" s="135" customFormat="1" ht="18" customHeight="1" thickBot="1">
      <c r="A115" s="349" t="s">
        <v>405</v>
      </c>
      <c r="B115" s="1014">
        <v>5.0000000000000001E-4</v>
      </c>
      <c r="C115" s="1014">
        <v>1E-3</v>
      </c>
      <c r="D115" s="1014">
        <v>5.0000000000000001E-4</v>
      </c>
      <c r="E115" s="1014">
        <v>3.8E-3</v>
      </c>
      <c r="F115" s="1014">
        <v>3.0800000000000001E-2</v>
      </c>
      <c r="G115" s="1014">
        <v>1.0800000000000001E-2</v>
      </c>
      <c r="H115" s="1014">
        <v>1.1999999999999999E-3</v>
      </c>
    </row>
    <row r="116" spans="1:8" s="135" customFormat="1" ht="18" customHeight="1" thickTop="1" thickBot="1">
      <c r="A116" s="81" t="s">
        <v>406</v>
      </c>
      <c r="B116" s="1012"/>
      <c r="C116" s="1012"/>
      <c r="D116" s="1012"/>
      <c r="E116" s="1012"/>
      <c r="F116" s="1012"/>
      <c r="G116" s="1013"/>
      <c r="H116" s="1013"/>
    </row>
    <row r="117" spans="1:8" s="135" customFormat="1" ht="18" customHeight="1" thickTop="1">
      <c r="A117" s="349" t="s">
        <v>399</v>
      </c>
      <c r="B117" s="1014">
        <v>3.7100000000000001E-2</v>
      </c>
      <c r="C117" s="1014">
        <v>3.6700000000000003E-2</v>
      </c>
      <c r="D117" s="1014">
        <v>5.4600000000000003E-2</v>
      </c>
      <c r="E117" s="1014">
        <v>4.9700000000000001E-2</v>
      </c>
      <c r="F117" s="1014">
        <v>9.3399999999999997E-2</v>
      </c>
      <c r="G117" s="1014">
        <v>6.4500000000000002E-2</v>
      </c>
      <c r="H117" s="1014">
        <v>4.0099999999999997E-2</v>
      </c>
    </row>
    <row r="118" spans="1:8" s="135" customFormat="1" ht="18" customHeight="1">
      <c r="A118" s="349" t="s">
        <v>407</v>
      </c>
      <c r="B118" s="1014">
        <v>-1.5E-3</v>
      </c>
      <c r="C118" s="1014">
        <v>-2.0000000000000001E-4</v>
      </c>
      <c r="D118" s="1014">
        <v>-1.5900000000000001E-2</v>
      </c>
      <c r="E118" s="1014">
        <v>5.0000000000000001E-4</v>
      </c>
      <c r="F118" s="1014">
        <v>-6.1999999999999998E-3</v>
      </c>
      <c r="G118" s="1014">
        <v>1.1000000000000001E-3</v>
      </c>
      <c r="H118" s="1014">
        <v>-2.5999999999999999E-3</v>
      </c>
    </row>
    <row r="119" spans="1:8" s="135" customFormat="1" ht="18" customHeight="1">
      <c r="A119" s="349" t="s">
        <v>408</v>
      </c>
      <c r="B119" s="1014">
        <v>-3.39E-2</v>
      </c>
      <c r="C119" s="1014">
        <v>-3.2199999999999999E-2</v>
      </c>
      <c r="D119" s="1014">
        <v>-0.02</v>
      </c>
      <c r="E119" s="1014">
        <v>-6.3700000000000007E-2</v>
      </c>
      <c r="F119" s="1014">
        <v>-8.6300000000000002E-2</v>
      </c>
      <c r="G119" s="1014">
        <v>-8.8499999999999995E-2</v>
      </c>
      <c r="H119" s="1014">
        <v>-3.4599999999999999E-2</v>
      </c>
    </row>
    <row r="120" spans="1:8" s="135" customFormat="1" ht="18" customHeight="1">
      <c r="A120" s="349" t="s">
        <v>409</v>
      </c>
      <c r="B120" s="1014">
        <v>0</v>
      </c>
      <c r="C120" s="1014">
        <v>2.0000000000000001E-4</v>
      </c>
      <c r="D120" s="1014">
        <v>0</v>
      </c>
      <c r="E120" s="1014">
        <v>7.4000000000000003E-3</v>
      </c>
      <c r="F120" s="1014">
        <v>0</v>
      </c>
      <c r="G120" s="1014">
        <v>-8.9999999999999998E-4</v>
      </c>
      <c r="H120" s="1014">
        <v>2.0000000000000001E-4</v>
      </c>
    </row>
    <row r="121" spans="1:8" s="135" customFormat="1" ht="18" customHeight="1">
      <c r="A121" s="349" t="s">
        <v>410</v>
      </c>
      <c r="B121" s="1014">
        <v>4.0000000000000002E-4</v>
      </c>
      <c r="C121" s="1014">
        <v>-2.9999999999999997E-4</v>
      </c>
      <c r="D121" s="1014">
        <v>0</v>
      </c>
      <c r="E121" s="1014">
        <v>1.2999999999999999E-3</v>
      </c>
      <c r="F121" s="1014">
        <v>2.9999999999999997E-4</v>
      </c>
      <c r="G121" s="1014">
        <v>-5.9999999999999995E-4</v>
      </c>
      <c r="H121" s="1014">
        <v>2.9999999999999997E-4</v>
      </c>
    </row>
    <row r="122" spans="1:8" s="135" customFormat="1" ht="18" customHeight="1" thickBot="1">
      <c r="A122" s="349" t="s">
        <v>411</v>
      </c>
      <c r="B122" s="1014">
        <v>4.0000000000000002E-4</v>
      </c>
      <c r="C122" s="1014">
        <v>0</v>
      </c>
      <c r="D122" s="1014">
        <v>0</v>
      </c>
      <c r="E122" s="1014">
        <v>0</v>
      </c>
      <c r="F122" s="1014">
        <v>0</v>
      </c>
      <c r="G122" s="1014">
        <v>0</v>
      </c>
      <c r="H122" s="1014">
        <v>2.0000000000000001E-4</v>
      </c>
    </row>
    <row r="123" spans="1:8" s="135" customFormat="1" ht="18" customHeight="1" thickTop="1" thickBot="1">
      <c r="A123" s="78" t="s">
        <v>412</v>
      </c>
      <c r="B123" s="1016">
        <v>2.3999999999999998E-3</v>
      </c>
      <c r="C123" s="1016">
        <v>4.1000000000000003E-3</v>
      </c>
      <c r="D123" s="1016">
        <v>1.8800000000000001E-2</v>
      </c>
      <c r="E123" s="1016">
        <v>-4.7999999999999996E-3</v>
      </c>
      <c r="F123" s="1016">
        <v>1.1999999999999999E-3</v>
      </c>
      <c r="G123" s="1016">
        <v>-2.4400000000000002E-2</v>
      </c>
      <c r="H123" s="1016">
        <v>3.7000000000000002E-3</v>
      </c>
    </row>
    <row r="124" spans="1:8" s="135" customFormat="1" ht="18" customHeight="1" thickTop="1" thickBot="1">
      <c r="A124" s="352"/>
      <c r="B124" s="1017"/>
      <c r="C124" s="1017"/>
      <c r="D124" s="1017"/>
      <c r="E124" s="1017"/>
      <c r="F124" s="1017"/>
      <c r="G124" s="1017"/>
      <c r="H124" s="1017"/>
    </row>
    <row r="125" spans="1:8" s="48" customFormat="1" ht="12" thickTop="1">
      <c r="A125" s="87" t="s">
        <v>413</v>
      </c>
      <c r="B125" s="123"/>
      <c r="C125" s="123"/>
      <c r="D125" s="123"/>
      <c r="E125" s="123"/>
      <c r="F125" s="123"/>
      <c r="G125" s="123"/>
      <c r="H125" s="123"/>
    </row>
    <row r="126" spans="1:8" s="48" customFormat="1" ht="11.25">
      <c r="A126" s="87" t="s">
        <v>414</v>
      </c>
      <c r="B126" s="123"/>
      <c r="C126" s="123"/>
      <c r="D126" s="123"/>
      <c r="E126" s="123"/>
      <c r="F126" s="123"/>
      <c r="G126" s="123"/>
      <c r="H126" s="123"/>
    </row>
    <row r="127" spans="1:8" s="48" customFormat="1" ht="11.25">
      <c r="A127" s="87" t="s">
        <v>415</v>
      </c>
      <c r="B127" s="123"/>
      <c r="C127" s="123"/>
      <c r="D127" s="123"/>
      <c r="E127" s="123"/>
      <c r="F127" s="123"/>
      <c r="G127" s="123"/>
      <c r="H127" s="123"/>
    </row>
    <row r="128" spans="1:8" s="48" customFormat="1" ht="11.25">
      <c r="A128" s="87" t="s">
        <v>416</v>
      </c>
      <c r="B128" s="123"/>
      <c r="C128" s="123"/>
      <c r="D128" s="123"/>
      <c r="E128" s="123"/>
      <c r="F128" s="123"/>
      <c r="G128" s="123"/>
      <c r="H128" s="123"/>
    </row>
    <row r="129" spans="1:8" s="48" customFormat="1" ht="11.25">
      <c r="A129" s="87" t="s">
        <v>417</v>
      </c>
      <c r="B129" s="123"/>
      <c r="C129" s="123"/>
      <c r="D129" s="123"/>
      <c r="E129" s="123"/>
      <c r="F129" s="123"/>
      <c r="G129" s="123"/>
      <c r="H129" s="123"/>
    </row>
    <row r="130" spans="1:8" s="48" customFormat="1" ht="11.25">
      <c r="A130" s="87" t="s">
        <v>418</v>
      </c>
      <c r="B130" s="123"/>
      <c r="C130" s="123"/>
      <c r="D130" s="123"/>
      <c r="E130" s="123"/>
      <c r="F130" s="123"/>
      <c r="G130" s="123"/>
      <c r="H130" s="123"/>
    </row>
    <row r="131" spans="1:8" s="48" customFormat="1" ht="11.25">
      <c r="A131" s="87" t="s">
        <v>419</v>
      </c>
      <c r="B131" s="123"/>
      <c r="C131" s="123"/>
      <c r="D131" s="123"/>
      <c r="E131" s="123"/>
      <c r="F131" s="123"/>
      <c r="G131" s="123"/>
      <c r="H131" s="123"/>
    </row>
    <row r="132" spans="1:8" s="48" customFormat="1" ht="11.25">
      <c r="A132" s="87" t="s">
        <v>420</v>
      </c>
      <c r="B132" s="123"/>
      <c r="C132" s="123"/>
      <c r="D132" s="123"/>
      <c r="E132" s="123"/>
      <c r="F132" s="123"/>
      <c r="G132" s="123"/>
      <c r="H132" s="123"/>
    </row>
    <row r="133" spans="1:8" s="48" customFormat="1" ht="11.25">
      <c r="A133" s="87" t="s">
        <v>421</v>
      </c>
      <c r="B133" s="123"/>
      <c r="C133" s="123"/>
      <c r="D133" s="123"/>
      <c r="E133" s="123"/>
      <c r="F133" s="123"/>
      <c r="G133" s="123"/>
      <c r="H133" s="123"/>
    </row>
    <row r="134" spans="1:8" s="48" customFormat="1" ht="11.25">
      <c r="A134" s="87" t="s">
        <v>1479</v>
      </c>
      <c r="B134" s="87"/>
      <c r="C134" s="87"/>
      <c r="D134" s="87"/>
      <c r="E134" s="87"/>
      <c r="F134" s="87"/>
      <c r="G134" s="87"/>
      <c r="H134" s="87"/>
    </row>
    <row r="135" spans="1:8" s="48" customFormat="1" ht="11.25">
      <c r="A135" s="87"/>
      <c r="B135" s="437"/>
      <c r="C135" s="437"/>
      <c r="D135" s="437"/>
      <c r="E135" s="437"/>
      <c r="F135" s="437"/>
      <c r="G135" s="437"/>
      <c r="H135" s="437"/>
    </row>
    <row r="136" spans="1:8" s="48" customFormat="1" ht="11.25">
      <c r="B136" s="480"/>
      <c r="C136" s="480"/>
      <c r="D136" s="480"/>
      <c r="E136" s="480"/>
      <c r="F136" s="480"/>
      <c r="G136" s="480"/>
      <c r="H136" s="480"/>
    </row>
    <row r="137" spans="1:8" s="135" customFormat="1" ht="18" customHeight="1">
      <c r="B137" s="507"/>
      <c r="C137" s="507"/>
      <c r="D137" s="507"/>
      <c r="E137" s="507"/>
      <c r="F137" s="507"/>
      <c r="G137" s="507"/>
      <c r="H137" s="507"/>
    </row>
    <row r="138" spans="1:8" s="135" customFormat="1" ht="18" customHeight="1">
      <c r="B138" s="507"/>
      <c r="C138" s="507"/>
      <c r="D138" s="507"/>
      <c r="E138" s="507"/>
      <c r="F138" s="507"/>
      <c r="G138" s="507"/>
      <c r="H138" s="507"/>
    </row>
    <row r="139" spans="1:8" ht="15.75">
      <c r="A139" s="590"/>
      <c r="B139" s="559"/>
      <c r="C139" s="559"/>
      <c r="D139" s="559"/>
      <c r="E139" s="559"/>
      <c r="F139" s="559"/>
      <c r="G139" s="559"/>
      <c r="H139" s="559"/>
    </row>
    <row r="140" spans="1:8" ht="15.75">
      <c r="A140" s="590"/>
      <c r="B140" s="559"/>
      <c r="C140" s="559"/>
      <c r="D140" s="559"/>
      <c r="E140" s="559"/>
      <c r="F140" s="559"/>
      <c r="G140" s="559"/>
      <c r="H140" s="559"/>
    </row>
    <row r="141" spans="1:8" ht="15.75">
      <c r="A141" s="590"/>
      <c r="B141" s="559"/>
      <c r="C141" s="559"/>
      <c r="D141" s="559"/>
      <c r="E141" s="559"/>
      <c r="F141" s="559"/>
      <c r="G141" s="559"/>
      <c r="H141" s="559"/>
    </row>
    <row r="142" spans="1:8" ht="15.75">
      <c r="A142" s="590"/>
      <c r="B142" s="559"/>
      <c r="C142" s="559"/>
      <c r="D142" s="559"/>
      <c r="E142" s="559"/>
      <c r="F142" s="559"/>
      <c r="G142" s="559"/>
      <c r="H142" s="559"/>
    </row>
    <row r="143" spans="1:8" ht="15.75">
      <c r="A143" s="590"/>
      <c r="B143" s="559"/>
      <c r="C143" s="559"/>
      <c r="D143" s="559"/>
      <c r="E143" s="559"/>
      <c r="F143" s="559"/>
      <c r="G143" s="559"/>
      <c r="H143" s="559"/>
    </row>
    <row r="144" spans="1:8" ht="15.75">
      <c r="A144" s="590"/>
      <c r="B144" s="559"/>
      <c r="C144" s="559"/>
      <c r="D144" s="559"/>
      <c r="E144" s="559"/>
      <c r="F144" s="559"/>
      <c r="G144" s="559"/>
      <c r="H144" s="559"/>
    </row>
    <row r="145" spans="1:8" ht="15.75">
      <c r="A145" s="590"/>
      <c r="B145" s="559"/>
      <c r="C145" s="559"/>
      <c r="D145" s="559"/>
      <c r="E145" s="559"/>
      <c r="F145" s="559"/>
      <c r="G145" s="559"/>
      <c r="H145" s="559"/>
    </row>
    <row r="146" spans="1:8" ht="15.75">
      <c r="A146" s="590"/>
      <c r="B146" s="559"/>
      <c r="C146" s="559"/>
      <c r="D146" s="559"/>
      <c r="E146" s="559"/>
      <c r="F146" s="559"/>
      <c r="G146" s="559"/>
      <c r="H146" s="559"/>
    </row>
    <row r="147" spans="1:8" ht="15.75">
      <c r="A147" s="67"/>
    </row>
    <row r="148" spans="1:8" ht="15.75">
      <c r="A148" s="67"/>
    </row>
    <row r="149" spans="1:8" ht="15.75">
      <c r="A149" s="67"/>
    </row>
    <row r="150" spans="1:8" ht="15.75">
      <c r="A150" s="67"/>
    </row>
    <row r="151" spans="1:8" ht="15.75">
      <c r="A151" s="67"/>
    </row>
    <row r="152" spans="1:8" ht="15.75">
      <c r="A152" s="67"/>
    </row>
    <row r="153" spans="1:8" ht="15.75">
      <c r="A153" s="67"/>
    </row>
    <row r="154" spans="1:8" ht="15.75">
      <c r="A154" s="67"/>
    </row>
    <row r="155" spans="1:8" ht="15.75">
      <c r="A155" s="67"/>
    </row>
    <row r="156" spans="1:8" ht="15.75">
      <c r="A156" s="67"/>
    </row>
    <row r="157" spans="1:8" ht="15.75">
      <c r="A157" s="67"/>
    </row>
    <row r="158" spans="1:8" ht="15.75">
      <c r="A158" s="67"/>
    </row>
    <row r="159" spans="1:8" ht="15.75">
      <c r="A159" s="67"/>
    </row>
    <row r="160" spans="1:8"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showGridLines="0" zoomScale="50" workbookViewId="0">
      <selection sqref="A1:I1"/>
    </sheetView>
  </sheetViews>
  <sheetFormatPr defaultRowHeight="18"/>
  <cols>
    <col min="1" max="1" width="132.28515625" style="523" customWidth="1"/>
    <col min="2" max="2" width="20.28515625" style="33" bestFit="1" customWidth="1"/>
    <col min="3" max="3" width="18" style="33" bestFit="1" customWidth="1"/>
    <col min="4" max="6" width="20.28515625" style="33" bestFit="1" customWidth="1"/>
    <col min="7" max="8" width="18" style="33" bestFit="1" customWidth="1"/>
    <col min="9" max="9" width="18" style="41" bestFit="1" customWidth="1"/>
    <col min="10" max="256" width="9.140625" style="33"/>
    <col min="257" max="257" width="132.28515625" style="33" customWidth="1"/>
    <col min="258" max="258" width="20.28515625" style="33" bestFit="1" customWidth="1"/>
    <col min="259" max="259" width="18" style="33" bestFit="1" customWidth="1"/>
    <col min="260" max="262" width="20.28515625" style="33" bestFit="1" customWidth="1"/>
    <col min="263" max="265" width="18" style="33" bestFit="1" customWidth="1"/>
    <col min="266" max="512" width="9.140625" style="33"/>
    <col min="513" max="513" width="132.28515625" style="33" customWidth="1"/>
    <col min="514" max="514" width="20.28515625" style="33" bestFit="1" customWidth="1"/>
    <col min="515" max="515" width="18" style="33" bestFit="1" customWidth="1"/>
    <col min="516" max="518" width="20.28515625" style="33" bestFit="1" customWidth="1"/>
    <col min="519" max="521" width="18" style="33" bestFit="1" customWidth="1"/>
    <col min="522" max="768" width="9.140625" style="33"/>
    <col min="769" max="769" width="132.28515625" style="33" customWidth="1"/>
    <col min="770" max="770" width="20.28515625" style="33" bestFit="1" customWidth="1"/>
    <col min="771" max="771" width="18" style="33" bestFit="1" customWidth="1"/>
    <col min="772" max="774" width="20.28515625" style="33" bestFit="1" customWidth="1"/>
    <col min="775" max="777" width="18" style="33" bestFit="1" customWidth="1"/>
    <col min="778" max="1024" width="9.140625" style="33"/>
    <col min="1025" max="1025" width="132.28515625" style="33" customWidth="1"/>
    <col min="1026" max="1026" width="20.28515625" style="33" bestFit="1" customWidth="1"/>
    <col min="1027" max="1027" width="18" style="33" bestFit="1" customWidth="1"/>
    <col min="1028" max="1030" width="20.28515625" style="33" bestFit="1" customWidth="1"/>
    <col min="1031" max="1033" width="18" style="33" bestFit="1" customWidth="1"/>
    <col min="1034" max="1280" width="9.140625" style="33"/>
    <col min="1281" max="1281" width="132.28515625" style="33" customWidth="1"/>
    <col min="1282" max="1282" width="20.28515625" style="33" bestFit="1" customWidth="1"/>
    <col min="1283" max="1283" width="18" style="33" bestFit="1" customWidth="1"/>
    <col min="1284" max="1286" width="20.28515625" style="33" bestFit="1" customWidth="1"/>
    <col min="1287" max="1289" width="18" style="33" bestFit="1" customWidth="1"/>
    <col min="1290" max="1536" width="9.140625" style="33"/>
    <col min="1537" max="1537" width="132.28515625" style="33" customWidth="1"/>
    <col min="1538" max="1538" width="20.28515625" style="33" bestFit="1" customWidth="1"/>
    <col min="1539" max="1539" width="18" style="33" bestFit="1" customWidth="1"/>
    <col min="1540" max="1542" width="20.28515625" style="33" bestFit="1" customWidth="1"/>
    <col min="1543" max="1545" width="18" style="33" bestFit="1" customWidth="1"/>
    <col min="1546" max="1792" width="9.140625" style="33"/>
    <col min="1793" max="1793" width="132.28515625" style="33" customWidth="1"/>
    <col min="1794" max="1794" width="20.28515625" style="33" bestFit="1" customWidth="1"/>
    <col min="1795" max="1795" width="18" style="33" bestFit="1" customWidth="1"/>
    <col min="1796" max="1798" width="20.28515625" style="33" bestFit="1" customWidth="1"/>
    <col min="1799" max="1801" width="18" style="33" bestFit="1" customWidth="1"/>
    <col min="1802" max="2048" width="9.140625" style="33"/>
    <col min="2049" max="2049" width="132.28515625" style="33" customWidth="1"/>
    <col min="2050" max="2050" width="20.28515625" style="33" bestFit="1" customWidth="1"/>
    <col min="2051" max="2051" width="18" style="33" bestFit="1" customWidth="1"/>
    <col min="2052" max="2054" width="20.28515625" style="33" bestFit="1" customWidth="1"/>
    <col min="2055" max="2057" width="18" style="33" bestFit="1" customWidth="1"/>
    <col min="2058" max="2304" width="9.140625" style="33"/>
    <col min="2305" max="2305" width="132.28515625" style="33" customWidth="1"/>
    <col min="2306" max="2306" width="20.28515625" style="33" bestFit="1" customWidth="1"/>
    <col min="2307" max="2307" width="18" style="33" bestFit="1" customWidth="1"/>
    <col min="2308" max="2310" width="20.28515625" style="33" bestFit="1" customWidth="1"/>
    <col min="2311" max="2313" width="18" style="33" bestFit="1" customWidth="1"/>
    <col min="2314" max="2560" width="9.140625" style="33"/>
    <col min="2561" max="2561" width="132.28515625" style="33" customWidth="1"/>
    <col min="2562" max="2562" width="20.28515625" style="33" bestFit="1" customWidth="1"/>
    <col min="2563" max="2563" width="18" style="33" bestFit="1" customWidth="1"/>
    <col min="2564" max="2566" width="20.28515625" style="33" bestFit="1" customWidth="1"/>
    <col min="2567" max="2569" width="18" style="33" bestFit="1" customWidth="1"/>
    <col min="2570" max="2816" width="9.140625" style="33"/>
    <col min="2817" max="2817" width="132.28515625" style="33" customWidth="1"/>
    <col min="2818" max="2818" width="20.28515625" style="33" bestFit="1" customWidth="1"/>
    <col min="2819" max="2819" width="18" style="33" bestFit="1" customWidth="1"/>
    <col min="2820" max="2822" width="20.28515625" style="33" bestFit="1" customWidth="1"/>
    <col min="2823" max="2825" width="18" style="33" bestFit="1" customWidth="1"/>
    <col min="2826" max="3072" width="9.140625" style="33"/>
    <col min="3073" max="3073" width="132.28515625" style="33" customWidth="1"/>
    <col min="3074" max="3074" width="20.28515625" style="33" bestFit="1" customWidth="1"/>
    <col min="3075" max="3075" width="18" style="33" bestFit="1" customWidth="1"/>
    <col min="3076" max="3078" width="20.28515625" style="33" bestFit="1" customWidth="1"/>
    <col min="3079" max="3081" width="18" style="33" bestFit="1" customWidth="1"/>
    <col min="3082" max="3328" width="9.140625" style="33"/>
    <col min="3329" max="3329" width="132.28515625" style="33" customWidth="1"/>
    <col min="3330" max="3330" width="20.28515625" style="33" bestFit="1" customWidth="1"/>
    <col min="3331" max="3331" width="18" style="33" bestFit="1" customWidth="1"/>
    <col min="3332" max="3334" width="20.28515625" style="33" bestFit="1" customWidth="1"/>
    <col min="3335" max="3337" width="18" style="33" bestFit="1" customWidth="1"/>
    <col min="3338" max="3584" width="9.140625" style="33"/>
    <col min="3585" max="3585" width="132.28515625" style="33" customWidth="1"/>
    <col min="3586" max="3586" width="20.28515625" style="33" bestFit="1" customWidth="1"/>
    <col min="3587" max="3587" width="18" style="33" bestFit="1" customWidth="1"/>
    <col min="3588" max="3590" width="20.28515625" style="33" bestFit="1" customWidth="1"/>
    <col min="3591" max="3593" width="18" style="33" bestFit="1" customWidth="1"/>
    <col min="3594" max="3840" width="9.140625" style="33"/>
    <col min="3841" max="3841" width="132.28515625" style="33" customWidth="1"/>
    <col min="3842" max="3842" width="20.28515625" style="33" bestFit="1" customWidth="1"/>
    <col min="3843" max="3843" width="18" style="33" bestFit="1" customWidth="1"/>
    <col min="3844" max="3846" width="20.28515625" style="33" bestFit="1" customWidth="1"/>
    <col min="3847" max="3849" width="18" style="33" bestFit="1" customWidth="1"/>
    <col min="3850" max="4096" width="9.140625" style="33"/>
    <col min="4097" max="4097" width="132.28515625" style="33" customWidth="1"/>
    <col min="4098" max="4098" width="20.28515625" style="33" bestFit="1" customWidth="1"/>
    <col min="4099" max="4099" width="18" style="33" bestFit="1" customWidth="1"/>
    <col min="4100" max="4102" width="20.28515625" style="33" bestFit="1" customWidth="1"/>
    <col min="4103" max="4105" width="18" style="33" bestFit="1" customWidth="1"/>
    <col min="4106" max="4352" width="9.140625" style="33"/>
    <col min="4353" max="4353" width="132.28515625" style="33" customWidth="1"/>
    <col min="4354" max="4354" width="20.28515625" style="33" bestFit="1" customWidth="1"/>
    <col min="4355" max="4355" width="18" style="33" bestFit="1" customWidth="1"/>
    <col min="4356" max="4358" width="20.28515625" style="33" bestFit="1" customWidth="1"/>
    <col min="4359" max="4361" width="18" style="33" bestFit="1" customWidth="1"/>
    <col min="4362" max="4608" width="9.140625" style="33"/>
    <col min="4609" max="4609" width="132.28515625" style="33" customWidth="1"/>
    <col min="4610" max="4610" width="20.28515625" style="33" bestFit="1" customWidth="1"/>
    <col min="4611" max="4611" width="18" style="33" bestFit="1" customWidth="1"/>
    <col min="4612" max="4614" width="20.28515625" style="33" bestFit="1" customWidth="1"/>
    <col min="4615" max="4617" width="18" style="33" bestFit="1" customWidth="1"/>
    <col min="4618" max="4864" width="9.140625" style="33"/>
    <col min="4865" max="4865" width="132.28515625" style="33" customWidth="1"/>
    <col min="4866" max="4866" width="20.28515625" style="33" bestFit="1" customWidth="1"/>
    <col min="4867" max="4867" width="18" style="33" bestFit="1" customWidth="1"/>
    <col min="4868" max="4870" width="20.28515625" style="33" bestFit="1" customWidth="1"/>
    <col min="4871" max="4873" width="18" style="33" bestFit="1" customWidth="1"/>
    <col min="4874" max="5120" width="9.140625" style="33"/>
    <col min="5121" max="5121" width="132.28515625" style="33" customWidth="1"/>
    <col min="5122" max="5122" width="20.28515625" style="33" bestFit="1" customWidth="1"/>
    <col min="5123" max="5123" width="18" style="33" bestFit="1" customWidth="1"/>
    <col min="5124" max="5126" width="20.28515625" style="33" bestFit="1" customWidth="1"/>
    <col min="5127" max="5129" width="18" style="33" bestFit="1" customWidth="1"/>
    <col min="5130" max="5376" width="9.140625" style="33"/>
    <col min="5377" max="5377" width="132.28515625" style="33" customWidth="1"/>
    <col min="5378" max="5378" width="20.28515625" style="33" bestFit="1" customWidth="1"/>
    <col min="5379" max="5379" width="18" style="33" bestFit="1" customWidth="1"/>
    <col min="5380" max="5382" width="20.28515625" style="33" bestFit="1" customWidth="1"/>
    <col min="5383" max="5385" width="18" style="33" bestFit="1" customWidth="1"/>
    <col min="5386" max="5632" width="9.140625" style="33"/>
    <col min="5633" max="5633" width="132.28515625" style="33" customWidth="1"/>
    <col min="5634" max="5634" width="20.28515625" style="33" bestFit="1" customWidth="1"/>
    <col min="5635" max="5635" width="18" style="33" bestFit="1" customWidth="1"/>
    <col min="5636" max="5638" width="20.28515625" style="33" bestFit="1" customWidth="1"/>
    <col min="5639" max="5641" width="18" style="33" bestFit="1" customWidth="1"/>
    <col min="5642" max="5888" width="9.140625" style="33"/>
    <col min="5889" max="5889" width="132.28515625" style="33" customWidth="1"/>
    <col min="5890" max="5890" width="20.28515625" style="33" bestFit="1" customWidth="1"/>
    <col min="5891" max="5891" width="18" style="33" bestFit="1" customWidth="1"/>
    <col min="5892" max="5894" width="20.28515625" style="33" bestFit="1" customWidth="1"/>
    <col min="5895" max="5897" width="18" style="33" bestFit="1" customWidth="1"/>
    <col min="5898" max="6144" width="9.140625" style="33"/>
    <col min="6145" max="6145" width="132.28515625" style="33" customWidth="1"/>
    <col min="6146" max="6146" width="20.28515625" style="33" bestFit="1" customWidth="1"/>
    <col min="6147" max="6147" width="18" style="33" bestFit="1" customWidth="1"/>
    <col min="6148" max="6150" width="20.28515625" style="33" bestFit="1" customWidth="1"/>
    <col min="6151" max="6153" width="18" style="33" bestFit="1" customWidth="1"/>
    <col min="6154" max="6400" width="9.140625" style="33"/>
    <col min="6401" max="6401" width="132.28515625" style="33" customWidth="1"/>
    <col min="6402" max="6402" width="20.28515625" style="33" bestFit="1" customWidth="1"/>
    <col min="6403" max="6403" width="18" style="33" bestFit="1" customWidth="1"/>
    <col min="6404" max="6406" width="20.28515625" style="33" bestFit="1" customWidth="1"/>
    <col min="6407" max="6409" width="18" style="33" bestFit="1" customWidth="1"/>
    <col min="6410" max="6656" width="9.140625" style="33"/>
    <col min="6657" max="6657" width="132.28515625" style="33" customWidth="1"/>
    <col min="6658" max="6658" width="20.28515625" style="33" bestFit="1" customWidth="1"/>
    <col min="6659" max="6659" width="18" style="33" bestFit="1" customWidth="1"/>
    <col min="6660" max="6662" width="20.28515625" style="33" bestFit="1" customWidth="1"/>
    <col min="6663" max="6665" width="18" style="33" bestFit="1" customWidth="1"/>
    <col min="6666" max="6912" width="9.140625" style="33"/>
    <col min="6913" max="6913" width="132.28515625" style="33" customWidth="1"/>
    <col min="6914" max="6914" width="20.28515625" style="33" bestFit="1" customWidth="1"/>
    <col min="6915" max="6915" width="18" style="33" bestFit="1" customWidth="1"/>
    <col min="6916" max="6918" width="20.28515625" style="33" bestFit="1" customWidth="1"/>
    <col min="6919" max="6921" width="18" style="33" bestFit="1" customWidth="1"/>
    <col min="6922" max="7168" width="9.140625" style="33"/>
    <col min="7169" max="7169" width="132.28515625" style="33" customWidth="1"/>
    <col min="7170" max="7170" width="20.28515625" style="33" bestFit="1" customWidth="1"/>
    <col min="7171" max="7171" width="18" style="33" bestFit="1" customWidth="1"/>
    <col min="7172" max="7174" width="20.28515625" style="33" bestFit="1" customWidth="1"/>
    <col min="7175" max="7177" width="18" style="33" bestFit="1" customWidth="1"/>
    <col min="7178" max="7424" width="9.140625" style="33"/>
    <col min="7425" max="7425" width="132.28515625" style="33" customWidth="1"/>
    <col min="7426" max="7426" width="20.28515625" style="33" bestFit="1" customWidth="1"/>
    <col min="7427" max="7427" width="18" style="33" bestFit="1" customWidth="1"/>
    <col min="7428" max="7430" width="20.28515625" style="33" bestFit="1" customWidth="1"/>
    <col min="7431" max="7433" width="18" style="33" bestFit="1" customWidth="1"/>
    <col min="7434" max="7680" width="9.140625" style="33"/>
    <col min="7681" max="7681" width="132.28515625" style="33" customWidth="1"/>
    <col min="7682" max="7682" width="20.28515625" style="33" bestFit="1" customWidth="1"/>
    <col min="7683" max="7683" width="18" style="33" bestFit="1" customWidth="1"/>
    <col min="7684" max="7686" width="20.28515625" style="33" bestFit="1" customWidth="1"/>
    <col min="7687" max="7689" width="18" style="33" bestFit="1" customWidth="1"/>
    <col min="7690" max="7936" width="9.140625" style="33"/>
    <col min="7937" max="7937" width="132.28515625" style="33" customWidth="1"/>
    <col min="7938" max="7938" width="20.28515625" style="33" bestFit="1" customWidth="1"/>
    <col min="7939" max="7939" width="18" style="33" bestFit="1" customWidth="1"/>
    <col min="7940" max="7942" width="20.28515625" style="33" bestFit="1" customWidth="1"/>
    <col min="7943" max="7945" width="18" style="33" bestFit="1" customWidth="1"/>
    <col min="7946" max="8192" width="9.140625" style="33"/>
    <col min="8193" max="8193" width="132.28515625" style="33" customWidth="1"/>
    <col min="8194" max="8194" width="20.28515625" style="33" bestFit="1" customWidth="1"/>
    <col min="8195" max="8195" width="18" style="33" bestFit="1" customWidth="1"/>
    <col min="8196" max="8198" width="20.28515625" style="33" bestFit="1" customWidth="1"/>
    <col min="8199" max="8201" width="18" style="33" bestFit="1" customWidth="1"/>
    <col min="8202" max="8448" width="9.140625" style="33"/>
    <col min="8449" max="8449" width="132.28515625" style="33" customWidth="1"/>
    <col min="8450" max="8450" width="20.28515625" style="33" bestFit="1" customWidth="1"/>
    <col min="8451" max="8451" width="18" style="33" bestFit="1" customWidth="1"/>
    <col min="8452" max="8454" width="20.28515625" style="33" bestFit="1" customWidth="1"/>
    <col min="8455" max="8457" width="18" style="33" bestFit="1" customWidth="1"/>
    <col min="8458" max="8704" width="9.140625" style="33"/>
    <col min="8705" max="8705" width="132.28515625" style="33" customWidth="1"/>
    <col min="8706" max="8706" width="20.28515625" style="33" bestFit="1" customWidth="1"/>
    <col min="8707" max="8707" width="18" style="33" bestFit="1" customWidth="1"/>
    <col min="8708" max="8710" width="20.28515625" style="33" bestFit="1" customWidth="1"/>
    <col min="8711" max="8713" width="18" style="33" bestFit="1" customWidth="1"/>
    <col min="8714" max="8960" width="9.140625" style="33"/>
    <col min="8961" max="8961" width="132.28515625" style="33" customWidth="1"/>
    <col min="8962" max="8962" width="20.28515625" style="33" bestFit="1" customWidth="1"/>
    <col min="8963" max="8963" width="18" style="33" bestFit="1" customWidth="1"/>
    <col min="8964" max="8966" width="20.28515625" style="33" bestFit="1" customWidth="1"/>
    <col min="8967" max="8969" width="18" style="33" bestFit="1" customWidth="1"/>
    <col min="8970" max="9216" width="9.140625" style="33"/>
    <col min="9217" max="9217" width="132.28515625" style="33" customWidth="1"/>
    <col min="9218" max="9218" width="20.28515625" style="33" bestFit="1" customWidth="1"/>
    <col min="9219" max="9219" width="18" style="33" bestFit="1" customWidth="1"/>
    <col min="9220" max="9222" width="20.28515625" style="33" bestFit="1" customWidth="1"/>
    <col min="9223" max="9225" width="18" style="33" bestFit="1" customWidth="1"/>
    <col min="9226" max="9472" width="9.140625" style="33"/>
    <col min="9473" max="9473" width="132.28515625" style="33" customWidth="1"/>
    <col min="9474" max="9474" width="20.28515625" style="33" bestFit="1" customWidth="1"/>
    <col min="9475" max="9475" width="18" style="33" bestFit="1" customWidth="1"/>
    <col min="9476" max="9478" width="20.28515625" style="33" bestFit="1" customWidth="1"/>
    <col min="9479" max="9481" width="18" style="33" bestFit="1" customWidth="1"/>
    <col min="9482" max="9728" width="9.140625" style="33"/>
    <col min="9729" max="9729" width="132.28515625" style="33" customWidth="1"/>
    <col min="9730" max="9730" width="20.28515625" style="33" bestFit="1" customWidth="1"/>
    <col min="9731" max="9731" width="18" style="33" bestFit="1" customWidth="1"/>
    <col min="9732" max="9734" width="20.28515625" style="33" bestFit="1" customWidth="1"/>
    <col min="9735" max="9737" width="18" style="33" bestFit="1" customWidth="1"/>
    <col min="9738" max="9984" width="9.140625" style="33"/>
    <col min="9985" max="9985" width="132.28515625" style="33" customWidth="1"/>
    <col min="9986" max="9986" width="20.28515625" style="33" bestFit="1" customWidth="1"/>
    <col min="9987" max="9987" width="18" style="33" bestFit="1" customWidth="1"/>
    <col min="9988" max="9990" width="20.28515625" style="33" bestFit="1" customWidth="1"/>
    <col min="9991" max="9993" width="18" style="33" bestFit="1" customWidth="1"/>
    <col min="9994" max="10240" width="9.140625" style="33"/>
    <col min="10241" max="10241" width="132.28515625" style="33" customWidth="1"/>
    <col min="10242" max="10242" width="20.28515625" style="33" bestFit="1" customWidth="1"/>
    <col min="10243" max="10243" width="18" style="33" bestFit="1" customWidth="1"/>
    <col min="10244" max="10246" width="20.28515625" style="33" bestFit="1" customWidth="1"/>
    <col min="10247" max="10249" width="18" style="33" bestFit="1" customWidth="1"/>
    <col min="10250" max="10496" width="9.140625" style="33"/>
    <col min="10497" max="10497" width="132.28515625" style="33" customWidth="1"/>
    <col min="10498" max="10498" width="20.28515625" style="33" bestFit="1" customWidth="1"/>
    <col min="10499" max="10499" width="18" style="33" bestFit="1" customWidth="1"/>
    <col min="10500" max="10502" width="20.28515625" style="33" bestFit="1" customWidth="1"/>
    <col min="10503" max="10505" width="18" style="33" bestFit="1" customWidth="1"/>
    <col min="10506" max="10752" width="9.140625" style="33"/>
    <col min="10753" max="10753" width="132.28515625" style="33" customWidth="1"/>
    <col min="10754" max="10754" width="20.28515625" style="33" bestFit="1" customWidth="1"/>
    <col min="10755" max="10755" width="18" style="33" bestFit="1" customWidth="1"/>
    <col min="10756" max="10758" width="20.28515625" style="33" bestFit="1" customWidth="1"/>
    <col min="10759" max="10761" width="18" style="33" bestFit="1" customWidth="1"/>
    <col min="10762" max="11008" width="9.140625" style="33"/>
    <col min="11009" max="11009" width="132.28515625" style="33" customWidth="1"/>
    <col min="11010" max="11010" width="20.28515625" style="33" bestFit="1" customWidth="1"/>
    <col min="11011" max="11011" width="18" style="33" bestFit="1" customWidth="1"/>
    <col min="11012" max="11014" width="20.28515625" style="33" bestFit="1" customWidth="1"/>
    <col min="11015" max="11017" width="18" style="33" bestFit="1" customWidth="1"/>
    <col min="11018" max="11264" width="9.140625" style="33"/>
    <col min="11265" max="11265" width="132.28515625" style="33" customWidth="1"/>
    <col min="11266" max="11266" width="20.28515625" style="33" bestFit="1" customWidth="1"/>
    <col min="11267" max="11267" width="18" style="33" bestFit="1" customWidth="1"/>
    <col min="11268" max="11270" width="20.28515625" style="33" bestFit="1" customWidth="1"/>
    <col min="11271" max="11273" width="18" style="33" bestFit="1" customWidth="1"/>
    <col min="11274" max="11520" width="9.140625" style="33"/>
    <col min="11521" max="11521" width="132.28515625" style="33" customWidth="1"/>
    <col min="11522" max="11522" width="20.28515625" style="33" bestFit="1" customWidth="1"/>
    <col min="11523" max="11523" width="18" style="33" bestFit="1" customWidth="1"/>
    <col min="11524" max="11526" width="20.28515625" style="33" bestFit="1" customWidth="1"/>
    <col min="11527" max="11529" width="18" style="33" bestFit="1" customWidth="1"/>
    <col min="11530" max="11776" width="9.140625" style="33"/>
    <col min="11777" max="11777" width="132.28515625" style="33" customWidth="1"/>
    <col min="11778" max="11778" width="20.28515625" style="33" bestFit="1" customWidth="1"/>
    <col min="11779" max="11779" width="18" style="33" bestFit="1" customWidth="1"/>
    <col min="11780" max="11782" width="20.28515625" style="33" bestFit="1" customWidth="1"/>
    <col min="11783" max="11785" width="18" style="33" bestFit="1" customWidth="1"/>
    <col min="11786" max="12032" width="9.140625" style="33"/>
    <col min="12033" max="12033" width="132.28515625" style="33" customWidth="1"/>
    <col min="12034" max="12034" width="20.28515625" style="33" bestFit="1" customWidth="1"/>
    <col min="12035" max="12035" width="18" style="33" bestFit="1" customWidth="1"/>
    <col min="12036" max="12038" width="20.28515625" style="33" bestFit="1" customWidth="1"/>
    <col min="12039" max="12041" width="18" style="33" bestFit="1" customWidth="1"/>
    <col min="12042" max="12288" width="9.140625" style="33"/>
    <col min="12289" max="12289" width="132.28515625" style="33" customWidth="1"/>
    <col min="12290" max="12290" width="20.28515625" style="33" bestFit="1" customWidth="1"/>
    <col min="12291" max="12291" width="18" style="33" bestFit="1" customWidth="1"/>
    <col min="12292" max="12294" width="20.28515625" style="33" bestFit="1" customWidth="1"/>
    <col min="12295" max="12297" width="18" style="33" bestFit="1" customWidth="1"/>
    <col min="12298" max="12544" width="9.140625" style="33"/>
    <col min="12545" max="12545" width="132.28515625" style="33" customWidth="1"/>
    <col min="12546" max="12546" width="20.28515625" style="33" bestFit="1" customWidth="1"/>
    <col min="12547" max="12547" width="18" style="33" bestFit="1" customWidth="1"/>
    <col min="12548" max="12550" width="20.28515625" style="33" bestFit="1" customWidth="1"/>
    <col min="12551" max="12553" width="18" style="33" bestFit="1" customWidth="1"/>
    <col min="12554" max="12800" width="9.140625" style="33"/>
    <col min="12801" max="12801" width="132.28515625" style="33" customWidth="1"/>
    <col min="12802" max="12802" width="20.28515625" style="33" bestFit="1" customWidth="1"/>
    <col min="12803" max="12803" width="18" style="33" bestFit="1" customWidth="1"/>
    <col min="12804" max="12806" width="20.28515625" style="33" bestFit="1" customWidth="1"/>
    <col min="12807" max="12809" width="18" style="33" bestFit="1" customWidth="1"/>
    <col min="12810" max="13056" width="9.140625" style="33"/>
    <col min="13057" max="13057" width="132.28515625" style="33" customWidth="1"/>
    <col min="13058" max="13058" width="20.28515625" style="33" bestFit="1" customWidth="1"/>
    <col min="13059" max="13059" width="18" style="33" bestFit="1" customWidth="1"/>
    <col min="13060" max="13062" width="20.28515625" style="33" bestFit="1" customWidth="1"/>
    <col min="13063" max="13065" width="18" style="33" bestFit="1" customWidth="1"/>
    <col min="13066" max="13312" width="9.140625" style="33"/>
    <col min="13313" max="13313" width="132.28515625" style="33" customWidth="1"/>
    <col min="13314" max="13314" width="20.28515625" style="33" bestFit="1" customWidth="1"/>
    <col min="13315" max="13315" width="18" style="33" bestFit="1" customWidth="1"/>
    <col min="13316" max="13318" width="20.28515625" style="33" bestFit="1" customWidth="1"/>
    <col min="13319" max="13321" width="18" style="33" bestFit="1" customWidth="1"/>
    <col min="13322" max="13568" width="9.140625" style="33"/>
    <col min="13569" max="13569" width="132.28515625" style="33" customWidth="1"/>
    <col min="13570" max="13570" width="20.28515625" style="33" bestFit="1" customWidth="1"/>
    <col min="13571" max="13571" width="18" style="33" bestFit="1" customWidth="1"/>
    <col min="13572" max="13574" width="20.28515625" style="33" bestFit="1" customWidth="1"/>
    <col min="13575" max="13577" width="18" style="33" bestFit="1" customWidth="1"/>
    <col min="13578" max="13824" width="9.140625" style="33"/>
    <col min="13825" max="13825" width="132.28515625" style="33" customWidth="1"/>
    <col min="13826" max="13826" width="20.28515625" style="33" bestFit="1" customWidth="1"/>
    <col min="13827" max="13827" width="18" style="33" bestFit="1" customWidth="1"/>
    <col min="13828" max="13830" width="20.28515625" style="33" bestFit="1" customWidth="1"/>
    <col min="13831" max="13833" width="18" style="33" bestFit="1" customWidth="1"/>
    <col min="13834" max="14080" width="9.140625" style="33"/>
    <col min="14081" max="14081" width="132.28515625" style="33" customWidth="1"/>
    <col min="14082" max="14082" width="20.28515625" style="33" bestFit="1" customWidth="1"/>
    <col min="14083" max="14083" width="18" style="33" bestFit="1" customWidth="1"/>
    <col min="14084" max="14086" width="20.28515625" style="33" bestFit="1" customWidth="1"/>
    <col min="14087" max="14089" width="18" style="33" bestFit="1" customWidth="1"/>
    <col min="14090" max="14336" width="9.140625" style="33"/>
    <col min="14337" max="14337" width="132.28515625" style="33" customWidth="1"/>
    <col min="14338" max="14338" width="20.28515625" style="33" bestFit="1" customWidth="1"/>
    <col min="14339" max="14339" width="18" style="33" bestFit="1" customWidth="1"/>
    <col min="14340" max="14342" width="20.28515625" style="33" bestFit="1" customWidth="1"/>
    <col min="14343" max="14345" width="18" style="33" bestFit="1" customWidth="1"/>
    <col min="14346" max="14592" width="9.140625" style="33"/>
    <col min="14593" max="14593" width="132.28515625" style="33" customWidth="1"/>
    <col min="14594" max="14594" width="20.28515625" style="33" bestFit="1" customWidth="1"/>
    <col min="14595" max="14595" width="18" style="33" bestFit="1" customWidth="1"/>
    <col min="14596" max="14598" width="20.28515625" style="33" bestFit="1" customWidth="1"/>
    <col min="14599" max="14601" width="18" style="33" bestFit="1" customWidth="1"/>
    <col min="14602" max="14848" width="9.140625" style="33"/>
    <col min="14849" max="14849" width="132.28515625" style="33" customWidth="1"/>
    <col min="14850" max="14850" width="20.28515625" style="33" bestFit="1" customWidth="1"/>
    <col min="14851" max="14851" width="18" style="33" bestFit="1" customWidth="1"/>
    <col min="14852" max="14854" width="20.28515625" style="33" bestFit="1" customWidth="1"/>
    <col min="14855" max="14857" width="18" style="33" bestFit="1" customWidth="1"/>
    <col min="14858" max="15104" width="9.140625" style="33"/>
    <col min="15105" max="15105" width="132.28515625" style="33" customWidth="1"/>
    <col min="15106" max="15106" width="20.28515625" style="33" bestFit="1" customWidth="1"/>
    <col min="15107" max="15107" width="18" style="33" bestFit="1" customWidth="1"/>
    <col min="15108" max="15110" width="20.28515625" style="33" bestFit="1" customWidth="1"/>
    <col min="15111" max="15113" width="18" style="33" bestFit="1" customWidth="1"/>
    <col min="15114" max="15360" width="9.140625" style="33"/>
    <col min="15361" max="15361" width="132.28515625" style="33" customWidth="1"/>
    <col min="15362" max="15362" width="20.28515625" style="33" bestFit="1" customWidth="1"/>
    <col min="15363" max="15363" width="18" style="33" bestFit="1" customWidth="1"/>
    <col min="15364" max="15366" width="20.28515625" style="33" bestFit="1" customWidth="1"/>
    <col min="15367" max="15369" width="18" style="33" bestFit="1" customWidth="1"/>
    <col min="15370" max="15616" width="9.140625" style="33"/>
    <col min="15617" max="15617" width="132.28515625" style="33" customWidth="1"/>
    <col min="15618" max="15618" width="20.28515625" style="33" bestFit="1" customWidth="1"/>
    <col min="15619" max="15619" width="18" style="33" bestFit="1" customWidth="1"/>
    <col min="15620" max="15622" width="20.28515625" style="33" bestFit="1" customWidth="1"/>
    <col min="15623" max="15625" width="18" style="33" bestFit="1" customWidth="1"/>
    <col min="15626" max="15872" width="9.140625" style="33"/>
    <col min="15873" max="15873" width="132.28515625" style="33" customWidth="1"/>
    <col min="15874" max="15874" width="20.28515625" style="33" bestFit="1" customWidth="1"/>
    <col min="15875" max="15875" width="18" style="33" bestFit="1" customWidth="1"/>
    <col min="15876" max="15878" width="20.28515625" style="33" bestFit="1" customWidth="1"/>
    <col min="15879" max="15881" width="18" style="33" bestFit="1" customWidth="1"/>
    <col min="15882" max="16128" width="9.140625" style="33"/>
    <col min="16129" max="16129" width="132.28515625" style="33" customWidth="1"/>
    <col min="16130" max="16130" width="20.28515625" style="33" bestFit="1" customWidth="1"/>
    <col min="16131" max="16131" width="18" style="33" bestFit="1" customWidth="1"/>
    <col min="16132" max="16134" width="20.28515625" style="33" bestFit="1" customWidth="1"/>
    <col min="16135" max="16137" width="18" style="33" bestFit="1" customWidth="1"/>
    <col min="16138" max="16384" width="9.140625" style="33"/>
  </cols>
  <sheetData>
    <row r="1" spans="1:9" ht="43.5" customHeight="1">
      <c r="A1" s="1159" t="s">
        <v>1306</v>
      </c>
      <c r="B1" s="1159"/>
      <c r="C1" s="1159"/>
      <c r="D1" s="1159"/>
      <c r="E1" s="1159"/>
      <c r="F1" s="1159"/>
      <c r="G1" s="1159"/>
      <c r="H1" s="1159"/>
      <c r="I1" s="1159"/>
    </row>
    <row r="2" spans="1:9" ht="43.5" customHeight="1">
      <c r="A2" s="1159" t="s">
        <v>423</v>
      </c>
      <c r="B2" s="1159"/>
      <c r="C2" s="1159"/>
      <c r="D2" s="1159"/>
      <c r="E2" s="1159"/>
      <c r="F2" s="1159"/>
      <c r="G2" s="1159"/>
      <c r="H2" s="1159"/>
      <c r="I2" s="1159"/>
    </row>
    <row r="3" spans="1:9" ht="10.5" customHeight="1">
      <c r="A3" s="1159"/>
      <c r="B3" s="1159"/>
      <c r="C3" s="1159"/>
      <c r="D3" s="1159"/>
      <c r="E3" s="1159"/>
      <c r="F3" s="1159"/>
      <c r="G3" s="1159"/>
      <c r="H3" s="1159"/>
      <c r="I3" s="1159"/>
    </row>
    <row r="4" spans="1:9" ht="43.5" customHeight="1" thickBot="1">
      <c r="A4" s="1219" t="s">
        <v>1351</v>
      </c>
      <c r="B4" s="1219"/>
      <c r="C4" s="1219"/>
      <c r="D4" s="1219"/>
      <c r="E4" s="1219"/>
      <c r="F4" s="1219"/>
      <c r="G4" s="1219"/>
      <c r="H4" s="1219"/>
      <c r="I4" s="1219"/>
    </row>
    <row r="5" spans="1:9" ht="39" customHeight="1" thickTop="1" thickBot="1">
      <c r="A5" s="796"/>
      <c r="B5" s="1220" t="s">
        <v>840</v>
      </c>
      <c r="C5" s="1220"/>
      <c r="D5" s="1220"/>
      <c r="E5" s="1220"/>
      <c r="F5" s="1220" t="s">
        <v>1317</v>
      </c>
      <c r="G5" s="1220"/>
      <c r="H5" s="1220"/>
      <c r="I5" s="1220"/>
    </row>
    <row r="6" spans="1:9" s="34" customFormat="1" ht="49.5"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898"/>
      <c r="C7" s="898"/>
      <c r="D7" s="898"/>
      <c r="E7" s="898"/>
      <c r="F7" s="898"/>
      <c r="G7" s="898"/>
      <c r="H7" s="898"/>
      <c r="I7" s="898"/>
    </row>
    <row r="8" spans="1:9" ht="24" customHeight="1" thickTop="1" thickBot="1">
      <c r="A8" s="35" t="s">
        <v>427</v>
      </c>
      <c r="B8" s="1">
        <v>579446117.451895</v>
      </c>
      <c r="C8" s="1">
        <v>608255523.50874639</v>
      </c>
      <c r="D8" s="1">
        <v>629231406.03352773</v>
      </c>
      <c r="E8" s="1">
        <v>642542102.98250735</v>
      </c>
      <c r="F8" s="1">
        <v>668315879.83965015</v>
      </c>
      <c r="G8" s="1">
        <v>533795057.48688048</v>
      </c>
      <c r="H8" s="1">
        <v>535440145.60058314</v>
      </c>
      <c r="I8" s="1">
        <v>555548786.32069969</v>
      </c>
    </row>
    <row r="9" spans="1:9" s="91" customFormat="1" ht="21" customHeight="1" thickTop="1">
      <c r="A9" s="89" t="s">
        <v>8</v>
      </c>
      <c r="B9" s="2">
        <v>43138896.794460639</v>
      </c>
      <c r="C9" s="2">
        <v>44600849.880466476</v>
      </c>
      <c r="D9" s="2">
        <v>42545378.680758014</v>
      </c>
      <c r="E9" s="2">
        <v>41074247.705539361</v>
      </c>
      <c r="F9" s="2">
        <v>48211572.623906702</v>
      </c>
      <c r="G9" s="2">
        <v>36331219.887755103</v>
      </c>
      <c r="H9" s="2">
        <v>35407179.451895043</v>
      </c>
      <c r="I9" s="2">
        <v>36311003.466472305</v>
      </c>
    </row>
    <row r="10" spans="1:9" s="91" customFormat="1" ht="21" customHeight="1">
      <c r="A10" s="89" t="s">
        <v>17</v>
      </c>
      <c r="B10" s="2">
        <v>63632080.895043731</v>
      </c>
      <c r="C10" s="2">
        <v>77105420.610787168</v>
      </c>
      <c r="D10" s="2">
        <v>82142461.549562678</v>
      </c>
      <c r="E10" s="2">
        <v>94334042.574344009</v>
      </c>
      <c r="F10" s="2">
        <v>113542651.30320701</v>
      </c>
      <c r="G10" s="2">
        <v>118732007.11370261</v>
      </c>
      <c r="H10" s="2">
        <v>115359170.54373176</v>
      </c>
      <c r="I10" s="2">
        <v>106719979.68658891</v>
      </c>
    </row>
    <row r="11" spans="1:9" s="91" customFormat="1" ht="21" customHeight="1">
      <c r="A11" s="89" t="s">
        <v>26</v>
      </c>
      <c r="B11" s="2">
        <v>355659026.84402335</v>
      </c>
      <c r="C11" s="2">
        <v>399419033.62099123</v>
      </c>
      <c r="D11" s="2">
        <v>427667392.96793008</v>
      </c>
      <c r="E11" s="2">
        <v>450712972.3425656</v>
      </c>
      <c r="F11" s="2">
        <v>472124409.25364435</v>
      </c>
      <c r="G11" s="2">
        <v>360146163.97376096</v>
      </c>
      <c r="H11" s="2">
        <v>364944735.31778431</v>
      </c>
      <c r="I11" s="2">
        <v>379603230.20408159</v>
      </c>
    </row>
    <row r="12" spans="1:9" s="91" customFormat="1" ht="21" customHeight="1">
      <c r="A12" s="513" t="s">
        <v>428</v>
      </c>
      <c r="B12" s="2">
        <v>363578217.39650148</v>
      </c>
      <c r="C12" s="2">
        <v>407379354.08163267</v>
      </c>
      <c r="D12" s="2">
        <v>440916529.93148685</v>
      </c>
      <c r="E12" s="2">
        <v>463966488.49271137</v>
      </c>
      <c r="F12" s="2">
        <v>485469124.87026238</v>
      </c>
      <c r="G12" s="2">
        <v>367104824</v>
      </c>
      <c r="H12" s="2">
        <v>375116709.23032075</v>
      </c>
      <c r="I12" s="2">
        <v>385896279.05539364</v>
      </c>
    </row>
    <row r="13" spans="1:9" s="91" customFormat="1" ht="21" customHeight="1">
      <c r="A13" s="513" t="s">
        <v>429</v>
      </c>
      <c r="B13" s="2">
        <v>360109597.16909617</v>
      </c>
      <c r="C13" s="2">
        <v>404491798.32798839</v>
      </c>
      <c r="D13" s="2">
        <v>438046080.77842563</v>
      </c>
      <c r="E13" s="2">
        <v>461641070.3002916</v>
      </c>
      <c r="F13" s="2">
        <v>482929940.93294466</v>
      </c>
      <c r="G13" s="2">
        <v>364087150.39358598</v>
      </c>
      <c r="H13" s="2">
        <v>372232661.98396504</v>
      </c>
      <c r="I13" s="2">
        <v>383714298.41982508</v>
      </c>
    </row>
    <row r="14" spans="1:9" s="91" customFormat="1" ht="21" customHeight="1">
      <c r="A14" s="513" t="s">
        <v>430</v>
      </c>
      <c r="B14" s="2">
        <v>3468620.2274052482</v>
      </c>
      <c r="C14" s="2">
        <v>2887555.7536443146</v>
      </c>
      <c r="D14" s="2">
        <v>2870449.1530612246</v>
      </c>
      <c r="E14" s="2">
        <v>2325418.1924198251</v>
      </c>
      <c r="F14" s="2">
        <v>2539183.9373177839</v>
      </c>
      <c r="G14" s="2">
        <v>3017673.6064139945</v>
      </c>
      <c r="H14" s="2">
        <v>2884047.2463556849</v>
      </c>
      <c r="I14" s="2">
        <v>2181980.6355685131</v>
      </c>
    </row>
    <row r="15" spans="1:9" s="91" customFormat="1" ht="21" customHeight="1">
      <c r="A15" s="513" t="s">
        <v>431</v>
      </c>
      <c r="B15" s="2">
        <v>1272597.193877551</v>
      </c>
      <c r="C15" s="2">
        <v>1420177.163265306</v>
      </c>
      <c r="D15" s="2">
        <v>1120857.5072886297</v>
      </c>
      <c r="E15" s="2">
        <v>1970202.8600583088</v>
      </c>
      <c r="F15" s="2">
        <v>1384793.7405247814</v>
      </c>
      <c r="G15" s="2">
        <v>5300043.5437317789</v>
      </c>
      <c r="H15" s="2">
        <v>1599383.9562682216</v>
      </c>
      <c r="I15" s="2">
        <v>5053574.4402332352</v>
      </c>
    </row>
    <row r="16" spans="1:9" s="91" customFormat="1" ht="21" customHeight="1">
      <c r="A16" s="513" t="s">
        <v>432</v>
      </c>
      <c r="B16" s="2">
        <v>1226234.1020408163</v>
      </c>
      <c r="C16" s="2">
        <v>1327207.6355685133</v>
      </c>
      <c r="D16" s="2">
        <v>1078201.803206997</v>
      </c>
      <c r="E16" s="2">
        <v>1955175.7405247814</v>
      </c>
      <c r="F16" s="2">
        <v>1380042.9067055394</v>
      </c>
      <c r="G16" s="2">
        <v>5206074.680758018</v>
      </c>
      <c r="H16" s="2">
        <v>1594681.5349854229</v>
      </c>
      <c r="I16" s="2">
        <v>5014747.8469387749</v>
      </c>
    </row>
    <row r="17" spans="1:9" s="91" customFormat="1" ht="21" customHeight="1">
      <c r="A17" s="513" t="s">
        <v>433</v>
      </c>
      <c r="B17" s="2">
        <v>46363.091836734697</v>
      </c>
      <c r="C17" s="2">
        <v>92969.527696792997</v>
      </c>
      <c r="D17" s="2">
        <v>42655.704081632655</v>
      </c>
      <c r="E17" s="2">
        <v>15027.119533527695</v>
      </c>
      <c r="F17" s="2">
        <v>4750.8338192419824</v>
      </c>
      <c r="G17" s="2">
        <v>93968.86297376093</v>
      </c>
      <c r="H17" s="2">
        <v>4702.421282798834</v>
      </c>
      <c r="I17" s="2">
        <v>38826.593294460639</v>
      </c>
    </row>
    <row r="18" spans="1:9" s="91" customFormat="1" ht="21" customHeight="1">
      <c r="A18" s="513" t="s">
        <v>434</v>
      </c>
      <c r="B18" s="2">
        <v>8406649.319241982</v>
      </c>
      <c r="C18" s="2">
        <v>7668456.3206997085</v>
      </c>
      <c r="D18" s="2">
        <v>8029396.5699708452</v>
      </c>
      <c r="E18" s="2">
        <v>7357853.1763848392</v>
      </c>
      <c r="F18" s="2">
        <v>7784554.7405247819</v>
      </c>
      <c r="G18" s="2">
        <v>3394917.8381924201</v>
      </c>
      <c r="H18" s="2">
        <v>3667604.0043731779</v>
      </c>
      <c r="I18" s="2">
        <v>5273562.8731778432</v>
      </c>
    </row>
    <row r="19" spans="1:9" s="91" customFormat="1" ht="21" customHeight="1">
      <c r="A19" s="513" t="s">
        <v>435</v>
      </c>
      <c r="B19" s="2">
        <v>7364482.0087463558</v>
      </c>
      <c r="C19" s="2">
        <v>6695743.8571428573</v>
      </c>
      <c r="D19" s="2">
        <v>7115395.9693877557</v>
      </c>
      <c r="E19" s="2">
        <v>6476618.3586005829</v>
      </c>
      <c r="F19" s="2">
        <v>6948352.4737609327</v>
      </c>
      <c r="G19" s="2">
        <v>3330486.5714285714</v>
      </c>
      <c r="H19" s="2">
        <v>3599044.8571428568</v>
      </c>
      <c r="I19" s="2">
        <v>5185477.1224489799</v>
      </c>
    </row>
    <row r="20" spans="1:9" s="91" customFormat="1" ht="21" customHeight="1">
      <c r="A20" s="513" t="s">
        <v>436</v>
      </c>
      <c r="B20" s="2">
        <v>1042167.3104956269</v>
      </c>
      <c r="C20" s="2">
        <v>972712.46355685126</v>
      </c>
      <c r="D20" s="2">
        <v>914000.60058309045</v>
      </c>
      <c r="E20" s="2">
        <v>881234.81778425653</v>
      </c>
      <c r="F20" s="2">
        <v>836202.26676384837</v>
      </c>
      <c r="G20" s="2">
        <v>64431.266763848398</v>
      </c>
      <c r="H20" s="2">
        <v>68559.147230320697</v>
      </c>
      <c r="I20" s="2">
        <v>88085.750728862971</v>
      </c>
    </row>
    <row r="21" spans="1:9" s="91" customFormat="1" ht="21" customHeight="1">
      <c r="A21" s="513" t="s">
        <v>39</v>
      </c>
      <c r="B21" s="2">
        <v>1205610.6472303206</v>
      </c>
      <c r="C21" s="2">
        <v>1409617.9052478133</v>
      </c>
      <c r="D21" s="2">
        <v>1613811.5830903791</v>
      </c>
      <c r="E21" s="2">
        <v>1737662.5612244897</v>
      </c>
      <c r="F21" s="2">
        <v>1717619.497084548</v>
      </c>
      <c r="G21" s="2">
        <v>1378816.8206997085</v>
      </c>
      <c r="H21" s="2">
        <v>1321813.7609329447</v>
      </c>
      <c r="I21" s="2">
        <v>1470962.0758017492</v>
      </c>
    </row>
    <row r="22" spans="1:9" s="91" customFormat="1" ht="21" customHeight="1">
      <c r="A22" s="513" t="s">
        <v>437</v>
      </c>
      <c r="B22" s="2">
        <v>-18804047.712827988</v>
      </c>
      <c r="C22" s="2">
        <v>-18458571.849854227</v>
      </c>
      <c r="D22" s="2">
        <v>-24013202.623906706</v>
      </c>
      <c r="E22" s="2">
        <v>-24319234.747813411</v>
      </c>
      <c r="F22" s="2">
        <v>-24231683.594752189</v>
      </c>
      <c r="G22" s="2">
        <v>-17032438.228862975</v>
      </c>
      <c r="H22" s="2">
        <v>-16760775.634110786</v>
      </c>
      <c r="I22" s="2">
        <v>-18091148.240524784</v>
      </c>
    </row>
    <row r="23" spans="1:9" s="91" customFormat="1" ht="21" customHeight="1">
      <c r="A23" s="89" t="s">
        <v>57</v>
      </c>
      <c r="B23" s="2">
        <v>1515587.7142857143</v>
      </c>
      <c r="C23" s="2">
        <v>1999842.4169096211</v>
      </c>
      <c r="D23" s="2">
        <v>3239761.2682215744</v>
      </c>
      <c r="E23" s="2">
        <v>1317655.1734693877</v>
      </c>
      <c r="F23" s="2">
        <v>1728579.2725947523</v>
      </c>
      <c r="G23" s="2">
        <v>1263298.7434402334</v>
      </c>
      <c r="H23" s="2">
        <v>716986.35131195339</v>
      </c>
      <c r="I23" s="2">
        <v>823596.54373177839</v>
      </c>
    </row>
    <row r="24" spans="1:9" s="91" customFormat="1" ht="21" customHeight="1">
      <c r="A24" s="89" t="s">
        <v>63</v>
      </c>
      <c r="B24" s="2">
        <v>230347.2842565598</v>
      </c>
      <c r="C24" s="2">
        <v>149278.35422740525</v>
      </c>
      <c r="D24" s="2">
        <v>114286.67201166179</v>
      </c>
      <c r="E24" s="2">
        <v>45610.78862973761</v>
      </c>
      <c r="F24" s="2">
        <v>84219.553935860065</v>
      </c>
      <c r="G24" s="2">
        <v>138743.56851311954</v>
      </c>
      <c r="H24" s="2">
        <v>160402.37609329447</v>
      </c>
      <c r="I24" s="2">
        <v>155237.43002915452</v>
      </c>
    </row>
    <row r="25" spans="1:9" s="91" customFormat="1" ht="21" customHeight="1">
      <c r="A25" s="89" t="s">
        <v>438</v>
      </c>
      <c r="B25" s="2">
        <v>106360611.44897959</v>
      </c>
      <c r="C25" s="2">
        <v>76133371.868804663</v>
      </c>
      <c r="D25" s="2">
        <v>64825934.313411079</v>
      </c>
      <c r="E25" s="2">
        <v>45527073.785714291</v>
      </c>
      <c r="F25" s="2">
        <v>23456423.858600583</v>
      </c>
      <c r="G25" s="2">
        <v>10364801.752186589</v>
      </c>
      <c r="H25" s="2">
        <v>11631987.628279883</v>
      </c>
      <c r="I25" s="2">
        <v>24782723.021865889</v>
      </c>
    </row>
    <row r="26" spans="1:9" s="91" customFormat="1" ht="21" customHeight="1">
      <c r="A26" s="89" t="s">
        <v>74</v>
      </c>
      <c r="B26" s="2">
        <v>8452383.3017492723</v>
      </c>
      <c r="C26" s="2">
        <v>8289616.6720116613</v>
      </c>
      <c r="D26" s="2">
        <v>8114771.1661807587</v>
      </c>
      <c r="E26" s="2">
        <v>8992386.2448979598</v>
      </c>
      <c r="F26" s="2">
        <v>8665875.4387755096</v>
      </c>
      <c r="G26" s="2">
        <v>6438671.6239067065</v>
      </c>
      <c r="H26" s="2">
        <v>6873307.3979591839</v>
      </c>
      <c r="I26" s="2">
        <v>6675877.2871720111</v>
      </c>
    </row>
    <row r="27" spans="1:9" s="92" customFormat="1" ht="43.5" customHeight="1" thickBot="1">
      <c r="A27" s="514" t="s">
        <v>439</v>
      </c>
      <c r="B27" s="3">
        <v>457183.16909620992</v>
      </c>
      <c r="C27" s="3">
        <v>558110.08454810502</v>
      </c>
      <c r="D27" s="3">
        <v>581419.41545189498</v>
      </c>
      <c r="E27" s="3">
        <v>538114.36734693882</v>
      </c>
      <c r="F27" s="3">
        <v>502148.53498542274</v>
      </c>
      <c r="G27" s="3">
        <v>380150.82361516036</v>
      </c>
      <c r="H27" s="3">
        <v>346376.5335276968</v>
      </c>
      <c r="I27" s="3">
        <v>477138.68075801752</v>
      </c>
    </row>
    <row r="28" spans="1:9" ht="24" customHeight="1" thickTop="1" thickBot="1">
      <c r="A28" s="35" t="s">
        <v>440</v>
      </c>
      <c r="B28" s="1">
        <v>466576072.37900877</v>
      </c>
      <c r="C28" s="1">
        <v>488880928.08746356</v>
      </c>
      <c r="D28" s="1">
        <v>504519487.95772594</v>
      </c>
      <c r="E28" s="1">
        <v>511729118.13994169</v>
      </c>
      <c r="F28" s="1">
        <v>524531382.78425658</v>
      </c>
      <c r="G28" s="1">
        <v>406161669.05830902</v>
      </c>
      <c r="H28" s="1">
        <v>407236835.45772594</v>
      </c>
      <c r="I28" s="1">
        <v>425144490.36005831</v>
      </c>
    </row>
    <row r="29" spans="1:9" s="91" customFormat="1" ht="21" customHeight="1" thickTop="1">
      <c r="A29" s="89" t="s">
        <v>441</v>
      </c>
      <c r="B29" s="2">
        <v>432322747.55393583</v>
      </c>
      <c r="C29" s="2">
        <v>446337040.74489802</v>
      </c>
      <c r="D29" s="2">
        <v>465396696.02915454</v>
      </c>
      <c r="E29" s="2">
        <v>468843665.77259475</v>
      </c>
      <c r="F29" s="2">
        <v>486303023.41982508</v>
      </c>
      <c r="G29" s="2">
        <v>378898867.8644315</v>
      </c>
      <c r="H29" s="2">
        <v>380734619.27259475</v>
      </c>
      <c r="I29" s="2">
        <v>393066194.94752187</v>
      </c>
    </row>
    <row r="30" spans="1:9" s="91" customFormat="1" ht="21" customHeight="1">
      <c r="A30" s="513" t="s">
        <v>442</v>
      </c>
      <c r="B30" s="2">
        <v>134044.77988338191</v>
      </c>
      <c r="C30" s="2">
        <v>121330.63848396503</v>
      </c>
      <c r="D30" s="2">
        <v>236490.89941690964</v>
      </c>
      <c r="E30" s="2">
        <v>131271.07434402331</v>
      </c>
      <c r="F30" s="2">
        <v>124044.13702623907</v>
      </c>
      <c r="G30" s="2">
        <v>20329.559766763847</v>
      </c>
      <c r="H30" s="2">
        <v>20329.559766763847</v>
      </c>
      <c r="I30" s="2">
        <v>20329.559766763847</v>
      </c>
    </row>
    <row r="31" spans="1:9" s="91" customFormat="1" ht="21" customHeight="1">
      <c r="A31" s="513" t="s">
        <v>443</v>
      </c>
      <c r="B31" s="2">
        <v>303881736.23760933</v>
      </c>
      <c r="C31" s="2">
        <v>305053240.08600581</v>
      </c>
      <c r="D31" s="2">
        <v>321591292.09475219</v>
      </c>
      <c r="E31" s="2">
        <v>334081055.41545188</v>
      </c>
      <c r="F31" s="2">
        <v>351741545.22157431</v>
      </c>
      <c r="G31" s="2">
        <v>293790946.909621</v>
      </c>
      <c r="H31" s="2">
        <v>295134441.45043731</v>
      </c>
      <c r="I31" s="2">
        <v>304338714.82507288</v>
      </c>
    </row>
    <row r="32" spans="1:9" s="91" customFormat="1" ht="21" customHeight="1">
      <c r="A32" s="513" t="s">
        <v>444</v>
      </c>
      <c r="B32" s="2">
        <v>123464753.70845482</v>
      </c>
      <c r="C32" s="2">
        <v>136174823.69241983</v>
      </c>
      <c r="D32" s="2">
        <v>138056076.66909623</v>
      </c>
      <c r="E32" s="2">
        <v>128021450.57142857</v>
      </c>
      <c r="F32" s="2">
        <v>127631531.11661808</v>
      </c>
      <c r="G32" s="2">
        <v>80073622.947521865</v>
      </c>
      <c r="H32" s="2">
        <v>80659009.709912539</v>
      </c>
      <c r="I32" s="2">
        <v>83771816.443148687</v>
      </c>
    </row>
    <row r="33" spans="1:9" s="91" customFormat="1" ht="21" customHeight="1">
      <c r="A33" s="513" t="s">
        <v>445</v>
      </c>
      <c r="B33" s="2">
        <v>3853402.4883381925</v>
      </c>
      <c r="C33" s="2">
        <v>3547087.6632653065</v>
      </c>
      <c r="D33" s="2">
        <v>3899060.2653061226</v>
      </c>
      <c r="E33" s="2">
        <v>5022261.8046647226</v>
      </c>
      <c r="F33" s="2">
        <v>5053933.4927113699</v>
      </c>
      <c r="G33" s="2">
        <v>4029214.7128279884</v>
      </c>
      <c r="H33" s="2">
        <v>3883466.893586006</v>
      </c>
      <c r="I33" s="2">
        <v>3835221.1268221573</v>
      </c>
    </row>
    <row r="34" spans="1:9" s="91" customFormat="1" ht="21" customHeight="1">
      <c r="A34" s="513" t="s">
        <v>446</v>
      </c>
      <c r="B34" s="2">
        <v>0</v>
      </c>
      <c r="C34" s="2">
        <v>0</v>
      </c>
      <c r="D34" s="2">
        <v>0</v>
      </c>
      <c r="E34" s="2">
        <v>0</v>
      </c>
      <c r="F34" s="2">
        <v>0</v>
      </c>
      <c r="G34" s="2">
        <v>0</v>
      </c>
      <c r="H34" s="2">
        <v>0</v>
      </c>
      <c r="I34" s="2">
        <v>0</v>
      </c>
    </row>
    <row r="35" spans="1:9" s="91" customFormat="1" ht="21" customHeight="1">
      <c r="A35" s="513" t="s">
        <v>447</v>
      </c>
      <c r="B35" s="2">
        <v>988810.33965014573</v>
      </c>
      <c r="C35" s="2">
        <v>1440558.6647230319</v>
      </c>
      <c r="D35" s="2">
        <v>1613776.1005830904</v>
      </c>
      <c r="E35" s="2">
        <v>1587626.9067055394</v>
      </c>
      <c r="F35" s="2">
        <v>1751969.4518950437</v>
      </c>
      <c r="G35" s="2">
        <v>984753.73469387752</v>
      </c>
      <c r="H35" s="2">
        <v>1037371.6588921283</v>
      </c>
      <c r="I35" s="2">
        <v>1100112.9927113703</v>
      </c>
    </row>
    <row r="36" spans="1:9" s="91" customFormat="1" ht="21" customHeight="1">
      <c r="A36" s="89" t="s">
        <v>448</v>
      </c>
      <c r="B36" s="2">
        <v>360208.4664723032</v>
      </c>
      <c r="C36" s="2">
        <v>523579.23323615163</v>
      </c>
      <c r="D36" s="2">
        <v>438382.03935860057</v>
      </c>
      <c r="E36" s="2">
        <v>267116.58454810496</v>
      </c>
      <c r="F36" s="2">
        <v>531878.65597667638</v>
      </c>
      <c r="G36" s="2">
        <v>177596.37026239067</v>
      </c>
      <c r="H36" s="2">
        <v>5848.4037900874637</v>
      </c>
      <c r="I36" s="2">
        <v>117737.68221574344</v>
      </c>
    </row>
    <row r="37" spans="1:9" s="91" customFormat="1" ht="21" customHeight="1">
      <c r="A37" s="89" t="s">
        <v>449</v>
      </c>
      <c r="B37" s="2">
        <v>9983648.5437317789</v>
      </c>
      <c r="C37" s="2">
        <v>16088582.218658892</v>
      </c>
      <c r="D37" s="2">
        <v>14105246.973760933</v>
      </c>
      <c r="E37" s="2">
        <v>16582897.539358601</v>
      </c>
      <c r="F37" s="2">
        <v>16911444.271137025</v>
      </c>
      <c r="G37" s="2">
        <v>10275416.447521865</v>
      </c>
      <c r="H37" s="2">
        <v>9496451.787172012</v>
      </c>
      <c r="I37" s="2">
        <v>14930086.336734693</v>
      </c>
    </row>
    <row r="38" spans="1:9" s="91" customFormat="1" ht="21" customHeight="1">
      <c r="A38" s="89" t="s">
        <v>450</v>
      </c>
      <c r="B38" s="2">
        <v>6458567.3600583095</v>
      </c>
      <c r="C38" s="2">
        <v>8065753.9664723035</v>
      </c>
      <c r="D38" s="2">
        <v>8643467.606413994</v>
      </c>
      <c r="E38" s="2">
        <v>8842470.180758018</v>
      </c>
      <c r="F38" s="2">
        <v>8839678.0932944603</v>
      </c>
      <c r="G38" s="2">
        <v>5788945.8440233236</v>
      </c>
      <c r="H38" s="2">
        <v>5813328.7536443146</v>
      </c>
      <c r="I38" s="2">
        <v>6394982.5845481055</v>
      </c>
    </row>
    <row r="39" spans="1:9" s="91" customFormat="1" ht="21" customHeight="1">
      <c r="A39" s="89" t="s">
        <v>127</v>
      </c>
      <c r="B39" s="2">
        <v>17400900.454810496</v>
      </c>
      <c r="C39" s="2">
        <v>17865971.924198251</v>
      </c>
      <c r="D39" s="2">
        <v>15935695.3090379</v>
      </c>
      <c r="E39" s="2">
        <v>17192968.062682215</v>
      </c>
      <c r="F39" s="2">
        <v>11945358.344023323</v>
      </c>
      <c r="G39" s="2">
        <v>11020842.53206997</v>
      </c>
      <c r="H39" s="2">
        <v>11186587.240524782</v>
      </c>
      <c r="I39" s="2">
        <v>10635488.809037901</v>
      </c>
    </row>
    <row r="40" spans="1:9" s="91" customFormat="1" ht="21" customHeight="1">
      <c r="A40" s="89" t="s">
        <v>133</v>
      </c>
      <c r="B40" s="2">
        <v>0</v>
      </c>
      <c r="C40" s="2">
        <v>0</v>
      </c>
      <c r="D40" s="2">
        <v>0</v>
      </c>
      <c r="E40" s="2">
        <v>0</v>
      </c>
      <c r="F40" s="2">
        <v>0</v>
      </c>
      <c r="G40" s="2">
        <v>0</v>
      </c>
      <c r="H40" s="2">
        <v>0</v>
      </c>
      <c r="I40" s="2">
        <v>0</v>
      </c>
    </row>
    <row r="41" spans="1:9" s="91" customFormat="1" ht="21" customHeight="1">
      <c r="A41" s="89" t="s">
        <v>451</v>
      </c>
      <c r="B41" s="2">
        <v>50000</v>
      </c>
      <c r="C41" s="2">
        <v>0</v>
      </c>
      <c r="D41" s="2">
        <v>0</v>
      </c>
      <c r="E41" s="2">
        <v>0</v>
      </c>
      <c r="F41" s="2">
        <v>0</v>
      </c>
      <c r="G41" s="2">
        <v>0</v>
      </c>
      <c r="H41" s="2">
        <v>0</v>
      </c>
      <c r="I41" s="2">
        <v>0</v>
      </c>
    </row>
    <row r="42" spans="1:9" s="92" customFormat="1" ht="43.5" customHeight="1" thickBot="1">
      <c r="A42" s="514" t="s">
        <v>109</v>
      </c>
      <c r="B42" s="3">
        <v>0</v>
      </c>
      <c r="C42" s="3">
        <v>0</v>
      </c>
      <c r="D42" s="3">
        <v>0</v>
      </c>
      <c r="E42" s="3">
        <v>0</v>
      </c>
      <c r="F42" s="3">
        <v>0</v>
      </c>
      <c r="G42" s="3">
        <v>0</v>
      </c>
      <c r="H42" s="3">
        <v>0</v>
      </c>
      <c r="I42" s="3">
        <v>0</v>
      </c>
    </row>
    <row r="43" spans="1:9" ht="24" customHeight="1" thickTop="1" thickBot="1">
      <c r="A43" s="35" t="s">
        <v>452</v>
      </c>
      <c r="B43" s="1">
        <v>112870045.0728863</v>
      </c>
      <c r="C43" s="1">
        <v>119374595.43731779</v>
      </c>
      <c r="D43" s="1">
        <v>124711918.08892129</v>
      </c>
      <c r="E43" s="1">
        <v>130812984.89504373</v>
      </c>
      <c r="F43" s="1">
        <v>143784497.05393586</v>
      </c>
      <c r="G43" s="1">
        <v>127633388.42857143</v>
      </c>
      <c r="H43" s="1">
        <v>128203310.14285715</v>
      </c>
      <c r="I43" s="1">
        <v>130404295.95918366</v>
      </c>
    </row>
    <row r="44" spans="1:9" s="91" customFormat="1" ht="21" customHeight="1" thickTop="1">
      <c r="A44" s="89" t="s">
        <v>148</v>
      </c>
      <c r="B44" s="2">
        <v>424873.38629737613</v>
      </c>
      <c r="C44" s="2">
        <v>423825.34548104956</v>
      </c>
      <c r="D44" s="2">
        <v>423035.01895043731</v>
      </c>
      <c r="E44" s="2">
        <v>422928.28425655974</v>
      </c>
      <c r="F44" s="2">
        <v>92908892.239067048</v>
      </c>
      <c r="G44" s="2">
        <v>81034723.142857134</v>
      </c>
      <c r="H44" s="2">
        <v>81036793.113702625</v>
      </c>
      <c r="I44" s="2">
        <v>80661486.880466476</v>
      </c>
    </row>
    <row r="45" spans="1:9" s="91" customFormat="1" ht="21" customHeight="1">
      <c r="A45" s="89" t="s">
        <v>152</v>
      </c>
      <c r="B45" s="2">
        <v>5425442.2886297377</v>
      </c>
      <c r="C45" s="2">
        <v>5490492.988338192</v>
      </c>
      <c r="D45" s="2">
        <v>5499236.7492711376</v>
      </c>
      <c r="E45" s="2">
        <v>5499236.7492711376</v>
      </c>
      <c r="F45" s="2">
        <v>690.86297376093285</v>
      </c>
      <c r="G45" s="2">
        <v>690.86297376093285</v>
      </c>
      <c r="H45" s="2">
        <v>690.86297376093285</v>
      </c>
      <c r="I45" s="2">
        <v>690.86297376093285</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98632901.759475231</v>
      </c>
      <c r="C47" s="2">
        <v>106843729.80612245</v>
      </c>
      <c r="D47" s="2">
        <v>113407024.88629737</v>
      </c>
      <c r="E47" s="2">
        <v>118653312.35568513</v>
      </c>
      <c r="F47" s="2">
        <v>44494270.252186589</v>
      </c>
      <c r="G47" s="2">
        <v>42399904.844023325</v>
      </c>
      <c r="H47" s="2">
        <v>42399904.844023325</v>
      </c>
      <c r="I47" s="2">
        <v>46310258.145772591</v>
      </c>
    </row>
    <row r="48" spans="1:9" s="91" customFormat="1" ht="21" customHeight="1">
      <c r="A48" s="89" t="s">
        <v>164</v>
      </c>
      <c r="B48" s="2">
        <v>8386827.6384839648</v>
      </c>
      <c r="C48" s="2">
        <v>6616547.2973760935</v>
      </c>
      <c r="D48" s="2">
        <v>5382621.4344023326</v>
      </c>
      <c r="E48" s="2">
        <v>6237507.5058309045</v>
      </c>
      <c r="F48" s="2">
        <v>6380643.6997084552</v>
      </c>
      <c r="G48" s="2">
        <v>4198069.578717201</v>
      </c>
      <c r="H48" s="2">
        <v>4765921.3221574342</v>
      </c>
      <c r="I48" s="2">
        <v>3431860.0699708452</v>
      </c>
    </row>
    <row r="49" spans="1:9" s="91" customFormat="1" ht="21" customHeight="1">
      <c r="A49" s="513" t="s">
        <v>454</v>
      </c>
      <c r="B49" s="2">
        <v>-19421.717201166182</v>
      </c>
      <c r="C49" s="2">
        <v>25999.591836734697</v>
      </c>
      <c r="D49" s="2">
        <v>-96747.782798833825</v>
      </c>
      <c r="E49" s="2">
        <v>-13666.034985422741</v>
      </c>
      <c r="F49" s="2">
        <v>131347.89795918367</v>
      </c>
      <c r="G49" s="2">
        <v>-22107.995626822158</v>
      </c>
      <c r="H49" s="2">
        <v>-23515.779883381925</v>
      </c>
      <c r="I49" s="2">
        <v>-86393.787172011667</v>
      </c>
    </row>
    <row r="50" spans="1:9" s="92" customFormat="1" ht="40.5" customHeight="1" thickBot="1">
      <c r="A50" s="515" t="s">
        <v>455</v>
      </c>
      <c r="B50" s="3">
        <v>8406249.3556851316</v>
      </c>
      <c r="C50" s="3">
        <v>6590547.7055393578</v>
      </c>
      <c r="D50" s="3">
        <v>5479369.2172011659</v>
      </c>
      <c r="E50" s="3">
        <v>6251173.5408163266</v>
      </c>
      <c r="F50" s="3">
        <v>6249295.8017492713</v>
      </c>
      <c r="G50" s="3">
        <v>4220177.5743440231</v>
      </c>
      <c r="H50" s="3">
        <v>4789437.1020408161</v>
      </c>
      <c r="I50" s="3">
        <v>3518253.8571428573</v>
      </c>
    </row>
    <row r="51" spans="1:9" ht="24" customHeight="1" thickTop="1" thickBot="1">
      <c r="A51" s="35" t="s">
        <v>456</v>
      </c>
      <c r="B51" s="1">
        <v>579446117.451895</v>
      </c>
      <c r="C51" s="1">
        <v>608255523.52478135</v>
      </c>
      <c r="D51" s="1">
        <v>629231406.04664719</v>
      </c>
      <c r="E51" s="1">
        <v>642542103.03498542</v>
      </c>
      <c r="F51" s="1">
        <v>668315879.83819234</v>
      </c>
      <c r="G51" s="1">
        <v>533795057.48688048</v>
      </c>
      <c r="H51" s="1">
        <v>535440145.60058314</v>
      </c>
      <c r="I51" s="1">
        <v>555548786.319242</v>
      </c>
    </row>
    <row r="52" spans="1:9" s="91" customFormat="1" ht="24" customHeight="1" thickTop="1">
      <c r="A52" s="89" t="s">
        <v>457</v>
      </c>
      <c r="B52" s="2">
        <v>601663.54227405251</v>
      </c>
      <c r="C52" s="2">
        <v>881948.96355685126</v>
      </c>
      <c r="D52" s="2">
        <v>1693407.0889212829</v>
      </c>
      <c r="E52" s="2">
        <v>2182682.8586005829</v>
      </c>
      <c r="F52" s="2">
        <v>1457998.6647230322</v>
      </c>
      <c r="G52" s="2">
        <v>1014803.5306122449</v>
      </c>
      <c r="H52" s="2">
        <v>1047053.9431486881</v>
      </c>
      <c r="I52" s="2">
        <v>636318.33236151596</v>
      </c>
    </row>
    <row r="53" spans="1:9" s="92" customFormat="1" ht="21" customHeight="1">
      <c r="A53" s="515" t="s">
        <v>458</v>
      </c>
      <c r="B53" s="3">
        <v>0</v>
      </c>
      <c r="C53" s="3">
        <v>0</v>
      </c>
      <c r="D53" s="3">
        <v>0</v>
      </c>
      <c r="E53" s="3">
        <v>0</v>
      </c>
      <c r="F53" s="3">
        <v>0</v>
      </c>
      <c r="G53" s="3">
        <v>0</v>
      </c>
      <c r="H53" s="3">
        <v>0</v>
      </c>
      <c r="I53" s="3">
        <v>0</v>
      </c>
    </row>
    <row r="54" spans="1:9" s="92" customFormat="1" ht="21" customHeight="1">
      <c r="A54" s="515" t="s">
        <v>459</v>
      </c>
      <c r="B54" s="3">
        <v>271422.67346938775</v>
      </c>
      <c r="C54" s="3">
        <v>444788.28571428574</v>
      </c>
      <c r="D54" s="3">
        <v>1182971.1880466472</v>
      </c>
      <c r="E54" s="3">
        <v>1632669.2915451895</v>
      </c>
      <c r="F54" s="3">
        <v>1004429.3629737609</v>
      </c>
      <c r="G54" s="3">
        <v>580594.90379008744</v>
      </c>
      <c r="H54" s="3">
        <v>610593.69241982512</v>
      </c>
      <c r="I54" s="3">
        <v>233791.33965014579</v>
      </c>
    </row>
    <row r="55" spans="1:9" s="92" customFormat="1" ht="21" customHeight="1">
      <c r="A55" s="515" t="s">
        <v>460</v>
      </c>
      <c r="B55" s="3">
        <v>0</v>
      </c>
      <c r="C55" s="3">
        <v>0</v>
      </c>
      <c r="D55" s="3">
        <v>0</v>
      </c>
      <c r="E55" s="3">
        <v>0</v>
      </c>
      <c r="F55" s="3">
        <v>0</v>
      </c>
      <c r="G55" s="3">
        <v>0</v>
      </c>
      <c r="H55" s="3">
        <v>0</v>
      </c>
      <c r="I55" s="3">
        <v>0</v>
      </c>
    </row>
    <row r="56" spans="1:9" s="92" customFormat="1" ht="21" customHeight="1">
      <c r="A56" s="515" t="s">
        <v>461</v>
      </c>
      <c r="B56" s="3">
        <v>330240.8688046647</v>
      </c>
      <c r="C56" s="3">
        <v>437160.67784256558</v>
      </c>
      <c r="D56" s="3">
        <v>510435.90087463555</v>
      </c>
      <c r="E56" s="3">
        <v>550013.56705539359</v>
      </c>
      <c r="F56" s="3">
        <v>453569.30174927117</v>
      </c>
      <c r="G56" s="3">
        <v>434208.62682215747</v>
      </c>
      <c r="H56" s="3">
        <v>436460.25072886294</v>
      </c>
      <c r="I56" s="3">
        <v>402526.99271137023</v>
      </c>
    </row>
    <row r="57" spans="1:9" s="92" customFormat="1" ht="21" customHeight="1">
      <c r="A57" s="515" t="s">
        <v>462</v>
      </c>
      <c r="B57" s="3">
        <v>0</v>
      </c>
      <c r="C57" s="3">
        <v>0</v>
      </c>
      <c r="D57" s="3">
        <v>0</v>
      </c>
      <c r="E57" s="3">
        <v>0</v>
      </c>
      <c r="F57" s="3">
        <v>0</v>
      </c>
      <c r="G57" s="3">
        <v>0</v>
      </c>
      <c r="H57" s="3">
        <v>0</v>
      </c>
      <c r="I57" s="3">
        <v>0</v>
      </c>
    </row>
    <row r="58" spans="1:9" s="92" customFormat="1" ht="61.5" customHeight="1" thickBot="1">
      <c r="A58" s="514" t="s">
        <v>463</v>
      </c>
      <c r="B58" s="3">
        <v>1115490419.3527696</v>
      </c>
      <c r="C58" s="3">
        <v>949982833.10058308</v>
      </c>
      <c r="D58" s="3">
        <v>1032311825.8950437</v>
      </c>
      <c r="E58" s="3">
        <v>1088712427.0670555</v>
      </c>
      <c r="F58" s="3">
        <v>1140089730.2478135</v>
      </c>
      <c r="G58" s="3">
        <v>875981873.49562681</v>
      </c>
      <c r="H58" s="3">
        <v>937491741.56268215</v>
      </c>
      <c r="I58" s="3">
        <v>961239903.69970846</v>
      </c>
    </row>
    <row r="59" spans="1:9" ht="31.5" customHeight="1" thickTop="1" thickBot="1">
      <c r="A59" s="516" t="s">
        <v>464</v>
      </c>
      <c r="B59" s="1"/>
      <c r="C59" s="1"/>
      <c r="D59" s="1"/>
      <c r="E59" s="1"/>
      <c r="F59" s="1"/>
      <c r="G59" s="1"/>
      <c r="H59" s="1"/>
      <c r="I59" s="1"/>
    </row>
    <row r="60" spans="1:9" ht="30" customHeight="1" thickTop="1">
      <c r="A60" s="38" t="s">
        <v>465</v>
      </c>
      <c r="B60" s="4">
        <v>30606312.126822159</v>
      </c>
      <c r="C60" s="4">
        <v>31849822.046647232</v>
      </c>
      <c r="D60" s="4">
        <v>35834603.377551019</v>
      </c>
      <c r="E60" s="4">
        <v>40582381.1851312</v>
      </c>
      <c r="F60" s="4">
        <v>40889290.118075795</v>
      </c>
      <c r="G60" s="4">
        <v>27586410.150145773</v>
      </c>
      <c r="H60" s="4">
        <v>33186899.298833817</v>
      </c>
      <c r="I60" s="4">
        <v>28186574.291545186</v>
      </c>
    </row>
    <row r="61" spans="1:9" ht="21" customHeight="1">
      <c r="A61" s="40" t="s">
        <v>466</v>
      </c>
      <c r="B61" s="4">
        <v>-4244801.2711370261</v>
      </c>
      <c r="C61" s="4">
        <v>-6071521.5932944613</v>
      </c>
      <c r="D61" s="4">
        <v>-7551084.4883381929</v>
      </c>
      <c r="E61" s="4">
        <v>-9029835.4256559778</v>
      </c>
      <c r="F61" s="4">
        <v>-11252048.508746356</v>
      </c>
      <c r="G61" s="4">
        <v>-8107410.1632653056</v>
      </c>
      <c r="H61" s="4">
        <v>-9778482.6588921286</v>
      </c>
      <c r="I61" s="4">
        <v>-8971198.645772595</v>
      </c>
    </row>
    <row r="62" spans="1:9" ht="21.75" customHeight="1">
      <c r="A62" s="517" t="s">
        <v>467</v>
      </c>
      <c r="B62" s="4">
        <v>26361510.85568513</v>
      </c>
      <c r="C62" s="4">
        <v>25778300.453352772</v>
      </c>
      <c r="D62" s="4">
        <v>28283518.889212828</v>
      </c>
      <c r="E62" s="4">
        <v>31552545.75947522</v>
      </c>
      <c r="F62" s="4">
        <v>29637241.609329447</v>
      </c>
      <c r="G62" s="4">
        <v>19478999.986880466</v>
      </c>
      <c r="H62" s="4">
        <v>23408416.639941692</v>
      </c>
      <c r="I62" s="4">
        <v>19215375.645772595</v>
      </c>
    </row>
    <row r="63" spans="1:9">
      <c r="A63" s="38" t="s">
        <v>468</v>
      </c>
      <c r="B63" s="4">
        <v>7881114.7886297377</v>
      </c>
      <c r="C63" s="4">
        <v>8358465.9650145778</v>
      </c>
      <c r="D63" s="4">
        <v>8548607.6676384844</v>
      </c>
      <c r="E63" s="4">
        <v>5709318.1326530613</v>
      </c>
      <c r="F63" s="4">
        <v>6201547.0714285709</v>
      </c>
      <c r="G63" s="4">
        <v>2326339.2361516035</v>
      </c>
      <c r="H63" s="4">
        <v>2714216.3717201166</v>
      </c>
      <c r="I63" s="4">
        <v>1142816.3556851312</v>
      </c>
    </row>
    <row r="64" spans="1:9">
      <c r="A64" s="40" t="s">
        <v>469</v>
      </c>
      <c r="B64" s="4">
        <v>-2177062.7930029156</v>
      </c>
      <c r="C64" s="4">
        <v>-1823622.0655976676</v>
      </c>
      <c r="D64" s="4">
        <v>-1830884.9008746357</v>
      </c>
      <c r="E64" s="4">
        <v>-1674122.0714285714</v>
      </c>
      <c r="F64" s="4">
        <v>-1423109.3950437317</v>
      </c>
      <c r="G64" s="4">
        <v>-684968.80612244899</v>
      </c>
      <c r="H64" s="4">
        <v>-831280.84985422739</v>
      </c>
      <c r="I64" s="4">
        <v>-558691.70408163266</v>
      </c>
    </row>
    <row r="65" spans="1:9">
      <c r="A65" s="39" t="s">
        <v>470</v>
      </c>
      <c r="B65" s="4">
        <v>32065562.851311952</v>
      </c>
      <c r="C65" s="4">
        <v>32313144.352769677</v>
      </c>
      <c r="D65" s="4">
        <v>35001241.655976675</v>
      </c>
      <c r="E65" s="4">
        <v>35587741.820699707</v>
      </c>
      <c r="F65" s="4">
        <v>34415679.285714284</v>
      </c>
      <c r="G65" s="4">
        <v>21120370.41690962</v>
      </c>
      <c r="H65" s="4">
        <v>25291352.161807582</v>
      </c>
      <c r="I65" s="4">
        <v>19799500.297376093</v>
      </c>
    </row>
    <row r="66" spans="1:9">
      <c r="A66" s="38" t="s">
        <v>471</v>
      </c>
      <c r="B66" s="4">
        <v>6174826.1137026241</v>
      </c>
      <c r="C66" s="4">
        <v>4958181.3498542281</v>
      </c>
      <c r="D66" s="4">
        <v>5132849.6895043729</v>
      </c>
      <c r="E66" s="4">
        <v>3990956.5058309035</v>
      </c>
      <c r="F66" s="4">
        <v>4695835.5014577257</v>
      </c>
      <c r="G66" s="4">
        <v>2800221.494169096</v>
      </c>
      <c r="H66" s="4">
        <v>3673290.825072886</v>
      </c>
      <c r="I66" s="4">
        <v>3538108.3381924196</v>
      </c>
    </row>
    <row r="67" spans="1:9">
      <c r="A67" s="38" t="s">
        <v>472</v>
      </c>
      <c r="B67" s="4">
        <v>-7085316.4300291548</v>
      </c>
      <c r="C67" s="4">
        <v>-6585745.9125364432</v>
      </c>
      <c r="D67" s="4">
        <v>-9083946.0860058311</v>
      </c>
      <c r="E67" s="4">
        <v>-7020414.2667638483</v>
      </c>
      <c r="F67" s="4">
        <v>-5948826.6311953347</v>
      </c>
      <c r="G67" s="4">
        <v>-4120961.3731778427</v>
      </c>
      <c r="H67" s="4">
        <v>-4766508.381924198</v>
      </c>
      <c r="I67" s="4">
        <v>-4736872.7157434402</v>
      </c>
    </row>
    <row r="68" spans="1:9">
      <c r="A68" s="517" t="s">
        <v>473</v>
      </c>
      <c r="B68" s="4">
        <v>31155072.534985423</v>
      </c>
      <c r="C68" s="4">
        <v>30685579.790087465</v>
      </c>
      <c r="D68" s="4">
        <v>31050145.259475216</v>
      </c>
      <c r="E68" s="4">
        <v>32558284.059766766</v>
      </c>
      <c r="F68" s="4">
        <v>33162688.155976675</v>
      </c>
      <c r="G68" s="4">
        <v>19799630.537900876</v>
      </c>
      <c r="H68" s="4">
        <v>24198134.604956266</v>
      </c>
      <c r="I68" s="4">
        <v>18600735.919825073</v>
      </c>
    </row>
    <row r="69" spans="1:9">
      <c r="A69" s="40" t="s">
        <v>474</v>
      </c>
      <c r="B69" s="4">
        <v>-22147745.02915452</v>
      </c>
      <c r="C69" s="4">
        <v>-23694641.371720117</v>
      </c>
      <c r="D69" s="4">
        <v>-25308445.51020408</v>
      </c>
      <c r="E69" s="4">
        <v>-26241874.110787172</v>
      </c>
      <c r="F69" s="4">
        <v>-26976931.100583088</v>
      </c>
      <c r="G69" s="4">
        <v>-15942384.813411077</v>
      </c>
      <c r="H69" s="4">
        <v>-19576762.951895043</v>
      </c>
      <c r="I69" s="4">
        <v>-15385007.991253642</v>
      </c>
    </row>
    <row r="70" spans="1:9">
      <c r="A70" s="39" t="s">
        <v>475</v>
      </c>
      <c r="B70" s="4">
        <v>9007327.5058309026</v>
      </c>
      <c r="C70" s="4">
        <v>6990938.4183673467</v>
      </c>
      <c r="D70" s="4">
        <v>5741699.7492711376</v>
      </c>
      <c r="E70" s="4">
        <v>6316409.948979592</v>
      </c>
      <c r="F70" s="4">
        <v>6185757.0553935859</v>
      </c>
      <c r="G70" s="4">
        <v>3857245.724489796</v>
      </c>
      <c r="H70" s="4">
        <v>4621371.6530612241</v>
      </c>
      <c r="I70" s="4">
        <v>3215727.9285714286</v>
      </c>
    </row>
    <row r="71" spans="1:9">
      <c r="A71" s="39" t="s">
        <v>476</v>
      </c>
      <c r="B71" s="4">
        <v>-2586626.4810495628</v>
      </c>
      <c r="C71" s="4">
        <v>50774.800291545187</v>
      </c>
      <c r="D71" s="4">
        <v>150031.85568513119</v>
      </c>
      <c r="E71" s="4">
        <v>308201.94460641395</v>
      </c>
      <c r="F71" s="4">
        <v>196205.89504373178</v>
      </c>
      <c r="G71" s="4">
        <v>120592.68950437318</v>
      </c>
      <c r="H71" s="4">
        <v>145956.03061224491</v>
      </c>
      <c r="I71" s="4">
        <v>105000.68367346938</v>
      </c>
    </row>
    <row r="72" spans="1:9">
      <c r="A72" s="40" t="s">
        <v>477</v>
      </c>
      <c r="B72" s="4">
        <v>-1643421.3075801749</v>
      </c>
      <c r="C72" s="4">
        <v>8288.0655976676389</v>
      </c>
      <c r="D72" s="4">
        <v>2497.7201166180757</v>
      </c>
      <c r="E72" s="4">
        <v>1644.6093294460643</v>
      </c>
      <c r="F72" s="4">
        <v>568.88483965014575</v>
      </c>
      <c r="G72" s="4">
        <v>-20.176384839650144</v>
      </c>
      <c r="H72" s="4">
        <v>-25.81924198250729</v>
      </c>
      <c r="I72" s="4">
        <v>14.128279883381925</v>
      </c>
    </row>
    <row r="73" spans="1:9">
      <c r="A73" s="40" t="s">
        <v>478</v>
      </c>
      <c r="B73" s="4">
        <v>-943205.17346938781</v>
      </c>
      <c r="C73" s="4">
        <v>42486.734693877552</v>
      </c>
      <c r="D73" s="4">
        <v>147534.13556851313</v>
      </c>
      <c r="E73" s="4">
        <v>306557.3352769679</v>
      </c>
      <c r="F73" s="4">
        <v>195637.01020408163</v>
      </c>
      <c r="G73" s="4">
        <v>120612.86588921283</v>
      </c>
      <c r="H73" s="4">
        <v>145981.84985422742</v>
      </c>
      <c r="I73" s="4">
        <v>104986.55539358601</v>
      </c>
    </row>
    <row r="74" spans="1:9">
      <c r="A74" s="517" t="s">
        <v>479</v>
      </c>
      <c r="B74" s="4">
        <v>2112892.7580174929</v>
      </c>
      <c r="C74" s="4">
        <v>-3874.591836734694</v>
      </c>
      <c r="D74" s="4">
        <v>223.77259475218659</v>
      </c>
      <c r="E74" s="4">
        <v>-4438.986880466472</v>
      </c>
      <c r="F74" s="4">
        <v>-166.21574344023324</v>
      </c>
      <c r="G74" s="4">
        <v>-14.113702623906704</v>
      </c>
      <c r="H74" s="4">
        <v>-16.721574344023324</v>
      </c>
      <c r="I74" s="4">
        <v>7.28862973760933E-3</v>
      </c>
    </row>
    <row r="75" spans="1:9">
      <c r="A75" s="517" t="s">
        <v>1491</v>
      </c>
      <c r="B75" s="4">
        <v>1478489.6851311955</v>
      </c>
      <c r="C75" s="4">
        <v>-2435.7215743440233</v>
      </c>
      <c r="D75" s="4">
        <v>459.77696793002917</v>
      </c>
      <c r="E75" s="4">
        <v>-3853.6924198250731</v>
      </c>
      <c r="F75" s="4">
        <v>38.126822157434404</v>
      </c>
      <c r="G75" s="4">
        <v>-14.110787172011662</v>
      </c>
      <c r="H75" s="4">
        <v>-16.720116618075803</v>
      </c>
      <c r="I75" s="4">
        <v>7.28862973760933E-3</v>
      </c>
    </row>
    <row r="76" spans="1:9">
      <c r="A76" s="40" t="s">
        <v>480</v>
      </c>
      <c r="B76" s="4">
        <v>634403.07288629736</v>
      </c>
      <c r="C76" s="4">
        <v>-1438.8702623906704</v>
      </c>
      <c r="D76" s="4">
        <v>-236.00437317784258</v>
      </c>
      <c r="E76" s="4">
        <v>-585.29446064139938</v>
      </c>
      <c r="F76" s="4">
        <v>-204.34256559766763</v>
      </c>
      <c r="G76" s="4">
        <v>-2.9154518950437317E-3</v>
      </c>
      <c r="H76" s="4">
        <v>-1.4577259475218659E-3</v>
      </c>
      <c r="I76" s="4">
        <v>0</v>
      </c>
    </row>
    <row r="77" spans="1:9">
      <c r="A77" s="517" t="s">
        <v>481</v>
      </c>
      <c r="B77" s="4">
        <v>8533593.7827988341</v>
      </c>
      <c r="C77" s="4">
        <v>7037838.6268221568</v>
      </c>
      <c r="D77" s="4">
        <v>5891955.3775510201</v>
      </c>
      <c r="E77" s="4">
        <v>6620172.9067055397</v>
      </c>
      <c r="F77" s="4">
        <v>6381796.7346938774</v>
      </c>
      <c r="G77" s="4">
        <v>3977824.3002915452</v>
      </c>
      <c r="H77" s="4">
        <v>4767310.9620991256</v>
      </c>
      <c r="I77" s="4">
        <v>3320728.6195335276</v>
      </c>
    </row>
    <row r="78" spans="1:9">
      <c r="A78" s="38" t="s">
        <v>482</v>
      </c>
      <c r="B78" s="4">
        <v>10991.771137026239</v>
      </c>
      <c r="C78" s="4">
        <v>21543.94023323615</v>
      </c>
      <c r="D78" s="4">
        <v>17144.361516034987</v>
      </c>
      <c r="E78" s="4">
        <v>20584.169096209913</v>
      </c>
      <c r="F78" s="4">
        <v>40225.880466472299</v>
      </c>
      <c r="G78" s="4">
        <v>-1066.1020408163265</v>
      </c>
      <c r="H78" s="4">
        <v>-2339.32944606414</v>
      </c>
      <c r="I78" s="4">
        <v>88961.435860058307</v>
      </c>
    </row>
    <row r="79" spans="1:9">
      <c r="A79" s="39" t="s">
        <v>483</v>
      </c>
      <c r="B79" s="4">
        <v>8544585.5539358594</v>
      </c>
      <c r="C79" s="4">
        <v>7059382.567055393</v>
      </c>
      <c r="D79" s="4">
        <v>5909099.7390670553</v>
      </c>
      <c r="E79" s="4">
        <v>6640757.0758017488</v>
      </c>
      <c r="F79" s="4">
        <v>6422022.6151603498</v>
      </c>
      <c r="G79" s="4">
        <v>3976758.1982507287</v>
      </c>
      <c r="H79" s="4">
        <v>4764971.6326530613</v>
      </c>
      <c r="I79" s="4">
        <v>3409690.0553935864</v>
      </c>
    </row>
    <row r="80" spans="1:9">
      <c r="A80" s="38" t="s">
        <v>484</v>
      </c>
      <c r="B80" s="4">
        <v>175172.74927113703</v>
      </c>
      <c r="C80" s="4">
        <v>-64725.817784256556</v>
      </c>
      <c r="D80" s="4">
        <v>-86025.252186588914</v>
      </c>
      <c r="E80" s="4">
        <v>-148570.18950437318</v>
      </c>
      <c r="F80" s="4">
        <v>47176.905247813411</v>
      </c>
      <c r="G80" s="4">
        <v>277875.17638483964</v>
      </c>
      <c r="H80" s="4">
        <v>247759.37317784259</v>
      </c>
      <c r="I80" s="4">
        <v>112355.90233236151</v>
      </c>
    </row>
    <row r="81" spans="1:9" ht="21" customHeight="1">
      <c r="A81" s="517" t="s">
        <v>485</v>
      </c>
      <c r="B81" s="4">
        <v>8719758.303206997</v>
      </c>
      <c r="C81" s="4">
        <v>6994656.7492711367</v>
      </c>
      <c r="D81" s="4">
        <v>5823074.4868804663</v>
      </c>
      <c r="E81" s="4">
        <v>6492186.8862973759</v>
      </c>
      <c r="F81" s="4">
        <v>6469199.5204081638</v>
      </c>
      <c r="G81" s="4">
        <v>4254633.3746355688</v>
      </c>
      <c r="H81" s="4">
        <v>5012731.0058309045</v>
      </c>
      <c r="I81" s="4">
        <v>3522045.9577259473</v>
      </c>
    </row>
    <row r="82" spans="1:9" ht="21" customHeight="1">
      <c r="A82" s="38" t="s">
        <v>486</v>
      </c>
      <c r="B82" s="4">
        <v>0</v>
      </c>
      <c r="C82" s="4">
        <v>0</v>
      </c>
      <c r="D82" s="4">
        <v>0</v>
      </c>
      <c r="E82" s="4">
        <v>0</v>
      </c>
      <c r="F82" s="4">
        <v>0</v>
      </c>
      <c r="G82" s="4">
        <v>0</v>
      </c>
      <c r="H82" s="4">
        <v>0</v>
      </c>
      <c r="I82" s="4">
        <v>0</v>
      </c>
    </row>
    <row r="83" spans="1:9" ht="21" customHeight="1">
      <c r="A83" s="517" t="s">
        <v>487</v>
      </c>
      <c r="B83" s="4">
        <v>8719758.303206997</v>
      </c>
      <c r="C83" s="4">
        <v>6994656.7492711367</v>
      </c>
      <c r="D83" s="4">
        <v>5823074.4868804663</v>
      </c>
      <c r="E83" s="4">
        <v>6492186.8862973759</v>
      </c>
      <c r="F83" s="4">
        <v>6469199.5204081638</v>
      </c>
      <c r="G83" s="4">
        <v>4254633.3746355688</v>
      </c>
      <c r="H83" s="4">
        <v>5012731.0058309045</v>
      </c>
      <c r="I83" s="4">
        <v>3522045.9577259473</v>
      </c>
    </row>
    <row r="84" spans="1:9" ht="18" customHeight="1" thickBot="1">
      <c r="A84" s="38" t="s">
        <v>488</v>
      </c>
      <c r="B84" s="4">
        <v>-313508.94752186589</v>
      </c>
      <c r="C84" s="4">
        <v>-404109.04373177845</v>
      </c>
      <c r="D84" s="4">
        <v>-343705.26967930025</v>
      </c>
      <c r="E84" s="4">
        <v>-241013.34548104956</v>
      </c>
      <c r="F84" s="4">
        <v>-219903.72448979592</v>
      </c>
      <c r="G84" s="4">
        <v>-34455.801749271137</v>
      </c>
      <c r="H84" s="4">
        <v>-223293.90379008747</v>
      </c>
      <c r="I84" s="4">
        <v>-3792.1005830903791</v>
      </c>
    </row>
    <row r="85" spans="1:9" ht="24" customHeight="1" thickTop="1" thickBot="1">
      <c r="A85" s="35" t="s">
        <v>489</v>
      </c>
      <c r="B85" s="1">
        <v>8406249.3556851316</v>
      </c>
      <c r="C85" s="1">
        <v>6590547.7055393578</v>
      </c>
      <c r="D85" s="1">
        <v>5479369.2172011659</v>
      </c>
      <c r="E85" s="1">
        <v>6251173.5408163266</v>
      </c>
      <c r="F85" s="1">
        <v>6249295.7959183669</v>
      </c>
      <c r="G85" s="1">
        <v>4220177.5728862975</v>
      </c>
      <c r="H85" s="1">
        <v>4789437.1020408161</v>
      </c>
      <c r="I85" s="1">
        <v>3518253.8571428573</v>
      </c>
    </row>
    <row r="86" spans="1:9" ht="15" customHeight="1" thickTop="1" thickBot="1">
      <c r="A86" s="518"/>
      <c r="B86" s="5"/>
      <c r="C86" s="5"/>
      <c r="D86" s="5"/>
      <c r="E86" s="5"/>
      <c r="F86" s="5"/>
      <c r="G86" s="5"/>
      <c r="H86" s="5"/>
      <c r="I86" s="5"/>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showGridLines="0" topLeftCell="C1" zoomScale="75" workbookViewId="0">
      <selection activeCell="H5" sqref="H5:K5"/>
    </sheetView>
  </sheetViews>
  <sheetFormatPr defaultRowHeight="15"/>
  <cols>
    <col min="1" max="1" width="39.42578125" style="798" hidden="1" customWidth="1"/>
    <col min="2" max="2" width="36.85546875" style="798" hidden="1" customWidth="1"/>
    <col min="3" max="3" width="81.5703125" style="798" customWidth="1"/>
    <col min="4" max="11" width="13.140625" style="798" customWidth="1"/>
    <col min="12" max="12" width="4" style="798" customWidth="1"/>
    <col min="13" max="256" width="9.140625" style="798"/>
    <col min="257" max="258" width="0" style="798" hidden="1" customWidth="1"/>
    <col min="259" max="259" width="81.5703125" style="798" customWidth="1"/>
    <col min="260" max="267" width="13.140625" style="798" customWidth="1"/>
    <col min="268" max="268" width="4" style="798" customWidth="1"/>
    <col min="269" max="512" width="9.140625" style="798"/>
    <col min="513" max="514" width="0" style="798" hidden="1" customWidth="1"/>
    <col min="515" max="515" width="81.5703125" style="798" customWidth="1"/>
    <col min="516" max="523" width="13.140625" style="798" customWidth="1"/>
    <col min="524" max="524" width="4" style="798" customWidth="1"/>
    <col min="525" max="768" width="9.140625" style="798"/>
    <col min="769" max="770" width="0" style="798" hidden="1" customWidth="1"/>
    <col min="771" max="771" width="81.5703125" style="798" customWidth="1"/>
    <col min="772" max="779" width="13.140625" style="798" customWidth="1"/>
    <col min="780" max="780" width="4" style="798" customWidth="1"/>
    <col min="781" max="1024" width="9.140625" style="798"/>
    <col min="1025" max="1026" width="0" style="798" hidden="1" customWidth="1"/>
    <col min="1027" max="1027" width="81.5703125" style="798" customWidth="1"/>
    <col min="1028" max="1035" width="13.140625" style="798" customWidth="1"/>
    <col min="1036" max="1036" width="4" style="798" customWidth="1"/>
    <col min="1037" max="1280" width="9.140625" style="798"/>
    <col min="1281" max="1282" width="0" style="798" hidden="1" customWidth="1"/>
    <col min="1283" max="1283" width="81.5703125" style="798" customWidth="1"/>
    <col min="1284" max="1291" width="13.140625" style="798" customWidth="1"/>
    <col min="1292" max="1292" width="4" style="798" customWidth="1"/>
    <col min="1293" max="1536" width="9.140625" style="798"/>
    <col min="1537" max="1538" width="0" style="798" hidden="1" customWidth="1"/>
    <col min="1539" max="1539" width="81.5703125" style="798" customWidth="1"/>
    <col min="1540" max="1547" width="13.140625" style="798" customWidth="1"/>
    <col min="1548" max="1548" width="4" style="798" customWidth="1"/>
    <col min="1549" max="1792" width="9.140625" style="798"/>
    <col min="1793" max="1794" width="0" style="798" hidden="1" customWidth="1"/>
    <col min="1795" max="1795" width="81.5703125" style="798" customWidth="1"/>
    <col min="1796" max="1803" width="13.140625" style="798" customWidth="1"/>
    <col min="1804" max="1804" width="4" style="798" customWidth="1"/>
    <col min="1805" max="2048" width="9.140625" style="798"/>
    <col min="2049" max="2050" width="0" style="798" hidden="1" customWidth="1"/>
    <col min="2051" max="2051" width="81.5703125" style="798" customWidth="1"/>
    <col min="2052" max="2059" width="13.140625" style="798" customWidth="1"/>
    <col min="2060" max="2060" width="4" style="798" customWidth="1"/>
    <col min="2061" max="2304" width="9.140625" style="798"/>
    <col min="2305" max="2306" width="0" style="798" hidden="1" customWidth="1"/>
    <col min="2307" max="2307" width="81.5703125" style="798" customWidth="1"/>
    <col min="2308" max="2315" width="13.140625" style="798" customWidth="1"/>
    <col min="2316" max="2316" width="4" style="798" customWidth="1"/>
    <col min="2317" max="2560" width="9.140625" style="798"/>
    <col min="2561" max="2562" width="0" style="798" hidden="1" customWidth="1"/>
    <col min="2563" max="2563" width="81.5703125" style="798" customWidth="1"/>
    <col min="2564" max="2571" width="13.140625" style="798" customWidth="1"/>
    <col min="2572" max="2572" width="4" style="798" customWidth="1"/>
    <col min="2573" max="2816" width="9.140625" style="798"/>
    <col min="2817" max="2818" width="0" style="798" hidden="1" customWidth="1"/>
    <col min="2819" max="2819" width="81.5703125" style="798" customWidth="1"/>
    <col min="2820" max="2827" width="13.140625" style="798" customWidth="1"/>
    <col min="2828" max="2828" width="4" style="798" customWidth="1"/>
    <col min="2829" max="3072" width="9.140625" style="798"/>
    <col min="3073" max="3074" width="0" style="798" hidden="1" customWidth="1"/>
    <col min="3075" max="3075" width="81.5703125" style="798" customWidth="1"/>
    <col min="3076" max="3083" width="13.140625" style="798" customWidth="1"/>
    <col min="3084" max="3084" width="4" style="798" customWidth="1"/>
    <col min="3085" max="3328" width="9.140625" style="798"/>
    <col min="3329" max="3330" width="0" style="798" hidden="1" customWidth="1"/>
    <col min="3331" max="3331" width="81.5703125" style="798" customWidth="1"/>
    <col min="3332" max="3339" width="13.140625" style="798" customWidth="1"/>
    <col min="3340" max="3340" width="4" style="798" customWidth="1"/>
    <col min="3341" max="3584" width="9.140625" style="798"/>
    <col min="3585" max="3586" width="0" style="798" hidden="1" customWidth="1"/>
    <col min="3587" max="3587" width="81.5703125" style="798" customWidth="1"/>
    <col min="3588" max="3595" width="13.140625" style="798" customWidth="1"/>
    <col min="3596" max="3596" width="4" style="798" customWidth="1"/>
    <col min="3597" max="3840" width="9.140625" style="798"/>
    <col min="3841" max="3842" width="0" style="798" hidden="1" customWidth="1"/>
    <col min="3843" max="3843" width="81.5703125" style="798" customWidth="1"/>
    <col min="3844" max="3851" width="13.140625" style="798" customWidth="1"/>
    <col min="3852" max="3852" width="4" style="798" customWidth="1"/>
    <col min="3853" max="4096" width="9.140625" style="798"/>
    <col min="4097" max="4098" width="0" style="798" hidden="1" customWidth="1"/>
    <col min="4099" max="4099" width="81.5703125" style="798" customWidth="1"/>
    <col min="4100" max="4107" width="13.140625" style="798" customWidth="1"/>
    <col min="4108" max="4108" width="4" style="798" customWidth="1"/>
    <col min="4109" max="4352" width="9.140625" style="798"/>
    <col min="4353" max="4354" width="0" style="798" hidden="1" customWidth="1"/>
    <col min="4355" max="4355" width="81.5703125" style="798" customWidth="1"/>
    <col min="4356" max="4363" width="13.140625" style="798" customWidth="1"/>
    <col min="4364" max="4364" width="4" style="798" customWidth="1"/>
    <col min="4365" max="4608" width="9.140625" style="798"/>
    <col min="4609" max="4610" width="0" style="798" hidden="1" customWidth="1"/>
    <col min="4611" max="4611" width="81.5703125" style="798" customWidth="1"/>
    <col min="4612" max="4619" width="13.140625" style="798" customWidth="1"/>
    <col min="4620" max="4620" width="4" style="798" customWidth="1"/>
    <col min="4621" max="4864" width="9.140625" style="798"/>
    <col min="4865" max="4866" width="0" style="798" hidden="1" customWidth="1"/>
    <col min="4867" max="4867" width="81.5703125" style="798" customWidth="1"/>
    <col min="4868" max="4875" width="13.140625" style="798" customWidth="1"/>
    <col min="4876" max="4876" width="4" style="798" customWidth="1"/>
    <col min="4877" max="5120" width="9.140625" style="798"/>
    <col min="5121" max="5122" width="0" style="798" hidden="1" customWidth="1"/>
    <col min="5123" max="5123" width="81.5703125" style="798" customWidth="1"/>
    <col min="5124" max="5131" width="13.140625" style="798" customWidth="1"/>
    <col min="5132" max="5132" width="4" style="798" customWidth="1"/>
    <col min="5133" max="5376" width="9.140625" style="798"/>
    <col min="5377" max="5378" width="0" style="798" hidden="1" customWidth="1"/>
    <col min="5379" max="5379" width="81.5703125" style="798" customWidth="1"/>
    <col min="5380" max="5387" width="13.140625" style="798" customWidth="1"/>
    <col min="5388" max="5388" width="4" style="798" customWidth="1"/>
    <col min="5389" max="5632" width="9.140625" style="798"/>
    <col min="5633" max="5634" width="0" style="798" hidden="1" customWidth="1"/>
    <col min="5635" max="5635" width="81.5703125" style="798" customWidth="1"/>
    <col min="5636" max="5643" width="13.140625" style="798" customWidth="1"/>
    <col min="5644" max="5644" width="4" style="798" customWidth="1"/>
    <col min="5645" max="5888" width="9.140625" style="798"/>
    <col min="5889" max="5890" width="0" style="798" hidden="1" customWidth="1"/>
    <col min="5891" max="5891" width="81.5703125" style="798" customWidth="1"/>
    <col min="5892" max="5899" width="13.140625" style="798" customWidth="1"/>
    <col min="5900" max="5900" width="4" style="798" customWidth="1"/>
    <col min="5901" max="6144" width="9.140625" style="798"/>
    <col min="6145" max="6146" width="0" style="798" hidden="1" customWidth="1"/>
    <col min="6147" max="6147" width="81.5703125" style="798" customWidth="1"/>
    <col min="6148" max="6155" width="13.140625" style="798" customWidth="1"/>
    <col min="6156" max="6156" width="4" style="798" customWidth="1"/>
    <col min="6157" max="6400" width="9.140625" style="798"/>
    <col min="6401" max="6402" width="0" style="798" hidden="1" customWidth="1"/>
    <col min="6403" max="6403" width="81.5703125" style="798" customWidth="1"/>
    <col min="6404" max="6411" width="13.140625" style="798" customWidth="1"/>
    <col min="6412" max="6412" width="4" style="798" customWidth="1"/>
    <col min="6413" max="6656" width="9.140625" style="798"/>
    <col min="6657" max="6658" width="0" style="798" hidden="1" customWidth="1"/>
    <col min="6659" max="6659" width="81.5703125" style="798" customWidth="1"/>
    <col min="6660" max="6667" width="13.140625" style="798" customWidth="1"/>
    <col min="6668" max="6668" width="4" style="798" customWidth="1"/>
    <col min="6669" max="6912" width="9.140625" style="798"/>
    <col min="6913" max="6914" width="0" style="798" hidden="1" customWidth="1"/>
    <col min="6915" max="6915" width="81.5703125" style="798" customWidth="1"/>
    <col min="6916" max="6923" width="13.140625" style="798" customWidth="1"/>
    <col min="6924" max="6924" width="4" style="798" customWidth="1"/>
    <col min="6925" max="7168" width="9.140625" style="798"/>
    <col min="7169" max="7170" width="0" style="798" hidden="1" customWidth="1"/>
    <col min="7171" max="7171" width="81.5703125" style="798" customWidth="1"/>
    <col min="7172" max="7179" width="13.140625" style="798" customWidth="1"/>
    <col min="7180" max="7180" width="4" style="798" customWidth="1"/>
    <col min="7181" max="7424" width="9.140625" style="798"/>
    <col min="7425" max="7426" width="0" style="798" hidden="1" customWidth="1"/>
    <col min="7427" max="7427" width="81.5703125" style="798" customWidth="1"/>
    <col min="7428" max="7435" width="13.140625" style="798" customWidth="1"/>
    <col min="7436" max="7436" width="4" style="798" customWidth="1"/>
    <col min="7437" max="7680" width="9.140625" style="798"/>
    <col min="7681" max="7682" width="0" style="798" hidden="1" customWidth="1"/>
    <col min="7683" max="7683" width="81.5703125" style="798" customWidth="1"/>
    <col min="7684" max="7691" width="13.140625" style="798" customWidth="1"/>
    <col min="7692" max="7692" width="4" style="798" customWidth="1"/>
    <col min="7693" max="7936" width="9.140625" style="798"/>
    <col min="7937" max="7938" width="0" style="798" hidden="1" customWidth="1"/>
    <col min="7939" max="7939" width="81.5703125" style="798" customWidth="1"/>
    <col min="7940" max="7947" width="13.140625" style="798" customWidth="1"/>
    <col min="7948" max="7948" width="4" style="798" customWidth="1"/>
    <col min="7949" max="8192" width="9.140625" style="798"/>
    <col min="8193" max="8194" width="0" style="798" hidden="1" customWidth="1"/>
    <col min="8195" max="8195" width="81.5703125" style="798" customWidth="1"/>
    <col min="8196" max="8203" width="13.140625" style="798" customWidth="1"/>
    <col min="8204" max="8204" width="4" style="798" customWidth="1"/>
    <col min="8205" max="8448" width="9.140625" style="798"/>
    <col min="8449" max="8450" width="0" style="798" hidden="1" customWidth="1"/>
    <col min="8451" max="8451" width="81.5703125" style="798" customWidth="1"/>
    <col min="8452" max="8459" width="13.140625" style="798" customWidth="1"/>
    <col min="8460" max="8460" width="4" style="798" customWidth="1"/>
    <col min="8461" max="8704" width="9.140625" style="798"/>
    <col min="8705" max="8706" width="0" style="798" hidden="1" customWidth="1"/>
    <col min="8707" max="8707" width="81.5703125" style="798" customWidth="1"/>
    <col min="8708" max="8715" width="13.140625" style="798" customWidth="1"/>
    <col min="8716" max="8716" width="4" style="798" customWidth="1"/>
    <col min="8717" max="8960" width="9.140625" style="798"/>
    <col min="8961" max="8962" width="0" style="798" hidden="1" customWidth="1"/>
    <col min="8963" max="8963" width="81.5703125" style="798" customWidth="1"/>
    <col min="8964" max="8971" width="13.140625" style="798" customWidth="1"/>
    <col min="8972" max="8972" width="4" style="798" customWidth="1"/>
    <col min="8973" max="9216" width="9.140625" style="798"/>
    <col min="9217" max="9218" width="0" style="798" hidden="1" customWidth="1"/>
    <col min="9219" max="9219" width="81.5703125" style="798" customWidth="1"/>
    <col min="9220" max="9227" width="13.140625" style="798" customWidth="1"/>
    <col min="9228" max="9228" width="4" style="798" customWidth="1"/>
    <col min="9229" max="9472" width="9.140625" style="798"/>
    <col min="9473" max="9474" width="0" style="798" hidden="1" customWidth="1"/>
    <col min="9475" max="9475" width="81.5703125" style="798" customWidth="1"/>
    <col min="9476" max="9483" width="13.140625" style="798" customWidth="1"/>
    <col min="9484" max="9484" width="4" style="798" customWidth="1"/>
    <col min="9485" max="9728" width="9.140625" style="798"/>
    <col min="9729" max="9730" width="0" style="798" hidden="1" customWidth="1"/>
    <col min="9731" max="9731" width="81.5703125" style="798" customWidth="1"/>
    <col min="9732" max="9739" width="13.140625" style="798" customWidth="1"/>
    <col min="9740" max="9740" width="4" style="798" customWidth="1"/>
    <col min="9741" max="9984" width="9.140625" style="798"/>
    <col min="9985" max="9986" width="0" style="798" hidden="1" customWidth="1"/>
    <col min="9987" max="9987" width="81.5703125" style="798" customWidth="1"/>
    <col min="9988" max="9995" width="13.140625" style="798" customWidth="1"/>
    <col min="9996" max="9996" width="4" style="798" customWidth="1"/>
    <col min="9997" max="10240" width="9.140625" style="798"/>
    <col min="10241" max="10242" width="0" style="798" hidden="1" customWidth="1"/>
    <col min="10243" max="10243" width="81.5703125" style="798" customWidth="1"/>
    <col min="10244" max="10251" width="13.140625" style="798" customWidth="1"/>
    <col min="10252" max="10252" width="4" style="798" customWidth="1"/>
    <col min="10253" max="10496" width="9.140625" style="798"/>
    <col min="10497" max="10498" width="0" style="798" hidden="1" customWidth="1"/>
    <col min="10499" max="10499" width="81.5703125" style="798" customWidth="1"/>
    <col min="10500" max="10507" width="13.140625" style="798" customWidth="1"/>
    <col min="10508" max="10508" width="4" style="798" customWidth="1"/>
    <col min="10509" max="10752" width="9.140625" style="798"/>
    <col min="10753" max="10754" width="0" style="798" hidden="1" customWidth="1"/>
    <col min="10755" max="10755" width="81.5703125" style="798" customWidth="1"/>
    <col min="10756" max="10763" width="13.140625" style="798" customWidth="1"/>
    <col min="10764" max="10764" width="4" style="798" customWidth="1"/>
    <col min="10765" max="11008" width="9.140625" style="798"/>
    <col min="11009" max="11010" width="0" style="798" hidden="1" customWidth="1"/>
    <col min="11011" max="11011" width="81.5703125" style="798" customWidth="1"/>
    <col min="11012" max="11019" width="13.140625" style="798" customWidth="1"/>
    <col min="11020" max="11020" width="4" style="798" customWidth="1"/>
    <col min="11021" max="11264" width="9.140625" style="798"/>
    <col min="11265" max="11266" width="0" style="798" hidden="1" customWidth="1"/>
    <col min="11267" max="11267" width="81.5703125" style="798" customWidth="1"/>
    <col min="11268" max="11275" width="13.140625" style="798" customWidth="1"/>
    <col min="11276" max="11276" width="4" style="798" customWidth="1"/>
    <col min="11277" max="11520" width="9.140625" style="798"/>
    <col min="11521" max="11522" width="0" style="798" hidden="1" customWidth="1"/>
    <col min="11523" max="11523" width="81.5703125" style="798" customWidth="1"/>
    <col min="11524" max="11531" width="13.140625" style="798" customWidth="1"/>
    <col min="11532" max="11532" width="4" style="798" customWidth="1"/>
    <col min="11533" max="11776" width="9.140625" style="798"/>
    <col min="11777" max="11778" width="0" style="798" hidden="1" customWidth="1"/>
    <col min="11779" max="11779" width="81.5703125" style="798" customWidth="1"/>
    <col min="11780" max="11787" width="13.140625" style="798" customWidth="1"/>
    <col min="11788" max="11788" width="4" style="798" customWidth="1"/>
    <col min="11789" max="12032" width="9.140625" style="798"/>
    <col min="12033" max="12034" width="0" style="798" hidden="1" customWidth="1"/>
    <col min="12035" max="12035" width="81.5703125" style="798" customWidth="1"/>
    <col min="12036" max="12043" width="13.140625" style="798" customWidth="1"/>
    <col min="12044" max="12044" width="4" style="798" customWidth="1"/>
    <col min="12045" max="12288" width="9.140625" style="798"/>
    <col min="12289" max="12290" width="0" style="798" hidden="1" customWidth="1"/>
    <col min="12291" max="12291" width="81.5703125" style="798" customWidth="1"/>
    <col min="12292" max="12299" width="13.140625" style="798" customWidth="1"/>
    <col min="12300" max="12300" width="4" style="798" customWidth="1"/>
    <col min="12301" max="12544" width="9.140625" style="798"/>
    <col min="12545" max="12546" width="0" style="798" hidden="1" customWidth="1"/>
    <col min="12547" max="12547" width="81.5703125" style="798" customWidth="1"/>
    <col min="12548" max="12555" width="13.140625" style="798" customWidth="1"/>
    <col min="12556" max="12556" width="4" style="798" customWidth="1"/>
    <col min="12557" max="12800" width="9.140625" style="798"/>
    <col min="12801" max="12802" width="0" style="798" hidden="1" customWidth="1"/>
    <col min="12803" max="12803" width="81.5703125" style="798" customWidth="1"/>
    <col min="12804" max="12811" width="13.140625" style="798" customWidth="1"/>
    <col min="12812" max="12812" width="4" style="798" customWidth="1"/>
    <col min="12813" max="13056" width="9.140625" style="798"/>
    <col min="13057" max="13058" width="0" style="798" hidden="1" customWidth="1"/>
    <col min="13059" max="13059" width="81.5703125" style="798" customWidth="1"/>
    <col min="13060" max="13067" width="13.140625" style="798" customWidth="1"/>
    <col min="13068" max="13068" width="4" style="798" customWidth="1"/>
    <col min="13069" max="13312" width="9.140625" style="798"/>
    <col min="13313" max="13314" width="0" style="798" hidden="1" customWidth="1"/>
    <col min="13315" max="13315" width="81.5703125" style="798" customWidth="1"/>
    <col min="13316" max="13323" width="13.140625" style="798" customWidth="1"/>
    <col min="13324" max="13324" width="4" style="798" customWidth="1"/>
    <col min="13325" max="13568" width="9.140625" style="798"/>
    <col min="13569" max="13570" width="0" style="798" hidden="1" customWidth="1"/>
    <col min="13571" max="13571" width="81.5703125" style="798" customWidth="1"/>
    <col min="13572" max="13579" width="13.140625" style="798" customWidth="1"/>
    <col min="13580" max="13580" width="4" style="798" customWidth="1"/>
    <col min="13581" max="13824" width="9.140625" style="798"/>
    <col min="13825" max="13826" width="0" style="798" hidden="1" customWidth="1"/>
    <col min="13827" max="13827" width="81.5703125" style="798" customWidth="1"/>
    <col min="13828" max="13835" width="13.140625" style="798" customWidth="1"/>
    <col min="13836" max="13836" width="4" style="798" customWidth="1"/>
    <col min="13837" max="14080" width="9.140625" style="798"/>
    <col min="14081" max="14082" width="0" style="798" hidden="1" customWidth="1"/>
    <col min="14083" max="14083" width="81.5703125" style="798" customWidth="1"/>
    <col min="14084" max="14091" width="13.140625" style="798" customWidth="1"/>
    <col min="14092" max="14092" width="4" style="798" customWidth="1"/>
    <col min="14093" max="14336" width="9.140625" style="798"/>
    <col min="14337" max="14338" width="0" style="798" hidden="1" customWidth="1"/>
    <col min="14339" max="14339" width="81.5703125" style="798" customWidth="1"/>
    <col min="14340" max="14347" width="13.140625" style="798" customWidth="1"/>
    <col min="14348" max="14348" width="4" style="798" customWidth="1"/>
    <col min="14349" max="14592" width="9.140625" style="798"/>
    <col min="14593" max="14594" width="0" style="798" hidden="1" customWidth="1"/>
    <col min="14595" max="14595" width="81.5703125" style="798" customWidth="1"/>
    <col min="14596" max="14603" width="13.140625" style="798" customWidth="1"/>
    <col min="14604" max="14604" width="4" style="798" customWidth="1"/>
    <col min="14605" max="14848" width="9.140625" style="798"/>
    <col min="14849" max="14850" width="0" style="798" hidden="1" customWidth="1"/>
    <col min="14851" max="14851" width="81.5703125" style="798" customWidth="1"/>
    <col min="14852" max="14859" width="13.140625" style="798" customWidth="1"/>
    <col min="14860" max="14860" width="4" style="798" customWidth="1"/>
    <col min="14861" max="15104" width="9.140625" style="798"/>
    <col min="15105" max="15106" width="0" style="798" hidden="1" customWidth="1"/>
    <col min="15107" max="15107" width="81.5703125" style="798" customWidth="1"/>
    <col min="15108" max="15115" width="13.140625" style="798" customWidth="1"/>
    <col min="15116" max="15116" width="4" style="798" customWidth="1"/>
    <col min="15117" max="15360" width="9.140625" style="798"/>
    <col min="15361" max="15362" width="0" style="798" hidden="1" customWidth="1"/>
    <col min="15363" max="15363" width="81.5703125" style="798" customWidth="1"/>
    <col min="15364" max="15371" width="13.140625" style="798" customWidth="1"/>
    <col min="15372" max="15372" width="4" style="798" customWidth="1"/>
    <col min="15373" max="15616" width="9.140625" style="798"/>
    <col min="15617" max="15618" width="0" style="798" hidden="1" customWidth="1"/>
    <col min="15619" max="15619" width="81.5703125" style="798" customWidth="1"/>
    <col min="15620" max="15627" width="13.140625" style="798" customWidth="1"/>
    <col min="15628" max="15628" width="4" style="798" customWidth="1"/>
    <col min="15629" max="15872" width="9.140625" style="798"/>
    <col min="15873" max="15874" width="0" style="798" hidden="1" customWidth="1"/>
    <col min="15875" max="15875" width="81.5703125" style="798" customWidth="1"/>
    <col min="15876" max="15883" width="13.140625" style="798" customWidth="1"/>
    <col min="15884" max="15884" width="4" style="798" customWidth="1"/>
    <col min="15885" max="16128" width="9.140625" style="798"/>
    <col min="16129" max="16130" width="0" style="798" hidden="1" customWidth="1"/>
    <col min="16131" max="16131" width="81.5703125" style="798" customWidth="1"/>
    <col min="16132" max="16139" width="13.140625" style="798" customWidth="1"/>
    <col min="16140" max="16140" width="4" style="798" customWidth="1"/>
    <col min="16141" max="16384" width="9.140625" style="798"/>
  </cols>
  <sheetData>
    <row r="1" spans="1:12" s="98" customFormat="1" ht="42" customHeight="1">
      <c r="A1" s="353"/>
      <c r="B1" s="353"/>
      <c r="C1" s="97"/>
      <c r="D1" s="353"/>
      <c r="E1" s="353"/>
      <c r="F1" s="353"/>
      <c r="G1" s="353"/>
      <c r="H1" s="353"/>
      <c r="I1" s="353"/>
      <c r="J1" s="353"/>
      <c r="K1" s="353"/>
    </row>
    <row r="2" spans="1:12" s="98" customFormat="1" ht="28.5" customHeight="1">
      <c r="A2" s="1221" t="s">
        <v>1306</v>
      </c>
      <c r="B2" s="1221"/>
      <c r="C2" s="1221"/>
      <c r="D2" s="1221"/>
      <c r="E2" s="1221"/>
      <c r="F2" s="1221"/>
      <c r="G2" s="1221"/>
      <c r="H2" s="1221"/>
      <c r="I2" s="1221"/>
      <c r="J2" s="1221"/>
      <c r="K2" s="1221"/>
    </row>
    <row r="3" spans="1:12" s="98" customFormat="1" ht="28.5" customHeight="1">
      <c r="A3" s="353"/>
      <c r="B3" s="353"/>
      <c r="C3" s="99" t="s">
        <v>497</v>
      </c>
      <c r="D3" s="354"/>
      <c r="E3" s="354"/>
      <c r="F3" s="354"/>
      <c r="G3" s="354"/>
      <c r="H3" s="354"/>
      <c r="I3" s="354"/>
      <c r="J3" s="354"/>
      <c r="K3" s="354"/>
    </row>
    <row r="4" spans="1:12" s="98" customFormat="1" ht="21.75" customHeight="1" thickBot="1">
      <c r="A4" s="1222"/>
      <c r="B4" s="1223"/>
      <c r="C4" s="1223"/>
      <c r="D4" s="1223"/>
      <c r="E4" s="1223"/>
      <c r="F4" s="1223"/>
      <c r="G4" s="1223"/>
      <c r="H4" s="1223"/>
      <c r="I4" s="1223"/>
      <c r="J4" s="1223"/>
      <c r="K4" s="1223"/>
    </row>
    <row r="5" spans="1:12" s="101" customFormat="1" ht="27" customHeight="1" thickTop="1" thickBot="1">
      <c r="A5" s="100"/>
      <c r="B5" s="355"/>
      <c r="C5" s="865"/>
      <c r="D5" s="1225" t="s">
        <v>840</v>
      </c>
      <c r="E5" s="1225"/>
      <c r="F5" s="1225"/>
      <c r="G5" s="1225"/>
      <c r="H5" s="1225" t="s">
        <v>1317</v>
      </c>
      <c r="I5" s="1225"/>
      <c r="J5" s="1225"/>
      <c r="K5" s="1225"/>
    </row>
    <row r="6" spans="1:12" s="102" customFormat="1" ht="27.75" customHeight="1" thickTop="1" thickBot="1">
      <c r="C6" s="103"/>
      <c r="D6" s="104" t="s">
        <v>424</v>
      </c>
      <c r="E6" s="104" t="s">
        <v>425</v>
      </c>
      <c r="F6" s="104" t="s">
        <v>426</v>
      </c>
      <c r="G6" s="104" t="s">
        <v>1219</v>
      </c>
      <c r="H6" s="104" t="s">
        <v>1334</v>
      </c>
      <c r="I6" s="104" t="s">
        <v>1500</v>
      </c>
      <c r="J6" s="105" t="s">
        <v>1392</v>
      </c>
      <c r="K6" s="105" t="s">
        <v>1501</v>
      </c>
      <c r="L6" s="106" t="s">
        <v>498</v>
      </c>
    </row>
    <row r="7" spans="1:12" ht="14.25" customHeight="1" thickTop="1" thickBot="1">
      <c r="C7" s="107"/>
      <c r="D7" s="107"/>
      <c r="E7" s="107"/>
      <c r="F7" s="107"/>
      <c r="G7" s="107"/>
      <c r="H7" s="107"/>
      <c r="I7" s="107"/>
      <c r="J7" s="107"/>
      <c r="K7" s="107"/>
    </row>
    <row r="8" spans="1:12" s="108" customFormat="1" ht="24" customHeight="1" thickTop="1" thickBot="1">
      <c r="B8" s="592"/>
      <c r="C8" s="109" t="s">
        <v>310</v>
      </c>
      <c r="D8" s="593"/>
      <c r="E8" s="593"/>
      <c r="F8" s="593"/>
      <c r="G8" s="593"/>
      <c r="H8" s="593"/>
      <c r="I8" s="593"/>
      <c r="J8" s="110"/>
      <c r="K8" s="110"/>
      <c r="L8" s="111"/>
    </row>
    <row r="9" spans="1:12" ht="22.5" customHeight="1" thickTop="1">
      <c r="A9" s="798" t="s">
        <v>499</v>
      </c>
      <c r="B9" s="6" t="s">
        <v>500</v>
      </c>
      <c r="C9" s="7" t="s">
        <v>501</v>
      </c>
      <c r="D9" s="112">
        <v>7.4399999999999994E-2</v>
      </c>
      <c r="E9" s="112">
        <v>7.3300000000000004E-2</v>
      </c>
      <c r="F9" s="112">
        <v>6.7599999999999993E-2</v>
      </c>
      <c r="G9" s="112">
        <v>6.3899999999999998E-2</v>
      </c>
      <c r="H9" s="112">
        <v>7.2099999999999997E-2</v>
      </c>
      <c r="I9" s="112">
        <v>6.8099999999999994E-2</v>
      </c>
      <c r="J9" s="112">
        <v>6.6100000000000006E-2</v>
      </c>
      <c r="K9" s="112">
        <v>6.54E-2</v>
      </c>
    </row>
    <row r="10" spans="1:12" ht="22.5" customHeight="1">
      <c r="A10" s="798" t="s">
        <v>499</v>
      </c>
      <c r="B10" s="6" t="s">
        <v>502</v>
      </c>
      <c r="C10" s="7" t="s">
        <v>503</v>
      </c>
      <c r="D10" s="112">
        <v>0.61380000000000001</v>
      </c>
      <c r="E10" s="112">
        <v>0.65669999999999995</v>
      </c>
      <c r="F10" s="112">
        <v>0.67969999999999997</v>
      </c>
      <c r="G10" s="112">
        <v>0.70150000000000001</v>
      </c>
      <c r="H10" s="112">
        <v>0.70640000000000003</v>
      </c>
      <c r="I10" s="112">
        <v>0.67469999999999997</v>
      </c>
      <c r="J10" s="112">
        <v>0.68159999999999998</v>
      </c>
      <c r="K10" s="112">
        <v>0.68330000000000002</v>
      </c>
    </row>
    <row r="11" spans="1:12" ht="41.25" customHeight="1" thickBot="1">
      <c r="B11" s="8"/>
      <c r="C11" s="7"/>
      <c r="D11" s="113"/>
      <c r="E11" s="113"/>
      <c r="F11" s="113"/>
      <c r="G11" s="113"/>
      <c r="H11" s="113"/>
      <c r="I11" s="113"/>
      <c r="J11" s="113"/>
      <c r="K11" s="113"/>
    </row>
    <row r="12" spans="1:12" s="36" customFormat="1" ht="24" customHeight="1" thickTop="1" thickBot="1">
      <c r="B12" s="594"/>
      <c r="C12" s="109" t="s">
        <v>313</v>
      </c>
      <c r="D12" s="593"/>
      <c r="E12" s="593"/>
      <c r="F12" s="593"/>
      <c r="G12" s="593"/>
      <c r="H12" s="593"/>
      <c r="I12" s="593"/>
      <c r="J12" s="110"/>
      <c r="K12" s="110"/>
      <c r="L12" s="114"/>
    </row>
    <row r="13" spans="1:12" s="102" customFormat="1" ht="32.25" customHeight="1" thickTop="1">
      <c r="A13" s="102" t="s">
        <v>499</v>
      </c>
      <c r="B13" s="9" t="s">
        <v>504</v>
      </c>
      <c r="C13" s="10" t="s">
        <v>505</v>
      </c>
      <c r="D13" s="115">
        <v>0.74609999999999999</v>
      </c>
      <c r="E13" s="115">
        <v>0.73380000000000001</v>
      </c>
      <c r="F13" s="115">
        <v>0.73960000000000004</v>
      </c>
      <c r="G13" s="115">
        <v>0.72970000000000002</v>
      </c>
      <c r="H13" s="115">
        <v>0.72770000000000001</v>
      </c>
      <c r="I13" s="115">
        <v>0.70979999999999999</v>
      </c>
      <c r="J13" s="115">
        <v>0.71109999999999995</v>
      </c>
      <c r="K13" s="115">
        <v>0.70750000000000002</v>
      </c>
    </row>
    <row r="14" spans="1:12" s="86" customFormat="1" ht="23.25" customHeight="1">
      <c r="A14" s="86" t="s">
        <v>499</v>
      </c>
      <c r="B14" s="11" t="s">
        <v>506</v>
      </c>
      <c r="C14" s="12" t="s">
        <v>507</v>
      </c>
      <c r="D14" s="116">
        <v>0.74609999999999999</v>
      </c>
      <c r="E14" s="117">
        <v>0.73380000000000001</v>
      </c>
      <c r="F14" s="117">
        <v>0.73960000000000004</v>
      </c>
      <c r="G14" s="117">
        <v>0.72970000000000002</v>
      </c>
      <c r="H14" s="117">
        <v>0.72770000000000001</v>
      </c>
      <c r="I14" s="117">
        <v>0.70979999999999999</v>
      </c>
      <c r="J14" s="117">
        <v>0.71109999999999995</v>
      </c>
      <c r="K14" s="117">
        <v>0.70750000000000002</v>
      </c>
    </row>
    <row r="15" spans="1:12" s="86" customFormat="1" ht="23.25" customHeight="1">
      <c r="B15" s="11"/>
      <c r="C15" s="12" t="s">
        <v>508</v>
      </c>
      <c r="D15" s="117">
        <v>1.72E-2</v>
      </c>
      <c r="E15" s="117">
        <v>2.6499999999999999E-2</v>
      </c>
      <c r="F15" s="117">
        <v>2.24E-2</v>
      </c>
      <c r="G15" s="117">
        <v>2.58E-2</v>
      </c>
      <c r="H15" s="117">
        <v>2.53E-2</v>
      </c>
      <c r="I15" s="117">
        <v>1.9199999999999998E-2</v>
      </c>
      <c r="J15" s="117">
        <v>1.77E-2</v>
      </c>
      <c r="K15" s="117">
        <v>2.69E-2</v>
      </c>
    </row>
    <row r="16" spans="1:12" s="86" customFormat="1" ht="41.25" customHeight="1" thickBot="1">
      <c r="A16" s="86" t="s">
        <v>499</v>
      </c>
      <c r="B16" s="11" t="s">
        <v>509</v>
      </c>
      <c r="C16" s="12" t="s">
        <v>510</v>
      </c>
      <c r="D16" s="117">
        <v>1E-4</v>
      </c>
      <c r="E16" s="117">
        <v>0</v>
      </c>
      <c r="F16" s="117">
        <v>0</v>
      </c>
      <c r="G16" s="117">
        <v>0</v>
      </c>
      <c r="H16" s="117">
        <v>0</v>
      </c>
      <c r="I16" s="117">
        <v>0</v>
      </c>
      <c r="J16" s="117">
        <v>0</v>
      </c>
      <c r="K16" s="117">
        <v>0</v>
      </c>
    </row>
    <row r="17" spans="1:26" s="36" customFormat="1" ht="24" customHeight="1" thickTop="1" thickBot="1">
      <c r="B17" s="594"/>
      <c r="C17" s="109" t="s">
        <v>511</v>
      </c>
      <c r="D17" s="593"/>
      <c r="E17" s="593"/>
      <c r="F17" s="593"/>
      <c r="G17" s="593"/>
      <c r="H17" s="593"/>
      <c r="I17" s="593"/>
      <c r="J17" s="110"/>
      <c r="K17" s="110"/>
      <c r="L17" s="114"/>
    </row>
    <row r="18" spans="1:26" s="102" customFormat="1" ht="32.25" customHeight="1" thickTop="1">
      <c r="A18" s="102" t="s">
        <v>499</v>
      </c>
      <c r="B18" s="9" t="s">
        <v>512</v>
      </c>
      <c r="C18" s="10" t="s">
        <v>513</v>
      </c>
      <c r="D18" s="115">
        <v>2.3099999999999999E-2</v>
      </c>
      <c r="E18" s="115">
        <v>2.8000000000000001E-2</v>
      </c>
      <c r="F18" s="115">
        <v>3.3599999999999998E-2</v>
      </c>
      <c r="G18" s="115">
        <v>2.5100000000000001E-2</v>
      </c>
      <c r="H18" s="115">
        <v>2.46E-2</v>
      </c>
      <c r="I18" s="115">
        <v>1.6500000000000001E-2</v>
      </c>
      <c r="J18" s="115">
        <v>1.5900000000000001E-2</v>
      </c>
      <c r="K18" s="115">
        <v>3.3099999999999997E-2</v>
      </c>
    </row>
    <row r="19" spans="1:26" s="86" customFormat="1" ht="23.25" customHeight="1">
      <c r="A19" s="86" t="s">
        <v>499</v>
      </c>
      <c r="B19" s="11" t="s">
        <v>514</v>
      </c>
      <c r="C19" s="12" t="s">
        <v>515</v>
      </c>
      <c r="D19" s="117">
        <v>0.97689999999999999</v>
      </c>
      <c r="E19" s="117">
        <v>0.97199999999999998</v>
      </c>
      <c r="F19" s="117">
        <v>0.96640000000000004</v>
      </c>
      <c r="G19" s="117">
        <v>0.97489999999999999</v>
      </c>
      <c r="H19" s="117">
        <v>0.97540000000000004</v>
      </c>
      <c r="I19" s="117">
        <v>0.98350000000000004</v>
      </c>
      <c r="J19" s="117">
        <v>0.98409999999999997</v>
      </c>
      <c r="K19" s="117">
        <v>0.96689999999999998</v>
      </c>
    </row>
    <row r="20" spans="1:26" s="86" customFormat="1" ht="41.25" customHeight="1" thickBot="1">
      <c r="A20" s="86" t="s">
        <v>499</v>
      </c>
      <c r="B20" s="11" t="s">
        <v>516</v>
      </c>
      <c r="C20" s="12" t="s">
        <v>517</v>
      </c>
      <c r="D20" s="118">
        <v>337.06740000000002</v>
      </c>
      <c r="E20" s="118">
        <v>353.2912</v>
      </c>
      <c r="F20" s="118">
        <v>365.17809999999997</v>
      </c>
      <c r="G20" s="118">
        <v>398.67329999999998</v>
      </c>
      <c r="H20" s="118">
        <v>404.32279999999997</v>
      </c>
      <c r="I20" s="118">
        <v>445.08550000000002</v>
      </c>
      <c r="J20" s="118">
        <v>451.36110000000002</v>
      </c>
      <c r="K20" s="118">
        <v>456.57470000000001</v>
      </c>
      <c r="L20" s="119"/>
      <c r="M20" s="119"/>
      <c r="N20" s="119"/>
      <c r="O20" s="119"/>
      <c r="P20" s="119"/>
      <c r="Q20" s="119"/>
      <c r="R20" s="119"/>
      <c r="S20" s="119"/>
      <c r="T20" s="119"/>
      <c r="U20" s="119"/>
      <c r="V20" s="119"/>
      <c r="W20" s="119"/>
      <c r="X20" s="119"/>
      <c r="Y20" s="119"/>
      <c r="Z20" s="119"/>
    </row>
    <row r="21" spans="1:26" s="36" customFormat="1" ht="24" customHeight="1" thickTop="1" thickBot="1">
      <c r="B21" s="594"/>
      <c r="C21" s="109" t="s">
        <v>518</v>
      </c>
      <c r="D21" s="593"/>
      <c r="E21" s="593"/>
      <c r="F21" s="593"/>
      <c r="G21" s="593"/>
      <c r="H21" s="593"/>
      <c r="I21" s="593"/>
      <c r="J21" s="110"/>
      <c r="K21" s="110"/>
      <c r="L21" s="114"/>
    </row>
    <row r="22" spans="1:26" s="102" customFormat="1" ht="32.25" customHeight="1" thickTop="1">
      <c r="A22" s="102" t="s">
        <v>499</v>
      </c>
      <c r="B22" s="9" t="s">
        <v>519</v>
      </c>
      <c r="C22" s="10" t="s">
        <v>520</v>
      </c>
      <c r="D22" s="115">
        <v>0.97409999999999997</v>
      </c>
      <c r="E22" s="115">
        <v>0.97819999999999996</v>
      </c>
      <c r="F22" s="115">
        <v>0.97970000000000002</v>
      </c>
      <c r="G22" s="115">
        <v>0.98029999999999995</v>
      </c>
      <c r="H22" s="115">
        <v>0.98150000000000004</v>
      </c>
      <c r="I22" s="115">
        <v>0.97689999999999999</v>
      </c>
      <c r="J22" s="115">
        <v>0.98619999999999997</v>
      </c>
      <c r="K22" s="115">
        <v>0.97389999999999999</v>
      </c>
    </row>
    <row r="23" spans="1:26" s="86" customFormat="1" ht="23.25" customHeight="1">
      <c r="A23" s="86" t="s">
        <v>499</v>
      </c>
      <c r="B23" s="11" t="s">
        <v>521</v>
      </c>
      <c r="C23" s="12" t="s">
        <v>522</v>
      </c>
      <c r="D23" s="117">
        <v>1.2200000000000001E-2</v>
      </c>
      <c r="E23" s="117">
        <v>9.4999999999999998E-3</v>
      </c>
      <c r="F23" s="117">
        <v>8.5000000000000006E-3</v>
      </c>
      <c r="G23" s="117">
        <v>6.7999999999999996E-3</v>
      </c>
      <c r="H23" s="117">
        <v>6.7999999999999996E-3</v>
      </c>
      <c r="I23" s="117">
        <v>8.5000000000000006E-3</v>
      </c>
      <c r="J23" s="117">
        <v>7.7999999999999996E-3</v>
      </c>
      <c r="K23" s="117">
        <v>5.7999999999999996E-3</v>
      </c>
    </row>
    <row r="24" spans="1:26" s="86" customFormat="1" ht="23.25" customHeight="1">
      <c r="A24" s="86" t="s">
        <v>499</v>
      </c>
      <c r="B24" s="11" t="s">
        <v>523</v>
      </c>
      <c r="C24" s="12" t="s">
        <v>524</v>
      </c>
      <c r="D24" s="117">
        <v>2.5899999999999999E-2</v>
      </c>
      <c r="E24" s="117">
        <v>2.18E-2</v>
      </c>
      <c r="F24" s="117">
        <v>2.0299999999999999E-2</v>
      </c>
      <c r="G24" s="117">
        <v>1.9699999999999999E-2</v>
      </c>
      <c r="H24" s="117">
        <v>1.8499999999999999E-2</v>
      </c>
      <c r="I24" s="117">
        <v>2.3099999999999999E-2</v>
      </c>
      <c r="J24" s="117">
        <v>1.38E-2</v>
      </c>
      <c r="K24" s="117">
        <v>2.6100000000000002E-2</v>
      </c>
    </row>
    <row r="25" spans="1:26" s="86" customFormat="1" ht="23.25" customHeight="1">
      <c r="A25" s="86" t="s">
        <v>499</v>
      </c>
      <c r="B25" s="11" t="s">
        <v>525</v>
      </c>
      <c r="C25" s="12" t="s">
        <v>526</v>
      </c>
      <c r="D25" s="117">
        <v>9.4999999999999998E-3</v>
      </c>
      <c r="E25" s="117">
        <v>7.1000000000000004E-3</v>
      </c>
      <c r="F25" s="117">
        <v>6.4999999999999997E-3</v>
      </c>
      <c r="G25" s="117">
        <v>5.0000000000000001E-3</v>
      </c>
      <c r="H25" s="117">
        <v>5.1999999999999998E-3</v>
      </c>
      <c r="I25" s="117">
        <v>8.2000000000000007E-3</v>
      </c>
      <c r="J25" s="117">
        <v>7.7000000000000002E-3</v>
      </c>
      <c r="K25" s="117">
        <v>5.7000000000000002E-3</v>
      </c>
    </row>
    <row r="26" spans="1:26" s="86" customFormat="1" ht="23.25" customHeight="1">
      <c r="A26" s="86" t="s">
        <v>499</v>
      </c>
      <c r="B26" s="11" t="s">
        <v>527</v>
      </c>
      <c r="C26" s="12" t="s">
        <v>528</v>
      </c>
      <c r="D26" s="117">
        <v>0.2389</v>
      </c>
      <c r="E26" s="117">
        <v>0.26960000000000001</v>
      </c>
      <c r="F26" s="117">
        <v>0.25</v>
      </c>
      <c r="G26" s="117">
        <v>0.2782</v>
      </c>
      <c r="H26" s="117">
        <v>0.24879999999999999</v>
      </c>
      <c r="I26" s="117">
        <v>4.99E-2</v>
      </c>
      <c r="J26" s="117">
        <v>2.4799999999999999E-2</v>
      </c>
      <c r="K26" s="117">
        <v>5.5E-2</v>
      </c>
    </row>
    <row r="27" spans="1:26" s="86" customFormat="1" ht="23.25" customHeight="1">
      <c r="A27" s="86" t="s">
        <v>499</v>
      </c>
      <c r="B27" s="11" t="s">
        <v>529</v>
      </c>
      <c r="C27" s="12" t="s">
        <v>530</v>
      </c>
      <c r="D27" s="117">
        <v>3.2000000000000002E-3</v>
      </c>
      <c r="E27" s="117">
        <v>3.3999999999999998E-3</v>
      </c>
      <c r="F27" s="117">
        <v>3.5999999999999999E-3</v>
      </c>
      <c r="G27" s="117">
        <v>3.7000000000000002E-3</v>
      </c>
      <c r="H27" s="117">
        <v>3.5000000000000001E-3</v>
      </c>
      <c r="I27" s="117">
        <v>3.7000000000000002E-3</v>
      </c>
      <c r="J27" s="117">
        <v>3.5000000000000001E-3</v>
      </c>
      <c r="K27" s="117">
        <v>3.7000000000000002E-3</v>
      </c>
    </row>
    <row r="28" spans="1:26" s="86" customFormat="1" ht="23.25" customHeight="1">
      <c r="A28" s="86" t="s">
        <v>499</v>
      </c>
      <c r="B28" s="11" t="s">
        <v>531</v>
      </c>
      <c r="C28" s="12" t="s">
        <v>532</v>
      </c>
      <c r="D28" s="117">
        <v>8.7900000000000006E-2</v>
      </c>
      <c r="E28" s="117">
        <v>7.8E-2</v>
      </c>
      <c r="F28" s="117">
        <v>7.9799999999999996E-2</v>
      </c>
      <c r="G28" s="117">
        <v>7.9200000000000007E-2</v>
      </c>
      <c r="H28" s="117">
        <v>6.4699999999999994E-2</v>
      </c>
      <c r="I28" s="117">
        <v>6.6000000000000003E-2</v>
      </c>
      <c r="J28" s="117">
        <v>6.4600000000000005E-2</v>
      </c>
      <c r="K28" s="117">
        <v>6.54E-2</v>
      </c>
    </row>
    <row r="29" spans="1:26" s="86" customFormat="1" ht="23.25" customHeight="1">
      <c r="A29" s="86" t="s">
        <v>499</v>
      </c>
      <c r="B29" s="11" t="s">
        <v>533</v>
      </c>
      <c r="C29" s="12" t="s">
        <v>534</v>
      </c>
      <c r="D29" s="117">
        <v>0.96189999999999998</v>
      </c>
      <c r="E29" s="117">
        <v>0.96640000000000004</v>
      </c>
      <c r="F29" s="117">
        <v>0.97109999999999996</v>
      </c>
      <c r="G29" s="117">
        <v>0.96640000000000004</v>
      </c>
      <c r="H29" s="117">
        <v>0.96799999999999997</v>
      </c>
      <c r="I29" s="117">
        <v>0.96</v>
      </c>
      <c r="J29" s="117">
        <v>0.97299999999999998</v>
      </c>
      <c r="K29" s="117">
        <v>0.96130000000000004</v>
      </c>
    </row>
    <row r="30" spans="1:26" s="86" customFormat="1" ht="23.25" customHeight="1">
      <c r="A30" s="86" t="s">
        <v>499</v>
      </c>
      <c r="B30" s="11" t="s">
        <v>535</v>
      </c>
      <c r="C30" s="12" t="s">
        <v>536</v>
      </c>
      <c r="D30" s="117">
        <v>1.32E-2</v>
      </c>
      <c r="E30" s="117">
        <v>1.2500000000000001E-2</v>
      </c>
      <c r="F30" s="117">
        <v>8.9999999999999993E-3</v>
      </c>
      <c r="G30" s="117">
        <v>1.49E-2</v>
      </c>
      <c r="H30" s="117">
        <v>1.4200000000000001E-2</v>
      </c>
      <c r="I30" s="117">
        <v>2.2700000000000001E-2</v>
      </c>
      <c r="J30" s="117">
        <v>1.4E-2</v>
      </c>
      <c r="K30" s="117">
        <v>1.83E-2</v>
      </c>
    </row>
    <row r="31" spans="1:26" s="86" customFormat="1" ht="23.25" customHeight="1">
      <c r="A31" s="86" t="s">
        <v>499</v>
      </c>
      <c r="B31" s="11" t="s">
        <v>537</v>
      </c>
      <c r="C31" s="12" t="s">
        <v>538</v>
      </c>
      <c r="D31" s="117">
        <v>0</v>
      </c>
      <c r="E31" s="117">
        <v>0</v>
      </c>
      <c r="F31" s="117">
        <v>0</v>
      </c>
      <c r="G31" s="117">
        <v>0</v>
      </c>
      <c r="H31" s="117">
        <v>0</v>
      </c>
      <c r="I31" s="117">
        <v>0</v>
      </c>
      <c r="J31" s="117">
        <v>0</v>
      </c>
      <c r="K31" s="120">
        <v>0</v>
      </c>
    </row>
    <row r="32" spans="1:26" s="86" customFormat="1" ht="23.25" customHeight="1">
      <c r="A32" s="86" t="s">
        <v>499</v>
      </c>
      <c r="B32" s="11" t="s">
        <v>539</v>
      </c>
      <c r="C32" s="12" t="s">
        <v>540</v>
      </c>
      <c r="D32" s="117">
        <v>1.2999999999999999E-3</v>
      </c>
      <c r="E32" s="117">
        <v>1.6000000000000001E-3</v>
      </c>
      <c r="F32" s="117">
        <v>1.1999999999999999E-3</v>
      </c>
      <c r="G32" s="117">
        <v>2.7000000000000001E-3</v>
      </c>
      <c r="H32" s="117">
        <v>1.8E-3</v>
      </c>
      <c r="I32" s="117">
        <v>5.0000000000000001E-3</v>
      </c>
      <c r="J32" s="117">
        <v>2.8999999999999998E-3</v>
      </c>
      <c r="K32" s="117">
        <v>5.7000000000000002E-3</v>
      </c>
    </row>
    <row r="33" spans="1:12" s="86" customFormat="1" ht="23.25" customHeight="1">
      <c r="A33" s="86" t="s">
        <v>499</v>
      </c>
      <c r="B33" s="11" t="s">
        <v>541</v>
      </c>
      <c r="C33" s="12" t="s">
        <v>542</v>
      </c>
      <c r="D33" s="117">
        <v>0</v>
      </c>
      <c r="E33" s="117">
        <v>0</v>
      </c>
      <c r="F33" s="117">
        <v>0</v>
      </c>
      <c r="G33" s="117">
        <v>0</v>
      </c>
      <c r="H33" s="117">
        <v>0</v>
      </c>
      <c r="I33" s="117">
        <v>0</v>
      </c>
      <c r="J33" s="117">
        <v>0</v>
      </c>
      <c r="K33" s="120">
        <v>0</v>
      </c>
    </row>
    <row r="34" spans="1:12" s="86" customFormat="1" ht="23.25" customHeight="1">
      <c r="A34" s="86" t="s">
        <v>499</v>
      </c>
      <c r="B34" s="11" t="s">
        <v>543</v>
      </c>
      <c r="C34" s="12" t="s">
        <v>544</v>
      </c>
      <c r="D34" s="117">
        <v>1E-3</v>
      </c>
      <c r="E34" s="117">
        <v>8.9999999999999998E-4</v>
      </c>
      <c r="F34" s="117">
        <v>1.1999999999999999E-3</v>
      </c>
      <c r="G34" s="117">
        <v>4.0000000000000002E-4</v>
      </c>
      <c r="H34" s="117">
        <v>5.9999999999999995E-4</v>
      </c>
      <c r="I34" s="117">
        <v>2.5000000000000001E-3</v>
      </c>
      <c r="J34" s="117">
        <v>8.9999999999999998E-4</v>
      </c>
      <c r="K34" s="117">
        <v>2.5000000000000001E-3</v>
      </c>
    </row>
    <row r="35" spans="1:12" s="86" customFormat="1" ht="23.25" customHeight="1">
      <c r="A35" s="86" t="s">
        <v>499</v>
      </c>
      <c r="B35" s="11" t="s">
        <v>545</v>
      </c>
      <c r="C35" s="12" t="s">
        <v>546</v>
      </c>
      <c r="D35" s="117">
        <v>4.0000000000000002E-4</v>
      </c>
      <c r="E35" s="117">
        <v>2.9999999999999997E-4</v>
      </c>
      <c r="F35" s="117">
        <v>2.0000000000000001E-4</v>
      </c>
      <c r="G35" s="117">
        <v>2.0000000000000001E-4</v>
      </c>
      <c r="H35" s="117">
        <v>4.0000000000000002E-4</v>
      </c>
      <c r="I35" s="117">
        <v>1.1000000000000001E-3</v>
      </c>
      <c r="J35" s="117">
        <v>8.0000000000000004E-4</v>
      </c>
      <c r="K35" s="117">
        <v>1.9E-3</v>
      </c>
    </row>
    <row r="36" spans="1:12" s="86" customFormat="1" ht="41.25" customHeight="1" thickBot="1">
      <c r="A36" s="86" t="s">
        <v>499</v>
      </c>
      <c r="B36" s="13" t="s">
        <v>547</v>
      </c>
      <c r="C36" s="12" t="s">
        <v>548</v>
      </c>
      <c r="D36" s="117">
        <v>2.2200000000000001E-2</v>
      </c>
      <c r="E36" s="117">
        <v>1.83E-2</v>
      </c>
      <c r="F36" s="117">
        <v>1.7299999999999999E-2</v>
      </c>
      <c r="G36" s="117">
        <v>1.54E-2</v>
      </c>
      <c r="H36" s="117">
        <v>1.5100000000000001E-2</v>
      </c>
      <c r="I36" s="117">
        <v>8.6E-3</v>
      </c>
      <c r="J36" s="117">
        <v>8.5000000000000006E-3</v>
      </c>
      <c r="K36" s="117">
        <v>1.0200000000000001E-2</v>
      </c>
    </row>
    <row r="37" spans="1:12" s="36" customFormat="1" ht="24" customHeight="1" thickTop="1" thickBot="1">
      <c r="B37" s="594"/>
      <c r="C37" s="109" t="s">
        <v>336</v>
      </c>
      <c r="D37" s="593"/>
      <c r="E37" s="593"/>
      <c r="F37" s="593"/>
      <c r="G37" s="593"/>
      <c r="H37" s="593"/>
      <c r="I37" s="593"/>
      <c r="J37" s="110"/>
      <c r="K37" s="110"/>
      <c r="L37" s="114"/>
    </row>
    <row r="38" spans="1:12" s="102" customFormat="1" ht="31.5" customHeight="1" thickTop="1">
      <c r="A38" s="102" t="s">
        <v>499</v>
      </c>
      <c r="B38" s="9" t="s">
        <v>549</v>
      </c>
      <c r="C38" s="10" t="s">
        <v>550</v>
      </c>
      <c r="D38" s="115">
        <v>0.13239999999999999</v>
      </c>
      <c r="E38" s="115">
        <v>0.13650000000000001</v>
      </c>
      <c r="F38" s="115">
        <v>0.12330000000000001</v>
      </c>
      <c r="G38" s="115">
        <v>0.1162</v>
      </c>
      <c r="H38" s="115">
        <v>0.13020000000000001</v>
      </c>
      <c r="I38" s="115">
        <v>0.1201</v>
      </c>
      <c r="J38" s="115">
        <v>0.1166</v>
      </c>
      <c r="K38" s="115">
        <v>0.11550000000000001</v>
      </c>
    </row>
    <row r="39" spans="1:12" s="86" customFormat="1" ht="22.5" customHeight="1">
      <c r="A39" s="86" t="s">
        <v>499</v>
      </c>
      <c r="B39" s="11" t="s">
        <v>551</v>
      </c>
      <c r="C39" s="12" t="s">
        <v>552</v>
      </c>
      <c r="D39" s="117">
        <v>0.32779999999999998</v>
      </c>
      <c r="E39" s="117">
        <v>0.37240000000000001</v>
      </c>
      <c r="F39" s="117">
        <v>0.3614</v>
      </c>
      <c r="G39" s="117">
        <v>0.38290000000000002</v>
      </c>
      <c r="H39" s="117">
        <v>0.43680000000000002</v>
      </c>
      <c r="I39" s="117">
        <v>0.51270000000000004</v>
      </c>
      <c r="J39" s="117">
        <v>0.4965</v>
      </c>
      <c r="K39" s="117">
        <v>0.45479999999999998</v>
      </c>
    </row>
    <row r="40" spans="1:12" s="86" customFormat="1" ht="22.5" customHeight="1">
      <c r="A40" s="86" t="s">
        <v>499</v>
      </c>
      <c r="B40" s="11" t="s">
        <v>553</v>
      </c>
      <c r="C40" s="12" t="s">
        <v>554</v>
      </c>
      <c r="D40" s="117">
        <v>0.2288</v>
      </c>
      <c r="E40" s="117">
        <v>0.24890000000000001</v>
      </c>
      <c r="F40" s="117">
        <v>0.24709999999999999</v>
      </c>
      <c r="G40" s="117">
        <v>0.2646</v>
      </c>
      <c r="H40" s="117">
        <v>0.30840000000000001</v>
      </c>
      <c r="I40" s="117">
        <v>0.38179999999999997</v>
      </c>
      <c r="J40" s="117">
        <v>0.37019999999999997</v>
      </c>
      <c r="K40" s="117">
        <v>0.33639999999999998</v>
      </c>
    </row>
    <row r="41" spans="1:12" s="86" customFormat="1" ht="40.5" customHeight="1" thickBot="1">
      <c r="A41" s="86" t="s">
        <v>499</v>
      </c>
      <c r="B41" s="11" t="s">
        <v>555</v>
      </c>
      <c r="C41" s="12" t="s">
        <v>556</v>
      </c>
      <c r="D41" s="117">
        <v>0.18429999999999999</v>
      </c>
      <c r="E41" s="117">
        <v>0.2001</v>
      </c>
      <c r="F41" s="117">
        <v>0.19819999999999999</v>
      </c>
      <c r="G41" s="117">
        <v>0.2107</v>
      </c>
      <c r="H41" s="117">
        <v>0.24199999999999999</v>
      </c>
      <c r="I41" s="117">
        <v>0.29049999999999998</v>
      </c>
      <c r="J41" s="117">
        <v>0.28160000000000002</v>
      </c>
      <c r="K41" s="117">
        <v>0.25750000000000001</v>
      </c>
    </row>
    <row r="42" spans="1:12" s="36" customFormat="1" ht="24" customHeight="1" thickTop="1" thickBot="1">
      <c r="B42" s="594"/>
      <c r="C42" s="109" t="s">
        <v>341</v>
      </c>
      <c r="D42" s="593"/>
      <c r="E42" s="593"/>
      <c r="F42" s="593"/>
      <c r="G42" s="593"/>
      <c r="H42" s="593"/>
      <c r="I42" s="593"/>
      <c r="J42" s="110"/>
      <c r="K42" s="110"/>
      <c r="L42" s="114"/>
    </row>
    <row r="43" spans="1:12" s="102" customFormat="1" ht="31.5" customHeight="1" thickTop="1">
      <c r="A43" s="102" t="s">
        <v>499</v>
      </c>
      <c r="B43" s="9" t="s">
        <v>557</v>
      </c>
      <c r="C43" s="10" t="s">
        <v>558</v>
      </c>
      <c r="D43" s="115">
        <v>0.1948</v>
      </c>
      <c r="E43" s="115">
        <v>0.1963</v>
      </c>
      <c r="F43" s="115">
        <v>0.19819999999999999</v>
      </c>
      <c r="G43" s="115">
        <v>0.2036</v>
      </c>
      <c r="H43" s="115">
        <v>0.21510000000000001</v>
      </c>
      <c r="I43" s="115">
        <v>0.23910000000000001</v>
      </c>
      <c r="J43" s="115">
        <v>0.2394</v>
      </c>
      <c r="K43" s="115">
        <v>0.23469999999999999</v>
      </c>
    </row>
    <row r="44" spans="1:12" s="86" customFormat="1" ht="22.5" customHeight="1">
      <c r="A44" s="86" t="s">
        <v>499</v>
      </c>
      <c r="B44" s="11" t="s">
        <v>559</v>
      </c>
      <c r="C44" s="12" t="s">
        <v>560</v>
      </c>
      <c r="D44" s="117">
        <v>0.1946</v>
      </c>
      <c r="E44" s="117">
        <v>0.19600000000000001</v>
      </c>
      <c r="F44" s="117">
        <v>0.19769999999999999</v>
      </c>
      <c r="G44" s="117">
        <v>0.2029</v>
      </c>
      <c r="H44" s="117">
        <v>0.2147</v>
      </c>
      <c r="I44" s="117">
        <v>0.2387</v>
      </c>
      <c r="J44" s="117">
        <v>0.23899999999999999</v>
      </c>
      <c r="K44" s="117">
        <v>0.23449999999999999</v>
      </c>
    </row>
    <row r="45" spans="1:12" s="86" customFormat="1" ht="22.5" customHeight="1">
      <c r="A45" s="86" t="s">
        <v>499</v>
      </c>
      <c r="B45" s="11" t="s">
        <v>561</v>
      </c>
      <c r="C45" s="12" t="s">
        <v>562</v>
      </c>
      <c r="D45" s="117">
        <v>8.5800000000000001E-2</v>
      </c>
      <c r="E45" s="117">
        <v>7.6100000000000001E-2</v>
      </c>
      <c r="F45" s="117">
        <v>7.3400000000000007E-2</v>
      </c>
      <c r="G45" s="117">
        <v>7.1300000000000002E-2</v>
      </c>
      <c r="H45" s="117">
        <v>6.3799999999999996E-2</v>
      </c>
      <c r="I45" s="117">
        <v>6.8099999999999994E-2</v>
      </c>
      <c r="J45" s="117">
        <v>4.1099999999999998E-2</v>
      </c>
      <c r="K45" s="117">
        <v>7.9200000000000007E-2</v>
      </c>
    </row>
    <row r="46" spans="1:12" s="86" customFormat="1" ht="22.5" customHeight="1">
      <c r="A46" s="86" t="s">
        <v>499</v>
      </c>
      <c r="B46" s="11" t="s">
        <v>563</v>
      </c>
      <c r="C46" s="12" t="s">
        <v>564</v>
      </c>
      <c r="D46" s="117">
        <v>9.5999999999999992E-3</v>
      </c>
      <c r="E46" s="117">
        <v>8.8999999999999999E-3</v>
      </c>
      <c r="F46" s="117">
        <v>7.7000000000000002E-3</v>
      </c>
      <c r="G46" s="117">
        <v>6.8999999999999999E-3</v>
      </c>
      <c r="H46" s="117">
        <v>5.7999999999999996E-3</v>
      </c>
      <c r="I46" s="117">
        <v>1.1999999999999999E-3</v>
      </c>
      <c r="J46" s="117">
        <v>5.9999999999999995E-4</v>
      </c>
      <c r="K46" s="117">
        <v>1E-3</v>
      </c>
    </row>
    <row r="47" spans="1:12" s="86" customFormat="1" ht="22.5" customHeight="1">
      <c r="A47" s="86" t="s">
        <v>499</v>
      </c>
      <c r="B47" s="11" t="s">
        <v>565</v>
      </c>
      <c r="C47" s="12" t="s">
        <v>566</v>
      </c>
      <c r="D47" s="117">
        <v>3.4299999999999997E-2</v>
      </c>
      <c r="E47" s="117">
        <v>3.5200000000000002E-2</v>
      </c>
      <c r="F47" s="117">
        <v>3.3000000000000002E-2</v>
      </c>
      <c r="G47" s="117">
        <v>3.4700000000000002E-2</v>
      </c>
      <c r="H47" s="117">
        <v>2.9700000000000001E-2</v>
      </c>
      <c r="I47" s="117">
        <v>4.9700000000000001E-2</v>
      </c>
      <c r="J47" s="117">
        <v>2.53E-2</v>
      </c>
      <c r="K47" s="117">
        <v>5.2299999999999999E-2</v>
      </c>
    </row>
    <row r="48" spans="1:12" s="86" customFormat="1" ht="40.5" customHeight="1" thickBot="1">
      <c r="A48" s="86" t="s">
        <v>499</v>
      </c>
      <c r="B48" s="11" t="s">
        <v>567</v>
      </c>
      <c r="C48" s="12" t="s">
        <v>568</v>
      </c>
      <c r="D48" s="117">
        <v>0.38740000000000002</v>
      </c>
      <c r="E48" s="117">
        <v>0.35920000000000002</v>
      </c>
      <c r="F48" s="117">
        <v>0.36930000000000002</v>
      </c>
      <c r="G48" s="117">
        <v>0.38469999999999999</v>
      </c>
      <c r="H48" s="117">
        <v>0.41470000000000001</v>
      </c>
      <c r="I48" s="117">
        <v>0.46689999999999998</v>
      </c>
      <c r="J48" s="117">
        <v>0.46800000000000003</v>
      </c>
      <c r="K48" s="117">
        <v>0.46489999999999998</v>
      </c>
    </row>
    <row r="49" spans="1:12" s="108" customFormat="1" ht="24" customHeight="1" thickTop="1" thickBot="1">
      <c r="B49" s="592"/>
      <c r="C49" s="109" t="s">
        <v>569</v>
      </c>
      <c r="D49" s="593"/>
      <c r="E49" s="593"/>
      <c r="F49" s="593"/>
      <c r="G49" s="593"/>
      <c r="H49" s="593"/>
      <c r="I49" s="593"/>
      <c r="J49" s="110"/>
      <c r="K49" s="110"/>
      <c r="L49" s="111"/>
    </row>
    <row r="50" spans="1:12" s="102" customFormat="1" ht="31.5" customHeight="1" thickTop="1">
      <c r="A50" s="102" t="s">
        <v>499</v>
      </c>
      <c r="B50" s="9" t="s">
        <v>570</v>
      </c>
      <c r="C50" s="10" t="s">
        <v>571</v>
      </c>
      <c r="D50" s="115">
        <v>0.90880000000000005</v>
      </c>
      <c r="E50" s="115">
        <v>0.91159999999999997</v>
      </c>
      <c r="F50" s="115">
        <v>0.92520000000000002</v>
      </c>
      <c r="G50" s="115">
        <v>0.93179999999999996</v>
      </c>
      <c r="H50" s="115">
        <v>0.92559999999999998</v>
      </c>
      <c r="I50" s="115">
        <v>0.9254</v>
      </c>
      <c r="J50" s="115">
        <v>0.93359999999999999</v>
      </c>
      <c r="K50" s="115">
        <v>0.9274</v>
      </c>
    </row>
    <row r="51" spans="1:12" s="86" customFormat="1" ht="22.5" customHeight="1">
      <c r="A51" s="86" t="s">
        <v>499</v>
      </c>
      <c r="B51" s="11" t="s">
        <v>572</v>
      </c>
      <c r="C51" s="12" t="s">
        <v>573</v>
      </c>
      <c r="D51" s="117">
        <v>0.94130000000000003</v>
      </c>
      <c r="E51" s="117">
        <v>0.93879999999999997</v>
      </c>
      <c r="F51" s="117">
        <v>0.94140000000000001</v>
      </c>
      <c r="G51" s="117">
        <v>0.9375</v>
      </c>
      <c r="H51" s="117">
        <v>0.9496</v>
      </c>
      <c r="I51" s="117">
        <v>0.94979999999999998</v>
      </c>
      <c r="J51" s="117">
        <v>0.94969999999999999</v>
      </c>
      <c r="K51" s="117">
        <v>0.95150000000000001</v>
      </c>
    </row>
    <row r="52" spans="1:12" s="86" customFormat="1" ht="22.5" customHeight="1">
      <c r="A52" s="86" t="s">
        <v>499</v>
      </c>
      <c r="B52" s="11" t="s">
        <v>574</v>
      </c>
      <c r="C52" s="12" t="s">
        <v>575</v>
      </c>
      <c r="D52" s="117">
        <v>0.19869999999999999</v>
      </c>
      <c r="E52" s="117">
        <v>0.2077</v>
      </c>
      <c r="F52" s="117">
        <v>0.22489999999999999</v>
      </c>
      <c r="G52" s="117">
        <v>0.24690000000000001</v>
      </c>
      <c r="H52" s="117">
        <v>0.24129999999999999</v>
      </c>
      <c r="I52" s="117">
        <v>0.2797</v>
      </c>
      <c r="J52" s="117">
        <v>0.29170000000000001</v>
      </c>
      <c r="K52" s="117">
        <v>0.2732</v>
      </c>
    </row>
    <row r="53" spans="1:12" s="86" customFormat="1" ht="22.5" customHeight="1">
      <c r="A53" s="86" t="s">
        <v>499</v>
      </c>
      <c r="B53" s="11" t="s">
        <v>576</v>
      </c>
      <c r="C53" s="12" t="s">
        <v>577</v>
      </c>
      <c r="D53" s="117">
        <v>0.46889999999999998</v>
      </c>
      <c r="E53" s="117">
        <v>0.45090000000000002</v>
      </c>
      <c r="F53" s="117">
        <v>0.37840000000000001</v>
      </c>
      <c r="G53" s="117">
        <v>0.33610000000000001</v>
      </c>
      <c r="H53" s="117">
        <v>0.34649999999999997</v>
      </c>
      <c r="I53" s="117">
        <v>0.31269999999999998</v>
      </c>
      <c r="J53" s="117">
        <v>0.27789999999999998</v>
      </c>
      <c r="K53" s="117">
        <v>0.30980000000000002</v>
      </c>
    </row>
    <row r="54" spans="1:12" ht="15.75" thickBot="1">
      <c r="C54" s="121"/>
      <c r="D54" s="121"/>
      <c r="E54" s="121"/>
      <c r="F54" s="121"/>
      <c r="G54" s="121"/>
      <c r="H54" s="121"/>
      <c r="I54" s="121"/>
      <c r="J54" s="121"/>
      <c r="K54" s="121"/>
      <c r="L54" s="98"/>
    </row>
    <row r="55" spans="1:12" ht="19.5" customHeight="1" thickTop="1">
      <c r="A55" s="122" t="s">
        <v>498</v>
      </c>
      <c r="B55" s="8" t="s">
        <v>498</v>
      </c>
      <c r="C55" s="87" t="s">
        <v>353</v>
      </c>
      <c r="D55" s="83"/>
      <c r="E55" s="123"/>
      <c r="F55" s="123"/>
      <c r="G55" s="123"/>
      <c r="H55" s="123"/>
      <c r="I55" s="123"/>
      <c r="J55" s="961"/>
      <c r="K55" s="961"/>
    </row>
    <row r="56" spans="1:12" ht="33.75" customHeight="1">
      <c r="C56" s="1224" t="s">
        <v>354</v>
      </c>
      <c r="D56" s="1224"/>
      <c r="E56" s="1224"/>
      <c r="F56" s="1224"/>
      <c r="G56" s="1224"/>
      <c r="H56" s="1224"/>
      <c r="I56" s="1224"/>
      <c r="J56" s="1224"/>
      <c r="K56" s="1224"/>
    </row>
    <row r="57" spans="1:12" ht="33.75" customHeight="1">
      <c r="C57" s="1224" t="s">
        <v>355</v>
      </c>
      <c r="D57" s="1224"/>
      <c r="E57" s="1224"/>
      <c r="F57" s="1224"/>
      <c r="G57" s="1224"/>
      <c r="H57" s="1224"/>
      <c r="I57" s="1224"/>
      <c r="J57" s="1224"/>
      <c r="K57" s="1224"/>
    </row>
    <row r="58" spans="1:12">
      <c r="C58" s="48" t="s">
        <v>578</v>
      </c>
      <c r="D58" s="124"/>
      <c r="E58" s="123"/>
      <c r="F58" s="123"/>
      <c r="G58" s="123"/>
      <c r="H58" s="123"/>
      <c r="I58" s="123"/>
      <c r="J58" s="961"/>
      <c r="K58" s="961"/>
    </row>
    <row r="59" spans="1:12">
      <c r="C59" s="961"/>
      <c r="D59" s="961"/>
      <c r="E59" s="961"/>
      <c r="F59" s="961"/>
      <c r="G59" s="961"/>
      <c r="H59" s="961"/>
      <c r="I59" s="961"/>
      <c r="J59" s="961"/>
      <c r="K59" s="961"/>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showGridLines="0" topLeftCell="C1" zoomScale="65" zoomScaleNormal="65" workbookViewId="0">
      <selection activeCell="H5" sqref="H5:K5"/>
    </sheetView>
  </sheetViews>
  <sheetFormatPr defaultRowHeight="12.75"/>
  <cols>
    <col min="1" max="2" width="9.140625" style="634" hidden="1" customWidth="1"/>
    <col min="3" max="3" width="121.7109375" style="634" customWidth="1"/>
    <col min="4" max="11" width="16.85546875" style="634" customWidth="1"/>
    <col min="12" max="12" width="3.85546875" style="634" bestFit="1" customWidth="1"/>
    <col min="13" max="256" width="9.140625" style="634"/>
    <col min="257" max="258" width="0" style="634" hidden="1" customWidth="1"/>
    <col min="259" max="259" width="124.140625" style="634" customWidth="1"/>
    <col min="260" max="267" width="16.85546875" style="634" customWidth="1"/>
    <col min="268" max="268" width="3.85546875" style="634" bestFit="1" customWidth="1"/>
    <col min="269" max="512" width="9.140625" style="634"/>
    <col min="513" max="514" width="0" style="634" hidden="1" customWidth="1"/>
    <col min="515" max="515" width="124.140625" style="634" customWidth="1"/>
    <col min="516" max="523" width="16.85546875" style="634" customWidth="1"/>
    <col min="524" max="524" width="3.85546875" style="634" bestFit="1" customWidth="1"/>
    <col min="525" max="768" width="9.140625" style="634"/>
    <col min="769" max="770" width="0" style="634" hidden="1" customWidth="1"/>
    <col min="771" max="771" width="124.140625" style="634" customWidth="1"/>
    <col min="772" max="779" width="16.85546875" style="634" customWidth="1"/>
    <col min="780" max="780" width="3.85546875" style="634" bestFit="1" customWidth="1"/>
    <col min="781" max="1024" width="9.140625" style="634"/>
    <col min="1025" max="1026" width="0" style="634" hidden="1" customWidth="1"/>
    <col min="1027" max="1027" width="124.140625" style="634" customWidth="1"/>
    <col min="1028" max="1035" width="16.85546875" style="634" customWidth="1"/>
    <col min="1036" max="1036" width="3.85546875" style="634" bestFit="1" customWidth="1"/>
    <col min="1037" max="1280" width="9.140625" style="634"/>
    <col min="1281" max="1282" width="0" style="634" hidden="1" customWidth="1"/>
    <col min="1283" max="1283" width="124.140625" style="634" customWidth="1"/>
    <col min="1284" max="1291" width="16.85546875" style="634" customWidth="1"/>
    <col min="1292" max="1292" width="3.85546875" style="634" bestFit="1" customWidth="1"/>
    <col min="1293" max="1536" width="9.140625" style="634"/>
    <col min="1537" max="1538" width="0" style="634" hidden="1" customWidth="1"/>
    <col min="1539" max="1539" width="124.140625" style="634" customWidth="1"/>
    <col min="1540" max="1547" width="16.85546875" style="634" customWidth="1"/>
    <col min="1548" max="1548" width="3.85546875" style="634" bestFit="1" customWidth="1"/>
    <col min="1549" max="1792" width="9.140625" style="634"/>
    <col min="1793" max="1794" width="0" style="634" hidden="1" customWidth="1"/>
    <col min="1795" max="1795" width="124.140625" style="634" customWidth="1"/>
    <col min="1796" max="1803" width="16.85546875" style="634" customWidth="1"/>
    <col min="1804" max="1804" width="3.85546875" style="634" bestFit="1" customWidth="1"/>
    <col min="1805" max="2048" width="9.140625" style="634"/>
    <col min="2049" max="2050" width="0" style="634" hidden="1" customWidth="1"/>
    <col min="2051" max="2051" width="124.140625" style="634" customWidth="1"/>
    <col min="2052" max="2059" width="16.85546875" style="634" customWidth="1"/>
    <col min="2060" max="2060" width="3.85546875" style="634" bestFit="1" customWidth="1"/>
    <col min="2061" max="2304" width="9.140625" style="634"/>
    <col min="2305" max="2306" width="0" style="634" hidden="1" customWidth="1"/>
    <col min="2307" max="2307" width="124.140625" style="634" customWidth="1"/>
    <col min="2308" max="2315" width="16.85546875" style="634" customWidth="1"/>
    <col min="2316" max="2316" width="3.85546875" style="634" bestFit="1" customWidth="1"/>
    <col min="2317" max="2560" width="9.140625" style="634"/>
    <col min="2561" max="2562" width="0" style="634" hidden="1" customWidth="1"/>
    <col min="2563" max="2563" width="124.140625" style="634" customWidth="1"/>
    <col min="2564" max="2571" width="16.85546875" style="634" customWidth="1"/>
    <col min="2572" max="2572" width="3.85546875" style="634" bestFit="1" customWidth="1"/>
    <col min="2573" max="2816" width="9.140625" style="634"/>
    <col min="2817" max="2818" width="0" style="634" hidden="1" customWidth="1"/>
    <col min="2819" max="2819" width="124.140625" style="634" customWidth="1"/>
    <col min="2820" max="2827" width="16.85546875" style="634" customWidth="1"/>
    <col min="2828" max="2828" width="3.85546875" style="634" bestFit="1" customWidth="1"/>
    <col min="2829" max="3072" width="9.140625" style="634"/>
    <col min="3073" max="3074" width="0" style="634" hidden="1" customWidth="1"/>
    <col min="3075" max="3075" width="124.140625" style="634" customWidth="1"/>
    <col min="3076" max="3083" width="16.85546875" style="634" customWidth="1"/>
    <col min="3084" max="3084" width="3.85546875" style="634" bestFit="1" customWidth="1"/>
    <col min="3085" max="3328" width="9.140625" style="634"/>
    <col min="3329" max="3330" width="0" style="634" hidden="1" customWidth="1"/>
    <col min="3331" max="3331" width="124.140625" style="634" customWidth="1"/>
    <col min="3332" max="3339" width="16.85546875" style="634" customWidth="1"/>
    <col min="3340" max="3340" width="3.85546875" style="634" bestFit="1" customWidth="1"/>
    <col min="3341" max="3584" width="9.140625" style="634"/>
    <col min="3585" max="3586" width="0" style="634" hidden="1" customWidth="1"/>
    <col min="3587" max="3587" width="124.140625" style="634" customWidth="1"/>
    <col min="3588" max="3595" width="16.85546875" style="634" customWidth="1"/>
    <col min="3596" max="3596" width="3.85546875" style="634" bestFit="1" customWidth="1"/>
    <col min="3597" max="3840" width="9.140625" style="634"/>
    <col min="3841" max="3842" width="0" style="634" hidden="1" customWidth="1"/>
    <col min="3843" max="3843" width="124.140625" style="634" customWidth="1"/>
    <col min="3844" max="3851" width="16.85546875" style="634" customWidth="1"/>
    <col min="3852" max="3852" width="3.85546875" style="634" bestFit="1" customWidth="1"/>
    <col min="3853" max="4096" width="9.140625" style="634"/>
    <col min="4097" max="4098" width="0" style="634" hidden="1" customWidth="1"/>
    <col min="4099" max="4099" width="124.140625" style="634" customWidth="1"/>
    <col min="4100" max="4107" width="16.85546875" style="634" customWidth="1"/>
    <col min="4108" max="4108" width="3.85546875" style="634" bestFit="1" customWidth="1"/>
    <col min="4109" max="4352" width="9.140625" style="634"/>
    <col min="4353" max="4354" width="0" style="634" hidden="1" customWidth="1"/>
    <col min="4355" max="4355" width="124.140625" style="634" customWidth="1"/>
    <col min="4356" max="4363" width="16.85546875" style="634" customWidth="1"/>
    <col min="4364" max="4364" width="3.85546875" style="634" bestFit="1" customWidth="1"/>
    <col min="4365" max="4608" width="9.140625" style="634"/>
    <col min="4609" max="4610" width="0" style="634" hidden="1" customWidth="1"/>
    <col min="4611" max="4611" width="124.140625" style="634" customWidth="1"/>
    <col min="4612" max="4619" width="16.85546875" style="634" customWidth="1"/>
    <col min="4620" max="4620" width="3.85546875" style="634" bestFit="1" customWidth="1"/>
    <col min="4621" max="4864" width="9.140625" style="634"/>
    <col min="4865" max="4866" width="0" style="634" hidden="1" customWidth="1"/>
    <col min="4867" max="4867" width="124.140625" style="634" customWidth="1"/>
    <col min="4868" max="4875" width="16.85546875" style="634" customWidth="1"/>
    <col min="4876" max="4876" width="3.85546875" style="634" bestFit="1" customWidth="1"/>
    <col min="4877" max="5120" width="9.140625" style="634"/>
    <col min="5121" max="5122" width="0" style="634" hidden="1" customWidth="1"/>
    <col min="5123" max="5123" width="124.140625" style="634" customWidth="1"/>
    <col min="5124" max="5131" width="16.85546875" style="634" customWidth="1"/>
    <col min="5132" max="5132" width="3.85546875" style="634" bestFit="1" customWidth="1"/>
    <col min="5133" max="5376" width="9.140625" style="634"/>
    <col min="5377" max="5378" width="0" style="634" hidden="1" customWidth="1"/>
    <col min="5379" max="5379" width="124.140625" style="634" customWidth="1"/>
    <col min="5380" max="5387" width="16.85546875" style="634" customWidth="1"/>
    <col min="5388" max="5388" width="3.85546875" style="634" bestFit="1" customWidth="1"/>
    <col min="5389" max="5632" width="9.140625" style="634"/>
    <col min="5633" max="5634" width="0" style="634" hidden="1" customWidth="1"/>
    <col min="5635" max="5635" width="124.140625" style="634" customWidth="1"/>
    <col min="5636" max="5643" width="16.85546875" style="634" customWidth="1"/>
    <col min="5644" max="5644" width="3.85546875" style="634" bestFit="1" customWidth="1"/>
    <col min="5645" max="5888" width="9.140625" style="634"/>
    <col min="5889" max="5890" width="0" style="634" hidden="1" customWidth="1"/>
    <col min="5891" max="5891" width="124.140625" style="634" customWidth="1"/>
    <col min="5892" max="5899" width="16.85546875" style="634" customWidth="1"/>
    <col min="5900" max="5900" width="3.85546875" style="634" bestFit="1" customWidth="1"/>
    <col min="5901" max="6144" width="9.140625" style="634"/>
    <col min="6145" max="6146" width="0" style="634" hidden="1" customWidth="1"/>
    <col min="6147" max="6147" width="124.140625" style="634" customWidth="1"/>
    <col min="6148" max="6155" width="16.85546875" style="634" customWidth="1"/>
    <col min="6156" max="6156" width="3.85546875" style="634" bestFit="1" customWidth="1"/>
    <col min="6157" max="6400" width="9.140625" style="634"/>
    <col min="6401" max="6402" width="0" style="634" hidden="1" customWidth="1"/>
    <col min="6403" max="6403" width="124.140625" style="634" customWidth="1"/>
    <col min="6404" max="6411" width="16.85546875" style="634" customWidth="1"/>
    <col min="6412" max="6412" width="3.85546875" style="634" bestFit="1" customWidth="1"/>
    <col min="6413" max="6656" width="9.140625" style="634"/>
    <col min="6657" max="6658" width="0" style="634" hidden="1" customWidth="1"/>
    <col min="6659" max="6659" width="124.140625" style="634" customWidth="1"/>
    <col min="6660" max="6667" width="16.85546875" style="634" customWidth="1"/>
    <col min="6668" max="6668" width="3.85546875" style="634" bestFit="1" customWidth="1"/>
    <col min="6669" max="6912" width="9.140625" style="634"/>
    <col min="6913" max="6914" width="0" style="634" hidden="1" customWidth="1"/>
    <col min="6915" max="6915" width="124.140625" style="634" customWidth="1"/>
    <col min="6916" max="6923" width="16.85546875" style="634" customWidth="1"/>
    <col min="6924" max="6924" width="3.85546875" style="634" bestFit="1" customWidth="1"/>
    <col min="6925" max="7168" width="9.140625" style="634"/>
    <col min="7169" max="7170" width="0" style="634" hidden="1" customWidth="1"/>
    <col min="7171" max="7171" width="124.140625" style="634" customWidth="1"/>
    <col min="7172" max="7179" width="16.85546875" style="634" customWidth="1"/>
    <col min="7180" max="7180" width="3.85546875" style="634" bestFit="1" customWidth="1"/>
    <col min="7181" max="7424" width="9.140625" style="634"/>
    <col min="7425" max="7426" width="0" style="634" hidden="1" customWidth="1"/>
    <col min="7427" max="7427" width="124.140625" style="634" customWidth="1"/>
    <col min="7428" max="7435" width="16.85546875" style="634" customWidth="1"/>
    <col min="7436" max="7436" width="3.85546875" style="634" bestFit="1" customWidth="1"/>
    <col min="7437" max="7680" width="9.140625" style="634"/>
    <col min="7681" max="7682" width="0" style="634" hidden="1" customWidth="1"/>
    <col min="7683" max="7683" width="124.140625" style="634" customWidth="1"/>
    <col min="7684" max="7691" width="16.85546875" style="634" customWidth="1"/>
    <col min="7692" max="7692" width="3.85546875" style="634" bestFit="1" customWidth="1"/>
    <col min="7693" max="7936" width="9.140625" style="634"/>
    <col min="7937" max="7938" width="0" style="634" hidden="1" customWidth="1"/>
    <col min="7939" max="7939" width="124.140625" style="634" customWidth="1"/>
    <col min="7940" max="7947" width="16.85546875" style="634" customWidth="1"/>
    <col min="7948" max="7948" width="3.85546875" style="634" bestFit="1" customWidth="1"/>
    <col min="7949" max="8192" width="9.140625" style="634"/>
    <col min="8193" max="8194" width="0" style="634" hidden="1" customWidth="1"/>
    <col min="8195" max="8195" width="124.140625" style="634" customWidth="1"/>
    <col min="8196" max="8203" width="16.85546875" style="634" customWidth="1"/>
    <col min="8204" max="8204" width="3.85546875" style="634" bestFit="1" customWidth="1"/>
    <col min="8205" max="8448" width="9.140625" style="634"/>
    <col min="8449" max="8450" width="0" style="634" hidden="1" customWidth="1"/>
    <col min="8451" max="8451" width="124.140625" style="634" customWidth="1"/>
    <col min="8452" max="8459" width="16.85546875" style="634" customWidth="1"/>
    <col min="8460" max="8460" width="3.85546875" style="634" bestFit="1" customWidth="1"/>
    <col min="8461" max="8704" width="9.140625" style="634"/>
    <col min="8705" max="8706" width="0" style="634" hidden="1" customWidth="1"/>
    <col min="8707" max="8707" width="124.140625" style="634" customWidth="1"/>
    <col min="8708" max="8715" width="16.85546875" style="634" customWidth="1"/>
    <col min="8716" max="8716" width="3.85546875" style="634" bestFit="1" customWidth="1"/>
    <col min="8717" max="8960" width="9.140625" style="634"/>
    <col min="8961" max="8962" width="0" style="634" hidden="1" customWidth="1"/>
    <col min="8963" max="8963" width="124.140625" style="634" customWidth="1"/>
    <col min="8964" max="8971" width="16.85546875" style="634" customWidth="1"/>
    <col min="8972" max="8972" width="3.85546875" style="634" bestFit="1" customWidth="1"/>
    <col min="8973" max="9216" width="9.140625" style="634"/>
    <col min="9217" max="9218" width="0" style="634" hidden="1" customWidth="1"/>
    <col min="9219" max="9219" width="124.140625" style="634" customWidth="1"/>
    <col min="9220" max="9227" width="16.85546875" style="634" customWidth="1"/>
    <col min="9228" max="9228" width="3.85546875" style="634" bestFit="1" customWidth="1"/>
    <col min="9229" max="9472" width="9.140625" style="634"/>
    <col min="9473" max="9474" width="0" style="634" hidden="1" customWidth="1"/>
    <col min="9475" max="9475" width="124.140625" style="634" customWidth="1"/>
    <col min="9476" max="9483" width="16.85546875" style="634" customWidth="1"/>
    <col min="9484" max="9484" width="3.85546875" style="634" bestFit="1" customWidth="1"/>
    <col min="9485" max="9728" width="9.140625" style="634"/>
    <col min="9729" max="9730" width="0" style="634" hidden="1" customWidth="1"/>
    <col min="9731" max="9731" width="124.140625" style="634" customWidth="1"/>
    <col min="9732" max="9739" width="16.85546875" style="634" customWidth="1"/>
    <col min="9740" max="9740" width="3.85546875" style="634" bestFit="1" customWidth="1"/>
    <col min="9741" max="9984" width="9.140625" style="634"/>
    <col min="9985" max="9986" width="0" style="634" hidden="1" customWidth="1"/>
    <col min="9987" max="9987" width="124.140625" style="634" customWidth="1"/>
    <col min="9988" max="9995" width="16.85546875" style="634" customWidth="1"/>
    <col min="9996" max="9996" width="3.85546875" style="634" bestFit="1" customWidth="1"/>
    <col min="9997" max="10240" width="9.140625" style="634"/>
    <col min="10241" max="10242" width="0" style="634" hidden="1" customWidth="1"/>
    <col min="10243" max="10243" width="124.140625" style="634" customWidth="1"/>
    <col min="10244" max="10251" width="16.85546875" style="634" customWidth="1"/>
    <col min="10252" max="10252" width="3.85546875" style="634" bestFit="1" customWidth="1"/>
    <col min="10253" max="10496" width="9.140625" style="634"/>
    <col min="10497" max="10498" width="0" style="634" hidden="1" customWidth="1"/>
    <col min="10499" max="10499" width="124.140625" style="634" customWidth="1"/>
    <col min="10500" max="10507" width="16.85546875" style="634" customWidth="1"/>
    <col min="10508" max="10508" width="3.85546875" style="634" bestFit="1" customWidth="1"/>
    <col min="10509" max="10752" width="9.140625" style="634"/>
    <col min="10753" max="10754" width="0" style="634" hidden="1" customWidth="1"/>
    <col min="10755" max="10755" width="124.140625" style="634" customWidth="1"/>
    <col min="10756" max="10763" width="16.85546875" style="634" customWidth="1"/>
    <col min="10764" max="10764" width="3.85546875" style="634" bestFit="1" customWidth="1"/>
    <col min="10765" max="11008" width="9.140625" style="634"/>
    <col min="11009" max="11010" width="0" style="634" hidden="1" customWidth="1"/>
    <col min="11011" max="11011" width="124.140625" style="634" customWidth="1"/>
    <col min="11012" max="11019" width="16.85546875" style="634" customWidth="1"/>
    <col min="11020" max="11020" width="3.85546875" style="634" bestFit="1" customWidth="1"/>
    <col min="11021" max="11264" width="9.140625" style="634"/>
    <col min="11265" max="11266" width="0" style="634" hidden="1" customWidth="1"/>
    <col min="11267" max="11267" width="124.140625" style="634" customWidth="1"/>
    <col min="11268" max="11275" width="16.85546875" style="634" customWidth="1"/>
    <col min="11276" max="11276" width="3.85546875" style="634" bestFit="1" customWidth="1"/>
    <col min="11277" max="11520" width="9.140625" style="634"/>
    <col min="11521" max="11522" width="0" style="634" hidden="1" customWidth="1"/>
    <col min="11523" max="11523" width="124.140625" style="634" customWidth="1"/>
    <col min="11524" max="11531" width="16.85546875" style="634" customWidth="1"/>
    <col min="11532" max="11532" width="3.85546875" style="634" bestFit="1" customWidth="1"/>
    <col min="11533" max="11776" width="9.140625" style="634"/>
    <col min="11777" max="11778" width="0" style="634" hidden="1" customWidth="1"/>
    <col min="11779" max="11779" width="124.140625" style="634" customWidth="1"/>
    <col min="11780" max="11787" width="16.85546875" style="634" customWidth="1"/>
    <col min="11788" max="11788" width="3.85546875" style="634" bestFit="1" customWidth="1"/>
    <col min="11789" max="12032" width="9.140625" style="634"/>
    <col min="12033" max="12034" width="0" style="634" hidden="1" customWidth="1"/>
    <col min="12035" max="12035" width="124.140625" style="634" customWidth="1"/>
    <col min="12036" max="12043" width="16.85546875" style="634" customWidth="1"/>
    <col min="12044" max="12044" width="3.85546875" style="634" bestFit="1" customWidth="1"/>
    <col min="12045" max="12288" width="9.140625" style="634"/>
    <col min="12289" max="12290" width="0" style="634" hidden="1" customWidth="1"/>
    <col min="12291" max="12291" width="124.140625" style="634" customWidth="1"/>
    <col min="12292" max="12299" width="16.85546875" style="634" customWidth="1"/>
    <col min="12300" max="12300" width="3.85546875" style="634" bestFit="1" customWidth="1"/>
    <col min="12301" max="12544" width="9.140625" style="634"/>
    <col min="12545" max="12546" width="0" style="634" hidden="1" customWidth="1"/>
    <col min="12547" max="12547" width="124.140625" style="634" customWidth="1"/>
    <col min="12548" max="12555" width="16.85546875" style="634" customWidth="1"/>
    <col min="12556" max="12556" width="3.85546875" style="634" bestFit="1" customWidth="1"/>
    <col min="12557" max="12800" width="9.140625" style="634"/>
    <col min="12801" max="12802" width="0" style="634" hidden="1" customWidth="1"/>
    <col min="12803" max="12803" width="124.140625" style="634" customWidth="1"/>
    <col min="12804" max="12811" width="16.85546875" style="634" customWidth="1"/>
    <col min="12812" max="12812" width="3.85546875" style="634" bestFit="1" customWidth="1"/>
    <col min="12813" max="13056" width="9.140625" style="634"/>
    <col min="13057" max="13058" width="0" style="634" hidden="1" customWidth="1"/>
    <col min="13059" max="13059" width="124.140625" style="634" customWidth="1"/>
    <col min="13060" max="13067" width="16.85546875" style="634" customWidth="1"/>
    <col min="13068" max="13068" width="3.85546875" style="634" bestFit="1" customWidth="1"/>
    <col min="13069" max="13312" width="9.140625" style="634"/>
    <col min="13313" max="13314" width="0" style="634" hidden="1" customWidth="1"/>
    <col min="13315" max="13315" width="124.140625" style="634" customWidth="1"/>
    <col min="13316" max="13323" width="16.85546875" style="634" customWidth="1"/>
    <col min="13324" max="13324" width="3.85546875" style="634" bestFit="1" customWidth="1"/>
    <col min="13325" max="13568" width="9.140625" style="634"/>
    <col min="13569" max="13570" width="0" style="634" hidden="1" customWidth="1"/>
    <col min="13571" max="13571" width="124.140625" style="634" customWidth="1"/>
    <col min="13572" max="13579" width="16.85546875" style="634" customWidth="1"/>
    <col min="13580" max="13580" width="3.85546875" style="634" bestFit="1" customWidth="1"/>
    <col min="13581" max="13824" width="9.140625" style="634"/>
    <col min="13825" max="13826" width="0" style="634" hidden="1" customWidth="1"/>
    <col min="13827" max="13827" width="124.140625" style="634" customWidth="1"/>
    <col min="13828" max="13835" width="16.85546875" style="634" customWidth="1"/>
    <col min="13836" max="13836" width="3.85546875" style="634" bestFit="1" customWidth="1"/>
    <col min="13837" max="14080" width="9.140625" style="634"/>
    <col min="14081" max="14082" width="0" style="634" hidden="1" customWidth="1"/>
    <col min="14083" max="14083" width="124.140625" style="634" customWidth="1"/>
    <col min="14084" max="14091" width="16.85546875" style="634" customWidth="1"/>
    <col min="14092" max="14092" width="3.85546875" style="634" bestFit="1" customWidth="1"/>
    <col min="14093" max="14336" width="9.140625" style="634"/>
    <col min="14337" max="14338" width="0" style="634" hidden="1" customWidth="1"/>
    <col min="14339" max="14339" width="124.140625" style="634" customWidth="1"/>
    <col min="14340" max="14347" width="16.85546875" style="634" customWidth="1"/>
    <col min="14348" max="14348" width="3.85546875" style="634" bestFit="1" customWidth="1"/>
    <col min="14349" max="14592" width="9.140625" style="634"/>
    <col min="14593" max="14594" width="0" style="634" hidden="1" customWidth="1"/>
    <col min="14595" max="14595" width="124.140625" style="634" customWidth="1"/>
    <col min="14596" max="14603" width="16.85546875" style="634" customWidth="1"/>
    <col min="14604" max="14604" width="3.85546875" style="634" bestFit="1" customWidth="1"/>
    <col min="14605" max="14848" width="9.140625" style="634"/>
    <col min="14849" max="14850" width="0" style="634" hidden="1" customWidth="1"/>
    <col min="14851" max="14851" width="124.140625" style="634" customWidth="1"/>
    <col min="14852" max="14859" width="16.85546875" style="634" customWidth="1"/>
    <col min="14860" max="14860" width="3.85546875" style="634" bestFit="1" customWidth="1"/>
    <col min="14861" max="15104" width="9.140625" style="634"/>
    <col min="15105" max="15106" width="0" style="634" hidden="1" customWidth="1"/>
    <col min="15107" max="15107" width="124.140625" style="634" customWidth="1"/>
    <col min="15108" max="15115" width="16.85546875" style="634" customWidth="1"/>
    <col min="15116" max="15116" width="3.85546875" style="634" bestFit="1" customWidth="1"/>
    <col min="15117" max="15360" width="9.140625" style="634"/>
    <col min="15361" max="15362" width="0" style="634" hidden="1" customWidth="1"/>
    <col min="15363" max="15363" width="124.140625" style="634" customWidth="1"/>
    <col min="15364" max="15371" width="16.85546875" style="634" customWidth="1"/>
    <col min="15372" max="15372" width="3.85546875" style="634" bestFit="1" customWidth="1"/>
    <col min="15373" max="15616" width="9.140625" style="634"/>
    <col min="15617" max="15618" width="0" style="634" hidden="1" customWidth="1"/>
    <col min="15619" max="15619" width="124.140625" style="634" customWidth="1"/>
    <col min="15620" max="15627" width="16.85546875" style="634" customWidth="1"/>
    <col min="15628" max="15628" width="3.85546875" style="634" bestFit="1" customWidth="1"/>
    <col min="15629" max="15872" width="9.140625" style="634"/>
    <col min="15873" max="15874" width="0" style="634" hidden="1" customWidth="1"/>
    <col min="15875" max="15875" width="124.140625" style="634" customWidth="1"/>
    <col min="15876" max="15883" width="16.85546875" style="634" customWidth="1"/>
    <col min="15884" max="15884" width="3.85546875" style="634" bestFit="1" customWidth="1"/>
    <col min="15885" max="16128" width="9.140625" style="634"/>
    <col min="16129" max="16130" width="0" style="634" hidden="1" customWidth="1"/>
    <col min="16131" max="16131" width="124.140625" style="634" customWidth="1"/>
    <col min="16132" max="16139" width="16.85546875" style="634" customWidth="1"/>
    <col min="16140" max="16140" width="3.85546875" style="634" bestFit="1" customWidth="1"/>
    <col min="16141" max="16384" width="9.140625" style="634"/>
  </cols>
  <sheetData>
    <row r="1" spans="1:12" ht="36.75" customHeight="1">
      <c r="A1" s="718"/>
      <c r="B1" s="718"/>
      <c r="C1" s="716"/>
      <c r="D1" s="716"/>
      <c r="E1" s="716"/>
      <c r="F1" s="716"/>
      <c r="G1" s="716"/>
      <c r="H1" s="716"/>
      <c r="I1" s="716"/>
      <c r="J1" s="716"/>
      <c r="K1" s="716"/>
    </row>
    <row r="2" spans="1:12" ht="33" customHeight="1">
      <c r="A2" s="1223" t="s">
        <v>1306</v>
      </c>
      <c r="B2" s="1223"/>
      <c r="C2" s="1223"/>
      <c r="D2" s="1223"/>
      <c r="E2" s="1223"/>
      <c r="F2" s="1223"/>
      <c r="G2" s="1223"/>
      <c r="H2" s="1223"/>
      <c r="I2" s="1223"/>
      <c r="J2" s="1223"/>
      <c r="K2" s="1223"/>
    </row>
    <row r="3" spans="1:12" ht="33" customHeight="1">
      <c r="A3" s="718"/>
      <c r="B3" s="718"/>
      <c r="C3" s="1223" t="s">
        <v>497</v>
      </c>
      <c r="D3" s="1223"/>
      <c r="E3" s="1223"/>
      <c r="F3" s="1223"/>
      <c r="G3" s="1223"/>
      <c r="H3" s="1223"/>
      <c r="I3" s="1223"/>
      <c r="J3" s="1223"/>
      <c r="K3" s="1223"/>
    </row>
    <row r="4" spans="1:12" s="133" customFormat="1" ht="29.25" customHeight="1" thickBot="1">
      <c r="A4" s="1222"/>
      <c r="B4" s="1223"/>
      <c r="C4" s="1223"/>
      <c r="D4" s="1223"/>
      <c r="E4" s="1223"/>
      <c r="F4" s="1223"/>
      <c r="G4" s="1223"/>
      <c r="H4" s="1223"/>
      <c r="I4" s="1223"/>
      <c r="J4" s="1223"/>
      <c r="K4" s="1223"/>
    </row>
    <row r="5" spans="1:12" s="356" customFormat="1" ht="33.75" customHeight="1" thickTop="1" thickBot="1">
      <c r="A5" s="125"/>
      <c r="B5" s="125"/>
      <c r="C5" s="756"/>
      <c r="D5" s="1187" t="s">
        <v>840</v>
      </c>
      <c r="E5" s="1187"/>
      <c r="F5" s="1187"/>
      <c r="G5" s="1187"/>
      <c r="H5" s="1187" t="s">
        <v>1317</v>
      </c>
      <c r="I5" s="1187"/>
      <c r="J5" s="1187"/>
      <c r="K5" s="1187"/>
    </row>
    <row r="6" spans="1:12" ht="29.25" customHeight="1" thickTop="1" thickBot="1">
      <c r="B6" s="595"/>
      <c r="C6" s="126"/>
      <c r="D6" s="708" t="s">
        <v>424</v>
      </c>
      <c r="E6" s="708" t="s">
        <v>425</v>
      </c>
      <c r="F6" s="708" t="s">
        <v>426</v>
      </c>
      <c r="G6" s="708" t="s">
        <v>1219</v>
      </c>
      <c r="H6" s="708" t="s">
        <v>1334</v>
      </c>
      <c r="I6" s="708" t="s">
        <v>1500</v>
      </c>
      <c r="J6" s="709" t="s">
        <v>1392</v>
      </c>
      <c r="K6" s="709" t="s">
        <v>1501</v>
      </c>
      <c r="L6" s="127" t="s">
        <v>498</v>
      </c>
    </row>
    <row r="7" spans="1:12" ht="14.25" customHeight="1" thickTop="1" thickBot="1">
      <c r="C7" s="128"/>
      <c r="D7" s="128"/>
      <c r="E7" s="128"/>
      <c r="F7" s="128"/>
      <c r="G7" s="128"/>
      <c r="H7" s="128"/>
      <c r="I7" s="128"/>
      <c r="J7" s="128"/>
      <c r="K7" s="128"/>
    </row>
    <row r="8" spans="1:12" s="129" customFormat="1" ht="24" customHeight="1" thickTop="1" thickBot="1">
      <c r="B8" s="596"/>
      <c r="C8" s="130" t="s">
        <v>356</v>
      </c>
      <c r="D8" s="1018"/>
      <c r="E8" s="1018"/>
      <c r="F8" s="1018"/>
      <c r="G8" s="1018"/>
      <c r="H8" s="1018"/>
      <c r="I8" s="1018"/>
      <c r="J8" s="103"/>
      <c r="K8" s="103"/>
      <c r="L8" s="131"/>
    </row>
    <row r="9" spans="1:12" s="129" customFormat="1" ht="27" customHeight="1" thickTop="1">
      <c r="A9" s="129" t="s">
        <v>499</v>
      </c>
      <c r="B9" s="9" t="s">
        <v>579</v>
      </c>
      <c r="C9" s="14" t="s">
        <v>580</v>
      </c>
      <c r="D9" s="132">
        <v>4.5400000000000003E-2</v>
      </c>
      <c r="E9" s="132">
        <v>4.3400000000000001E-2</v>
      </c>
      <c r="F9" s="132">
        <v>4.5600000000000002E-2</v>
      </c>
      <c r="G9" s="132">
        <v>4.9500000000000002E-2</v>
      </c>
      <c r="H9" s="132">
        <v>4.5100000000000001E-2</v>
      </c>
      <c r="I9" s="132">
        <v>3.8800000000000001E-2</v>
      </c>
      <c r="J9" s="132">
        <v>3.8800000000000001E-2</v>
      </c>
      <c r="K9" s="132">
        <v>4.3200000000000002E-2</v>
      </c>
    </row>
    <row r="10" spans="1:12" s="133" customFormat="1" ht="23.25" customHeight="1">
      <c r="A10" s="133" t="s">
        <v>499</v>
      </c>
      <c r="B10" s="11" t="s">
        <v>581</v>
      </c>
      <c r="C10" s="15" t="s">
        <v>582</v>
      </c>
      <c r="D10" s="134">
        <v>5.5199999999999999E-2</v>
      </c>
      <c r="E10" s="134">
        <v>5.4300000000000001E-2</v>
      </c>
      <c r="F10" s="134">
        <v>5.6500000000000002E-2</v>
      </c>
      <c r="G10" s="134">
        <v>5.5800000000000002E-2</v>
      </c>
      <c r="H10" s="134">
        <v>5.2400000000000002E-2</v>
      </c>
      <c r="I10" s="134">
        <v>4.2099999999999999E-2</v>
      </c>
      <c r="J10" s="134">
        <v>4.19E-2</v>
      </c>
      <c r="K10" s="134">
        <v>4.4499999999999998E-2</v>
      </c>
    </row>
    <row r="11" spans="1:12" s="133" customFormat="1" ht="23.25" customHeight="1">
      <c r="A11" s="133" t="s">
        <v>499</v>
      </c>
      <c r="B11" s="11" t="s">
        <v>583</v>
      </c>
      <c r="C11" s="15" t="s">
        <v>584</v>
      </c>
      <c r="D11" s="134">
        <v>5.3600000000000002E-2</v>
      </c>
      <c r="E11" s="134">
        <v>5.16E-2</v>
      </c>
      <c r="F11" s="134">
        <v>5.0099999999999999E-2</v>
      </c>
      <c r="G11" s="134">
        <v>5.0999999999999997E-2</v>
      </c>
      <c r="H11" s="134">
        <v>5.0500000000000003E-2</v>
      </c>
      <c r="I11" s="134">
        <v>3.9399999999999998E-2</v>
      </c>
      <c r="J11" s="134">
        <v>4.0099999999999997E-2</v>
      </c>
      <c r="K11" s="134">
        <v>4.1799999999999997E-2</v>
      </c>
    </row>
    <row r="12" spans="1:12" s="133" customFormat="1" ht="23.25" customHeight="1">
      <c r="A12" s="133" t="s">
        <v>499</v>
      </c>
      <c r="B12" s="11" t="s">
        <v>585</v>
      </c>
      <c r="C12" s="15" t="s">
        <v>586</v>
      </c>
      <c r="D12" s="134">
        <v>1.55E-2</v>
      </c>
      <c r="E12" s="134">
        <v>1.18E-2</v>
      </c>
      <c r="F12" s="134">
        <v>9.2999999999999992E-3</v>
      </c>
      <c r="G12" s="134">
        <v>9.9000000000000008E-3</v>
      </c>
      <c r="H12" s="134">
        <v>9.4000000000000004E-3</v>
      </c>
      <c r="I12" s="134">
        <v>7.7000000000000002E-3</v>
      </c>
      <c r="J12" s="134">
        <v>7.7000000000000002E-3</v>
      </c>
      <c r="K12" s="134">
        <v>7.1999999999999998E-3</v>
      </c>
    </row>
    <row r="13" spans="1:12" s="133" customFormat="1" ht="23.25" customHeight="1">
      <c r="A13" s="133" t="s">
        <v>499</v>
      </c>
      <c r="B13" s="11" t="s">
        <v>587</v>
      </c>
      <c r="C13" s="15" t="s">
        <v>588</v>
      </c>
      <c r="D13" s="134">
        <v>1.4999999999999999E-2</v>
      </c>
      <c r="E13" s="134">
        <v>1.18E-2</v>
      </c>
      <c r="F13" s="134">
        <v>9.4000000000000004E-3</v>
      </c>
      <c r="G13" s="134">
        <v>1.0200000000000001E-2</v>
      </c>
      <c r="H13" s="134">
        <v>9.7999999999999997E-3</v>
      </c>
      <c r="I13" s="134">
        <v>8.5000000000000006E-3</v>
      </c>
      <c r="J13" s="134">
        <v>8.3000000000000001E-3</v>
      </c>
      <c r="K13" s="134">
        <v>7.9000000000000008E-3</v>
      </c>
    </row>
    <row r="14" spans="1:12" s="133" customFormat="1" ht="23.25" customHeight="1">
      <c r="A14" s="133" t="s">
        <v>499</v>
      </c>
      <c r="B14" s="11" t="s">
        <v>589</v>
      </c>
      <c r="C14" s="15" t="s">
        <v>590</v>
      </c>
      <c r="D14" s="134">
        <v>1.4500000000000001E-2</v>
      </c>
      <c r="E14" s="134">
        <v>1.11E-2</v>
      </c>
      <c r="F14" s="134">
        <v>8.8000000000000005E-3</v>
      </c>
      <c r="G14" s="134">
        <v>9.7999999999999997E-3</v>
      </c>
      <c r="H14" s="134">
        <v>9.4999999999999998E-3</v>
      </c>
      <c r="I14" s="134">
        <v>8.3999999999999995E-3</v>
      </c>
      <c r="J14" s="134">
        <v>7.9000000000000008E-3</v>
      </c>
      <c r="K14" s="134">
        <v>7.9000000000000008E-3</v>
      </c>
    </row>
    <row r="15" spans="1:12" s="133" customFormat="1" ht="44.25" customHeight="1" thickBot="1">
      <c r="A15" s="133" t="s">
        <v>499</v>
      </c>
      <c r="B15" s="11" t="s">
        <v>591</v>
      </c>
      <c r="C15" s="15" t="s">
        <v>592</v>
      </c>
      <c r="D15" s="134">
        <v>7.7200000000000005E-2</v>
      </c>
      <c r="E15" s="134">
        <v>5.6800000000000003E-2</v>
      </c>
      <c r="F15" s="134">
        <v>4.4900000000000002E-2</v>
      </c>
      <c r="G15" s="134">
        <v>4.8899999999999999E-2</v>
      </c>
      <c r="H15" s="134">
        <v>4.5499999999999999E-2</v>
      </c>
      <c r="I15" s="134">
        <v>3.73E-2</v>
      </c>
      <c r="J15" s="134">
        <v>3.5200000000000002E-2</v>
      </c>
      <c r="K15" s="134">
        <v>3.3799999999999997E-2</v>
      </c>
    </row>
    <row r="16" spans="1:12" s="135" customFormat="1" ht="24" customHeight="1" thickTop="1" thickBot="1">
      <c r="B16" s="598"/>
      <c r="C16" s="130" t="s">
        <v>364</v>
      </c>
      <c r="D16" s="1018"/>
      <c r="E16" s="1018"/>
      <c r="F16" s="1018"/>
      <c r="G16" s="1018"/>
      <c r="H16" s="1018"/>
      <c r="I16" s="1018"/>
      <c r="J16" s="103"/>
      <c r="K16" s="103"/>
      <c r="L16" s="136"/>
    </row>
    <row r="17" spans="1:12" s="129" customFormat="1" ht="26.25" customHeight="1" thickTop="1">
      <c r="A17" s="129" t="s">
        <v>499</v>
      </c>
      <c r="B17" s="9" t="s">
        <v>593</v>
      </c>
      <c r="C17" s="14" t="s">
        <v>594</v>
      </c>
      <c r="D17" s="132">
        <v>5.2699999999999997E-2</v>
      </c>
      <c r="E17" s="132">
        <v>5.3600000000000002E-2</v>
      </c>
      <c r="F17" s="132">
        <v>5.7799999999999997E-2</v>
      </c>
      <c r="G17" s="132">
        <v>6.3600000000000004E-2</v>
      </c>
      <c r="H17" s="132">
        <v>6.2199999999999998E-2</v>
      </c>
      <c r="I17" s="132">
        <v>5.5E-2</v>
      </c>
      <c r="J17" s="132">
        <v>5.5E-2</v>
      </c>
      <c r="K17" s="132">
        <v>6.3299999999999995E-2</v>
      </c>
    </row>
    <row r="18" spans="1:12" s="133" customFormat="1" ht="24" customHeight="1">
      <c r="A18" s="133" t="s">
        <v>499</v>
      </c>
      <c r="B18" s="11" t="s">
        <v>595</v>
      </c>
      <c r="C18" s="15" t="s">
        <v>596</v>
      </c>
      <c r="D18" s="134">
        <v>-7.3000000000000001E-3</v>
      </c>
      <c r="E18" s="134">
        <v>-1.0200000000000001E-2</v>
      </c>
      <c r="F18" s="134">
        <v>-1.2200000000000001E-2</v>
      </c>
      <c r="G18" s="134">
        <v>-1.4200000000000001E-2</v>
      </c>
      <c r="H18" s="134">
        <v>-1.7100000000000001E-2</v>
      </c>
      <c r="I18" s="134">
        <v>-1.6199999999999999E-2</v>
      </c>
      <c r="J18" s="134">
        <v>-1.6199999999999999E-2</v>
      </c>
      <c r="K18" s="134">
        <v>-2.0199999999999999E-2</v>
      </c>
    </row>
    <row r="19" spans="1:12" s="133" customFormat="1" ht="24" customHeight="1">
      <c r="A19" s="133" t="s">
        <v>499</v>
      </c>
      <c r="B19" s="11" t="s">
        <v>597</v>
      </c>
      <c r="C19" s="15" t="s">
        <v>598</v>
      </c>
      <c r="D19" s="134">
        <v>9.5999999999999992E-3</v>
      </c>
      <c r="E19" s="134">
        <v>1.35E-2</v>
      </c>
      <c r="F19" s="134">
        <v>1.61E-2</v>
      </c>
      <c r="G19" s="134">
        <v>1.8800000000000001E-2</v>
      </c>
      <c r="H19" s="134">
        <v>2.29E-2</v>
      </c>
      <c r="I19" s="134">
        <v>2.1999999999999999E-2</v>
      </c>
      <c r="J19" s="134">
        <v>2.1999999999999999E-2</v>
      </c>
      <c r="K19" s="134">
        <v>2.7699999999999999E-2</v>
      </c>
    </row>
    <row r="20" spans="1:12" s="133" customFormat="1" ht="24" customHeight="1">
      <c r="A20" s="133" t="s">
        <v>499</v>
      </c>
      <c r="B20" s="11" t="s">
        <v>599</v>
      </c>
      <c r="C20" s="15" t="s">
        <v>600</v>
      </c>
      <c r="D20" s="134">
        <v>-8.0000000000000004E-4</v>
      </c>
      <c r="E20" s="134">
        <v>1E-4</v>
      </c>
      <c r="F20" s="134">
        <v>2.0000000000000001E-4</v>
      </c>
      <c r="G20" s="134">
        <v>5.0000000000000001E-4</v>
      </c>
      <c r="H20" s="134">
        <v>2.9999999999999997E-4</v>
      </c>
      <c r="I20" s="134">
        <v>2.0000000000000001E-4</v>
      </c>
      <c r="J20" s="134">
        <v>2.0000000000000001E-4</v>
      </c>
      <c r="K20" s="134">
        <v>2.0000000000000001E-4</v>
      </c>
    </row>
    <row r="21" spans="1:12" s="133" customFormat="1" ht="24" customHeight="1">
      <c r="A21" s="133" t="s">
        <v>499</v>
      </c>
      <c r="B21" s="11" t="s">
        <v>601</v>
      </c>
      <c r="C21" s="15" t="s">
        <v>602</v>
      </c>
      <c r="D21" s="134">
        <v>-1.6000000000000001E-3</v>
      </c>
      <c r="E21" s="134">
        <v>-2.7000000000000001E-3</v>
      </c>
      <c r="F21" s="134">
        <v>-6.4000000000000003E-3</v>
      </c>
      <c r="G21" s="134">
        <v>-4.7000000000000002E-3</v>
      </c>
      <c r="H21" s="134">
        <v>-1.9E-3</v>
      </c>
      <c r="I21" s="134">
        <v>-2.5999999999999999E-3</v>
      </c>
      <c r="J21" s="134">
        <v>-1.8E-3</v>
      </c>
      <c r="K21" s="134">
        <v>-2.7000000000000001E-3</v>
      </c>
    </row>
    <row r="22" spans="1:12" s="133" customFormat="1" ht="24" customHeight="1">
      <c r="A22" s="133" t="s">
        <v>499</v>
      </c>
      <c r="B22" s="11" t="s">
        <v>603</v>
      </c>
      <c r="C22" s="15" t="s">
        <v>604</v>
      </c>
      <c r="D22" s="134">
        <v>9.7999999999999997E-3</v>
      </c>
      <c r="E22" s="134">
        <v>1.0999999999999999E-2</v>
      </c>
      <c r="F22" s="134">
        <v>1.0800000000000001E-2</v>
      </c>
      <c r="G22" s="134">
        <v>6.3E-3</v>
      </c>
      <c r="H22" s="134">
        <v>7.3000000000000001E-3</v>
      </c>
      <c r="I22" s="134">
        <v>3.3E-3</v>
      </c>
      <c r="J22" s="134">
        <v>3.0999999999999999E-3</v>
      </c>
      <c r="K22" s="134">
        <v>1.2999999999999999E-3</v>
      </c>
    </row>
    <row r="23" spans="1:12" s="133" customFormat="1" ht="24" customHeight="1">
      <c r="A23" s="133" t="s">
        <v>499</v>
      </c>
      <c r="B23" s="11" t="s">
        <v>605</v>
      </c>
      <c r="C23" s="15" t="s">
        <v>606</v>
      </c>
      <c r="D23" s="134">
        <v>-3.8100000000000002E-2</v>
      </c>
      <c r="E23" s="134">
        <v>-3.9899999999999998E-2</v>
      </c>
      <c r="F23" s="134">
        <v>-4.0800000000000003E-2</v>
      </c>
      <c r="G23" s="134">
        <v>-4.1099999999999998E-2</v>
      </c>
      <c r="H23" s="134">
        <v>-4.1000000000000002E-2</v>
      </c>
      <c r="I23" s="134">
        <v>-3.1800000000000002E-2</v>
      </c>
      <c r="J23" s="134">
        <v>-3.2500000000000001E-2</v>
      </c>
      <c r="K23" s="134">
        <v>-3.4599999999999999E-2</v>
      </c>
    </row>
    <row r="24" spans="1:12" s="133" customFormat="1" ht="24" customHeight="1">
      <c r="A24" s="133" t="s">
        <v>499</v>
      </c>
      <c r="B24" s="11" t="s">
        <v>607</v>
      </c>
      <c r="C24" s="15" t="s">
        <v>608</v>
      </c>
      <c r="D24" s="134">
        <v>2.9999999999999997E-4</v>
      </c>
      <c r="E24" s="134">
        <v>-1E-4</v>
      </c>
      <c r="F24" s="134">
        <v>-1E-4</v>
      </c>
      <c r="G24" s="134">
        <v>-2.0000000000000001E-4</v>
      </c>
      <c r="H24" s="134">
        <v>1E-4</v>
      </c>
      <c r="I24" s="134">
        <v>5.9999999999999995E-4</v>
      </c>
      <c r="J24" s="134">
        <v>4.0000000000000002E-4</v>
      </c>
      <c r="K24" s="134">
        <v>5.0000000000000001E-4</v>
      </c>
    </row>
    <row r="25" spans="1:12" s="133" customFormat="1" ht="43.5" customHeight="1" thickBot="1">
      <c r="A25" s="133" t="s">
        <v>499</v>
      </c>
      <c r="B25" s="11" t="s">
        <v>609</v>
      </c>
      <c r="C25" s="15" t="s">
        <v>610</v>
      </c>
      <c r="D25" s="134">
        <v>0.14680000000000001</v>
      </c>
      <c r="E25" s="134">
        <v>0.15379999999999999</v>
      </c>
      <c r="F25" s="134">
        <v>0.13750000000000001</v>
      </c>
      <c r="G25" s="134">
        <v>0.1452</v>
      </c>
      <c r="H25" s="134">
        <v>0.14360000000000001</v>
      </c>
      <c r="I25" s="134">
        <v>9.8900000000000002E-2</v>
      </c>
      <c r="J25" s="134">
        <v>9.6799999999999997E-2</v>
      </c>
      <c r="K25" s="134">
        <v>0.1111</v>
      </c>
    </row>
    <row r="26" spans="1:12" s="135" customFormat="1" ht="24.75" customHeight="1" thickTop="1" thickBot="1">
      <c r="B26" s="599"/>
      <c r="C26" s="130" t="s">
        <v>374</v>
      </c>
      <c r="D26" s="1018"/>
      <c r="E26" s="1018"/>
      <c r="F26" s="1018"/>
      <c r="G26" s="1018"/>
      <c r="H26" s="1018"/>
      <c r="I26" s="1018"/>
      <c r="J26" s="103"/>
      <c r="K26" s="103"/>
      <c r="L26" s="136"/>
    </row>
    <row r="27" spans="1:12" s="129" customFormat="1" ht="27" customHeight="1" thickTop="1">
      <c r="A27" s="129" t="s">
        <v>499</v>
      </c>
      <c r="B27" s="9" t="s">
        <v>611</v>
      </c>
      <c r="C27" s="14" t="s">
        <v>612</v>
      </c>
      <c r="D27" s="132">
        <v>7.0499999999999993E-2</v>
      </c>
      <c r="E27" s="132">
        <v>7.2700000000000001E-2</v>
      </c>
      <c r="F27" s="132">
        <v>7.5499999999999998E-2</v>
      </c>
      <c r="G27" s="132">
        <v>7.3800000000000004E-2</v>
      </c>
      <c r="H27" s="132">
        <v>7.5499999999999998E-2</v>
      </c>
      <c r="I27" s="132">
        <v>6.7000000000000004E-2</v>
      </c>
      <c r="J27" s="132">
        <v>6.6500000000000004E-2</v>
      </c>
      <c r="K27" s="132">
        <v>7.5600000000000001E-2</v>
      </c>
    </row>
    <row r="28" spans="1:12" s="133" customFormat="1" ht="23.25" customHeight="1">
      <c r="A28" s="133" t="s">
        <v>499</v>
      </c>
      <c r="B28" s="11" t="s">
        <v>613</v>
      </c>
      <c r="C28" s="15" t="s">
        <v>614</v>
      </c>
      <c r="D28" s="134">
        <v>9.6600000000000005E-2</v>
      </c>
      <c r="E28" s="134">
        <v>0.12620000000000001</v>
      </c>
      <c r="F28" s="134">
        <v>0.15620000000000001</v>
      </c>
      <c r="G28" s="134">
        <v>1.0004</v>
      </c>
      <c r="H28" s="134">
        <v>0.24460000000000001</v>
      </c>
      <c r="I28" s="134">
        <v>0.19109999999999999</v>
      </c>
      <c r="J28" s="134">
        <v>0.18540000000000001</v>
      </c>
      <c r="K28" s="134">
        <v>0.2727</v>
      </c>
    </row>
    <row r="29" spans="1:12" s="133" customFormat="1" ht="23.25" customHeight="1">
      <c r="A29" s="133" t="s">
        <v>499</v>
      </c>
      <c r="B29" s="11" t="s">
        <v>615</v>
      </c>
      <c r="C29" s="15" t="s">
        <v>616</v>
      </c>
      <c r="D29" s="134">
        <v>8.8300000000000003E-2</v>
      </c>
      <c r="E29" s="134">
        <v>9.64E-2</v>
      </c>
      <c r="F29" s="134">
        <v>9.5699999999999993E-2</v>
      </c>
      <c r="G29" s="134">
        <v>0.15629999999999999</v>
      </c>
      <c r="H29" s="134">
        <v>0.14369999999999999</v>
      </c>
      <c r="I29" s="134">
        <v>0.1177</v>
      </c>
      <c r="J29" s="134">
        <v>0.1474</v>
      </c>
      <c r="K29" s="134">
        <v>0.14330000000000001</v>
      </c>
    </row>
    <row r="30" spans="1:12" s="133" customFormat="1" ht="23.25" customHeight="1">
      <c r="A30" s="133" t="s">
        <v>499</v>
      </c>
      <c r="B30" s="11" t="s">
        <v>617</v>
      </c>
      <c r="C30" s="15" t="s">
        <v>618</v>
      </c>
      <c r="D30" s="134">
        <v>5.67E-2</v>
      </c>
      <c r="E30" s="134">
        <v>0.10639999999999999</v>
      </c>
      <c r="F30" s="134">
        <v>6.2300000000000001E-2</v>
      </c>
      <c r="G30" s="134">
        <v>5.6399999999999999E-2</v>
      </c>
      <c r="H30" s="134">
        <v>4.0800000000000003E-2</v>
      </c>
      <c r="I30" s="134">
        <v>7.9000000000000001E-2</v>
      </c>
      <c r="J30" s="134">
        <v>7.7700000000000005E-2</v>
      </c>
      <c r="K30" s="134">
        <v>0.7944</v>
      </c>
    </row>
    <row r="31" spans="1:12" s="133" customFormat="1" ht="23.25" customHeight="1">
      <c r="A31" s="133" t="s">
        <v>499</v>
      </c>
      <c r="B31" s="11" t="s">
        <v>619</v>
      </c>
      <c r="C31" s="15" t="s">
        <v>620</v>
      </c>
      <c r="D31" s="134">
        <v>2.7900000000000001E-2</v>
      </c>
      <c r="E31" s="134">
        <v>3.8800000000000001E-2</v>
      </c>
      <c r="F31" s="134">
        <v>2.6100000000000002E-2</v>
      </c>
      <c r="G31" s="134">
        <v>6.7000000000000002E-3</v>
      </c>
      <c r="H31" s="134">
        <v>2.2000000000000001E-3</v>
      </c>
      <c r="I31" s="134">
        <v>5.1000000000000004E-3</v>
      </c>
      <c r="J31" s="134">
        <v>4.3E-3</v>
      </c>
      <c r="K31" s="134">
        <v>6.0000000000000001E-3</v>
      </c>
    </row>
    <row r="32" spans="1:12" s="133" customFormat="1" ht="23.25" customHeight="1">
      <c r="A32" s="133" t="s">
        <v>499</v>
      </c>
      <c r="B32" s="11" t="s">
        <v>621</v>
      </c>
      <c r="C32" s="15" t="s">
        <v>622</v>
      </c>
      <c r="D32" s="134">
        <v>3.9199999999999999E-2</v>
      </c>
      <c r="E32" s="134">
        <v>1.43E-2</v>
      </c>
      <c r="F32" s="134">
        <v>6.4999999999999997E-3</v>
      </c>
      <c r="G32" s="134">
        <v>1.9099999999999999E-2</v>
      </c>
      <c r="H32" s="134">
        <v>1.1299999999999999E-2</v>
      </c>
      <c r="I32" s="134">
        <v>1.78E-2</v>
      </c>
      <c r="J32" s="134">
        <v>2.29E-2</v>
      </c>
      <c r="K32" s="134">
        <v>3.0499999999999999E-2</v>
      </c>
    </row>
    <row r="33" spans="1:12" s="133" customFormat="1" ht="23.25" customHeight="1">
      <c r="A33" s="133" t="s">
        <v>499</v>
      </c>
      <c r="B33" s="11" t="s">
        <v>623</v>
      </c>
      <c r="C33" s="15" t="s">
        <v>624</v>
      </c>
      <c r="D33" s="134">
        <v>3.39E-2</v>
      </c>
      <c r="E33" s="134">
        <v>2.81E-2</v>
      </c>
      <c r="F33" s="134">
        <v>1.7500000000000002E-2</v>
      </c>
      <c r="G33" s="134">
        <v>8.8999999999999999E-3</v>
      </c>
      <c r="H33" s="134">
        <v>4.7000000000000002E-3</v>
      </c>
      <c r="I33" s="134">
        <v>8.9999999999999993E-3</v>
      </c>
      <c r="J33" s="134">
        <v>9.7000000000000003E-3</v>
      </c>
      <c r="K33" s="134">
        <v>1.12E-2</v>
      </c>
    </row>
    <row r="34" spans="1:12" s="133" customFormat="1" ht="23.25" customHeight="1">
      <c r="A34" s="133" t="s">
        <v>499</v>
      </c>
      <c r="B34" s="11" t="s">
        <v>625</v>
      </c>
      <c r="C34" s="15" t="s">
        <v>626</v>
      </c>
      <c r="D34" s="134">
        <v>4.0000000000000002E-4</v>
      </c>
      <c r="E34" s="134">
        <v>0</v>
      </c>
      <c r="F34" s="134">
        <v>0</v>
      </c>
      <c r="G34" s="134">
        <v>0</v>
      </c>
      <c r="H34" s="134">
        <v>0</v>
      </c>
      <c r="I34" s="134">
        <v>0</v>
      </c>
      <c r="J34" s="134">
        <v>0</v>
      </c>
      <c r="K34" s="134">
        <v>0</v>
      </c>
    </row>
    <row r="35" spans="1:12" s="133" customFormat="1" ht="23.25" customHeight="1">
      <c r="A35" s="133" t="s">
        <v>499</v>
      </c>
      <c r="B35" s="11" t="s">
        <v>627</v>
      </c>
      <c r="C35" s="15" t="s">
        <v>628</v>
      </c>
      <c r="D35" s="134">
        <v>6.0000000000000001E-3</v>
      </c>
      <c r="E35" s="134">
        <v>9.2999999999999992E-3</v>
      </c>
      <c r="F35" s="134">
        <v>1.03E-2</v>
      </c>
      <c r="G35" s="134">
        <v>1.2999999999999999E-2</v>
      </c>
      <c r="H35" s="134">
        <v>1.6400000000000001E-2</v>
      </c>
      <c r="I35" s="134">
        <v>1.6299999999999999E-2</v>
      </c>
      <c r="J35" s="134">
        <v>1.6199999999999999E-2</v>
      </c>
      <c r="K35" s="134">
        <v>1.8100000000000002E-2</v>
      </c>
    </row>
    <row r="36" spans="1:12" s="133" customFormat="1" ht="23.25" customHeight="1">
      <c r="A36" s="133" t="s">
        <v>499</v>
      </c>
      <c r="B36" s="11" t="s">
        <v>629</v>
      </c>
      <c r="C36" s="15" t="s">
        <v>630</v>
      </c>
      <c r="D36" s="134">
        <v>1.7000000000000001E-2</v>
      </c>
      <c r="E36" s="134">
        <v>2.29E-2</v>
      </c>
      <c r="F36" s="134">
        <v>2.5100000000000001E-2</v>
      </c>
      <c r="G36" s="134">
        <v>2.5999999999999999E-2</v>
      </c>
      <c r="H36" s="134">
        <v>2.98E-2</v>
      </c>
      <c r="I36" s="134">
        <v>2.3599999999999999E-2</v>
      </c>
      <c r="J36" s="134">
        <v>2.3599999999999999E-2</v>
      </c>
      <c r="K36" s="134">
        <v>3.2500000000000001E-2</v>
      </c>
    </row>
    <row r="37" spans="1:12" s="133" customFormat="1" ht="23.25" customHeight="1">
      <c r="B37" s="11"/>
      <c r="C37" s="15" t="s">
        <v>631</v>
      </c>
      <c r="D37" s="134">
        <v>0</v>
      </c>
      <c r="E37" s="134">
        <v>0</v>
      </c>
      <c r="F37" s="134">
        <v>0</v>
      </c>
      <c r="G37" s="134">
        <v>0</v>
      </c>
      <c r="H37" s="134">
        <v>0</v>
      </c>
      <c r="I37" s="134">
        <v>0</v>
      </c>
      <c r="J37" s="134">
        <v>0</v>
      </c>
      <c r="K37" s="134">
        <v>0</v>
      </c>
    </row>
    <row r="38" spans="1:12" s="133" customFormat="1" ht="44.25" customHeight="1" thickBot="1">
      <c r="A38" s="133" t="s">
        <v>499</v>
      </c>
      <c r="B38" s="11" t="s">
        <v>632</v>
      </c>
      <c r="C38" s="15" t="s">
        <v>633</v>
      </c>
      <c r="D38" s="134">
        <v>2.8E-3</v>
      </c>
      <c r="E38" s="134">
        <v>0</v>
      </c>
      <c r="F38" s="134">
        <v>0</v>
      </c>
      <c r="G38" s="134">
        <v>0</v>
      </c>
      <c r="H38" s="134">
        <v>0</v>
      </c>
      <c r="I38" s="134">
        <v>3.5000000000000001E-3</v>
      </c>
      <c r="J38" s="134">
        <v>0</v>
      </c>
      <c r="K38" s="134">
        <v>5.0000000000000001E-4</v>
      </c>
    </row>
    <row r="39" spans="1:12" s="135" customFormat="1" ht="24" customHeight="1" thickTop="1" thickBot="1">
      <c r="B39" s="600"/>
      <c r="C39" s="130" t="s">
        <v>387</v>
      </c>
      <c r="D39" s="1018"/>
      <c r="E39" s="1018"/>
      <c r="F39" s="1018"/>
      <c r="G39" s="1018"/>
      <c r="H39" s="1018"/>
      <c r="I39" s="1018"/>
      <c r="J39" s="103"/>
      <c r="K39" s="103"/>
      <c r="L39" s="136"/>
    </row>
    <row r="40" spans="1:12" s="135" customFormat="1" ht="24.75" customHeight="1" thickTop="1" thickBot="1">
      <c r="B40" s="599"/>
      <c r="C40" s="130" t="s">
        <v>388</v>
      </c>
      <c r="D40" s="1018"/>
      <c r="E40" s="1018"/>
      <c r="F40" s="1018"/>
      <c r="G40" s="1018"/>
      <c r="H40" s="1018"/>
      <c r="I40" s="1018"/>
      <c r="J40" s="103"/>
      <c r="K40" s="103"/>
      <c r="L40" s="136"/>
    </row>
    <row r="41" spans="1:12" s="129" customFormat="1" ht="27" customHeight="1" thickTop="1">
      <c r="A41" s="129" t="s">
        <v>499</v>
      </c>
      <c r="B41" s="9" t="s">
        <v>634</v>
      </c>
      <c r="C41" s="14" t="s">
        <v>635</v>
      </c>
      <c r="D41" s="132">
        <v>3.8100000000000002E-2</v>
      </c>
      <c r="E41" s="132">
        <v>3.9899999999999998E-2</v>
      </c>
      <c r="F41" s="132">
        <v>4.0800000000000003E-2</v>
      </c>
      <c r="G41" s="132">
        <v>4.1099999999999998E-2</v>
      </c>
      <c r="H41" s="132">
        <v>4.1000000000000002E-2</v>
      </c>
      <c r="I41" s="132">
        <v>3.1800000000000002E-2</v>
      </c>
      <c r="J41" s="132">
        <v>3.2500000000000001E-2</v>
      </c>
      <c r="K41" s="132">
        <v>3.4599999999999999E-2</v>
      </c>
    </row>
    <row r="42" spans="1:12" s="133" customFormat="1" ht="23.25" customHeight="1">
      <c r="A42" s="133" t="s">
        <v>499</v>
      </c>
      <c r="B42" s="11" t="s">
        <v>636</v>
      </c>
      <c r="C42" s="15" t="s">
        <v>637</v>
      </c>
      <c r="D42" s="134">
        <v>4.1200000000000001E-2</v>
      </c>
      <c r="E42" s="134">
        <v>4.3799999999999999E-2</v>
      </c>
      <c r="F42" s="134">
        <v>4.4499999999999998E-2</v>
      </c>
      <c r="G42" s="134">
        <v>4.4499999999999998E-2</v>
      </c>
      <c r="H42" s="134">
        <v>4.4299999999999999E-2</v>
      </c>
      <c r="I42" s="134">
        <v>3.44E-2</v>
      </c>
      <c r="J42" s="134">
        <v>3.5000000000000003E-2</v>
      </c>
      <c r="K42" s="134">
        <v>3.7199999999999997E-2</v>
      </c>
    </row>
    <row r="43" spans="1:12" s="133" customFormat="1" ht="23.25" customHeight="1">
      <c r="A43" s="133" t="s">
        <v>499</v>
      </c>
      <c r="B43" s="11" t="s">
        <v>638</v>
      </c>
      <c r="C43" s="15" t="s">
        <v>639</v>
      </c>
      <c r="D43" s="134">
        <v>6.4000000000000001E-2</v>
      </c>
      <c r="E43" s="134">
        <v>5.9900000000000002E-2</v>
      </c>
      <c r="F43" s="134">
        <v>5.8200000000000002E-2</v>
      </c>
      <c r="G43" s="134">
        <v>5.6599999999999998E-2</v>
      </c>
      <c r="H43" s="134">
        <v>5.5500000000000001E-2</v>
      </c>
      <c r="I43" s="134">
        <v>4.3799999999999999E-2</v>
      </c>
      <c r="J43" s="134">
        <v>4.4600000000000001E-2</v>
      </c>
      <c r="K43" s="134">
        <v>4.8599999999999997E-2</v>
      </c>
    </row>
    <row r="44" spans="1:12" s="133" customFormat="1" ht="44.25" customHeight="1" thickBot="1">
      <c r="A44" s="133" t="s">
        <v>499</v>
      </c>
      <c r="B44" s="11" t="s">
        <v>640</v>
      </c>
      <c r="C44" s="15" t="s">
        <v>641</v>
      </c>
      <c r="D44" s="134">
        <v>5.1700000000000003E-2</v>
      </c>
      <c r="E44" s="134">
        <v>5.4600000000000003E-2</v>
      </c>
      <c r="F44" s="134">
        <v>5.62E-2</v>
      </c>
      <c r="G44" s="134">
        <v>5.6899999999999999E-2</v>
      </c>
      <c r="H44" s="134">
        <v>5.7299999999999997E-2</v>
      </c>
      <c r="I44" s="134">
        <v>4.48E-2</v>
      </c>
      <c r="J44" s="134">
        <v>4.58E-2</v>
      </c>
      <c r="K44" s="134">
        <v>4.9200000000000001E-2</v>
      </c>
    </row>
    <row r="45" spans="1:12" s="135" customFormat="1" ht="24" customHeight="1" thickTop="1" thickBot="1">
      <c r="B45" s="599"/>
      <c r="C45" s="130" t="s">
        <v>393</v>
      </c>
      <c r="D45" s="1018"/>
      <c r="E45" s="1018"/>
      <c r="F45" s="1018"/>
      <c r="G45" s="1018"/>
      <c r="H45" s="1018"/>
      <c r="I45" s="1018"/>
      <c r="J45" s="103"/>
      <c r="K45" s="103"/>
      <c r="L45" s="136"/>
    </row>
    <row r="46" spans="1:12" s="137" customFormat="1" ht="27" customHeight="1" thickTop="1">
      <c r="A46" s="137" t="s">
        <v>499</v>
      </c>
      <c r="B46" s="9" t="s">
        <v>642</v>
      </c>
      <c r="C46" s="14" t="s">
        <v>643</v>
      </c>
      <c r="D46" s="132">
        <v>0.56910000000000005</v>
      </c>
      <c r="E46" s="132">
        <v>0.55649999999999999</v>
      </c>
      <c r="F46" s="132">
        <v>0.56240000000000001</v>
      </c>
      <c r="G46" s="132">
        <v>0.56340000000000001</v>
      </c>
      <c r="H46" s="132">
        <v>0.56759999999999999</v>
      </c>
      <c r="I46" s="132">
        <v>0.57179999999999997</v>
      </c>
      <c r="J46" s="132">
        <v>0.56399999999999995</v>
      </c>
      <c r="K46" s="132">
        <v>0.55920000000000003</v>
      </c>
    </row>
    <row r="47" spans="1:12" ht="23.25" customHeight="1">
      <c r="A47" s="634" t="s">
        <v>499</v>
      </c>
      <c r="B47" s="6" t="s">
        <v>644</v>
      </c>
      <c r="C47" s="16" t="s">
        <v>645</v>
      </c>
      <c r="D47" s="138">
        <v>4.8899999999999999E-2</v>
      </c>
      <c r="E47" s="138">
        <v>5.0200000000000002E-2</v>
      </c>
      <c r="F47" s="138">
        <v>4.2900000000000001E-2</v>
      </c>
      <c r="G47" s="138">
        <v>4.5499999999999999E-2</v>
      </c>
      <c r="H47" s="138">
        <v>4.1799999999999997E-2</v>
      </c>
      <c r="I47" s="138">
        <v>3.61E-2</v>
      </c>
      <c r="J47" s="138">
        <v>3.5799999999999998E-2</v>
      </c>
      <c r="K47" s="138">
        <v>4.0399999999999998E-2</v>
      </c>
    </row>
    <row r="48" spans="1:12" ht="23.25" customHeight="1">
      <c r="A48" s="634" t="s">
        <v>499</v>
      </c>
      <c r="B48" s="6" t="s">
        <v>646</v>
      </c>
      <c r="C48" s="16" t="s">
        <v>647</v>
      </c>
      <c r="D48" s="138">
        <v>0.38200000000000001</v>
      </c>
      <c r="E48" s="138">
        <v>0.39329999999999998</v>
      </c>
      <c r="F48" s="138">
        <v>0.3947</v>
      </c>
      <c r="G48" s="138">
        <v>0.3911</v>
      </c>
      <c r="H48" s="138">
        <v>0.3906</v>
      </c>
      <c r="I48" s="138">
        <v>0.3921</v>
      </c>
      <c r="J48" s="138">
        <v>0.4002</v>
      </c>
      <c r="K48" s="138">
        <v>0.40039999999999998</v>
      </c>
    </row>
    <row r="49" spans="1:12" ht="23.25" customHeight="1">
      <c r="A49" s="634" t="s">
        <v>499</v>
      </c>
      <c r="B49" s="6" t="s">
        <v>648</v>
      </c>
      <c r="C49" s="16" t="s">
        <v>649</v>
      </c>
      <c r="D49" s="138">
        <v>0.59919999999999995</v>
      </c>
      <c r="E49" s="138">
        <v>0.61119999999999997</v>
      </c>
      <c r="F49" s="138">
        <v>0.57099999999999995</v>
      </c>
      <c r="G49" s="138">
        <v>0.58919999999999995</v>
      </c>
      <c r="H49" s="138">
        <v>0.5847</v>
      </c>
      <c r="I49" s="138">
        <v>0.55079999999999996</v>
      </c>
      <c r="J49" s="138">
        <v>0.55479999999999996</v>
      </c>
      <c r="K49" s="138">
        <v>0.51700000000000002</v>
      </c>
    </row>
    <row r="50" spans="1:12" ht="43.5" customHeight="1" thickBot="1">
      <c r="C50" s="139"/>
      <c r="D50" s="138"/>
      <c r="E50" s="138"/>
      <c r="F50" s="138"/>
      <c r="G50" s="138"/>
      <c r="H50" s="138"/>
      <c r="I50" s="138"/>
      <c r="J50" s="138"/>
      <c r="K50" s="138"/>
    </row>
    <row r="51" spans="1:12" s="129" customFormat="1" ht="24" customHeight="1" thickTop="1" thickBot="1">
      <c r="B51" s="601"/>
      <c r="C51" s="130" t="s">
        <v>398</v>
      </c>
      <c r="D51" s="1018"/>
      <c r="E51" s="1018"/>
      <c r="F51" s="1018"/>
      <c r="G51" s="1018"/>
      <c r="H51" s="1018"/>
      <c r="I51" s="1018"/>
      <c r="J51" s="103"/>
      <c r="K51" s="103"/>
      <c r="L51" s="131"/>
    </row>
    <row r="52" spans="1:12" s="135" customFormat="1" ht="18.75" thickTop="1">
      <c r="A52" s="140"/>
      <c r="B52" s="600"/>
      <c r="C52" s="1019"/>
      <c r="D52" s="138"/>
      <c r="E52" s="138"/>
      <c r="F52" s="138"/>
      <c r="G52" s="138"/>
      <c r="H52" s="138"/>
      <c r="I52" s="138"/>
      <c r="J52" s="138"/>
      <c r="K52" s="138"/>
      <c r="L52" s="136"/>
    </row>
    <row r="53" spans="1:12" s="129" customFormat="1" ht="23.25" customHeight="1">
      <c r="A53" s="129" t="s">
        <v>499</v>
      </c>
      <c r="B53" s="9" t="s">
        <v>650</v>
      </c>
      <c r="C53" s="14" t="s">
        <v>651</v>
      </c>
      <c r="D53" s="132">
        <v>5.57E-2</v>
      </c>
      <c r="E53" s="132">
        <v>5.4699999999999999E-2</v>
      </c>
      <c r="F53" s="132">
        <v>5.6099999999999997E-2</v>
      </c>
      <c r="G53" s="132">
        <v>5.5100000000000003E-2</v>
      </c>
      <c r="H53" s="132">
        <v>5.0900000000000001E-2</v>
      </c>
      <c r="I53" s="132">
        <v>3.9399999999999998E-2</v>
      </c>
      <c r="J53" s="132">
        <v>3.9199999999999999E-2</v>
      </c>
      <c r="K53" s="132">
        <v>4.0099999999999997E-2</v>
      </c>
    </row>
    <row r="54" spans="1:12" s="129" customFormat="1" ht="24.75" customHeight="1">
      <c r="A54" s="129" t="s">
        <v>499</v>
      </c>
      <c r="B54" s="9" t="s">
        <v>652</v>
      </c>
      <c r="C54" s="14" t="s">
        <v>653</v>
      </c>
      <c r="D54" s="132">
        <v>4.5600000000000002E-2</v>
      </c>
      <c r="E54" s="132">
        <v>4.3499999999999997E-2</v>
      </c>
      <c r="F54" s="132">
        <v>4.4999999999999998E-2</v>
      </c>
      <c r="G54" s="132">
        <v>4.8500000000000001E-2</v>
      </c>
      <c r="H54" s="132">
        <v>4.3400000000000001E-2</v>
      </c>
      <c r="I54" s="132">
        <v>3.6200000000000003E-2</v>
      </c>
      <c r="J54" s="132">
        <v>3.61E-2</v>
      </c>
      <c r="K54" s="132">
        <v>3.8899999999999997E-2</v>
      </c>
    </row>
    <row r="55" spans="1:12" s="129" customFormat="1" ht="24.75" customHeight="1">
      <c r="A55" s="129" t="s">
        <v>499</v>
      </c>
      <c r="B55" s="9" t="s">
        <v>654</v>
      </c>
      <c r="C55" s="14" t="s">
        <v>655</v>
      </c>
      <c r="D55" s="132">
        <v>4.82E-2</v>
      </c>
      <c r="E55" s="132">
        <v>4.7E-2</v>
      </c>
      <c r="F55" s="132">
        <v>4.8599999999999997E-2</v>
      </c>
      <c r="G55" s="132">
        <v>5.0999999999999997E-2</v>
      </c>
      <c r="H55" s="132">
        <v>4.5999999999999999E-2</v>
      </c>
      <c r="I55" s="132">
        <v>3.85E-2</v>
      </c>
      <c r="J55" s="132">
        <v>3.8300000000000001E-2</v>
      </c>
      <c r="K55" s="132">
        <v>4.0899999999999999E-2</v>
      </c>
    </row>
    <row r="56" spans="1:12" s="129" customFormat="1" ht="24.75" customHeight="1">
      <c r="A56" s="129" t="s">
        <v>499</v>
      </c>
      <c r="B56" s="9" t="s">
        <v>656</v>
      </c>
      <c r="C56" s="14" t="s">
        <v>657</v>
      </c>
      <c r="D56" s="132">
        <v>5.5300000000000002E-2</v>
      </c>
      <c r="E56" s="132">
        <v>5.7000000000000002E-2</v>
      </c>
      <c r="F56" s="132">
        <v>6.0600000000000001E-2</v>
      </c>
      <c r="G56" s="132">
        <v>6.5100000000000005E-2</v>
      </c>
      <c r="H56" s="132">
        <v>6.3100000000000003E-2</v>
      </c>
      <c r="I56" s="132">
        <v>5.4600000000000003E-2</v>
      </c>
      <c r="J56" s="132">
        <v>5.4399999999999997E-2</v>
      </c>
      <c r="K56" s="132">
        <v>6.0999999999999999E-2</v>
      </c>
    </row>
    <row r="57" spans="1:12" s="129" customFormat="1" ht="24.75" customHeight="1">
      <c r="A57" s="129" t="s">
        <v>499</v>
      </c>
      <c r="B57" s="9" t="s">
        <v>658</v>
      </c>
      <c r="C57" s="14" t="s">
        <v>659</v>
      </c>
      <c r="D57" s="132">
        <v>-7.1000000000000004E-3</v>
      </c>
      <c r="E57" s="132">
        <v>-0.01</v>
      </c>
      <c r="F57" s="132">
        <v>-1.2E-2</v>
      </c>
      <c r="G57" s="132">
        <v>-1.4E-2</v>
      </c>
      <c r="H57" s="132">
        <v>-1.7100000000000001E-2</v>
      </c>
      <c r="I57" s="132">
        <v>-1.61E-2</v>
      </c>
      <c r="J57" s="132">
        <v>-1.61E-2</v>
      </c>
      <c r="K57" s="132">
        <v>-2.01E-2</v>
      </c>
    </row>
    <row r="58" spans="1:12" s="129" customFormat="1" ht="24.75" customHeight="1">
      <c r="A58" s="129" t="s">
        <v>499</v>
      </c>
      <c r="B58" s="9" t="s">
        <v>660</v>
      </c>
      <c r="C58" s="14" t="s">
        <v>661</v>
      </c>
      <c r="D58" s="132">
        <v>-2.5999999999999999E-3</v>
      </c>
      <c r="E58" s="132">
        <v>-3.5000000000000001E-3</v>
      </c>
      <c r="F58" s="132">
        <v>-3.5999999999999999E-3</v>
      </c>
      <c r="G58" s="132">
        <v>-2.5000000000000001E-3</v>
      </c>
      <c r="H58" s="132">
        <v>-2.5999999999999999E-3</v>
      </c>
      <c r="I58" s="132">
        <v>-2.3999999999999998E-3</v>
      </c>
      <c r="J58" s="132">
        <v>-2.0999999999999999E-3</v>
      </c>
      <c r="K58" s="132">
        <v>-2E-3</v>
      </c>
    </row>
    <row r="59" spans="1:12" s="129" customFormat="1" ht="24.75" customHeight="1" thickBot="1">
      <c r="A59" s="129" t="s">
        <v>499</v>
      </c>
      <c r="B59" s="9" t="s">
        <v>662</v>
      </c>
      <c r="C59" s="14" t="s">
        <v>663</v>
      </c>
      <c r="D59" s="132">
        <v>1.01E-2</v>
      </c>
      <c r="E59" s="132">
        <v>1.0800000000000001E-2</v>
      </c>
      <c r="F59" s="132">
        <v>1.0699999999999999E-2</v>
      </c>
      <c r="G59" s="132">
        <v>6.1999999999999998E-3</v>
      </c>
      <c r="H59" s="132">
        <v>7.1999999999999998E-3</v>
      </c>
      <c r="I59" s="132">
        <v>3.2000000000000002E-3</v>
      </c>
      <c r="J59" s="132">
        <v>3.0999999999999999E-3</v>
      </c>
      <c r="K59" s="132">
        <v>1.1999999999999999E-3</v>
      </c>
    </row>
    <row r="60" spans="1:12" s="135" customFormat="1" ht="44.25" customHeight="1" thickTop="1" thickBot="1">
      <c r="C60" s="130" t="s">
        <v>664</v>
      </c>
      <c r="D60" s="130"/>
      <c r="E60" s="130"/>
      <c r="F60" s="130"/>
      <c r="G60" s="130"/>
      <c r="H60" s="130"/>
      <c r="I60" s="130"/>
      <c r="J60" s="130"/>
      <c r="K60" s="130"/>
      <c r="L60" s="136"/>
    </row>
    <row r="61" spans="1:12" s="129" customFormat="1" ht="24" customHeight="1" thickTop="1">
      <c r="A61" s="129" t="s">
        <v>499</v>
      </c>
      <c r="B61" s="9" t="s">
        <v>650</v>
      </c>
      <c r="C61" s="14" t="s">
        <v>651</v>
      </c>
      <c r="D61" s="132">
        <v>5.57E-2</v>
      </c>
      <c r="E61" s="132">
        <v>5.4699999999999999E-2</v>
      </c>
      <c r="F61" s="132">
        <v>5.6099999999999997E-2</v>
      </c>
      <c r="G61" s="132">
        <v>5.5100000000000003E-2</v>
      </c>
      <c r="H61" s="132">
        <v>5.0900000000000001E-2</v>
      </c>
      <c r="I61" s="132">
        <v>3.9399999999999998E-2</v>
      </c>
      <c r="J61" s="132">
        <v>3.9199999999999999E-2</v>
      </c>
      <c r="K61" s="132">
        <v>4.0099999999999997E-2</v>
      </c>
      <c r="L61" s="131"/>
    </row>
    <row r="62" spans="1:12" s="129" customFormat="1" ht="27" customHeight="1">
      <c r="A62" s="129" t="s">
        <v>499</v>
      </c>
      <c r="B62" s="9" t="s">
        <v>665</v>
      </c>
      <c r="C62" s="14" t="s">
        <v>666</v>
      </c>
      <c r="D62" s="132">
        <v>-1.5E-3</v>
      </c>
      <c r="E62" s="132">
        <v>-2.7000000000000001E-3</v>
      </c>
      <c r="F62" s="132">
        <v>-6.3E-3</v>
      </c>
      <c r="G62" s="132">
        <v>-4.7000000000000002E-3</v>
      </c>
      <c r="H62" s="132">
        <v>-1.9E-3</v>
      </c>
      <c r="I62" s="132">
        <v>-2.5000000000000001E-3</v>
      </c>
      <c r="J62" s="132">
        <v>-1.6999999999999999E-3</v>
      </c>
      <c r="K62" s="132">
        <v>-2.5999999999999999E-3</v>
      </c>
    </row>
    <row r="63" spans="1:12" s="133" customFormat="1" ht="23.25" customHeight="1">
      <c r="A63" s="133" t="s">
        <v>499</v>
      </c>
      <c r="B63" s="11" t="s">
        <v>667</v>
      </c>
      <c r="C63" s="15" t="s">
        <v>668</v>
      </c>
      <c r="D63" s="134">
        <v>-3.8199999999999998E-2</v>
      </c>
      <c r="E63" s="134">
        <v>-3.9899999999999998E-2</v>
      </c>
      <c r="F63" s="134">
        <v>-4.0899999999999999E-2</v>
      </c>
      <c r="G63" s="134">
        <v>-4.1300000000000003E-2</v>
      </c>
      <c r="H63" s="134">
        <v>-4.1200000000000001E-2</v>
      </c>
      <c r="I63" s="134">
        <v>-3.1800000000000002E-2</v>
      </c>
      <c r="J63" s="134">
        <v>-3.2500000000000001E-2</v>
      </c>
      <c r="K63" s="134">
        <v>-3.4599999999999999E-2</v>
      </c>
    </row>
    <row r="64" spans="1:12" s="133" customFormat="1" ht="23.25" customHeight="1">
      <c r="A64" s="133" t="s">
        <v>499</v>
      </c>
      <c r="B64" s="11" t="s">
        <v>669</v>
      </c>
      <c r="C64" s="15" t="s">
        <v>670</v>
      </c>
      <c r="D64" s="134">
        <v>0</v>
      </c>
      <c r="E64" s="134">
        <v>0</v>
      </c>
      <c r="F64" s="134">
        <v>0</v>
      </c>
      <c r="G64" s="134">
        <v>0</v>
      </c>
      <c r="H64" s="134">
        <v>1E-4</v>
      </c>
      <c r="I64" s="134">
        <v>0</v>
      </c>
      <c r="J64" s="134">
        <v>0</v>
      </c>
      <c r="K64" s="134">
        <v>2.0000000000000001E-4</v>
      </c>
    </row>
    <row r="65" spans="1:12" s="133" customFormat="1" ht="23.25" customHeight="1">
      <c r="A65" s="133" t="s">
        <v>499</v>
      </c>
      <c r="B65" s="11" t="s">
        <v>671</v>
      </c>
      <c r="C65" s="15" t="s">
        <v>672</v>
      </c>
      <c r="D65" s="134">
        <v>2.9999999999999997E-4</v>
      </c>
      <c r="E65" s="134">
        <v>-1E-4</v>
      </c>
      <c r="F65" s="134">
        <v>-1E-4</v>
      </c>
      <c r="G65" s="134">
        <v>-2.0000000000000001E-4</v>
      </c>
      <c r="H65" s="134">
        <v>1E-4</v>
      </c>
      <c r="I65" s="134">
        <v>5.9999999999999995E-4</v>
      </c>
      <c r="J65" s="134">
        <v>4.0000000000000002E-4</v>
      </c>
      <c r="K65" s="134">
        <v>2.9999999999999997E-4</v>
      </c>
    </row>
    <row r="66" spans="1:12" s="133" customFormat="1" ht="44.25" customHeight="1" thickBot="1">
      <c r="B66" s="11"/>
      <c r="C66" s="15" t="s">
        <v>673</v>
      </c>
      <c r="D66" s="134">
        <v>-8.0000000000000004E-4</v>
      </c>
      <c r="E66" s="134">
        <v>1E-4</v>
      </c>
      <c r="F66" s="134">
        <v>2.0000000000000001E-4</v>
      </c>
      <c r="G66" s="134">
        <v>5.0000000000000001E-4</v>
      </c>
      <c r="H66" s="134">
        <v>2.9999999999999997E-4</v>
      </c>
      <c r="I66" s="134">
        <v>2.0000000000000001E-4</v>
      </c>
      <c r="J66" s="134">
        <v>2.0000000000000001E-4</v>
      </c>
      <c r="K66" s="134">
        <v>2.0000000000000001E-4</v>
      </c>
    </row>
    <row r="67" spans="1:12" s="129" customFormat="1" ht="24.75" customHeight="1" thickTop="1" thickBot="1">
      <c r="A67" s="129" t="s">
        <v>499</v>
      </c>
      <c r="B67" s="9" t="s">
        <v>674</v>
      </c>
      <c r="C67" s="130" t="s">
        <v>675</v>
      </c>
      <c r="D67" s="1020">
        <v>1.4999999999999999E-2</v>
      </c>
      <c r="E67" s="1020">
        <v>1.17E-2</v>
      </c>
      <c r="F67" s="1020">
        <v>8.6E-3</v>
      </c>
      <c r="G67" s="1020">
        <v>8.9999999999999993E-3</v>
      </c>
      <c r="H67" s="1020">
        <v>8.0000000000000002E-3</v>
      </c>
      <c r="I67" s="1020">
        <v>5.7999999999999996E-3</v>
      </c>
      <c r="J67" s="710">
        <v>5.5999999999999999E-3</v>
      </c>
      <c r="K67" s="710">
        <v>3.7000000000000002E-3</v>
      </c>
      <c r="L67" s="131"/>
    </row>
    <row r="68" spans="1:12" ht="4.5" hidden="1" customHeight="1" thickTop="1">
      <c r="A68" s="634" t="s">
        <v>498</v>
      </c>
      <c r="B68" s="17" t="s">
        <v>498</v>
      </c>
      <c r="C68" s="141"/>
      <c r="D68" s="141"/>
      <c r="E68" s="141"/>
      <c r="F68" s="141"/>
      <c r="G68" s="141"/>
      <c r="H68" s="141"/>
      <c r="I68" s="141"/>
      <c r="J68" s="141"/>
      <c r="K68" s="141"/>
    </row>
    <row r="69" spans="1:12" ht="14.25" thickTop="1" thickBot="1">
      <c r="A69" s="603"/>
      <c r="B69" s="603"/>
      <c r="C69" s="357"/>
      <c r="D69" s="357"/>
      <c r="E69" s="357"/>
      <c r="F69" s="357"/>
      <c r="G69" s="357"/>
      <c r="H69" s="357"/>
      <c r="I69" s="357"/>
      <c r="J69" s="357"/>
      <c r="K69" s="357"/>
      <c r="L69" s="358"/>
    </row>
    <row r="70" spans="1:12" ht="23.25" customHeight="1">
      <c r="C70" s="90" t="s">
        <v>413</v>
      </c>
    </row>
    <row r="71" spans="1:12" ht="15">
      <c r="C71" s="90" t="s">
        <v>676</v>
      </c>
    </row>
    <row r="72" spans="1:12" ht="15">
      <c r="C72" s="90" t="s">
        <v>677</v>
      </c>
    </row>
    <row r="73" spans="1:12" ht="15">
      <c r="C73" s="90" t="s">
        <v>416</v>
      </c>
    </row>
    <row r="74" spans="1:12" ht="15">
      <c r="C74" s="90" t="s">
        <v>417</v>
      </c>
    </row>
    <row r="75" spans="1:12" ht="15">
      <c r="C75" s="90" t="s">
        <v>418</v>
      </c>
    </row>
    <row r="76" spans="1:12" ht="15">
      <c r="C76" s="90" t="s">
        <v>678</v>
      </c>
    </row>
    <row r="77" spans="1:12" ht="15">
      <c r="C77" s="90" t="s">
        <v>420</v>
      </c>
    </row>
    <row r="78" spans="1:12" ht="15">
      <c r="C78" s="90" t="s">
        <v>421</v>
      </c>
    </row>
    <row r="79" spans="1:12" ht="15">
      <c r="C79" s="90"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election activeCell="A4" sqref="A4:H4"/>
    </sheetView>
  </sheetViews>
  <sheetFormatPr defaultColWidth="11.42578125" defaultRowHeight="15"/>
  <cols>
    <col min="1" max="1" width="95.140625" style="526" customWidth="1"/>
    <col min="2" max="7" width="24.42578125" style="68" customWidth="1"/>
    <col min="8" max="8" width="24.42578125" style="606" customWidth="1"/>
    <col min="9" max="9" width="3.7109375" style="68" customWidth="1"/>
    <col min="10" max="11" width="11.140625" style="721" bestFit="1" customWidth="1"/>
    <col min="12" max="256" width="11.42578125" style="721"/>
    <col min="257" max="257" width="95.140625" style="721" customWidth="1"/>
    <col min="258" max="264" width="24.42578125" style="721" customWidth="1"/>
    <col min="265" max="265" width="3.7109375" style="721" customWidth="1"/>
    <col min="266" max="267" width="11.140625" style="721" bestFit="1" customWidth="1"/>
    <col min="268" max="512" width="11.42578125" style="721"/>
    <col min="513" max="513" width="95.140625" style="721" customWidth="1"/>
    <col min="514" max="520" width="24.42578125" style="721" customWidth="1"/>
    <col min="521" max="521" width="3.7109375" style="721" customWidth="1"/>
    <col min="522" max="523" width="11.140625" style="721" bestFit="1" customWidth="1"/>
    <col min="524" max="768" width="11.42578125" style="721"/>
    <col min="769" max="769" width="95.140625" style="721" customWidth="1"/>
    <col min="770" max="776" width="24.42578125" style="721" customWidth="1"/>
    <col min="777" max="777" width="3.7109375" style="721" customWidth="1"/>
    <col min="778" max="779" width="11.140625" style="721" bestFit="1" customWidth="1"/>
    <col min="780" max="1024" width="11.42578125" style="721"/>
    <col min="1025" max="1025" width="95.140625" style="721" customWidth="1"/>
    <col min="1026" max="1032" width="24.42578125" style="721" customWidth="1"/>
    <col min="1033" max="1033" width="3.7109375" style="721" customWidth="1"/>
    <col min="1034" max="1035" width="11.140625" style="721" bestFit="1" customWidth="1"/>
    <col min="1036" max="1280" width="11.42578125" style="721"/>
    <col min="1281" max="1281" width="95.140625" style="721" customWidth="1"/>
    <col min="1282" max="1288" width="24.42578125" style="721" customWidth="1"/>
    <col min="1289" max="1289" width="3.7109375" style="721" customWidth="1"/>
    <col min="1290" max="1291" width="11.140625" style="721" bestFit="1" customWidth="1"/>
    <col min="1292" max="1536" width="11.42578125" style="721"/>
    <col min="1537" max="1537" width="95.140625" style="721" customWidth="1"/>
    <col min="1538" max="1544" width="24.42578125" style="721" customWidth="1"/>
    <col min="1545" max="1545" width="3.7109375" style="721" customWidth="1"/>
    <col min="1546" max="1547" width="11.140625" style="721" bestFit="1" customWidth="1"/>
    <col min="1548" max="1792" width="11.42578125" style="721"/>
    <col min="1793" max="1793" width="95.140625" style="721" customWidth="1"/>
    <col min="1794" max="1800" width="24.42578125" style="721" customWidth="1"/>
    <col min="1801" max="1801" width="3.7109375" style="721" customWidth="1"/>
    <col min="1802" max="1803" width="11.140625" style="721" bestFit="1" customWidth="1"/>
    <col min="1804" max="2048" width="11.42578125" style="721"/>
    <col min="2049" max="2049" width="95.140625" style="721" customWidth="1"/>
    <col min="2050" max="2056" width="24.42578125" style="721" customWidth="1"/>
    <col min="2057" max="2057" width="3.7109375" style="721" customWidth="1"/>
    <col min="2058" max="2059" width="11.140625" style="721" bestFit="1" customWidth="1"/>
    <col min="2060" max="2304" width="11.42578125" style="721"/>
    <col min="2305" max="2305" width="95.140625" style="721" customWidth="1"/>
    <col min="2306" max="2312" width="24.42578125" style="721" customWidth="1"/>
    <col min="2313" max="2313" width="3.7109375" style="721" customWidth="1"/>
    <col min="2314" max="2315" width="11.140625" style="721" bestFit="1" customWidth="1"/>
    <col min="2316" max="2560" width="11.42578125" style="721"/>
    <col min="2561" max="2561" width="95.140625" style="721" customWidth="1"/>
    <col min="2562" max="2568" width="24.42578125" style="721" customWidth="1"/>
    <col min="2569" max="2569" width="3.7109375" style="721" customWidth="1"/>
    <col min="2570" max="2571" width="11.140625" style="721" bestFit="1" customWidth="1"/>
    <col min="2572" max="2816" width="11.42578125" style="721"/>
    <col min="2817" max="2817" width="95.140625" style="721" customWidth="1"/>
    <col min="2818" max="2824" width="24.42578125" style="721" customWidth="1"/>
    <col min="2825" max="2825" width="3.7109375" style="721" customWidth="1"/>
    <col min="2826" max="2827" width="11.140625" style="721" bestFit="1" customWidth="1"/>
    <col min="2828" max="3072" width="11.42578125" style="721"/>
    <col min="3073" max="3073" width="95.140625" style="721" customWidth="1"/>
    <col min="3074" max="3080" width="24.42578125" style="721" customWidth="1"/>
    <col min="3081" max="3081" width="3.7109375" style="721" customWidth="1"/>
    <col min="3082" max="3083" width="11.140625" style="721" bestFit="1" customWidth="1"/>
    <col min="3084" max="3328" width="11.42578125" style="721"/>
    <col min="3329" max="3329" width="95.140625" style="721" customWidth="1"/>
    <col min="3330" max="3336" width="24.42578125" style="721" customWidth="1"/>
    <col min="3337" max="3337" width="3.7109375" style="721" customWidth="1"/>
    <col min="3338" max="3339" width="11.140625" style="721" bestFit="1" customWidth="1"/>
    <col min="3340" max="3584" width="11.42578125" style="721"/>
    <col min="3585" max="3585" width="95.140625" style="721" customWidth="1"/>
    <col min="3586" max="3592" width="24.42578125" style="721" customWidth="1"/>
    <col min="3593" max="3593" width="3.7109375" style="721" customWidth="1"/>
    <col min="3594" max="3595" width="11.140625" style="721" bestFit="1" customWidth="1"/>
    <col min="3596" max="3840" width="11.42578125" style="721"/>
    <col min="3841" max="3841" width="95.140625" style="721" customWidth="1"/>
    <col min="3842" max="3848" width="24.42578125" style="721" customWidth="1"/>
    <col min="3849" max="3849" width="3.7109375" style="721" customWidth="1"/>
    <col min="3850" max="3851" width="11.140625" style="721" bestFit="1" customWidth="1"/>
    <col min="3852" max="4096" width="11.42578125" style="721"/>
    <col min="4097" max="4097" width="95.140625" style="721" customWidth="1"/>
    <col min="4098" max="4104" width="24.42578125" style="721" customWidth="1"/>
    <col min="4105" max="4105" width="3.7109375" style="721" customWidth="1"/>
    <col min="4106" max="4107" width="11.140625" style="721" bestFit="1" customWidth="1"/>
    <col min="4108" max="4352" width="11.42578125" style="721"/>
    <col min="4353" max="4353" width="95.140625" style="721" customWidth="1"/>
    <col min="4354" max="4360" width="24.42578125" style="721" customWidth="1"/>
    <col min="4361" max="4361" width="3.7109375" style="721" customWidth="1"/>
    <col min="4362" max="4363" width="11.140625" style="721" bestFit="1" customWidth="1"/>
    <col min="4364" max="4608" width="11.42578125" style="721"/>
    <col min="4609" max="4609" width="95.140625" style="721" customWidth="1"/>
    <col min="4610" max="4616" width="24.42578125" style="721" customWidth="1"/>
    <col min="4617" max="4617" width="3.7109375" style="721" customWidth="1"/>
    <col min="4618" max="4619" width="11.140625" style="721" bestFit="1" customWidth="1"/>
    <col min="4620" max="4864" width="11.42578125" style="721"/>
    <col min="4865" max="4865" width="95.140625" style="721" customWidth="1"/>
    <col min="4866" max="4872" width="24.42578125" style="721" customWidth="1"/>
    <col min="4873" max="4873" width="3.7109375" style="721" customWidth="1"/>
    <col min="4874" max="4875" width="11.140625" style="721" bestFit="1" customWidth="1"/>
    <col min="4876" max="5120" width="11.42578125" style="721"/>
    <col min="5121" max="5121" width="95.140625" style="721" customWidth="1"/>
    <col min="5122" max="5128" width="24.42578125" style="721" customWidth="1"/>
    <col min="5129" max="5129" width="3.7109375" style="721" customWidth="1"/>
    <col min="5130" max="5131" width="11.140625" style="721" bestFit="1" customWidth="1"/>
    <col min="5132" max="5376" width="11.42578125" style="721"/>
    <col min="5377" max="5377" width="95.140625" style="721" customWidth="1"/>
    <col min="5378" max="5384" width="24.42578125" style="721" customWidth="1"/>
    <col min="5385" max="5385" width="3.7109375" style="721" customWidth="1"/>
    <col min="5386" max="5387" width="11.140625" style="721" bestFit="1" customWidth="1"/>
    <col min="5388" max="5632" width="11.42578125" style="721"/>
    <col min="5633" max="5633" width="95.140625" style="721" customWidth="1"/>
    <col min="5634" max="5640" width="24.42578125" style="721" customWidth="1"/>
    <col min="5641" max="5641" width="3.7109375" style="721" customWidth="1"/>
    <col min="5642" max="5643" width="11.140625" style="721" bestFit="1" customWidth="1"/>
    <col min="5644" max="5888" width="11.42578125" style="721"/>
    <col min="5889" max="5889" width="95.140625" style="721" customWidth="1"/>
    <col min="5890" max="5896" width="24.42578125" style="721" customWidth="1"/>
    <col min="5897" max="5897" width="3.7109375" style="721" customWidth="1"/>
    <col min="5898" max="5899" width="11.140625" style="721" bestFit="1" customWidth="1"/>
    <col min="5900" max="6144" width="11.42578125" style="721"/>
    <col min="6145" max="6145" width="95.140625" style="721" customWidth="1"/>
    <col min="6146" max="6152" width="24.42578125" style="721" customWidth="1"/>
    <col min="6153" max="6153" width="3.7109375" style="721" customWidth="1"/>
    <col min="6154" max="6155" width="11.140625" style="721" bestFit="1" customWidth="1"/>
    <col min="6156" max="6400" width="11.42578125" style="721"/>
    <col min="6401" max="6401" width="95.140625" style="721" customWidth="1"/>
    <col min="6402" max="6408" width="24.42578125" style="721" customWidth="1"/>
    <col min="6409" max="6409" width="3.7109375" style="721" customWidth="1"/>
    <col min="6410" max="6411" width="11.140625" style="721" bestFit="1" customWidth="1"/>
    <col min="6412" max="6656" width="11.42578125" style="721"/>
    <col min="6657" max="6657" width="95.140625" style="721" customWidth="1"/>
    <col min="6658" max="6664" width="24.42578125" style="721" customWidth="1"/>
    <col min="6665" max="6665" width="3.7109375" style="721" customWidth="1"/>
    <col min="6666" max="6667" width="11.140625" style="721" bestFit="1" customWidth="1"/>
    <col min="6668" max="6912" width="11.42578125" style="721"/>
    <col min="6913" max="6913" width="95.140625" style="721" customWidth="1"/>
    <col min="6914" max="6920" width="24.42578125" style="721" customWidth="1"/>
    <col min="6921" max="6921" width="3.7109375" style="721" customWidth="1"/>
    <col min="6922" max="6923" width="11.140625" style="721" bestFit="1" customWidth="1"/>
    <col min="6924" max="7168" width="11.42578125" style="721"/>
    <col min="7169" max="7169" width="95.140625" style="721" customWidth="1"/>
    <col min="7170" max="7176" width="24.42578125" style="721" customWidth="1"/>
    <col min="7177" max="7177" width="3.7109375" style="721" customWidth="1"/>
    <col min="7178" max="7179" width="11.140625" style="721" bestFit="1" customWidth="1"/>
    <col min="7180" max="7424" width="11.42578125" style="721"/>
    <col min="7425" max="7425" width="95.140625" style="721" customWidth="1"/>
    <col min="7426" max="7432" width="24.42578125" style="721" customWidth="1"/>
    <col min="7433" max="7433" width="3.7109375" style="721" customWidth="1"/>
    <col min="7434" max="7435" width="11.140625" style="721" bestFit="1" customWidth="1"/>
    <col min="7436" max="7680" width="11.42578125" style="721"/>
    <col min="7681" max="7681" width="95.140625" style="721" customWidth="1"/>
    <col min="7682" max="7688" width="24.42578125" style="721" customWidth="1"/>
    <col min="7689" max="7689" width="3.7109375" style="721" customWidth="1"/>
    <col min="7690" max="7691" width="11.140625" style="721" bestFit="1" customWidth="1"/>
    <col min="7692" max="7936" width="11.42578125" style="721"/>
    <col min="7937" max="7937" width="95.140625" style="721" customWidth="1"/>
    <col min="7938" max="7944" width="24.42578125" style="721" customWidth="1"/>
    <col min="7945" max="7945" width="3.7109375" style="721" customWidth="1"/>
    <col min="7946" max="7947" width="11.140625" style="721" bestFit="1" customWidth="1"/>
    <col min="7948" max="8192" width="11.42578125" style="721"/>
    <col min="8193" max="8193" width="95.140625" style="721" customWidth="1"/>
    <col min="8194" max="8200" width="24.42578125" style="721" customWidth="1"/>
    <col min="8201" max="8201" width="3.7109375" style="721" customWidth="1"/>
    <col min="8202" max="8203" width="11.140625" style="721" bestFit="1" customWidth="1"/>
    <col min="8204" max="8448" width="11.42578125" style="721"/>
    <col min="8449" max="8449" width="95.140625" style="721" customWidth="1"/>
    <col min="8450" max="8456" width="24.42578125" style="721" customWidth="1"/>
    <col min="8457" max="8457" width="3.7109375" style="721" customWidth="1"/>
    <col min="8458" max="8459" width="11.140625" style="721" bestFit="1" customWidth="1"/>
    <col min="8460" max="8704" width="11.42578125" style="721"/>
    <col min="8705" max="8705" width="95.140625" style="721" customWidth="1"/>
    <col min="8706" max="8712" width="24.42578125" style="721" customWidth="1"/>
    <col min="8713" max="8713" width="3.7109375" style="721" customWidth="1"/>
    <col min="8714" max="8715" width="11.140625" style="721" bestFit="1" customWidth="1"/>
    <col min="8716" max="8960" width="11.42578125" style="721"/>
    <col min="8961" max="8961" width="95.140625" style="721" customWidth="1"/>
    <col min="8962" max="8968" width="24.42578125" style="721" customWidth="1"/>
    <col min="8969" max="8969" width="3.7109375" style="721" customWidth="1"/>
    <col min="8970" max="8971" width="11.140625" style="721" bestFit="1" customWidth="1"/>
    <col min="8972" max="9216" width="11.42578125" style="721"/>
    <col min="9217" max="9217" width="95.140625" style="721" customWidth="1"/>
    <col min="9218" max="9224" width="24.42578125" style="721" customWidth="1"/>
    <col min="9225" max="9225" width="3.7109375" style="721" customWidth="1"/>
    <col min="9226" max="9227" width="11.140625" style="721" bestFit="1" customWidth="1"/>
    <col min="9228" max="9472" width="11.42578125" style="721"/>
    <col min="9473" max="9473" width="95.140625" style="721" customWidth="1"/>
    <col min="9474" max="9480" width="24.42578125" style="721" customWidth="1"/>
    <col min="9481" max="9481" width="3.7109375" style="721" customWidth="1"/>
    <col min="9482" max="9483" width="11.140625" style="721" bestFit="1" customWidth="1"/>
    <col min="9484" max="9728" width="11.42578125" style="721"/>
    <col min="9729" max="9729" width="95.140625" style="721" customWidth="1"/>
    <col min="9730" max="9736" width="24.42578125" style="721" customWidth="1"/>
    <col min="9737" max="9737" width="3.7109375" style="721" customWidth="1"/>
    <col min="9738" max="9739" width="11.140625" style="721" bestFit="1" customWidth="1"/>
    <col min="9740" max="9984" width="11.42578125" style="721"/>
    <col min="9985" max="9985" width="95.140625" style="721" customWidth="1"/>
    <col min="9986" max="9992" width="24.42578125" style="721" customWidth="1"/>
    <col min="9993" max="9993" width="3.7109375" style="721" customWidth="1"/>
    <col min="9994" max="9995" width="11.140625" style="721" bestFit="1" customWidth="1"/>
    <col min="9996" max="10240" width="11.42578125" style="721"/>
    <col min="10241" max="10241" width="95.140625" style="721" customWidth="1"/>
    <col min="10242" max="10248" width="24.42578125" style="721" customWidth="1"/>
    <col min="10249" max="10249" width="3.7109375" style="721" customWidth="1"/>
    <col min="10250" max="10251" width="11.140625" style="721" bestFit="1" customWidth="1"/>
    <col min="10252" max="10496" width="11.42578125" style="721"/>
    <col min="10497" max="10497" width="95.140625" style="721" customWidth="1"/>
    <col min="10498" max="10504" width="24.42578125" style="721" customWidth="1"/>
    <col min="10505" max="10505" width="3.7109375" style="721" customWidth="1"/>
    <col min="10506" max="10507" width="11.140625" style="721" bestFit="1" customWidth="1"/>
    <col min="10508" max="10752" width="11.42578125" style="721"/>
    <col min="10753" max="10753" width="95.140625" style="721" customWidth="1"/>
    <col min="10754" max="10760" width="24.42578125" style="721" customWidth="1"/>
    <col min="10761" max="10761" width="3.7109375" style="721" customWidth="1"/>
    <col min="10762" max="10763" width="11.140625" style="721" bestFit="1" customWidth="1"/>
    <col min="10764" max="11008" width="11.42578125" style="721"/>
    <col min="11009" max="11009" width="95.140625" style="721" customWidth="1"/>
    <col min="11010" max="11016" width="24.42578125" style="721" customWidth="1"/>
    <col min="11017" max="11017" width="3.7109375" style="721" customWidth="1"/>
    <col min="11018" max="11019" width="11.140625" style="721" bestFit="1" customWidth="1"/>
    <col min="11020" max="11264" width="11.42578125" style="721"/>
    <col min="11265" max="11265" width="95.140625" style="721" customWidth="1"/>
    <col min="11266" max="11272" width="24.42578125" style="721" customWidth="1"/>
    <col min="11273" max="11273" width="3.7109375" style="721" customWidth="1"/>
    <col min="11274" max="11275" width="11.140625" style="721" bestFit="1" customWidth="1"/>
    <col min="11276" max="11520" width="11.42578125" style="721"/>
    <col min="11521" max="11521" width="95.140625" style="721" customWidth="1"/>
    <col min="11522" max="11528" width="24.42578125" style="721" customWidth="1"/>
    <col min="11529" max="11529" width="3.7109375" style="721" customWidth="1"/>
    <col min="11530" max="11531" width="11.140625" style="721" bestFit="1" customWidth="1"/>
    <col min="11532" max="11776" width="11.42578125" style="721"/>
    <col min="11777" max="11777" width="95.140625" style="721" customWidth="1"/>
    <col min="11778" max="11784" width="24.42578125" style="721" customWidth="1"/>
    <col min="11785" max="11785" width="3.7109375" style="721" customWidth="1"/>
    <col min="11786" max="11787" width="11.140625" style="721" bestFit="1" customWidth="1"/>
    <col min="11788" max="12032" width="11.42578125" style="721"/>
    <col min="12033" max="12033" width="95.140625" style="721" customWidth="1"/>
    <col min="12034" max="12040" width="24.42578125" style="721" customWidth="1"/>
    <col min="12041" max="12041" width="3.7109375" style="721" customWidth="1"/>
    <col min="12042" max="12043" width="11.140625" style="721" bestFit="1" customWidth="1"/>
    <col min="12044" max="12288" width="11.42578125" style="721"/>
    <col min="12289" max="12289" width="95.140625" style="721" customWidth="1"/>
    <col min="12290" max="12296" width="24.42578125" style="721" customWidth="1"/>
    <col min="12297" max="12297" width="3.7109375" style="721" customWidth="1"/>
    <col min="12298" max="12299" width="11.140625" style="721" bestFit="1" customWidth="1"/>
    <col min="12300" max="12544" width="11.42578125" style="721"/>
    <col min="12545" max="12545" width="95.140625" style="721" customWidth="1"/>
    <col min="12546" max="12552" width="24.42578125" style="721" customWidth="1"/>
    <col min="12553" max="12553" width="3.7109375" style="721" customWidth="1"/>
    <col min="12554" max="12555" width="11.140625" style="721" bestFit="1" customWidth="1"/>
    <col min="12556" max="12800" width="11.42578125" style="721"/>
    <col min="12801" max="12801" width="95.140625" style="721" customWidth="1"/>
    <col min="12802" max="12808" width="24.42578125" style="721" customWidth="1"/>
    <col min="12809" max="12809" width="3.7109375" style="721" customWidth="1"/>
    <col min="12810" max="12811" width="11.140625" style="721" bestFit="1" customWidth="1"/>
    <col min="12812" max="13056" width="11.42578125" style="721"/>
    <col min="13057" max="13057" width="95.140625" style="721" customWidth="1"/>
    <col min="13058" max="13064" width="24.42578125" style="721" customWidth="1"/>
    <col min="13065" max="13065" width="3.7109375" style="721" customWidth="1"/>
    <col min="13066" max="13067" width="11.140625" style="721" bestFit="1" customWidth="1"/>
    <col min="13068" max="13312" width="11.42578125" style="721"/>
    <col min="13313" max="13313" width="95.140625" style="721" customWidth="1"/>
    <col min="13314" max="13320" width="24.42578125" style="721" customWidth="1"/>
    <col min="13321" max="13321" width="3.7109375" style="721" customWidth="1"/>
    <col min="13322" max="13323" width="11.140625" style="721" bestFit="1" customWidth="1"/>
    <col min="13324" max="13568" width="11.42578125" style="721"/>
    <col min="13569" max="13569" width="95.140625" style="721" customWidth="1"/>
    <col min="13570" max="13576" width="24.42578125" style="721" customWidth="1"/>
    <col min="13577" max="13577" width="3.7109375" style="721" customWidth="1"/>
    <col min="13578" max="13579" width="11.140625" style="721" bestFit="1" customWidth="1"/>
    <col min="13580" max="13824" width="11.42578125" style="721"/>
    <col min="13825" max="13825" width="95.140625" style="721" customWidth="1"/>
    <col min="13826" max="13832" width="24.42578125" style="721" customWidth="1"/>
    <col min="13833" max="13833" width="3.7109375" style="721" customWidth="1"/>
    <col min="13834" max="13835" width="11.140625" style="721" bestFit="1" customWidth="1"/>
    <col min="13836" max="14080" width="11.42578125" style="721"/>
    <col min="14081" max="14081" width="95.140625" style="721" customWidth="1"/>
    <col min="14082" max="14088" width="24.42578125" style="721" customWidth="1"/>
    <col min="14089" max="14089" width="3.7109375" style="721" customWidth="1"/>
    <col min="14090" max="14091" width="11.140625" style="721" bestFit="1" customWidth="1"/>
    <col min="14092" max="14336" width="11.42578125" style="721"/>
    <col min="14337" max="14337" width="95.140625" style="721" customWidth="1"/>
    <col min="14338" max="14344" width="24.42578125" style="721" customWidth="1"/>
    <col min="14345" max="14345" width="3.7109375" style="721" customWidth="1"/>
    <col min="14346" max="14347" width="11.140625" style="721" bestFit="1" customWidth="1"/>
    <col min="14348" max="14592" width="11.42578125" style="721"/>
    <col min="14593" max="14593" width="95.140625" style="721" customWidth="1"/>
    <col min="14594" max="14600" width="24.42578125" style="721" customWidth="1"/>
    <col min="14601" max="14601" width="3.7109375" style="721" customWidth="1"/>
    <col min="14602" max="14603" width="11.140625" style="721" bestFit="1" customWidth="1"/>
    <col min="14604" max="14848" width="11.42578125" style="721"/>
    <col min="14849" max="14849" width="95.140625" style="721" customWidth="1"/>
    <col min="14850" max="14856" width="24.42578125" style="721" customWidth="1"/>
    <col min="14857" max="14857" width="3.7109375" style="721" customWidth="1"/>
    <col min="14858" max="14859" width="11.140625" style="721" bestFit="1" customWidth="1"/>
    <col min="14860" max="15104" width="11.42578125" style="721"/>
    <col min="15105" max="15105" width="95.140625" style="721" customWidth="1"/>
    <col min="15106" max="15112" width="24.42578125" style="721" customWidth="1"/>
    <col min="15113" max="15113" width="3.7109375" style="721" customWidth="1"/>
    <col min="15114" max="15115" width="11.140625" style="721" bestFit="1" customWidth="1"/>
    <col min="15116" max="15360" width="11.42578125" style="721"/>
    <col min="15361" max="15361" width="95.140625" style="721" customWidth="1"/>
    <col min="15362" max="15368" width="24.42578125" style="721" customWidth="1"/>
    <col min="15369" max="15369" width="3.7109375" style="721" customWidth="1"/>
    <col min="15370" max="15371" width="11.140625" style="721" bestFit="1" customWidth="1"/>
    <col min="15372" max="15616" width="11.42578125" style="721"/>
    <col min="15617" max="15617" width="95.140625" style="721" customWidth="1"/>
    <col min="15618" max="15624" width="24.42578125" style="721" customWidth="1"/>
    <col min="15625" max="15625" width="3.7109375" style="721" customWidth="1"/>
    <col min="15626" max="15627" width="11.140625" style="721" bestFit="1" customWidth="1"/>
    <col min="15628" max="15872" width="11.42578125" style="721"/>
    <col min="15873" max="15873" width="95.140625" style="721" customWidth="1"/>
    <col min="15874" max="15880" width="24.42578125" style="721" customWidth="1"/>
    <col min="15881" max="15881" width="3.7109375" style="721" customWidth="1"/>
    <col min="15882" max="15883" width="11.140625" style="721" bestFit="1" customWidth="1"/>
    <col min="15884" max="16128" width="11.42578125" style="721"/>
    <col min="16129" max="16129" width="95.140625" style="721" customWidth="1"/>
    <col min="16130" max="16136" width="24.42578125" style="721" customWidth="1"/>
    <col min="16137" max="16137" width="3.7109375" style="721" customWidth="1"/>
    <col min="16138" max="16139" width="11.140625" style="721" bestFit="1" customWidth="1"/>
    <col min="16140" max="16384" width="11.42578125" style="721"/>
  </cols>
  <sheetData>
    <row r="1" spans="1:8" s="721" customFormat="1" ht="20.25" hidden="1">
      <c r="A1" s="626"/>
      <c r="B1" s="604"/>
      <c r="C1" s="604"/>
      <c r="D1" s="604"/>
      <c r="E1" s="604"/>
      <c r="F1" s="604"/>
      <c r="G1" s="604"/>
      <c r="H1" s="605"/>
    </row>
    <row r="2" spans="1:8" s="721" customFormat="1" ht="51" customHeight="1">
      <c r="A2" s="1206" t="s">
        <v>1306</v>
      </c>
      <c r="B2" s="1206"/>
      <c r="C2" s="1206"/>
      <c r="D2" s="1206"/>
      <c r="E2" s="1206"/>
      <c r="F2" s="1206"/>
      <c r="G2" s="1206"/>
      <c r="H2" s="1206"/>
    </row>
    <row r="3" spans="1:8" s="721" customFormat="1" ht="42" customHeight="1">
      <c r="A3" s="1206" t="s">
        <v>679</v>
      </c>
      <c r="B3" s="1206"/>
      <c r="C3" s="1206"/>
      <c r="D3" s="1206"/>
      <c r="E3" s="1206"/>
      <c r="F3" s="1206"/>
      <c r="G3" s="1206"/>
      <c r="H3" s="1206"/>
    </row>
    <row r="4" spans="1:8" s="721" customFormat="1" ht="33.75" customHeight="1">
      <c r="A4" s="1206" t="s">
        <v>1503</v>
      </c>
      <c r="B4" s="1206"/>
      <c r="C4" s="1206"/>
      <c r="D4" s="1206"/>
      <c r="E4" s="1206"/>
      <c r="F4" s="1206"/>
      <c r="G4" s="1206"/>
      <c r="H4" s="1206"/>
    </row>
    <row r="5" spans="1:8" s="102" customFormat="1" ht="41.25" customHeight="1">
      <c r="A5" s="1207" t="s">
        <v>1235</v>
      </c>
      <c r="B5" s="1207"/>
      <c r="C5" s="1207"/>
      <c r="D5" s="1207"/>
      <c r="E5" s="1207"/>
      <c r="F5" s="1207"/>
      <c r="G5" s="1207"/>
      <c r="H5" s="1207"/>
    </row>
    <row r="6" spans="1:8" s="389" customFormat="1" ht="6" customHeight="1">
      <c r="A6" s="1119"/>
      <c r="B6" s="1112"/>
      <c r="C6" s="1112"/>
      <c r="D6" s="1112"/>
      <c r="E6" s="1112"/>
      <c r="F6" s="1112"/>
      <c r="G6" s="1112"/>
      <c r="H6" s="1112"/>
    </row>
    <row r="7" spans="1:8" s="721" customFormat="1" ht="16.5" customHeight="1" thickBot="1">
      <c r="A7" s="49"/>
      <c r="B7" s="559"/>
      <c r="C7" s="559"/>
      <c r="D7" s="559"/>
      <c r="E7" s="559"/>
      <c r="F7" s="559"/>
      <c r="G7" s="559"/>
      <c r="H7" s="1113"/>
    </row>
    <row r="8" spans="1:8" s="33" customFormat="1" ht="49.5" customHeight="1" thickTop="1" thickBot="1">
      <c r="A8" s="527"/>
      <c r="B8" s="542" t="s">
        <v>1307</v>
      </c>
      <c r="C8" s="542" t="s">
        <v>1311</v>
      </c>
      <c r="D8" s="542" t="s">
        <v>1310</v>
      </c>
      <c r="E8" s="542" t="s">
        <v>1312</v>
      </c>
      <c r="F8" s="542" t="s">
        <v>1309</v>
      </c>
      <c r="G8" s="542" t="s">
        <v>1313</v>
      </c>
      <c r="H8" s="542" t="s">
        <v>309</v>
      </c>
    </row>
    <row r="9" spans="1:8" s="390" customFormat="1" ht="39.75" customHeight="1" thickTop="1" thickBot="1">
      <c r="A9" s="625" t="s">
        <v>680</v>
      </c>
      <c r="B9" s="1021">
        <v>0.51519999999999999</v>
      </c>
      <c r="C9" s="1021">
        <v>0.20480000000000001</v>
      </c>
      <c r="D9" s="1021">
        <v>1.0117</v>
      </c>
      <c r="E9" s="1021">
        <v>0.1186</v>
      </c>
      <c r="F9" s="1021">
        <v>0.35849999999999999</v>
      </c>
      <c r="G9" s="1021">
        <v>0.15790000000000001</v>
      </c>
      <c r="H9" s="1021">
        <v>0.46489999999999998</v>
      </c>
    </row>
    <row r="10" spans="1:8" s="391" customFormat="1" ht="39.75" customHeight="1" thickTop="1">
      <c r="A10" s="157" t="s">
        <v>681</v>
      </c>
      <c r="B10" s="1022">
        <v>472047375.5</v>
      </c>
      <c r="C10" s="1022">
        <v>142659515.03999999</v>
      </c>
      <c r="D10" s="1022">
        <v>55211077.020000003</v>
      </c>
      <c r="E10" s="1022">
        <v>10147461.470000001</v>
      </c>
      <c r="F10" s="1022">
        <v>4650571.3899999997</v>
      </c>
      <c r="G10" s="1022">
        <v>66183711.920000002</v>
      </c>
      <c r="H10" s="1023">
        <v>750899712.34000003</v>
      </c>
    </row>
    <row r="11" spans="1:8" s="391" customFormat="1" ht="39.75" customHeight="1">
      <c r="A11" s="157" t="s">
        <v>682</v>
      </c>
      <c r="B11" s="1022">
        <v>0</v>
      </c>
      <c r="C11" s="1022">
        <v>0</v>
      </c>
      <c r="D11" s="1022">
        <v>0</v>
      </c>
      <c r="E11" s="1022">
        <v>0</v>
      </c>
      <c r="F11" s="1022">
        <v>0</v>
      </c>
      <c r="G11" s="1022">
        <v>0</v>
      </c>
      <c r="H11" s="1023">
        <v>0</v>
      </c>
    </row>
    <row r="12" spans="1:8" s="391" customFormat="1" ht="39.75" customHeight="1">
      <c r="A12" s="157" t="s">
        <v>683</v>
      </c>
      <c r="B12" s="1022">
        <v>28748384.559999999</v>
      </c>
      <c r="C12" s="1022">
        <v>32373343.210000001</v>
      </c>
      <c r="D12" s="1022">
        <v>108291847.56999999</v>
      </c>
      <c r="E12" s="1022">
        <v>4158750.06</v>
      </c>
      <c r="F12" s="1022">
        <v>1391536.68</v>
      </c>
      <c r="G12" s="1022">
        <v>2389260.7200000002</v>
      </c>
      <c r="H12" s="1023">
        <v>177353122.80000001</v>
      </c>
    </row>
    <row r="13" spans="1:8" s="391" customFormat="1" ht="39.75" customHeight="1">
      <c r="A13" s="157" t="s">
        <v>684</v>
      </c>
      <c r="B13" s="1022">
        <v>1277336679.5799999</v>
      </c>
      <c r="C13" s="1022">
        <v>423275242.20999998</v>
      </c>
      <c r="D13" s="1022">
        <v>128981444.90000001</v>
      </c>
      <c r="E13" s="1022">
        <v>52754421.060000002</v>
      </c>
      <c r="F13" s="1022">
        <v>36167463.850000001</v>
      </c>
      <c r="G13" s="1022">
        <v>18723244.59</v>
      </c>
      <c r="H13" s="1023">
        <v>1937238496.1900001</v>
      </c>
    </row>
    <row r="14" spans="1:8" s="391" customFormat="1" ht="39.75" customHeight="1">
      <c r="A14" s="157" t="s">
        <v>685</v>
      </c>
      <c r="B14" s="1022">
        <v>111362902.54000001</v>
      </c>
      <c r="C14" s="1022">
        <v>0</v>
      </c>
      <c r="D14" s="1022">
        <v>0</v>
      </c>
      <c r="E14" s="1022">
        <v>0</v>
      </c>
      <c r="F14" s="1022">
        <v>0</v>
      </c>
      <c r="G14" s="1022">
        <v>0</v>
      </c>
      <c r="H14" s="1023">
        <v>111362902.54000001</v>
      </c>
    </row>
    <row r="15" spans="1:8" s="391" customFormat="1" ht="39.75" customHeight="1" thickBot="1">
      <c r="A15" s="157" t="s">
        <v>686</v>
      </c>
      <c r="B15" s="1022">
        <v>593438984.13999999</v>
      </c>
      <c r="C15" s="1022">
        <v>199537754.25</v>
      </c>
      <c r="D15" s="1022">
        <v>47339177.32</v>
      </c>
      <c r="E15" s="1022">
        <v>19334987.34</v>
      </c>
      <c r="F15" s="1022">
        <v>8182435.1100000003</v>
      </c>
      <c r="G15" s="1022">
        <v>28693629.399999999</v>
      </c>
      <c r="H15" s="1023">
        <v>896526967.55999994</v>
      </c>
    </row>
    <row r="16" spans="1:8" s="391" customFormat="1" ht="39.75" customHeight="1" thickTop="1" thickBot="1">
      <c r="A16" s="545" t="s">
        <v>687</v>
      </c>
      <c r="B16" s="1024">
        <v>2482934326.3200002</v>
      </c>
      <c r="C16" s="1024">
        <v>797845854.71000004</v>
      </c>
      <c r="D16" s="1024">
        <v>339823546.81</v>
      </c>
      <c r="E16" s="1024">
        <v>86395619.930000007</v>
      </c>
      <c r="F16" s="1024">
        <v>50392007.030000001</v>
      </c>
      <c r="G16" s="1024">
        <v>115989846.63</v>
      </c>
      <c r="H16" s="1024">
        <v>3873381201.4299998</v>
      </c>
    </row>
    <row r="17" spans="1:8" s="391" customFormat="1" ht="39.75" customHeight="1" thickTop="1" thickBot="1">
      <c r="A17" s="157" t="s">
        <v>688</v>
      </c>
      <c r="B17" s="1022">
        <v>1321379177.747</v>
      </c>
      <c r="C17" s="1022">
        <v>417650043.99699998</v>
      </c>
      <c r="D17" s="1022">
        <v>133488269.28399999</v>
      </c>
      <c r="E17" s="1022">
        <v>46543947.881999999</v>
      </c>
      <c r="F17" s="1022">
        <v>26544474.370999999</v>
      </c>
      <c r="G17" s="1022">
        <v>38533103.839000002</v>
      </c>
      <c r="H17" s="1023">
        <v>1984139017.1199999</v>
      </c>
    </row>
    <row r="18" spans="1:8" s="391" customFormat="1" ht="39.75" customHeight="1" thickTop="1" thickBot="1">
      <c r="A18" s="1120" t="s">
        <v>689</v>
      </c>
      <c r="B18" s="1114">
        <v>0.53220000000000001</v>
      </c>
      <c r="C18" s="1114">
        <v>0.52349999999999997</v>
      </c>
      <c r="D18" s="1114">
        <v>0.39279999999999998</v>
      </c>
      <c r="E18" s="1114">
        <v>0.53869999999999996</v>
      </c>
      <c r="F18" s="1114">
        <v>0.52680000000000005</v>
      </c>
      <c r="G18" s="1114">
        <v>0.3322</v>
      </c>
      <c r="H18" s="1114">
        <v>0.51219999999999999</v>
      </c>
    </row>
    <row r="19" spans="1:8" s="391" customFormat="1" ht="39.75" customHeight="1" thickTop="1" thickBot="1">
      <c r="A19" s="545" t="s">
        <v>690</v>
      </c>
      <c r="B19" s="1024">
        <v>132137917.7747</v>
      </c>
      <c r="C19" s="1024">
        <v>41765004.399700001</v>
      </c>
      <c r="D19" s="1024">
        <v>13348826.928400001</v>
      </c>
      <c r="E19" s="1024">
        <v>4654394.7882000003</v>
      </c>
      <c r="F19" s="1024">
        <v>2654447.4371000002</v>
      </c>
      <c r="G19" s="1024">
        <v>3853310.3838999998</v>
      </c>
      <c r="H19" s="1024">
        <v>198413901.71200001</v>
      </c>
    </row>
    <row r="20" spans="1:8" s="391" customFormat="1" ht="39.75" customHeight="1" thickTop="1">
      <c r="A20" s="157" t="s">
        <v>691</v>
      </c>
      <c r="B20" s="1022">
        <v>629947842</v>
      </c>
      <c r="C20" s="1022">
        <v>84945150</v>
      </c>
      <c r="D20" s="1022">
        <v>132766639</v>
      </c>
      <c r="E20" s="1022">
        <v>6399358</v>
      </c>
      <c r="F20" s="1022">
        <v>9516078</v>
      </c>
      <c r="G20" s="1022">
        <v>7449304</v>
      </c>
      <c r="H20" s="1023">
        <v>871024371</v>
      </c>
    </row>
    <row r="21" spans="1:8" s="391" customFormat="1" ht="39.75" customHeight="1">
      <c r="A21" s="157" t="s">
        <v>692</v>
      </c>
      <c r="B21" s="1022">
        <v>0</v>
      </c>
      <c r="C21" s="1022">
        <v>0</v>
      </c>
      <c r="D21" s="1022">
        <v>0</v>
      </c>
      <c r="E21" s="1022">
        <v>0</v>
      </c>
      <c r="F21" s="1022">
        <v>170</v>
      </c>
      <c r="G21" s="1022">
        <v>1901</v>
      </c>
      <c r="H21" s="1023">
        <v>2071</v>
      </c>
    </row>
    <row r="22" spans="1:8" s="391" customFormat="1" ht="39.75" customHeight="1">
      <c r="A22" s="232" t="s">
        <v>693</v>
      </c>
      <c r="B22" s="1022">
        <v>0</v>
      </c>
      <c r="C22" s="1022">
        <v>0</v>
      </c>
      <c r="D22" s="1022">
        <v>0</v>
      </c>
      <c r="E22" s="1022">
        <v>0</v>
      </c>
      <c r="F22" s="1022">
        <v>0</v>
      </c>
      <c r="G22" s="1022">
        <v>0</v>
      </c>
      <c r="H22" s="1023">
        <v>0</v>
      </c>
    </row>
    <row r="23" spans="1:8" s="391" customFormat="1" ht="39.75" customHeight="1" thickBot="1">
      <c r="A23" s="157" t="s">
        <v>694</v>
      </c>
      <c r="B23" s="1022">
        <v>0</v>
      </c>
      <c r="C23" s="1022">
        <v>52</v>
      </c>
      <c r="D23" s="1022">
        <v>0</v>
      </c>
      <c r="E23" s="1022">
        <v>877019</v>
      </c>
      <c r="F23" s="1022">
        <v>0</v>
      </c>
      <c r="G23" s="1022">
        <v>1375137</v>
      </c>
      <c r="H23" s="1023">
        <v>2252208</v>
      </c>
    </row>
    <row r="24" spans="1:8" s="391" customFormat="1" ht="39.75" customHeight="1" thickTop="1" thickBot="1">
      <c r="A24" s="545" t="s">
        <v>695</v>
      </c>
      <c r="B24" s="1115">
        <v>629947842</v>
      </c>
      <c r="C24" s="1115">
        <v>84945098</v>
      </c>
      <c r="D24" s="1115">
        <v>132766639</v>
      </c>
      <c r="E24" s="1024">
        <v>5522339</v>
      </c>
      <c r="F24" s="1024">
        <v>9515908</v>
      </c>
      <c r="G24" s="1024">
        <v>6072266</v>
      </c>
      <c r="H24" s="1024">
        <v>868770092</v>
      </c>
    </row>
    <row r="25" spans="1:8" s="391" customFormat="1" ht="39.75" customHeight="1" thickTop="1">
      <c r="A25" s="157" t="s">
        <v>696</v>
      </c>
      <c r="B25" s="1022">
        <v>0</v>
      </c>
      <c r="C25" s="1116">
        <v>0</v>
      </c>
      <c r="D25" s="1116">
        <v>0</v>
      </c>
      <c r="E25" s="1022">
        <v>0</v>
      </c>
      <c r="F25" s="1022">
        <v>0</v>
      </c>
      <c r="G25" s="1022">
        <v>0</v>
      </c>
      <c r="H25" s="1023">
        <v>0</v>
      </c>
    </row>
    <row r="26" spans="1:8" s="391" customFormat="1" ht="39.75" customHeight="1">
      <c r="A26" s="157" t="s">
        <v>697</v>
      </c>
      <c r="B26" s="1022">
        <v>0</v>
      </c>
      <c r="C26" s="1022">
        <v>0</v>
      </c>
      <c r="D26" s="1022">
        <v>0</v>
      </c>
      <c r="E26" s="1022">
        <v>0</v>
      </c>
      <c r="F26" s="1022">
        <v>0</v>
      </c>
      <c r="G26" s="1022">
        <v>0</v>
      </c>
      <c r="H26" s="1023">
        <v>0</v>
      </c>
    </row>
    <row r="27" spans="1:8" s="392" customFormat="1" ht="39.75" customHeight="1">
      <c r="A27" s="157" t="s">
        <v>698</v>
      </c>
      <c r="B27" s="1022">
        <v>0</v>
      </c>
      <c r="C27" s="1022">
        <v>0</v>
      </c>
      <c r="D27" s="1022">
        <v>0</v>
      </c>
      <c r="E27" s="1022">
        <v>0</v>
      </c>
      <c r="F27" s="1022">
        <v>0</v>
      </c>
      <c r="G27" s="1022">
        <v>0</v>
      </c>
      <c r="H27" s="1023">
        <v>0</v>
      </c>
    </row>
    <row r="28" spans="1:8" s="391" customFormat="1" ht="39.75" customHeight="1">
      <c r="A28" s="157" t="s">
        <v>699</v>
      </c>
      <c r="B28" s="1022">
        <v>0</v>
      </c>
      <c r="C28" s="1022">
        <v>0</v>
      </c>
      <c r="D28" s="1022">
        <v>0</v>
      </c>
      <c r="E28" s="1022">
        <v>0</v>
      </c>
      <c r="F28" s="1022">
        <v>0</v>
      </c>
      <c r="G28" s="1022">
        <v>0</v>
      </c>
      <c r="H28" s="1023">
        <v>0</v>
      </c>
    </row>
    <row r="29" spans="1:8" s="363" customFormat="1" ht="39.75" customHeight="1">
      <c r="A29" s="157" t="s">
        <v>700</v>
      </c>
      <c r="B29" s="1022">
        <v>50864035</v>
      </c>
      <c r="C29" s="1022">
        <v>590000</v>
      </c>
      <c r="D29" s="1022">
        <v>2280773</v>
      </c>
      <c r="E29" s="1022">
        <v>0</v>
      </c>
      <c r="F29" s="1022">
        <v>0</v>
      </c>
      <c r="G29" s="1022">
        <v>11119</v>
      </c>
      <c r="H29" s="1023">
        <v>53745927</v>
      </c>
    </row>
    <row r="30" spans="1:8" s="393" customFormat="1" ht="39.75" customHeight="1" thickBot="1">
      <c r="A30" s="232" t="s">
        <v>701</v>
      </c>
      <c r="B30" s="1022">
        <v>0</v>
      </c>
      <c r="C30" s="1022">
        <v>0</v>
      </c>
      <c r="D30" s="1022">
        <v>0</v>
      </c>
      <c r="E30" s="1022">
        <v>0</v>
      </c>
      <c r="F30" s="1022">
        <v>0</v>
      </c>
      <c r="G30" s="1022">
        <v>0</v>
      </c>
      <c r="H30" s="1023">
        <v>0</v>
      </c>
    </row>
    <row r="31" spans="1:8" s="391" customFormat="1" ht="39.75" customHeight="1" thickTop="1" thickBot="1">
      <c r="A31" s="545" t="s">
        <v>702</v>
      </c>
      <c r="B31" s="1024">
        <v>50864035</v>
      </c>
      <c r="C31" s="1024">
        <v>590000</v>
      </c>
      <c r="D31" s="1024">
        <v>2280773</v>
      </c>
      <c r="E31" s="1024">
        <v>0</v>
      </c>
      <c r="F31" s="1024">
        <v>0</v>
      </c>
      <c r="G31" s="1024">
        <v>11119</v>
      </c>
      <c r="H31" s="1024">
        <v>53745927</v>
      </c>
    </row>
    <row r="32" spans="1:8" s="391" customFormat="1" ht="39.75" customHeight="1" thickTop="1">
      <c r="A32" s="157" t="s">
        <v>703</v>
      </c>
      <c r="B32" s="1022">
        <v>0</v>
      </c>
      <c r="C32" s="1022">
        <v>0</v>
      </c>
      <c r="D32" s="1022">
        <v>0</v>
      </c>
      <c r="E32" s="1022">
        <v>0</v>
      </c>
      <c r="F32" s="1022">
        <v>0</v>
      </c>
      <c r="G32" s="1022">
        <v>0</v>
      </c>
      <c r="H32" s="1023">
        <v>0</v>
      </c>
    </row>
    <row r="33" spans="1:8" s="391" customFormat="1" ht="39.75" customHeight="1" thickBot="1">
      <c r="A33" s="157" t="s">
        <v>704</v>
      </c>
      <c r="B33" s="1022">
        <v>0</v>
      </c>
      <c r="C33" s="1022">
        <v>0</v>
      </c>
      <c r="D33" s="1022">
        <v>0</v>
      </c>
      <c r="E33" s="1022">
        <v>0</v>
      </c>
      <c r="F33" s="1022">
        <v>0</v>
      </c>
      <c r="G33" s="1022">
        <v>0</v>
      </c>
      <c r="H33" s="1023">
        <v>0</v>
      </c>
    </row>
    <row r="34" spans="1:8" s="391" customFormat="1" ht="39.75" customHeight="1" thickTop="1" thickBot="1">
      <c r="A34" s="545" t="s">
        <v>1360</v>
      </c>
      <c r="B34" s="1024">
        <v>680811877</v>
      </c>
      <c r="C34" s="1024">
        <v>85535098</v>
      </c>
      <c r="D34" s="1024">
        <v>135047412</v>
      </c>
      <c r="E34" s="1024">
        <v>5522339</v>
      </c>
      <c r="F34" s="1024">
        <v>9515908</v>
      </c>
      <c r="G34" s="1024">
        <v>6083385</v>
      </c>
      <c r="H34" s="1024">
        <v>922516019</v>
      </c>
    </row>
    <row r="35" spans="1:8" s="721" customFormat="1" ht="39.75" customHeight="1" thickTop="1">
      <c r="A35" s="157" t="s">
        <v>706</v>
      </c>
      <c r="B35" s="1022">
        <v>548673959.22529995</v>
      </c>
      <c r="C35" s="1022">
        <v>43770093.600299999</v>
      </c>
      <c r="D35" s="1022">
        <v>121698585.07160001</v>
      </c>
      <c r="E35" s="1022">
        <v>867944.21180000005</v>
      </c>
      <c r="F35" s="1022">
        <v>6861460.5629000003</v>
      </c>
      <c r="G35" s="1022">
        <v>2230074.6161000002</v>
      </c>
      <c r="H35" s="1023">
        <v>724102117.28799999</v>
      </c>
    </row>
    <row r="36" spans="1:8" s="721" customFormat="1" ht="39.75" customHeight="1">
      <c r="A36" s="157" t="s">
        <v>707</v>
      </c>
      <c r="B36" s="1025">
        <v>5.1400000000000001E-2</v>
      </c>
      <c r="C36" s="1025">
        <v>9.6699999999999994E-2</v>
      </c>
      <c r="D36" s="1025">
        <v>1.29E-2</v>
      </c>
      <c r="E36" s="1025">
        <v>0.31730000000000003</v>
      </c>
      <c r="F36" s="1025">
        <v>0.1832</v>
      </c>
      <c r="G36" s="1025">
        <v>0.1263</v>
      </c>
      <c r="H36" s="1026">
        <v>5.3400000000000003E-2</v>
      </c>
    </row>
    <row r="37" spans="1:8" s="721" customFormat="1" ht="15.75" customHeight="1" thickBot="1">
      <c r="A37" s="1121"/>
      <c r="B37" s="1117"/>
      <c r="C37" s="1117"/>
      <c r="D37" s="1117"/>
      <c r="E37" s="1117"/>
      <c r="F37" s="1117"/>
      <c r="G37" s="1117"/>
      <c r="H37" s="1118"/>
    </row>
    <row r="38" spans="1:8" s="721" customFormat="1" ht="16.5" customHeight="1">
      <c r="A38" s="1122"/>
      <c r="B38" s="68"/>
      <c r="C38" s="68"/>
      <c r="D38" s="68"/>
      <c r="E38" s="68"/>
      <c r="F38" s="68"/>
      <c r="G38" s="68"/>
      <c r="H38" s="606"/>
    </row>
    <row r="39" spans="1:8" s="721" customFormat="1" ht="15.75">
      <c r="A39" s="157" t="s">
        <v>708</v>
      </c>
      <c r="B39" s="68"/>
      <c r="C39" s="68"/>
      <c r="D39" s="68"/>
      <c r="E39" s="68"/>
      <c r="F39" s="68"/>
      <c r="G39" s="68"/>
      <c r="H39" s="606"/>
    </row>
    <row r="40" spans="1:8" s="721" customFormat="1" ht="15.75">
      <c r="A40" s="157"/>
      <c r="B40" s="68"/>
      <c r="C40" s="68"/>
      <c r="D40" s="68"/>
      <c r="E40" s="68"/>
      <c r="F40" s="68"/>
      <c r="G40" s="68"/>
      <c r="H40" s="606"/>
    </row>
    <row r="41" spans="1:8" s="721" customFormat="1">
      <c r="A41" s="526"/>
      <c r="B41" s="68"/>
      <c r="C41" s="68"/>
      <c r="D41" s="68"/>
      <c r="E41" s="68"/>
      <c r="F41" s="68"/>
      <c r="G41" s="68"/>
      <c r="H41" s="606"/>
    </row>
    <row r="42" spans="1:8" s="721" customFormat="1">
      <c r="A42" s="526"/>
      <c r="B42" s="68"/>
      <c r="C42" s="68"/>
      <c r="D42" s="68"/>
      <c r="E42" s="68"/>
      <c r="F42" s="68"/>
      <c r="G42" s="68"/>
      <c r="H42" s="606"/>
    </row>
    <row r="43" spans="1:8" s="721" customFormat="1">
      <c r="A43" s="526"/>
      <c r="B43" s="543"/>
      <c r="C43" s="543"/>
      <c r="D43" s="543"/>
      <c r="E43" s="543"/>
      <c r="F43" s="543"/>
      <c r="G43" s="543"/>
      <c r="H43" s="607"/>
    </row>
    <row r="44" spans="1:8" s="721" customFormat="1">
      <c r="A44" s="526"/>
      <c r="B44" s="608"/>
      <c r="C44" s="608"/>
      <c r="D44" s="608"/>
      <c r="E44" s="608"/>
      <c r="F44" s="608"/>
      <c r="G44" s="608"/>
      <c r="H44" s="609"/>
    </row>
    <row r="45" spans="1:8" s="721" customFormat="1">
      <c r="A45" s="526"/>
      <c r="B45" s="68"/>
      <c r="C45" s="68"/>
      <c r="D45" s="68"/>
      <c r="E45" s="68"/>
      <c r="F45" s="68"/>
      <c r="G45" s="68"/>
      <c r="H45" s="606"/>
    </row>
    <row r="46" spans="1:8" s="721" customFormat="1">
      <c r="A46" s="526"/>
      <c r="B46" s="68"/>
      <c r="C46" s="68"/>
      <c r="D46" s="68"/>
      <c r="E46" s="68"/>
      <c r="F46" s="68"/>
      <c r="G46" s="68"/>
      <c r="H46" s="606"/>
    </row>
    <row r="47" spans="1:8" s="721" customFormat="1">
      <c r="A47" s="526"/>
      <c r="B47" s="68"/>
      <c r="C47" s="68"/>
      <c r="D47" s="68"/>
      <c r="E47" s="68"/>
      <c r="F47" s="68"/>
      <c r="G47" s="68"/>
      <c r="H47" s="606"/>
    </row>
    <row r="48" spans="1:8" s="721" customFormat="1">
      <c r="A48" s="526"/>
      <c r="B48" s="68"/>
      <c r="C48" s="68"/>
      <c r="D48" s="68"/>
      <c r="E48" s="68"/>
      <c r="F48" s="68"/>
      <c r="G48" s="68"/>
      <c r="H48" s="606"/>
    </row>
    <row r="49" spans="1:8" s="721" customFormat="1">
      <c r="A49" s="526"/>
      <c r="B49" s="68"/>
      <c r="C49" s="68"/>
      <c r="D49" s="68"/>
      <c r="E49" s="68"/>
      <c r="F49" s="68"/>
      <c r="G49" s="68"/>
      <c r="H49" s="606"/>
    </row>
    <row r="50" spans="1:8" s="721" customFormat="1">
      <c r="A50" s="526"/>
      <c r="B50" s="68"/>
      <c r="C50" s="68"/>
      <c r="D50" s="68"/>
      <c r="E50" s="68"/>
      <c r="F50" s="68"/>
      <c r="G50" s="68"/>
      <c r="H50" s="606"/>
    </row>
    <row r="51" spans="1:8" s="721" customFormat="1">
      <c r="A51" s="526"/>
      <c r="B51" s="68"/>
      <c r="C51" s="68"/>
      <c r="D51" s="68"/>
      <c r="E51" s="68"/>
      <c r="F51" s="68"/>
      <c r="G51" s="68"/>
      <c r="H51" s="606"/>
    </row>
    <row r="52" spans="1:8" s="721" customFormat="1">
      <c r="A52" s="526"/>
      <c r="B52" s="68"/>
      <c r="C52" s="68"/>
      <c r="D52" s="68"/>
      <c r="E52" s="68"/>
      <c r="F52" s="68"/>
      <c r="G52" s="68"/>
      <c r="H52" s="606"/>
    </row>
    <row r="53" spans="1:8" s="721" customFormat="1">
      <c r="A53" s="526"/>
      <c r="B53" s="68"/>
      <c r="C53" s="68"/>
      <c r="D53" s="68"/>
      <c r="E53" s="68"/>
      <c r="F53" s="68"/>
      <c r="G53" s="68"/>
      <c r="H53" s="606"/>
    </row>
    <row r="54" spans="1:8" s="721" customFormat="1">
      <c r="A54" s="526"/>
      <c r="B54" s="68"/>
      <c r="C54" s="68"/>
      <c r="D54" s="68"/>
      <c r="E54" s="68"/>
      <c r="F54" s="68"/>
      <c r="G54" s="68"/>
      <c r="H54" s="606"/>
    </row>
    <row r="55" spans="1:8" s="721" customFormat="1">
      <c r="A55" s="526"/>
      <c r="B55" s="68"/>
      <c r="C55" s="68"/>
      <c r="D55" s="68"/>
      <c r="E55" s="68"/>
      <c r="F55" s="68"/>
      <c r="G55" s="68"/>
      <c r="H55" s="606"/>
    </row>
    <row r="56" spans="1:8" s="721" customFormat="1">
      <c r="A56" s="526"/>
      <c r="B56" s="68"/>
      <c r="C56" s="68"/>
      <c r="D56" s="68"/>
      <c r="E56" s="68"/>
      <c r="F56" s="68"/>
      <c r="G56" s="68"/>
      <c r="H56" s="606"/>
    </row>
    <row r="57" spans="1:8" s="721" customFormat="1">
      <c r="A57" s="526"/>
      <c r="B57" s="68"/>
      <c r="C57" s="68"/>
      <c r="D57" s="68"/>
      <c r="E57" s="68"/>
      <c r="F57" s="68"/>
      <c r="G57" s="68"/>
      <c r="H57" s="606"/>
    </row>
    <row r="58" spans="1:8" s="721" customFormat="1">
      <c r="A58" s="526"/>
      <c r="B58" s="68"/>
      <c r="C58" s="68"/>
      <c r="D58" s="68"/>
      <c r="E58" s="68"/>
      <c r="F58" s="68"/>
      <c r="G58" s="68"/>
      <c r="H58" s="606"/>
    </row>
    <row r="59" spans="1:8" s="721" customFormat="1">
      <c r="A59" s="526"/>
      <c r="B59" s="68"/>
      <c r="C59" s="68"/>
      <c r="D59" s="68"/>
      <c r="E59" s="68"/>
      <c r="F59" s="68"/>
      <c r="G59" s="68"/>
      <c r="H59" s="606"/>
    </row>
    <row r="60" spans="1:8" s="721" customFormat="1">
      <c r="A60" s="526"/>
      <c r="B60" s="68"/>
      <c r="C60" s="68"/>
      <c r="D60" s="68"/>
      <c r="E60" s="68"/>
      <c r="F60" s="68"/>
      <c r="G60" s="68"/>
      <c r="H60" s="606"/>
    </row>
    <row r="61" spans="1:8" s="721" customFormat="1">
      <c r="A61" s="526"/>
      <c r="B61" s="68"/>
      <c r="C61" s="68"/>
      <c r="D61" s="68"/>
      <c r="E61" s="68"/>
      <c r="F61" s="68"/>
      <c r="G61" s="68"/>
      <c r="H61" s="606"/>
    </row>
    <row r="62" spans="1:8" s="721" customFormat="1">
      <c r="A62" s="526"/>
      <c r="B62" s="68"/>
      <c r="C62" s="68"/>
      <c r="D62" s="68"/>
      <c r="E62" s="68"/>
      <c r="F62" s="68"/>
      <c r="G62" s="68"/>
      <c r="H62" s="606"/>
    </row>
    <row r="63" spans="1:8" s="721" customFormat="1">
      <c r="A63" s="526"/>
      <c r="B63" s="68"/>
      <c r="C63" s="68"/>
      <c r="D63" s="68"/>
      <c r="E63" s="68"/>
      <c r="F63" s="68"/>
      <c r="G63" s="68"/>
      <c r="H63" s="606"/>
    </row>
    <row r="64" spans="1:8" s="721" customFormat="1">
      <c r="A64" s="526"/>
      <c r="B64" s="68"/>
      <c r="C64" s="68"/>
      <c r="D64" s="68"/>
      <c r="E64" s="68"/>
      <c r="F64" s="68"/>
      <c r="G64" s="68"/>
      <c r="H64" s="606"/>
    </row>
    <row r="65" spans="1:8" s="721" customFormat="1">
      <c r="A65" s="526"/>
      <c r="B65" s="68"/>
      <c r="C65" s="68"/>
      <c r="D65" s="68"/>
      <c r="E65" s="68"/>
      <c r="F65" s="68"/>
      <c r="G65" s="68"/>
      <c r="H65" s="606"/>
    </row>
    <row r="66" spans="1:8" s="721" customFormat="1">
      <c r="A66" s="526"/>
      <c r="B66" s="68"/>
      <c r="C66" s="68"/>
      <c r="D66" s="68"/>
      <c r="E66" s="68"/>
      <c r="F66" s="68"/>
      <c r="G66" s="68"/>
      <c r="H66" s="606"/>
    </row>
    <row r="67" spans="1:8" s="721" customFormat="1">
      <c r="A67" s="526"/>
      <c r="B67" s="68"/>
      <c r="C67" s="68"/>
      <c r="D67" s="68"/>
      <c r="E67" s="68"/>
      <c r="F67" s="68"/>
      <c r="G67" s="68"/>
      <c r="H67" s="606"/>
    </row>
    <row r="68" spans="1:8" s="721" customFormat="1">
      <c r="A68" s="526"/>
      <c r="B68" s="68"/>
      <c r="C68" s="68"/>
      <c r="D68" s="68"/>
      <c r="E68" s="68"/>
      <c r="F68" s="68"/>
      <c r="G68" s="68"/>
      <c r="H68" s="606"/>
    </row>
    <row r="69" spans="1:8" s="721" customFormat="1">
      <c r="A69" s="526"/>
      <c r="B69" s="68"/>
      <c r="C69" s="68"/>
      <c r="D69" s="68"/>
      <c r="E69" s="68"/>
      <c r="F69" s="68"/>
      <c r="G69" s="68"/>
      <c r="H69" s="606"/>
    </row>
    <row r="70" spans="1:8" s="721" customFormat="1">
      <c r="A70" s="526"/>
      <c r="B70" s="68"/>
      <c r="C70" s="68"/>
      <c r="D70" s="68"/>
      <c r="E70" s="68"/>
      <c r="F70" s="68"/>
      <c r="G70" s="68"/>
      <c r="H70" s="606"/>
    </row>
    <row r="71" spans="1:8" s="721" customFormat="1">
      <c r="A71" s="526"/>
      <c r="B71" s="68"/>
      <c r="C71" s="68"/>
      <c r="D71" s="68"/>
      <c r="E71" s="68"/>
      <c r="F71" s="68"/>
      <c r="G71" s="68"/>
      <c r="H71" s="606"/>
    </row>
    <row r="72" spans="1:8" s="721" customFormat="1">
      <c r="A72" s="526"/>
      <c r="B72" s="68"/>
      <c r="C72" s="68"/>
      <c r="D72" s="68"/>
      <c r="E72" s="68"/>
      <c r="F72" s="68"/>
      <c r="G72" s="68"/>
      <c r="H72" s="606"/>
    </row>
    <row r="73" spans="1:8" s="721" customFormat="1">
      <c r="A73" s="526"/>
      <c r="B73" s="68"/>
      <c r="C73" s="68"/>
      <c r="D73" s="68"/>
      <c r="E73" s="68"/>
      <c r="F73" s="68"/>
      <c r="G73" s="68"/>
      <c r="H73" s="606"/>
    </row>
    <row r="74" spans="1:8" s="721" customFormat="1">
      <c r="A74" s="526"/>
      <c r="B74" s="68"/>
      <c r="C74" s="68"/>
      <c r="D74" s="68"/>
      <c r="E74" s="68"/>
      <c r="F74" s="68"/>
      <c r="G74" s="68"/>
      <c r="H74" s="606"/>
    </row>
    <row r="75" spans="1:8" s="721" customFormat="1">
      <c r="A75" s="526"/>
      <c r="B75" s="68"/>
      <c r="C75" s="68"/>
      <c r="D75" s="68"/>
      <c r="E75" s="68"/>
      <c r="F75" s="68"/>
      <c r="G75" s="68"/>
      <c r="H75" s="606"/>
    </row>
    <row r="76" spans="1:8" s="721" customFormat="1">
      <c r="A76" s="526"/>
      <c r="B76" s="68"/>
      <c r="C76" s="68"/>
      <c r="D76" s="68"/>
      <c r="E76" s="68"/>
      <c r="F76" s="68"/>
      <c r="G76" s="68"/>
      <c r="H76" s="606"/>
    </row>
    <row r="77" spans="1:8" s="721" customFormat="1">
      <c r="A77" s="526"/>
      <c r="B77" s="68"/>
      <c r="C77" s="68"/>
      <c r="D77" s="68"/>
      <c r="E77" s="68"/>
      <c r="F77" s="68"/>
      <c r="G77" s="68"/>
      <c r="H77" s="606"/>
    </row>
    <row r="78" spans="1:8" s="721" customFormat="1">
      <c r="A78" s="526"/>
      <c r="B78" s="68"/>
      <c r="C78" s="68"/>
      <c r="D78" s="68"/>
      <c r="E78" s="68"/>
      <c r="F78" s="68"/>
      <c r="G78" s="68"/>
      <c r="H78" s="606"/>
    </row>
    <row r="79" spans="1:8" s="721" customFormat="1">
      <c r="A79" s="526"/>
      <c r="B79" s="68"/>
      <c r="C79" s="68"/>
      <c r="D79" s="68"/>
      <c r="E79" s="68"/>
      <c r="F79" s="68"/>
      <c r="G79" s="68"/>
      <c r="H79" s="606"/>
    </row>
    <row r="80" spans="1:8" s="721" customFormat="1">
      <c r="A80" s="526"/>
      <c r="B80" s="68"/>
      <c r="C80" s="68"/>
      <c r="D80" s="68"/>
      <c r="E80" s="68"/>
      <c r="F80" s="68"/>
      <c r="G80" s="68"/>
      <c r="H80" s="606"/>
    </row>
    <row r="81" spans="1:8" s="721" customFormat="1">
      <c r="A81" s="526"/>
      <c r="B81" s="68"/>
      <c r="C81" s="68"/>
      <c r="D81" s="68"/>
      <c r="E81" s="68"/>
      <c r="F81" s="68"/>
      <c r="G81" s="68"/>
      <c r="H81" s="606"/>
    </row>
    <row r="82" spans="1:8" s="721" customFormat="1">
      <c r="A82" s="526"/>
      <c r="B82" s="68"/>
      <c r="C82" s="68"/>
      <c r="D82" s="68"/>
      <c r="E82" s="68"/>
      <c r="F82" s="68"/>
      <c r="G82" s="68"/>
      <c r="H82" s="606"/>
    </row>
    <row r="83" spans="1:8" s="721" customFormat="1">
      <c r="A83" s="526"/>
      <c r="B83" s="68"/>
      <c r="C83" s="68"/>
      <c r="D83" s="68"/>
      <c r="E83" s="68"/>
      <c r="F83" s="68"/>
      <c r="G83" s="68"/>
      <c r="H83" s="606"/>
    </row>
    <row r="84" spans="1:8" s="721" customFormat="1">
      <c r="A84" s="526"/>
      <c r="B84" s="68"/>
      <c r="C84" s="68"/>
      <c r="D84" s="68"/>
      <c r="E84" s="68"/>
      <c r="F84" s="68"/>
      <c r="G84" s="68"/>
      <c r="H84" s="606"/>
    </row>
    <row r="85" spans="1:8" s="721" customFormat="1">
      <c r="A85" s="526"/>
      <c r="B85" s="68"/>
      <c r="C85" s="68"/>
      <c r="D85" s="68"/>
      <c r="E85" s="68"/>
      <c r="F85" s="68"/>
      <c r="G85" s="68"/>
      <c r="H85" s="606"/>
    </row>
    <row r="86" spans="1:8" s="721" customFormat="1">
      <c r="A86" s="526"/>
      <c r="B86" s="68"/>
      <c r="C86" s="68"/>
      <c r="D86" s="68"/>
      <c r="E86" s="68"/>
      <c r="F86" s="68"/>
      <c r="G86" s="68"/>
      <c r="H86" s="606"/>
    </row>
    <row r="87" spans="1:8" s="721" customFormat="1">
      <c r="A87" s="526"/>
      <c r="B87" s="68"/>
      <c r="C87" s="68"/>
      <c r="D87" s="68"/>
      <c r="E87" s="68"/>
      <c r="F87" s="68"/>
      <c r="G87" s="68"/>
      <c r="H87" s="606"/>
    </row>
    <row r="88" spans="1:8" s="721" customFormat="1">
      <c r="A88" s="526"/>
      <c r="B88" s="68"/>
      <c r="C88" s="68"/>
      <c r="D88" s="68"/>
      <c r="E88" s="68"/>
      <c r="F88" s="68"/>
      <c r="G88" s="68"/>
      <c r="H88" s="606"/>
    </row>
    <row r="89" spans="1:8" s="721" customFormat="1">
      <c r="A89" s="526"/>
      <c r="B89" s="68"/>
      <c r="C89" s="68"/>
      <c r="D89" s="68"/>
      <c r="E89" s="68"/>
      <c r="F89" s="68"/>
      <c r="G89" s="68"/>
      <c r="H89" s="606"/>
    </row>
    <row r="90" spans="1:8" s="721" customFormat="1">
      <c r="A90" s="526"/>
      <c r="B90" s="68"/>
      <c r="C90" s="68"/>
      <c r="D90" s="68"/>
      <c r="E90" s="68"/>
      <c r="F90" s="68"/>
      <c r="G90" s="68"/>
      <c r="H90" s="606"/>
    </row>
    <row r="91" spans="1:8" s="721" customFormat="1">
      <c r="A91" s="526"/>
      <c r="B91" s="68"/>
      <c r="C91" s="68"/>
      <c r="D91" s="68"/>
      <c r="E91" s="68"/>
      <c r="F91" s="68"/>
      <c r="G91" s="68"/>
      <c r="H91" s="606"/>
    </row>
    <row r="92" spans="1:8" s="721" customFormat="1">
      <c r="A92" s="526"/>
      <c r="B92" s="68"/>
      <c r="C92" s="68"/>
      <c r="D92" s="68"/>
      <c r="E92" s="68"/>
      <c r="F92" s="68"/>
      <c r="G92" s="68"/>
      <c r="H92" s="606"/>
    </row>
    <row r="93" spans="1:8" s="721" customFormat="1">
      <c r="A93" s="526"/>
      <c r="B93" s="68"/>
      <c r="C93" s="68"/>
      <c r="D93" s="68"/>
      <c r="E93" s="68"/>
      <c r="F93" s="68"/>
      <c r="G93" s="68"/>
      <c r="H93" s="606"/>
    </row>
    <row r="94" spans="1:8" s="721" customFormat="1">
      <c r="A94" s="526"/>
      <c r="B94" s="68"/>
      <c r="C94" s="68"/>
      <c r="D94" s="68"/>
      <c r="E94" s="68"/>
      <c r="F94" s="68"/>
      <c r="G94" s="68"/>
      <c r="H94" s="606"/>
    </row>
    <row r="95" spans="1:8" s="721" customFormat="1">
      <c r="A95" s="526"/>
      <c r="B95" s="68"/>
      <c r="C95" s="68"/>
      <c r="D95" s="68"/>
      <c r="E95" s="68"/>
      <c r="F95" s="68"/>
      <c r="G95" s="68"/>
      <c r="H95" s="606"/>
    </row>
    <row r="96" spans="1:8" s="721" customFormat="1">
      <c r="A96" s="526"/>
      <c r="B96" s="68"/>
      <c r="C96" s="68"/>
      <c r="D96" s="68"/>
      <c r="E96" s="68"/>
      <c r="F96" s="68"/>
      <c r="G96" s="68"/>
      <c r="H96" s="606"/>
    </row>
    <row r="97" spans="1:8" s="721" customFormat="1">
      <c r="A97" s="526"/>
      <c r="B97" s="68"/>
      <c r="C97" s="68"/>
      <c r="D97" s="68"/>
      <c r="E97" s="68"/>
      <c r="F97" s="68"/>
      <c r="G97" s="68"/>
      <c r="H97" s="606"/>
    </row>
    <row r="98" spans="1:8" s="721" customFormat="1">
      <c r="A98" s="526"/>
      <c r="B98" s="68"/>
      <c r="C98" s="68"/>
      <c r="D98" s="68"/>
      <c r="E98" s="68"/>
      <c r="F98" s="68"/>
      <c r="G98" s="68"/>
      <c r="H98" s="606"/>
    </row>
    <row r="99" spans="1:8" s="721" customFormat="1">
      <c r="A99" s="526"/>
      <c r="B99" s="68"/>
      <c r="C99" s="68"/>
      <c r="D99" s="68"/>
      <c r="E99" s="68"/>
      <c r="F99" s="68"/>
      <c r="G99" s="68"/>
      <c r="H99" s="606"/>
    </row>
    <row r="100" spans="1:8" s="721" customFormat="1">
      <c r="A100" s="526"/>
      <c r="B100" s="68"/>
      <c r="C100" s="68"/>
      <c r="D100" s="68"/>
      <c r="E100" s="68"/>
      <c r="F100" s="68"/>
      <c r="G100" s="68"/>
      <c r="H100" s="606"/>
    </row>
    <row r="101" spans="1:8" s="721" customFormat="1">
      <c r="A101" s="526"/>
      <c r="B101" s="68"/>
      <c r="C101" s="68"/>
      <c r="D101" s="68"/>
      <c r="E101" s="68"/>
      <c r="F101" s="68"/>
      <c r="G101" s="68"/>
      <c r="H101" s="606"/>
    </row>
    <row r="102" spans="1:8" s="721" customFormat="1">
      <c r="A102" s="526"/>
      <c r="B102" s="68"/>
      <c r="C102" s="68"/>
      <c r="D102" s="68"/>
      <c r="E102" s="68"/>
      <c r="F102" s="68"/>
      <c r="G102" s="68"/>
      <c r="H102" s="606"/>
    </row>
    <row r="103" spans="1:8" s="721" customFormat="1">
      <c r="A103" s="526"/>
      <c r="B103" s="68"/>
      <c r="C103" s="68"/>
      <c r="D103" s="68"/>
      <c r="E103" s="68"/>
      <c r="F103" s="68"/>
      <c r="G103" s="68"/>
      <c r="H103" s="606"/>
    </row>
    <row r="104" spans="1:8" s="721" customFormat="1">
      <c r="A104" s="526"/>
      <c r="B104" s="68"/>
      <c r="C104" s="68"/>
      <c r="D104" s="68"/>
      <c r="E104" s="68"/>
      <c r="F104" s="68"/>
      <c r="G104" s="68"/>
      <c r="H104" s="606"/>
    </row>
    <row r="105" spans="1:8" s="721" customFormat="1">
      <c r="A105" s="526"/>
      <c r="B105" s="68"/>
      <c r="C105" s="68"/>
      <c r="D105" s="68"/>
      <c r="E105" s="68"/>
      <c r="F105" s="68"/>
      <c r="G105" s="68"/>
      <c r="H105" s="606"/>
    </row>
    <row r="106" spans="1:8" s="721" customFormat="1">
      <c r="A106" s="526"/>
      <c r="B106" s="68"/>
      <c r="C106" s="68"/>
      <c r="D106" s="68"/>
      <c r="E106" s="68"/>
      <c r="F106" s="68"/>
      <c r="G106" s="68"/>
      <c r="H106" s="606"/>
    </row>
    <row r="107" spans="1:8" s="721" customFormat="1">
      <c r="A107" s="526"/>
      <c r="B107" s="68"/>
      <c r="C107" s="68"/>
      <c r="D107" s="68"/>
      <c r="E107" s="68"/>
      <c r="F107" s="68"/>
      <c r="G107" s="68"/>
      <c r="H107" s="606"/>
    </row>
    <row r="108" spans="1:8" s="721" customFormat="1">
      <c r="A108" s="526"/>
      <c r="B108" s="68"/>
      <c r="C108" s="68"/>
      <c r="D108" s="68"/>
      <c r="E108" s="68"/>
      <c r="F108" s="68"/>
      <c r="G108" s="68"/>
      <c r="H108" s="606"/>
    </row>
    <row r="109" spans="1:8" s="721" customFormat="1">
      <c r="A109" s="526"/>
      <c r="B109" s="68"/>
      <c r="C109" s="68"/>
      <c r="D109" s="68"/>
      <c r="E109" s="68"/>
      <c r="F109" s="68"/>
      <c r="G109" s="68"/>
      <c r="H109" s="606"/>
    </row>
    <row r="110" spans="1:8" s="721" customFormat="1">
      <c r="A110" s="526"/>
      <c r="B110" s="68"/>
      <c r="C110" s="68"/>
      <c r="D110" s="68"/>
      <c r="E110" s="68"/>
      <c r="F110" s="68"/>
      <c r="G110" s="68"/>
      <c r="H110" s="606"/>
    </row>
    <row r="111" spans="1:8" s="721" customFormat="1">
      <c r="A111" s="526"/>
      <c r="B111" s="68"/>
      <c r="C111" s="68"/>
      <c r="D111" s="68"/>
      <c r="E111" s="68"/>
      <c r="F111" s="68"/>
      <c r="G111" s="68"/>
      <c r="H111" s="606"/>
    </row>
    <row r="112" spans="1:8" s="721" customFormat="1">
      <c r="A112" s="526"/>
      <c r="B112" s="68"/>
      <c r="C112" s="68"/>
      <c r="D112" s="68"/>
      <c r="E112" s="68"/>
      <c r="F112" s="68"/>
      <c r="G112" s="68"/>
      <c r="H112" s="606"/>
    </row>
    <row r="113" spans="1:8" s="721" customFormat="1">
      <c r="A113" s="526"/>
      <c r="B113" s="68"/>
      <c r="C113" s="68"/>
      <c r="D113" s="68"/>
      <c r="E113" s="68"/>
      <c r="F113" s="68"/>
      <c r="G113" s="68"/>
      <c r="H113" s="606"/>
    </row>
    <row r="114" spans="1:8" s="721" customFormat="1">
      <c r="A114" s="526"/>
      <c r="B114" s="68"/>
      <c r="C114" s="68"/>
      <c r="D114" s="68"/>
      <c r="E114" s="68"/>
      <c r="F114" s="68"/>
      <c r="G114" s="68"/>
      <c r="H114" s="606"/>
    </row>
    <row r="115" spans="1:8" s="721" customFormat="1">
      <c r="A115" s="526"/>
      <c r="B115" s="68"/>
      <c r="C115" s="68"/>
      <c r="D115" s="68"/>
      <c r="E115" s="68"/>
      <c r="F115" s="68"/>
      <c r="G115" s="68"/>
      <c r="H115" s="606"/>
    </row>
    <row r="116" spans="1:8" s="721" customFormat="1">
      <c r="A116" s="526"/>
      <c r="B116" s="68"/>
      <c r="C116" s="68"/>
      <c r="D116" s="68"/>
      <c r="E116" s="68"/>
      <c r="F116" s="68"/>
      <c r="G116" s="68"/>
      <c r="H116" s="606"/>
    </row>
    <row r="117" spans="1:8" s="721" customFormat="1">
      <c r="A117" s="526"/>
      <c r="B117" s="68"/>
      <c r="C117" s="68"/>
      <c r="D117" s="68"/>
      <c r="E117" s="68"/>
      <c r="F117" s="68"/>
      <c r="G117" s="68"/>
      <c r="H117" s="606"/>
    </row>
    <row r="118" spans="1:8" s="721" customFormat="1">
      <c r="A118" s="526"/>
      <c r="B118" s="68"/>
      <c r="C118" s="68"/>
      <c r="D118" s="68"/>
      <c r="E118" s="68"/>
      <c r="F118" s="68"/>
      <c r="G118" s="68"/>
      <c r="H118" s="606"/>
    </row>
    <row r="119" spans="1:8" s="721" customFormat="1">
      <c r="A119" s="526"/>
      <c r="B119" s="68"/>
      <c r="C119" s="68"/>
      <c r="D119" s="68"/>
      <c r="E119" s="68"/>
      <c r="F119" s="68"/>
      <c r="G119" s="68"/>
      <c r="H119" s="606"/>
    </row>
    <row r="120" spans="1:8" s="721" customFormat="1">
      <c r="A120" s="526"/>
      <c r="B120" s="68"/>
      <c r="C120" s="68"/>
      <c r="D120" s="68"/>
      <c r="E120" s="68"/>
      <c r="F120" s="68"/>
      <c r="G120" s="68"/>
      <c r="H120" s="606"/>
    </row>
    <row r="121" spans="1:8" s="721" customFormat="1">
      <c r="A121" s="526"/>
      <c r="B121" s="68"/>
      <c r="C121" s="68"/>
      <c r="D121" s="68"/>
      <c r="E121" s="68"/>
      <c r="F121" s="68"/>
      <c r="G121" s="68"/>
      <c r="H121" s="606"/>
    </row>
    <row r="122" spans="1:8" s="721" customFormat="1">
      <c r="A122" s="526"/>
      <c r="B122" s="68"/>
      <c r="C122" s="68"/>
      <c r="D122" s="68"/>
      <c r="E122" s="68"/>
      <c r="F122" s="68"/>
      <c r="G122" s="68"/>
      <c r="H122" s="606"/>
    </row>
    <row r="123" spans="1:8" s="721" customFormat="1">
      <c r="A123" s="526"/>
      <c r="B123" s="68"/>
      <c r="C123" s="68"/>
      <c r="D123" s="68"/>
      <c r="E123" s="68"/>
      <c r="F123" s="68"/>
      <c r="G123" s="68"/>
      <c r="H123" s="606"/>
    </row>
    <row r="124" spans="1:8" s="721" customFormat="1">
      <c r="A124" s="526"/>
      <c r="B124" s="68"/>
      <c r="C124" s="68"/>
      <c r="D124" s="68"/>
      <c r="E124" s="68"/>
      <c r="F124" s="68"/>
      <c r="G124" s="68"/>
      <c r="H124" s="606"/>
    </row>
    <row r="125" spans="1:8" s="721" customFormat="1">
      <c r="A125" s="526"/>
      <c r="B125" s="68"/>
      <c r="C125" s="68"/>
      <c r="D125" s="68"/>
      <c r="E125" s="68"/>
      <c r="F125" s="68"/>
      <c r="G125" s="68"/>
      <c r="H125" s="606"/>
    </row>
    <row r="126" spans="1:8" s="721" customFormat="1">
      <c r="A126" s="526"/>
      <c r="B126" s="68"/>
      <c r="C126" s="68"/>
      <c r="D126" s="68"/>
      <c r="E126" s="68"/>
      <c r="F126" s="68"/>
      <c r="G126" s="68"/>
      <c r="H126" s="606"/>
    </row>
    <row r="127" spans="1:8" s="721" customFormat="1">
      <c r="A127" s="526"/>
      <c r="B127" s="68"/>
      <c r="C127" s="68"/>
      <c r="D127" s="68"/>
      <c r="E127" s="68"/>
      <c r="F127" s="68"/>
      <c r="G127" s="68"/>
      <c r="H127" s="606"/>
    </row>
    <row r="128" spans="1:8" s="721" customFormat="1">
      <c r="A128" s="526"/>
      <c r="B128" s="68"/>
      <c r="C128" s="68"/>
      <c r="D128" s="68"/>
      <c r="E128" s="68"/>
      <c r="F128" s="68"/>
      <c r="G128" s="68"/>
      <c r="H128" s="606"/>
    </row>
    <row r="129" spans="1:8" s="721" customFormat="1">
      <c r="A129" s="526"/>
      <c r="B129" s="68"/>
      <c r="C129" s="68"/>
      <c r="D129" s="68"/>
      <c r="E129" s="68"/>
      <c r="F129" s="68"/>
      <c r="G129" s="68"/>
      <c r="H129" s="606"/>
    </row>
    <row r="130" spans="1:8" s="721" customFormat="1">
      <c r="A130" s="526"/>
      <c r="B130" s="68"/>
      <c r="C130" s="68"/>
      <c r="D130" s="68"/>
      <c r="E130" s="68"/>
      <c r="F130" s="68"/>
      <c r="G130" s="68"/>
      <c r="H130" s="606"/>
    </row>
    <row r="131" spans="1:8" s="721" customFormat="1">
      <c r="A131" s="526"/>
      <c r="B131" s="68"/>
      <c r="C131" s="68"/>
      <c r="D131" s="68"/>
      <c r="E131" s="68"/>
      <c r="F131" s="68"/>
      <c r="G131" s="68"/>
      <c r="H131" s="606"/>
    </row>
    <row r="132" spans="1:8" s="721" customFormat="1">
      <c r="A132" s="526"/>
      <c r="B132" s="68"/>
      <c r="C132" s="68"/>
      <c r="D132" s="68"/>
      <c r="E132" s="68"/>
      <c r="F132" s="68"/>
      <c r="G132" s="68"/>
      <c r="H132" s="606"/>
    </row>
    <row r="133" spans="1:8" s="721" customFormat="1">
      <c r="A133" s="526"/>
      <c r="B133" s="68"/>
      <c r="C133" s="68"/>
      <c r="D133" s="68"/>
      <c r="E133" s="68"/>
      <c r="F133" s="68"/>
      <c r="G133" s="68"/>
      <c r="H133" s="606"/>
    </row>
    <row r="134" spans="1:8" s="721" customFormat="1">
      <c r="A134" s="526"/>
      <c r="B134" s="68"/>
      <c r="C134" s="68"/>
      <c r="D134" s="68"/>
      <c r="E134" s="68"/>
      <c r="F134" s="68"/>
      <c r="G134" s="68"/>
      <c r="H134" s="606"/>
    </row>
    <row r="135" spans="1:8" s="721" customFormat="1">
      <c r="A135" s="526"/>
      <c r="B135" s="68"/>
      <c r="C135" s="68"/>
      <c r="D135" s="68"/>
      <c r="E135" s="68"/>
      <c r="F135" s="68"/>
      <c r="G135" s="68"/>
      <c r="H135" s="606"/>
    </row>
    <row r="136" spans="1:8" s="721" customFormat="1">
      <c r="A136" s="526"/>
      <c r="B136" s="68"/>
      <c r="C136" s="68"/>
      <c r="D136" s="68"/>
      <c r="E136" s="68"/>
      <c r="F136" s="68"/>
      <c r="G136" s="68"/>
      <c r="H136" s="606"/>
    </row>
    <row r="137" spans="1:8" s="721" customFormat="1">
      <c r="A137" s="526"/>
      <c r="B137" s="68"/>
      <c r="C137" s="68"/>
      <c r="D137" s="68"/>
      <c r="E137" s="68"/>
      <c r="F137" s="68"/>
      <c r="G137" s="68"/>
      <c r="H137" s="606"/>
    </row>
    <row r="138" spans="1:8" s="721" customFormat="1">
      <c r="A138" s="526"/>
      <c r="B138" s="68"/>
      <c r="C138" s="68"/>
      <c r="D138" s="68"/>
      <c r="E138" s="68"/>
      <c r="F138" s="68"/>
      <c r="G138" s="68"/>
      <c r="H138" s="606"/>
    </row>
    <row r="139" spans="1:8" s="721" customFormat="1">
      <c r="A139" s="526"/>
      <c r="B139" s="68"/>
      <c r="C139" s="68"/>
      <c r="D139" s="68"/>
      <c r="E139" s="68"/>
      <c r="F139" s="68"/>
      <c r="G139" s="68"/>
      <c r="H139" s="606"/>
    </row>
    <row r="140" spans="1:8" s="721" customFormat="1">
      <c r="A140" s="526"/>
      <c r="B140" s="68"/>
      <c r="C140" s="68"/>
      <c r="D140" s="68"/>
      <c r="E140" s="68"/>
      <c r="F140" s="68"/>
      <c r="G140" s="68"/>
      <c r="H140" s="606"/>
    </row>
    <row r="141" spans="1:8" s="721" customFormat="1">
      <c r="A141" s="526"/>
      <c r="B141" s="68"/>
      <c r="C141" s="68"/>
      <c r="D141" s="68"/>
      <c r="E141" s="68"/>
      <c r="F141" s="68"/>
      <c r="G141" s="68"/>
      <c r="H141" s="606"/>
    </row>
    <row r="142" spans="1:8" s="721" customFormat="1">
      <c r="A142" s="526"/>
      <c r="B142" s="68"/>
      <c r="C142" s="68"/>
      <c r="D142" s="68"/>
      <c r="E142" s="68"/>
      <c r="F142" s="68"/>
      <c r="G142" s="68"/>
      <c r="H142" s="606"/>
    </row>
    <row r="143" spans="1:8" s="721" customFormat="1">
      <c r="A143" s="526"/>
      <c r="B143" s="68"/>
      <c r="C143" s="68"/>
      <c r="D143" s="68"/>
      <c r="E143" s="68"/>
      <c r="F143" s="68"/>
      <c r="G143" s="68"/>
      <c r="H143" s="606"/>
    </row>
    <row r="144" spans="1:8" s="721" customFormat="1">
      <c r="A144" s="526"/>
      <c r="B144" s="68"/>
      <c r="C144" s="68"/>
      <c r="D144" s="68"/>
      <c r="E144" s="68"/>
      <c r="F144" s="68"/>
      <c r="G144" s="68"/>
      <c r="H144" s="606"/>
    </row>
    <row r="145" spans="1:8" s="721" customFormat="1">
      <c r="A145" s="526"/>
      <c r="B145" s="68"/>
      <c r="C145" s="68"/>
      <c r="D145" s="68"/>
      <c r="E145" s="68"/>
      <c r="F145" s="68"/>
      <c r="G145" s="68"/>
      <c r="H145" s="606"/>
    </row>
    <row r="146" spans="1:8" s="721" customFormat="1">
      <c r="A146" s="526"/>
      <c r="B146" s="68"/>
      <c r="C146" s="68"/>
      <c r="D146" s="68"/>
      <c r="E146" s="68"/>
      <c r="F146" s="68"/>
      <c r="G146" s="68"/>
      <c r="H146" s="606"/>
    </row>
    <row r="147" spans="1:8" s="721" customFormat="1">
      <c r="A147" s="526"/>
      <c r="B147" s="68"/>
      <c r="C147" s="68"/>
      <c r="D147" s="68"/>
      <c r="E147" s="68"/>
      <c r="F147" s="68"/>
      <c r="G147" s="68"/>
      <c r="H147" s="606"/>
    </row>
    <row r="148" spans="1:8" s="721" customFormat="1">
      <c r="A148" s="526"/>
      <c r="B148" s="68"/>
      <c r="C148" s="68"/>
      <c r="D148" s="68"/>
      <c r="E148" s="68"/>
      <c r="F148" s="68"/>
      <c r="G148" s="68"/>
      <c r="H148" s="606"/>
    </row>
    <row r="149" spans="1:8" s="721" customFormat="1">
      <c r="A149" s="526"/>
      <c r="B149" s="68"/>
      <c r="C149" s="68"/>
      <c r="D149" s="68"/>
      <c r="E149" s="68"/>
      <c r="F149" s="68"/>
      <c r="G149" s="68"/>
      <c r="H149" s="606"/>
    </row>
    <row r="150" spans="1:8" s="721" customFormat="1">
      <c r="A150" s="526"/>
      <c r="B150" s="68"/>
      <c r="C150" s="68"/>
      <c r="D150" s="68"/>
      <c r="E150" s="68"/>
      <c r="F150" s="68"/>
      <c r="G150" s="68"/>
      <c r="H150" s="606"/>
    </row>
    <row r="151" spans="1:8" s="721" customFormat="1">
      <c r="A151" s="526"/>
      <c r="B151" s="68"/>
      <c r="C151" s="68"/>
      <c r="D151" s="68"/>
      <c r="E151" s="68"/>
      <c r="F151" s="68"/>
      <c r="G151" s="68"/>
      <c r="H151" s="606"/>
    </row>
    <row r="152" spans="1:8" s="721" customFormat="1">
      <c r="A152" s="526"/>
      <c r="B152" s="68"/>
      <c r="C152" s="68"/>
      <c r="D152" s="68"/>
      <c r="E152" s="68"/>
      <c r="F152" s="68"/>
      <c r="G152" s="68"/>
      <c r="H152" s="606"/>
    </row>
    <row r="153" spans="1:8" s="721" customFormat="1">
      <c r="A153" s="526"/>
      <c r="B153" s="68"/>
      <c r="C153" s="68"/>
      <c r="D153" s="68"/>
      <c r="E153" s="68"/>
      <c r="F153" s="68"/>
      <c r="G153" s="68"/>
      <c r="H153" s="606"/>
    </row>
    <row r="154" spans="1:8" s="721" customFormat="1">
      <c r="A154" s="526"/>
      <c r="B154" s="68"/>
      <c r="C154" s="68"/>
      <c r="D154" s="68"/>
      <c r="E154" s="68"/>
      <c r="F154" s="68"/>
      <c r="G154" s="68"/>
      <c r="H154" s="606"/>
    </row>
    <row r="155" spans="1:8" s="721" customFormat="1">
      <c r="A155" s="526"/>
      <c r="B155" s="68"/>
      <c r="C155" s="68"/>
      <c r="D155" s="68"/>
      <c r="E155" s="68"/>
      <c r="F155" s="68"/>
      <c r="G155" s="68"/>
      <c r="H155" s="606"/>
    </row>
    <row r="156" spans="1:8" s="721" customFormat="1">
      <c r="A156" s="526"/>
      <c r="B156" s="68"/>
      <c r="C156" s="68"/>
      <c r="D156" s="68"/>
      <c r="E156" s="68"/>
      <c r="F156" s="68"/>
      <c r="G156" s="68"/>
      <c r="H156" s="606"/>
    </row>
    <row r="157" spans="1:8" s="721" customFormat="1">
      <c r="A157" s="526"/>
      <c r="B157" s="68"/>
      <c r="C157" s="68"/>
      <c r="D157" s="68"/>
      <c r="E157" s="68"/>
      <c r="F157" s="68"/>
      <c r="G157" s="68"/>
      <c r="H157" s="606"/>
    </row>
    <row r="158" spans="1:8" s="721" customFormat="1">
      <c r="A158" s="526"/>
      <c r="B158" s="68"/>
      <c r="C158" s="68"/>
      <c r="D158" s="68"/>
      <c r="E158" s="68"/>
      <c r="F158" s="68"/>
      <c r="G158" s="68"/>
      <c r="H158" s="606"/>
    </row>
    <row r="159" spans="1:8" s="721" customFormat="1">
      <c r="A159" s="526"/>
      <c r="B159" s="68"/>
      <c r="C159" s="68"/>
      <c r="D159" s="68"/>
      <c r="E159" s="68"/>
      <c r="F159" s="68"/>
      <c r="G159" s="68"/>
      <c r="H159" s="606"/>
    </row>
    <row r="160" spans="1:8" s="721" customFormat="1">
      <c r="A160" s="526"/>
      <c r="B160" s="68"/>
      <c r="C160" s="68"/>
      <c r="D160" s="68"/>
      <c r="E160" s="68"/>
      <c r="F160" s="68"/>
      <c r="G160" s="68"/>
      <c r="H160" s="606"/>
    </row>
    <row r="161" spans="1:8" s="721" customFormat="1">
      <c r="A161" s="526"/>
      <c r="B161" s="68"/>
      <c r="C161" s="68"/>
      <c r="D161" s="68"/>
      <c r="E161" s="68"/>
      <c r="F161" s="68"/>
      <c r="G161" s="68"/>
      <c r="H161" s="606"/>
    </row>
    <row r="162" spans="1:8" s="721" customFormat="1">
      <c r="A162" s="526"/>
      <c r="B162" s="68"/>
      <c r="C162" s="68"/>
      <c r="D162" s="68"/>
      <c r="E162" s="68"/>
      <c r="F162" s="68"/>
      <c r="G162" s="68"/>
      <c r="H162" s="606"/>
    </row>
    <row r="163" spans="1:8" s="721" customFormat="1">
      <c r="A163" s="526"/>
      <c r="B163" s="68"/>
      <c r="C163" s="68"/>
      <c r="D163" s="68"/>
      <c r="E163" s="68"/>
      <c r="F163" s="68"/>
      <c r="G163" s="68"/>
      <c r="H163" s="606"/>
    </row>
    <row r="164" spans="1:8" s="721" customFormat="1">
      <c r="A164" s="526"/>
      <c r="B164" s="68"/>
      <c r="C164" s="68"/>
      <c r="D164" s="68"/>
      <c r="E164" s="68"/>
      <c r="F164" s="68"/>
      <c r="G164" s="68"/>
      <c r="H164" s="606"/>
    </row>
    <row r="165" spans="1:8" s="721" customFormat="1">
      <c r="A165" s="526"/>
      <c r="B165" s="68"/>
      <c r="C165" s="68"/>
      <c r="D165" s="68"/>
      <c r="E165" s="68"/>
      <c r="F165" s="68"/>
      <c r="G165" s="68"/>
      <c r="H165" s="606"/>
    </row>
    <row r="166" spans="1:8" s="721" customFormat="1">
      <c r="A166" s="526"/>
      <c r="B166" s="68"/>
      <c r="C166" s="68"/>
      <c r="D166" s="68"/>
      <c r="E166" s="68"/>
      <c r="F166" s="68"/>
      <c r="G166" s="68"/>
      <c r="H166" s="606"/>
    </row>
    <row r="167" spans="1:8" s="721" customFormat="1">
      <c r="A167" s="526"/>
      <c r="B167" s="68"/>
      <c r="C167" s="68"/>
      <c r="D167" s="68"/>
      <c r="E167" s="68"/>
      <c r="F167" s="68"/>
      <c r="G167" s="68"/>
      <c r="H167" s="606"/>
    </row>
    <row r="168" spans="1:8" s="721" customFormat="1">
      <c r="A168" s="526"/>
      <c r="B168" s="68"/>
      <c r="C168" s="68"/>
      <c r="D168" s="68"/>
      <c r="E168" s="68"/>
      <c r="F168" s="68"/>
      <c r="G168" s="68"/>
      <c r="H168" s="606"/>
    </row>
    <row r="169" spans="1:8" s="721" customFormat="1">
      <c r="A169" s="526"/>
      <c r="B169" s="68"/>
      <c r="C169" s="68"/>
      <c r="D169" s="68"/>
      <c r="E169" s="68"/>
      <c r="F169" s="68"/>
      <c r="G169" s="68"/>
      <c r="H169" s="606"/>
    </row>
    <row r="170" spans="1:8" s="721" customFormat="1">
      <c r="A170" s="526"/>
      <c r="B170" s="68"/>
      <c r="C170" s="68"/>
      <c r="D170" s="68"/>
      <c r="E170" s="68"/>
      <c r="F170" s="68"/>
      <c r="G170" s="68"/>
      <c r="H170" s="606"/>
    </row>
    <row r="171" spans="1:8" s="721" customFormat="1">
      <c r="A171" s="526"/>
      <c r="B171" s="68"/>
      <c r="C171" s="68"/>
      <c r="D171" s="68"/>
      <c r="E171" s="68"/>
      <c r="F171" s="68"/>
      <c r="G171" s="68"/>
      <c r="H171" s="606"/>
    </row>
    <row r="172" spans="1:8" s="721" customFormat="1">
      <c r="A172" s="526"/>
      <c r="B172" s="68"/>
      <c r="C172" s="68"/>
      <c r="D172" s="68"/>
      <c r="E172" s="68"/>
      <c r="F172" s="68"/>
      <c r="G172" s="68"/>
      <c r="H172" s="606"/>
    </row>
    <row r="173" spans="1:8" s="721" customFormat="1">
      <c r="A173" s="526"/>
      <c r="B173" s="68"/>
      <c r="C173" s="68"/>
      <c r="D173" s="68"/>
      <c r="E173" s="68"/>
      <c r="F173" s="68"/>
      <c r="G173" s="68"/>
      <c r="H173" s="606"/>
    </row>
    <row r="174" spans="1:8" s="721" customFormat="1">
      <c r="A174" s="526"/>
      <c r="B174" s="68"/>
      <c r="C174" s="68"/>
      <c r="D174" s="68"/>
      <c r="E174" s="68"/>
      <c r="F174" s="68"/>
      <c r="G174" s="68"/>
      <c r="H174" s="606"/>
    </row>
    <row r="175" spans="1:8" s="721" customFormat="1">
      <c r="A175" s="526"/>
      <c r="B175" s="68"/>
      <c r="C175" s="68"/>
      <c r="D175" s="68"/>
      <c r="E175" s="68"/>
      <c r="F175" s="68"/>
      <c r="G175" s="68"/>
      <c r="H175" s="606"/>
    </row>
    <row r="176" spans="1:8" s="721" customFormat="1">
      <c r="A176" s="526"/>
      <c r="B176" s="68"/>
      <c r="C176" s="68"/>
      <c r="D176" s="68"/>
      <c r="E176" s="68"/>
      <c r="F176" s="68"/>
      <c r="G176" s="68"/>
      <c r="H176" s="606"/>
    </row>
    <row r="177" spans="1:8" s="721" customFormat="1">
      <c r="A177" s="526"/>
      <c r="B177" s="68"/>
      <c r="C177" s="68"/>
      <c r="D177" s="68"/>
      <c r="E177" s="68"/>
      <c r="F177" s="68"/>
      <c r="G177" s="68"/>
      <c r="H177" s="606"/>
    </row>
    <row r="178" spans="1:8" s="721" customFormat="1">
      <c r="A178" s="526"/>
      <c r="B178" s="68"/>
      <c r="C178" s="68"/>
      <c r="D178" s="68"/>
      <c r="E178" s="68"/>
      <c r="F178" s="68"/>
      <c r="G178" s="68"/>
      <c r="H178" s="606"/>
    </row>
    <row r="179" spans="1:8" s="721" customFormat="1">
      <c r="A179" s="526"/>
      <c r="B179" s="68"/>
      <c r="C179" s="68"/>
      <c r="D179" s="68"/>
      <c r="E179" s="68"/>
      <c r="F179" s="68"/>
      <c r="G179" s="68"/>
      <c r="H179" s="606"/>
    </row>
    <row r="180" spans="1:8" s="721" customFormat="1">
      <c r="A180" s="526"/>
      <c r="B180" s="68"/>
      <c r="C180" s="68"/>
      <c r="D180" s="68"/>
      <c r="E180" s="68"/>
      <c r="F180" s="68"/>
      <c r="G180" s="68"/>
      <c r="H180" s="606"/>
    </row>
    <row r="181" spans="1:8" s="721" customFormat="1">
      <c r="A181" s="526"/>
      <c r="B181" s="68"/>
      <c r="C181" s="68"/>
      <c r="D181" s="68"/>
      <c r="E181" s="68"/>
      <c r="F181" s="68"/>
      <c r="G181" s="68"/>
      <c r="H181" s="606"/>
    </row>
    <row r="182" spans="1:8" s="721" customFormat="1">
      <c r="A182" s="526"/>
      <c r="B182" s="68"/>
      <c r="C182" s="68"/>
      <c r="D182" s="68"/>
      <c r="E182" s="68"/>
      <c r="F182" s="68"/>
      <c r="G182" s="68"/>
      <c r="H182" s="606"/>
    </row>
    <row r="183" spans="1:8" s="721" customFormat="1">
      <c r="A183" s="526"/>
      <c r="B183" s="68"/>
      <c r="C183" s="68"/>
      <c r="D183" s="68"/>
      <c r="E183" s="68"/>
      <c r="F183" s="68"/>
      <c r="G183" s="68"/>
      <c r="H183" s="606"/>
    </row>
    <row r="184" spans="1:8" s="721" customFormat="1">
      <c r="A184" s="526"/>
      <c r="B184" s="68"/>
      <c r="C184" s="68"/>
      <c r="D184" s="68"/>
      <c r="E184" s="68"/>
      <c r="F184" s="68"/>
      <c r="G184" s="68"/>
      <c r="H184" s="606"/>
    </row>
    <row r="185" spans="1:8" s="721" customFormat="1">
      <c r="A185" s="526"/>
      <c r="B185" s="68"/>
      <c r="C185" s="68"/>
      <c r="D185" s="68"/>
      <c r="E185" s="68"/>
      <c r="F185" s="68"/>
      <c r="G185" s="68"/>
      <c r="H185" s="606"/>
    </row>
    <row r="186" spans="1:8" s="721" customFormat="1">
      <c r="A186" s="526"/>
      <c r="B186" s="68"/>
      <c r="C186" s="68"/>
      <c r="D186" s="68"/>
      <c r="E186" s="68"/>
      <c r="F186" s="68"/>
      <c r="G186" s="68"/>
      <c r="H186" s="606"/>
    </row>
    <row r="187" spans="1:8" s="721" customFormat="1">
      <c r="A187" s="526"/>
      <c r="B187" s="68"/>
      <c r="C187" s="68"/>
      <c r="D187" s="68"/>
      <c r="E187" s="68"/>
      <c r="F187" s="68"/>
      <c r="G187" s="68"/>
      <c r="H187" s="606"/>
    </row>
    <row r="188" spans="1:8" s="721" customFormat="1">
      <c r="A188" s="526"/>
      <c r="B188" s="68"/>
      <c r="C188" s="68"/>
      <c r="D188" s="68"/>
      <c r="E188" s="68"/>
      <c r="F188" s="68"/>
      <c r="G188" s="68"/>
      <c r="H188" s="606"/>
    </row>
    <row r="189" spans="1:8" s="721" customFormat="1">
      <c r="A189" s="526"/>
      <c r="B189" s="68"/>
      <c r="C189" s="68"/>
      <c r="D189" s="68"/>
      <c r="E189" s="68"/>
      <c r="F189" s="68"/>
      <c r="G189" s="68"/>
      <c r="H189" s="606"/>
    </row>
    <row r="190" spans="1:8" s="721" customFormat="1">
      <c r="A190" s="526"/>
      <c r="B190" s="68"/>
      <c r="C190" s="68"/>
      <c r="D190" s="68"/>
      <c r="E190" s="68"/>
      <c r="F190" s="68"/>
      <c r="G190" s="68"/>
      <c r="H190" s="606"/>
    </row>
    <row r="191" spans="1:8" s="721" customFormat="1">
      <c r="A191" s="526"/>
      <c r="B191" s="68"/>
      <c r="C191" s="68"/>
      <c r="D191" s="68"/>
      <c r="E191" s="68"/>
      <c r="F191" s="68"/>
      <c r="G191" s="68"/>
      <c r="H191" s="606"/>
    </row>
    <row r="192" spans="1:8" s="721" customFormat="1">
      <c r="A192" s="526"/>
      <c r="B192" s="68"/>
      <c r="C192" s="68"/>
      <c r="D192" s="68"/>
      <c r="E192" s="68"/>
      <c r="F192" s="68"/>
      <c r="G192" s="68"/>
      <c r="H192" s="606"/>
    </row>
    <row r="193" spans="1:8" s="721" customFormat="1">
      <c r="A193" s="526"/>
      <c r="B193" s="68"/>
      <c r="C193" s="68"/>
      <c r="D193" s="68"/>
      <c r="E193" s="68"/>
      <c r="F193" s="68"/>
      <c r="G193" s="68"/>
      <c r="H193" s="606"/>
    </row>
    <row r="194" spans="1:8" s="721" customFormat="1">
      <c r="A194" s="526"/>
      <c r="B194" s="68"/>
      <c r="C194" s="68"/>
      <c r="D194" s="68"/>
      <c r="E194" s="68"/>
      <c r="F194" s="68"/>
      <c r="G194" s="68"/>
      <c r="H194" s="606"/>
    </row>
    <row r="195" spans="1:8" s="721" customFormat="1">
      <c r="A195" s="526"/>
      <c r="B195" s="68"/>
      <c r="C195" s="68"/>
      <c r="D195" s="68"/>
      <c r="E195" s="68"/>
      <c r="F195" s="68"/>
      <c r="G195" s="68"/>
      <c r="H195" s="606"/>
    </row>
    <row r="196" spans="1:8" s="721" customFormat="1">
      <c r="A196" s="526"/>
      <c r="B196" s="68"/>
      <c r="C196" s="68"/>
      <c r="D196" s="68"/>
      <c r="E196" s="68"/>
      <c r="F196" s="68"/>
      <c r="G196" s="68"/>
      <c r="H196" s="606"/>
    </row>
    <row r="197" spans="1:8" s="721" customFormat="1">
      <c r="A197" s="526"/>
      <c r="B197" s="68"/>
      <c r="C197" s="68"/>
      <c r="D197" s="68"/>
      <c r="E197" s="68"/>
      <c r="F197" s="68"/>
      <c r="G197" s="68"/>
      <c r="H197" s="606"/>
    </row>
    <row r="198" spans="1:8" s="721" customFormat="1">
      <c r="A198" s="526"/>
      <c r="B198" s="68"/>
      <c r="C198" s="68"/>
      <c r="D198" s="68"/>
      <c r="E198" s="68"/>
      <c r="F198" s="68"/>
      <c r="G198" s="68"/>
      <c r="H198" s="606"/>
    </row>
    <row r="199" spans="1:8" s="721" customFormat="1">
      <c r="A199" s="526"/>
      <c r="B199" s="68"/>
      <c r="C199" s="68"/>
      <c r="D199" s="68"/>
      <c r="E199" s="68"/>
      <c r="F199" s="68"/>
      <c r="G199" s="68"/>
      <c r="H199" s="606"/>
    </row>
    <row r="200" spans="1:8" s="721" customFormat="1">
      <c r="A200" s="526"/>
      <c r="B200" s="68"/>
      <c r="C200" s="68"/>
      <c r="D200" s="68"/>
      <c r="E200" s="68"/>
      <c r="F200" s="68"/>
      <c r="G200" s="68"/>
      <c r="H200" s="606"/>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P11" sqref="P11"/>
    </sheetView>
  </sheetViews>
  <sheetFormatPr defaultColWidth="11.42578125" defaultRowHeight="15"/>
  <cols>
    <col min="1" max="1" width="44.5703125" style="69" customWidth="1"/>
    <col min="2" max="8" width="16.42578125" style="68" customWidth="1"/>
    <col min="9" max="9" width="15.5703125" style="68" customWidth="1"/>
    <col min="10" max="10" width="9.28515625" style="721" hidden="1" customWidth="1"/>
    <col min="11" max="11" width="10.42578125" style="721" hidden="1" customWidth="1"/>
    <col min="12" max="12" width="2.5703125" style="73" customWidth="1"/>
    <col min="13" max="13" width="12.7109375" style="73" customWidth="1"/>
    <col min="14" max="256" width="11.42578125" style="721"/>
    <col min="257" max="257" width="44.5703125" style="721" customWidth="1"/>
    <col min="258" max="264" width="16.42578125" style="721" customWidth="1"/>
    <col min="265" max="265" width="15.5703125" style="721" customWidth="1"/>
    <col min="266" max="267" width="0" style="721" hidden="1" customWidth="1"/>
    <col min="268" max="268" width="2.5703125" style="721" customWidth="1"/>
    <col min="269" max="269" width="12.7109375" style="721" customWidth="1"/>
    <col min="270" max="512" width="11.42578125" style="721"/>
    <col min="513" max="513" width="44.5703125" style="721" customWidth="1"/>
    <col min="514" max="520" width="16.42578125" style="721" customWidth="1"/>
    <col min="521" max="521" width="15.5703125" style="721" customWidth="1"/>
    <col min="522" max="523" width="0" style="721" hidden="1" customWidth="1"/>
    <col min="524" max="524" width="2.5703125" style="721" customWidth="1"/>
    <col min="525" max="525" width="12.7109375" style="721" customWidth="1"/>
    <col min="526" max="768" width="11.42578125" style="721"/>
    <col min="769" max="769" width="44.5703125" style="721" customWidth="1"/>
    <col min="770" max="776" width="16.42578125" style="721" customWidth="1"/>
    <col min="777" max="777" width="15.5703125" style="721" customWidth="1"/>
    <col min="778" max="779" width="0" style="721" hidden="1" customWidth="1"/>
    <col min="780" max="780" width="2.5703125" style="721" customWidth="1"/>
    <col min="781" max="781" width="12.7109375" style="721" customWidth="1"/>
    <col min="782" max="1024" width="11.42578125" style="721"/>
    <col min="1025" max="1025" width="44.5703125" style="721" customWidth="1"/>
    <col min="1026" max="1032" width="16.42578125" style="721" customWidth="1"/>
    <col min="1033" max="1033" width="15.5703125" style="721" customWidth="1"/>
    <col min="1034" max="1035" width="0" style="721" hidden="1" customWidth="1"/>
    <col min="1036" max="1036" width="2.5703125" style="721" customWidth="1"/>
    <col min="1037" max="1037" width="12.7109375" style="721" customWidth="1"/>
    <col min="1038" max="1280" width="11.42578125" style="721"/>
    <col min="1281" max="1281" width="44.5703125" style="721" customWidth="1"/>
    <col min="1282" max="1288" width="16.42578125" style="721" customWidth="1"/>
    <col min="1289" max="1289" width="15.5703125" style="721" customWidth="1"/>
    <col min="1290" max="1291" width="0" style="721" hidden="1" customWidth="1"/>
    <col min="1292" max="1292" width="2.5703125" style="721" customWidth="1"/>
    <col min="1293" max="1293" width="12.7109375" style="721" customWidth="1"/>
    <col min="1294" max="1536" width="11.42578125" style="721"/>
    <col min="1537" max="1537" width="44.5703125" style="721" customWidth="1"/>
    <col min="1538" max="1544" width="16.42578125" style="721" customWidth="1"/>
    <col min="1545" max="1545" width="15.5703125" style="721" customWidth="1"/>
    <col min="1546" max="1547" width="0" style="721" hidden="1" customWidth="1"/>
    <col min="1548" max="1548" width="2.5703125" style="721" customWidth="1"/>
    <col min="1549" max="1549" width="12.7109375" style="721" customWidth="1"/>
    <col min="1550" max="1792" width="11.42578125" style="721"/>
    <col min="1793" max="1793" width="44.5703125" style="721" customWidth="1"/>
    <col min="1794" max="1800" width="16.42578125" style="721" customWidth="1"/>
    <col min="1801" max="1801" width="15.5703125" style="721" customWidth="1"/>
    <col min="1802" max="1803" width="0" style="721" hidden="1" customWidth="1"/>
    <col min="1804" max="1804" width="2.5703125" style="721" customWidth="1"/>
    <col min="1805" max="1805" width="12.7109375" style="721" customWidth="1"/>
    <col min="1806" max="2048" width="11.42578125" style="721"/>
    <col min="2049" max="2049" width="44.5703125" style="721" customWidth="1"/>
    <col min="2050" max="2056" width="16.42578125" style="721" customWidth="1"/>
    <col min="2057" max="2057" width="15.5703125" style="721" customWidth="1"/>
    <col min="2058" max="2059" width="0" style="721" hidden="1" customWidth="1"/>
    <col min="2060" max="2060" width="2.5703125" style="721" customWidth="1"/>
    <col min="2061" max="2061" width="12.7109375" style="721" customWidth="1"/>
    <col min="2062" max="2304" width="11.42578125" style="721"/>
    <col min="2305" max="2305" width="44.5703125" style="721" customWidth="1"/>
    <col min="2306" max="2312" width="16.42578125" style="721" customWidth="1"/>
    <col min="2313" max="2313" width="15.5703125" style="721" customWidth="1"/>
    <col min="2314" max="2315" width="0" style="721" hidden="1" customWidth="1"/>
    <col min="2316" max="2316" width="2.5703125" style="721" customWidth="1"/>
    <col min="2317" max="2317" width="12.7109375" style="721" customWidth="1"/>
    <col min="2318" max="2560" width="11.42578125" style="721"/>
    <col min="2561" max="2561" width="44.5703125" style="721" customWidth="1"/>
    <col min="2562" max="2568" width="16.42578125" style="721" customWidth="1"/>
    <col min="2569" max="2569" width="15.5703125" style="721" customWidth="1"/>
    <col min="2570" max="2571" width="0" style="721" hidden="1" customWidth="1"/>
    <col min="2572" max="2572" width="2.5703125" style="721" customWidth="1"/>
    <col min="2573" max="2573" width="12.7109375" style="721" customWidth="1"/>
    <col min="2574" max="2816" width="11.42578125" style="721"/>
    <col min="2817" max="2817" width="44.5703125" style="721" customWidth="1"/>
    <col min="2818" max="2824" width="16.42578125" style="721" customWidth="1"/>
    <col min="2825" max="2825" width="15.5703125" style="721" customWidth="1"/>
    <col min="2826" max="2827" width="0" style="721" hidden="1" customWidth="1"/>
    <col min="2828" max="2828" width="2.5703125" style="721" customWidth="1"/>
    <col min="2829" max="2829" width="12.7109375" style="721" customWidth="1"/>
    <col min="2830" max="3072" width="11.42578125" style="721"/>
    <col min="3073" max="3073" width="44.5703125" style="721" customWidth="1"/>
    <col min="3074" max="3080" width="16.42578125" style="721" customWidth="1"/>
    <col min="3081" max="3081" width="15.5703125" style="721" customWidth="1"/>
    <col min="3082" max="3083" width="0" style="721" hidden="1" customWidth="1"/>
    <col min="3084" max="3084" width="2.5703125" style="721" customWidth="1"/>
    <col min="3085" max="3085" width="12.7109375" style="721" customWidth="1"/>
    <col min="3086" max="3328" width="11.42578125" style="721"/>
    <col min="3329" max="3329" width="44.5703125" style="721" customWidth="1"/>
    <col min="3330" max="3336" width="16.42578125" style="721" customWidth="1"/>
    <col min="3337" max="3337" width="15.5703125" style="721" customWidth="1"/>
    <col min="3338" max="3339" width="0" style="721" hidden="1" customWidth="1"/>
    <col min="3340" max="3340" width="2.5703125" style="721" customWidth="1"/>
    <col min="3341" max="3341" width="12.7109375" style="721" customWidth="1"/>
    <col min="3342" max="3584" width="11.42578125" style="721"/>
    <col min="3585" max="3585" width="44.5703125" style="721" customWidth="1"/>
    <col min="3586" max="3592" width="16.42578125" style="721" customWidth="1"/>
    <col min="3593" max="3593" width="15.5703125" style="721" customWidth="1"/>
    <col min="3594" max="3595" width="0" style="721" hidden="1" customWidth="1"/>
    <col min="3596" max="3596" width="2.5703125" style="721" customWidth="1"/>
    <col min="3597" max="3597" width="12.7109375" style="721" customWidth="1"/>
    <col min="3598" max="3840" width="11.42578125" style="721"/>
    <col min="3841" max="3841" width="44.5703125" style="721" customWidth="1"/>
    <col min="3842" max="3848" width="16.42578125" style="721" customWidth="1"/>
    <col min="3849" max="3849" width="15.5703125" style="721" customWidth="1"/>
    <col min="3850" max="3851" width="0" style="721" hidden="1" customWidth="1"/>
    <col min="3852" max="3852" width="2.5703125" style="721" customWidth="1"/>
    <col min="3853" max="3853" width="12.7109375" style="721" customWidth="1"/>
    <col min="3854" max="4096" width="11.42578125" style="721"/>
    <col min="4097" max="4097" width="44.5703125" style="721" customWidth="1"/>
    <col min="4098" max="4104" width="16.42578125" style="721" customWidth="1"/>
    <col min="4105" max="4105" width="15.5703125" style="721" customWidth="1"/>
    <col min="4106" max="4107" width="0" style="721" hidden="1" customWidth="1"/>
    <col min="4108" max="4108" width="2.5703125" style="721" customWidth="1"/>
    <col min="4109" max="4109" width="12.7109375" style="721" customWidth="1"/>
    <col min="4110" max="4352" width="11.42578125" style="721"/>
    <col min="4353" max="4353" width="44.5703125" style="721" customWidth="1"/>
    <col min="4354" max="4360" width="16.42578125" style="721" customWidth="1"/>
    <col min="4361" max="4361" width="15.5703125" style="721" customWidth="1"/>
    <col min="4362" max="4363" width="0" style="721" hidden="1" customWidth="1"/>
    <col min="4364" max="4364" width="2.5703125" style="721" customWidth="1"/>
    <col min="4365" max="4365" width="12.7109375" style="721" customWidth="1"/>
    <col min="4366" max="4608" width="11.42578125" style="721"/>
    <col min="4609" max="4609" width="44.5703125" style="721" customWidth="1"/>
    <col min="4610" max="4616" width="16.42578125" style="721" customWidth="1"/>
    <col min="4617" max="4617" width="15.5703125" style="721" customWidth="1"/>
    <col min="4618" max="4619" width="0" style="721" hidden="1" customWidth="1"/>
    <col min="4620" max="4620" width="2.5703125" style="721" customWidth="1"/>
    <col min="4621" max="4621" width="12.7109375" style="721" customWidth="1"/>
    <col min="4622" max="4864" width="11.42578125" style="721"/>
    <col min="4865" max="4865" width="44.5703125" style="721" customWidth="1"/>
    <col min="4866" max="4872" width="16.42578125" style="721" customWidth="1"/>
    <col min="4873" max="4873" width="15.5703125" style="721" customWidth="1"/>
    <col min="4874" max="4875" width="0" style="721" hidden="1" customWidth="1"/>
    <col min="4876" max="4876" width="2.5703125" style="721" customWidth="1"/>
    <col min="4877" max="4877" width="12.7109375" style="721" customWidth="1"/>
    <col min="4878" max="5120" width="11.42578125" style="721"/>
    <col min="5121" max="5121" width="44.5703125" style="721" customWidth="1"/>
    <col min="5122" max="5128" width="16.42578125" style="721" customWidth="1"/>
    <col min="5129" max="5129" width="15.5703125" style="721" customWidth="1"/>
    <col min="5130" max="5131" width="0" style="721" hidden="1" customWidth="1"/>
    <col min="5132" max="5132" width="2.5703125" style="721" customWidth="1"/>
    <col min="5133" max="5133" width="12.7109375" style="721" customWidth="1"/>
    <col min="5134" max="5376" width="11.42578125" style="721"/>
    <col min="5377" max="5377" width="44.5703125" style="721" customWidth="1"/>
    <col min="5378" max="5384" width="16.42578125" style="721" customWidth="1"/>
    <col min="5385" max="5385" width="15.5703125" style="721" customWidth="1"/>
    <col min="5386" max="5387" width="0" style="721" hidden="1" customWidth="1"/>
    <col min="5388" max="5388" width="2.5703125" style="721" customWidth="1"/>
    <col min="5389" max="5389" width="12.7109375" style="721" customWidth="1"/>
    <col min="5390" max="5632" width="11.42578125" style="721"/>
    <col min="5633" max="5633" width="44.5703125" style="721" customWidth="1"/>
    <col min="5634" max="5640" width="16.42578125" style="721" customWidth="1"/>
    <col min="5641" max="5641" width="15.5703125" style="721" customWidth="1"/>
    <col min="5642" max="5643" width="0" style="721" hidden="1" customWidth="1"/>
    <col min="5644" max="5644" width="2.5703125" style="721" customWidth="1"/>
    <col min="5645" max="5645" width="12.7109375" style="721" customWidth="1"/>
    <col min="5646" max="5888" width="11.42578125" style="721"/>
    <col min="5889" max="5889" width="44.5703125" style="721" customWidth="1"/>
    <col min="5890" max="5896" width="16.42578125" style="721" customWidth="1"/>
    <col min="5897" max="5897" width="15.5703125" style="721" customWidth="1"/>
    <col min="5898" max="5899" width="0" style="721" hidden="1" customWidth="1"/>
    <col min="5900" max="5900" width="2.5703125" style="721" customWidth="1"/>
    <col min="5901" max="5901" width="12.7109375" style="721" customWidth="1"/>
    <col min="5902" max="6144" width="11.42578125" style="721"/>
    <col min="6145" max="6145" width="44.5703125" style="721" customWidth="1"/>
    <col min="6146" max="6152" width="16.42578125" style="721" customWidth="1"/>
    <col min="6153" max="6153" width="15.5703125" style="721" customWidth="1"/>
    <col min="6154" max="6155" width="0" style="721" hidden="1" customWidth="1"/>
    <col min="6156" max="6156" width="2.5703125" style="721" customWidth="1"/>
    <col min="6157" max="6157" width="12.7109375" style="721" customWidth="1"/>
    <col min="6158" max="6400" width="11.42578125" style="721"/>
    <col min="6401" max="6401" width="44.5703125" style="721" customWidth="1"/>
    <col min="6402" max="6408" width="16.42578125" style="721" customWidth="1"/>
    <col min="6409" max="6409" width="15.5703125" style="721" customWidth="1"/>
    <col min="6410" max="6411" width="0" style="721" hidden="1" customWidth="1"/>
    <col min="6412" max="6412" width="2.5703125" style="721" customWidth="1"/>
    <col min="6413" max="6413" width="12.7109375" style="721" customWidth="1"/>
    <col min="6414" max="6656" width="11.42578125" style="721"/>
    <col min="6657" max="6657" width="44.5703125" style="721" customWidth="1"/>
    <col min="6658" max="6664" width="16.42578125" style="721" customWidth="1"/>
    <col min="6665" max="6665" width="15.5703125" style="721" customWidth="1"/>
    <col min="6666" max="6667" width="0" style="721" hidden="1" customWidth="1"/>
    <col min="6668" max="6668" width="2.5703125" style="721" customWidth="1"/>
    <col min="6669" max="6669" width="12.7109375" style="721" customWidth="1"/>
    <col min="6670" max="6912" width="11.42578125" style="721"/>
    <col min="6913" max="6913" width="44.5703125" style="721" customWidth="1"/>
    <col min="6914" max="6920" width="16.42578125" style="721" customWidth="1"/>
    <col min="6921" max="6921" width="15.5703125" style="721" customWidth="1"/>
    <col min="6922" max="6923" width="0" style="721" hidden="1" customWidth="1"/>
    <col min="6924" max="6924" width="2.5703125" style="721" customWidth="1"/>
    <col min="6925" max="6925" width="12.7109375" style="721" customWidth="1"/>
    <col min="6926" max="7168" width="11.42578125" style="721"/>
    <col min="7169" max="7169" width="44.5703125" style="721" customWidth="1"/>
    <col min="7170" max="7176" width="16.42578125" style="721" customWidth="1"/>
    <col min="7177" max="7177" width="15.5703125" style="721" customWidth="1"/>
    <col min="7178" max="7179" width="0" style="721" hidden="1" customWidth="1"/>
    <col min="7180" max="7180" width="2.5703125" style="721" customWidth="1"/>
    <col min="7181" max="7181" width="12.7109375" style="721" customWidth="1"/>
    <col min="7182" max="7424" width="11.42578125" style="721"/>
    <col min="7425" max="7425" width="44.5703125" style="721" customWidth="1"/>
    <col min="7426" max="7432" width="16.42578125" style="721" customWidth="1"/>
    <col min="7433" max="7433" width="15.5703125" style="721" customWidth="1"/>
    <col min="7434" max="7435" width="0" style="721" hidden="1" customWidth="1"/>
    <col min="7436" max="7436" width="2.5703125" style="721" customWidth="1"/>
    <col min="7437" max="7437" width="12.7109375" style="721" customWidth="1"/>
    <col min="7438" max="7680" width="11.42578125" style="721"/>
    <col min="7681" max="7681" width="44.5703125" style="721" customWidth="1"/>
    <col min="7682" max="7688" width="16.42578125" style="721" customWidth="1"/>
    <col min="7689" max="7689" width="15.5703125" style="721" customWidth="1"/>
    <col min="7690" max="7691" width="0" style="721" hidden="1" customWidth="1"/>
    <col min="7692" max="7692" width="2.5703125" style="721" customWidth="1"/>
    <col min="7693" max="7693" width="12.7109375" style="721" customWidth="1"/>
    <col min="7694" max="7936" width="11.42578125" style="721"/>
    <col min="7937" max="7937" width="44.5703125" style="721" customWidth="1"/>
    <col min="7938" max="7944" width="16.42578125" style="721" customWidth="1"/>
    <col min="7945" max="7945" width="15.5703125" style="721" customWidth="1"/>
    <col min="7946" max="7947" width="0" style="721" hidden="1" customWidth="1"/>
    <col min="7948" max="7948" width="2.5703125" style="721" customWidth="1"/>
    <col min="7949" max="7949" width="12.7109375" style="721" customWidth="1"/>
    <col min="7950" max="8192" width="11.42578125" style="721"/>
    <col min="8193" max="8193" width="44.5703125" style="721" customWidth="1"/>
    <col min="8194" max="8200" width="16.42578125" style="721" customWidth="1"/>
    <col min="8201" max="8201" width="15.5703125" style="721" customWidth="1"/>
    <col min="8202" max="8203" width="0" style="721" hidden="1" customWidth="1"/>
    <col min="8204" max="8204" width="2.5703125" style="721" customWidth="1"/>
    <col min="8205" max="8205" width="12.7109375" style="721" customWidth="1"/>
    <col min="8206" max="8448" width="11.42578125" style="721"/>
    <col min="8449" max="8449" width="44.5703125" style="721" customWidth="1"/>
    <col min="8450" max="8456" width="16.42578125" style="721" customWidth="1"/>
    <col min="8457" max="8457" width="15.5703125" style="721" customWidth="1"/>
    <col min="8458" max="8459" width="0" style="721" hidden="1" customWidth="1"/>
    <col min="8460" max="8460" width="2.5703125" style="721" customWidth="1"/>
    <col min="8461" max="8461" width="12.7109375" style="721" customWidth="1"/>
    <col min="8462" max="8704" width="11.42578125" style="721"/>
    <col min="8705" max="8705" width="44.5703125" style="721" customWidth="1"/>
    <col min="8706" max="8712" width="16.42578125" style="721" customWidth="1"/>
    <col min="8713" max="8713" width="15.5703125" style="721" customWidth="1"/>
    <col min="8714" max="8715" width="0" style="721" hidden="1" customWidth="1"/>
    <col min="8716" max="8716" width="2.5703125" style="721" customWidth="1"/>
    <col min="8717" max="8717" width="12.7109375" style="721" customWidth="1"/>
    <col min="8718" max="8960" width="11.42578125" style="721"/>
    <col min="8961" max="8961" width="44.5703125" style="721" customWidth="1"/>
    <col min="8962" max="8968" width="16.42578125" style="721" customWidth="1"/>
    <col min="8969" max="8969" width="15.5703125" style="721" customWidth="1"/>
    <col min="8970" max="8971" width="0" style="721" hidden="1" customWidth="1"/>
    <col min="8972" max="8972" width="2.5703125" style="721" customWidth="1"/>
    <col min="8973" max="8973" width="12.7109375" style="721" customWidth="1"/>
    <col min="8974" max="9216" width="11.42578125" style="721"/>
    <col min="9217" max="9217" width="44.5703125" style="721" customWidth="1"/>
    <col min="9218" max="9224" width="16.42578125" style="721" customWidth="1"/>
    <col min="9225" max="9225" width="15.5703125" style="721" customWidth="1"/>
    <col min="9226" max="9227" width="0" style="721" hidden="1" customWidth="1"/>
    <col min="9228" max="9228" width="2.5703125" style="721" customWidth="1"/>
    <col min="9229" max="9229" width="12.7109375" style="721" customWidth="1"/>
    <col min="9230" max="9472" width="11.42578125" style="721"/>
    <col min="9473" max="9473" width="44.5703125" style="721" customWidth="1"/>
    <col min="9474" max="9480" width="16.42578125" style="721" customWidth="1"/>
    <col min="9481" max="9481" width="15.5703125" style="721" customWidth="1"/>
    <col min="9482" max="9483" width="0" style="721" hidden="1" customWidth="1"/>
    <col min="9484" max="9484" width="2.5703125" style="721" customWidth="1"/>
    <col min="9485" max="9485" width="12.7109375" style="721" customWidth="1"/>
    <col min="9486" max="9728" width="11.42578125" style="721"/>
    <col min="9729" max="9729" width="44.5703125" style="721" customWidth="1"/>
    <col min="9730" max="9736" width="16.42578125" style="721" customWidth="1"/>
    <col min="9737" max="9737" width="15.5703125" style="721" customWidth="1"/>
    <col min="9738" max="9739" width="0" style="721" hidden="1" customWidth="1"/>
    <col min="9740" max="9740" width="2.5703125" style="721" customWidth="1"/>
    <col min="9741" max="9741" width="12.7109375" style="721" customWidth="1"/>
    <col min="9742" max="9984" width="11.42578125" style="721"/>
    <col min="9985" max="9985" width="44.5703125" style="721" customWidth="1"/>
    <col min="9986" max="9992" width="16.42578125" style="721" customWidth="1"/>
    <col min="9993" max="9993" width="15.5703125" style="721" customWidth="1"/>
    <col min="9994" max="9995" width="0" style="721" hidden="1" customWidth="1"/>
    <col min="9996" max="9996" width="2.5703125" style="721" customWidth="1"/>
    <col min="9997" max="9997" width="12.7109375" style="721" customWidth="1"/>
    <col min="9998" max="10240" width="11.42578125" style="721"/>
    <col min="10241" max="10241" width="44.5703125" style="721" customWidth="1"/>
    <col min="10242" max="10248" width="16.42578125" style="721" customWidth="1"/>
    <col min="10249" max="10249" width="15.5703125" style="721" customWidth="1"/>
    <col min="10250" max="10251" width="0" style="721" hidden="1" customWidth="1"/>
    <col min="10252" max="10252" width="2.5703125" style="721" customWidth="1"/>
    <col min="10253" max="10253" width="12.7109375" style="721" customWidth="1"/>
    <col min="10254" max="10496" width="11.42578125" style="721"/>
    <col min="10497" max="10497" width="44.5703125" style="721" customWidth="1"/>
    <col min="10498" max="10504" width="16.42578125" style="721" customWidth="1"/>
    <col min="10505" max="10505" width="15.5703125" style="721" customWidth="1"/>
    <col min="10506" max="10507" width="0" style="721" hidden="1" customWidth="1"/>
    <col min="10508" max="10508" width="2.5703125" style="721" customWidth="1"/>
    <col min="10509" max="10509" width="12.7109375" style="721" customWidth="1"/>
    <col min="10510" max="10752" width="11.42578125" style="721"/>
    <col min="10753" max="10753" width="44.5703125" style="721" customWidth="1"/>
    <col min="10754" max="10760" width="16.42578125" style="721" customWidth="1"/>
    <col min="10761" max="10761" width="15.5703125" style="721" customWidth="1"/>
    <col min="10762" max="10763" width="0" style="721" hidden="1" customWidth="1"/>
    <col min="10764" max="10764" width="2.5703125" style="721" customWidth="1"/>
    <col min="10765" max="10765" width="12.7109375" style="721" customWidth="1"/>
    <col min="10766" max="11008" width="11.42578125" style="721"/>
    <col min="11009" max="11009" width="44.5703125" style="721" customWidth="1"/>
    <col min="11010" max="11016" width="16.42578125" style="721" customWidth="1"/>
    <col min="11017" max="11017" width="15.5703125" style="721" customWidth="1"/>
    <col min="11018" max="11019" width="0" style="721" hidden="1" customWidth="1"/>
    <col min="11020" max="11020" width="2.5703125" style="721" customWidth="1"/>
    <col min="11021" max="11021" width="12.7109375" style="721" customWidth="1"/>
    <col min="11022" max="11264" width="11.42578125" style="721"/>
    <col min="11265" max="11265" width="44.5703125" style="721" customWidth="1"/>
    <col min="11266" max="11272" width="16.42578125" style="721" customWidth="1"/>
    <col min="11273" max="11273" width="15.5703125" style="721" customWidth="1"/>
    <col min="11274" max="11275" width="0" style="721" hidden="1" customWidth="1"/>
    <col min="11276" max="11276" width="2.5703125" style="721" customWidth="1"/>
    <col min="11277" max="11277" width="12.7109375" style="721" customWidth="1"/>
    <col min="11278" max="11520" width="11.42578125" style="721"/>
    <col min="11521" max="11521" width="44.5703125" style="721" customWidth="1"/>
    <col min="11522" max="11528" width="16.42578125" style="721" customWidth="1"/>
    <col min="11529" max="11529" width="15.5703125" style="721" customWidth="1"/>
    <col min="11530" max="11531" width="0" style="721" hidden="1" customWidth="1"/>
    <col min="11532" max="11532" width="2.5703125" style="721" customWidth="1"/>
    <col min="11533" max="11533" width="12.7109375" style="721" customWidth="1"/>
    <col min="11534" max="11776" width="11.42578125" style="721"/>
    <col min="11777" max="11777" width="44.5703125" style="721" customWidth="1"/>
    <col min="11778" max="11784" width="16.42578125" style="721" customWidth="1"/>
    <col min="11785" max="11785" width="15.5703125" style="721" customWidth="1"/>
    <col min="11786" max="11787" width="0" style="721" hidden="1" customWidth="1"/>
    <col min="11788" max="11788" width="2.5703125" style="721" customWidth="1"/>
    <col min="11789" max="11789" width="12.7109375" style="721" customWidth="1"/>
    <col min="11790" max="12032" width="11.42578125" style="721"/>
    <col min="12033" max="12033" width="44.5703125" style="721" customWidth="1"/>
    <col min="12034" max="12040" width="16.42578125" style="721" customWidth="1"/>
    <col min="12041" max="12041" width="15.5703125" style="721" customWidth="1"/>
    <col min="12042" max="12043" width="0" style="721" hidden="1" customWidth="1"/>
    <col min="12044" max="12044" width="2.5703125" style="721" customWidth="1"/>
    <col min="12045" max="12045" width="12.7109375" style="721" customWidth="1"/>
    <col min="12046" max="12288" width="11.42578125" style="721"/>
    <col min="12289" max="12289" width="44.5703125" style="721" customWidth="1"/>
    <col min="12290" max="12296" width="16.42578125" style="721" customWidth="1"/>
    <col min="12297" max="12297" width="15.5703125" style="721" customWidth="1"/>
    <col min="12298" max="12299" width="0" style="721" hidden="1" customWidth="1"/>
    <col min="12300" max="12300" width="2.5703125" style="721" customWidth="1"/>
    <col min="12301" max="12301" width="12.7109375" style="721" customWidth="1"/>
    <col min="12302" max="12544" width="11.42578125" style="721"/>
    <col min="12545" max="12545" width="44.5703125" style="721" customWidth="1"/>
    <col min="12546" max="12552" width="16.42578125" style="721" customWidth="1"/>
    <col min="12553" max="12553" width="15.5703125" style="721" customWidth="1"/>
    <col min="12554" max="12555" width="0" style="721" hidden="1" customWidth="1"/>
    <col min="12556" max="12556" width="2.5703125" style="721" customWidth="1"/>
    <col min="12557" max="12557" width="12.7109375" style="721" customWidth="1"/>
    <col min="12558" max="12800" width="11.42578125" style="721"/>
    <col min="12801" max="12801" width="44.5703125" style="721" customWidth="1"/>
    <col min="12802" max="12808" width="16.42578125" style="721" customWidth="1"/>
    <col min="12809" max="12809" width="15.5703125" style="721" customWidth="1"/>
    <col min="12810" max="12811" width="0" style="721" hidden="1" customWidth="1"/>
    <col min="12812" max="12812" width="2.5703125" style="721" customWidth="1"/>
    <col min="12813" max="12813" width="12.7109375" style="721" customWidth="1"/>
    <col min="12814" max="13056" width="11.42578125" style="721"/>
    <col min="13057" max="13057" width="44.5703125" style="721" customWidth="1"/>
    <col min="13058" max="13064" width="16.42578125" style="721" customWidth="1"/>
    <col min="13065" max="13065" width="15.5703125" style="721" customWidth="1"/>
    <col min="13066" max="13067" width="0" style="721" hidden="1" customWidth="1"/>
    <col min="13068" max="13068" width="2.5703125" style="721" customWidth="1"/>
    <col min="13069" max="13069" width="12.7109375" style="721" customWidth="1"/>
    <col min="13070" max="13312" width="11.42578125" style="721"/>
    <col min="13313" max="13313" width="44.5703125" style="721" customWidth="1"/>
    <col min="13314" max="13320" width="16.42578125" style="721" customWidth="1"/>
    <col min="13321" max="13321" width="15.5703125" style="721" customWidth="1"/>
    <col min="13322" max="13323" width="0" style="721" hidden="1" customWidth="1"/>
    <col min="13324" max="13324" width="2.5703125" style="721" customWidth="1"/>
    <col min="13325" max="13325" width="12.7109375" style="721" customWidth="1"/>
    <col min="13326" max="13568" width="11.42578125" style="721"/>
    <col min="13569" max="13569" width="44.5703125" style="721" customWidth="1"/>
    <col min="13570" max="13576" width="16.42578125" style="721" customWidth="1"/>
    <col min="13577" max="13577" width="15.5703125" style="721" customWidth="1"/>
    <col min="13578" max="13579" width="0" style="721" hidden="1" customWidth="1"/>
    <col min="13580" max="13580" width="2.5703125" style="721" customWidth="1"/>
    <col min="13581" max="13581" width="12.7109375" style="721" customWidth="1"/>
    <col min="13582" max="13824" width="11.42578125" style="721"/>
    <col min="13825" max="13825" width="44.5703125" style="721" customWidth="1"/>
    <col min="13826" max="13832" width="16.42578125" style="721" customWidth="1"/>
    <col min="13833" max="13833" width="15.5703125" style="721" customWidth="1"/>
    <col min="13834" max="13835" width="0" style="721" hidden="1" customWidth="1"/>
    <col min="13836" max="13836" width="2.5703125" style="721" customWidth="1"/>
    <col min="13837" max="13837" width="12.7109375" style="721" customWidth="1"/>
    <col min="13838" max="14080" width="11.42578125" style="721"/>
    <col min="14081" max="14081" width="44.5703125" style="721" customWidth="1"/>
    <col min="14082" max="14088" width="16.42578125" style="721" customWidth="1"/>
    <col min="14089" max="14089" width="15.5703125" style="721" customWidth="1"/>
    <col min="14090" max="14091" width="0" style="721" hidden="1" customWidth="1"/>
    <col min="14092" max="14092" width="2.5703125" style="721" customWidth="1"/>
    <col min="14093" max="14093" width="12.7109375" style="721" customWidth="1"/>
    <col min="14094" max="14336" width="11.42578125" style="721"/>
    <col min="14337" max="14337" width="44.5703125" style="721" customWidth="1"/>
    <col min="14338" max="14344" width="16.42578125" style="721" customWidth="1"/>
    <col min="14345" max="14345" width="15.5703125" style="721" customWidth="1"/>
    <col min="14346" max="14347" width="0" style="721" hidden="1" customWidth="1"/>
    <col min="14348" max="14348" width="2.5703125" style="721" customWidth="1"/>
    <col min="14349" max="14349" width="12.7109375" style="721" customWidth="1"/>
    <col min="14350" max="14592" width="11.42578125" style="721"/>
    <col min="14593" max="14593" width="44.5703125" style="721" customWidth="1"/>
    <col min="14594" max="14600" width="16.42578125" style="721" customWidth="1"/>
    <col min="14601" max="14601" width="15.5703125" style="721" customWidth="1"/>
    <col min="14602" max="14603" width="0" style="721" hidden="1" customWidth="1"/>
    <col min="14604" max="14604" width="2.5703125" style="721" customWidth="1"/>
    <col min="14605" max="14605" width="12.7109375" style="721" customWidth="1"/>
    <col min="14606" max="14848" width="11.42578125" style="721"/>
    <col min="14849" max="14849" width="44.5703125" style="721" customWidth="1"/>
    <col min="14850" max="14856" width="16.42578125" style="721" customWidth="1"/>
    <col min="14857" max="14857" width="15.5703125" style="721" customWidth="1"/>
    <col min="14858" max="14859" width="0" style="721" hidden="1" customWidth="1"/>
    <col min="14860" max="14860" width="2.5703125" style="721" customWidth="1"/>
    <col min="14861" max="14861" width="12.7109375" style="721" customWidth="1"/>
    <col min="14862" max="15104" width="11.42578125" style="721"/>
    <col min="15105" max="15105" width="44.5703125" style="721" customWidth="1"/>
    <col min="15106" max="15112" width="16.42578125" style="721" customWidth="1"/>
    <col min="15113" max="15113" width="15.5703125" style="721" customWidth="1"/>
    <col min="15114" max="15115" width="0" style="721" hidden="1" customWidth="1"/>
    <col min="15116" max="15116" width="2.5703125" style="721" customWidth="1"/>
    <col min="15117" max="15117" width="12.7109375" style="721" customWidth="1"/>
    <col min="15118" max="15360" width="11.42578125" style="721"/>
    <col min="15361" max="15361" width="44.5703125" style="721" customWidth="1"/>
    <col min="15362" max="15368" width="16.42578125" style="721" customWidth="1"/>
    <col min="15369" max="15369" width="15.5703125" style="721" customWidth="1"/>
    <col min="15370" max="15371" width="0" style="721" hidden="1" customWidth="1"/>
    <col min="15372" max="15372" width="2.5703125" style="721" customWidth="1"/>
    <col min="15373" max="15373" width="12.7109375" style="721" customWidth="1"/>
    <col min="15374" max="15616" width="11.42578125" style="721"/>
    <col min="15617" max="15617" width="44.5703125" style="721" customWidth="1"/>
    <col min="15618" max="15624" width="16.42578125" style="721" customWidth="1"/>
    <col min="15625" max="15625" width="15.5703125" style="721" customWidth="1"/>
    <col min="15626" max="15627" width="0" style="721" hidden="1" customWidth="1"/>
    <col min="15628" max="15628" width="2.5703125" style="721" customWidth="1"/>
    <col min="15629" max="15629" width="12.7109375" style="721" customWidth="1"/>
    <col min="15630" max="15872" width="11.42578125" style="721"/>
    <col min="15873" max="15873" width="44.5703125" style="721" customWidth="1"/>
    <col min="15874" max="15880" width="16.42578125" style="721" customWidth="1"/>
    <col min="15881" max="15881" width="15.5703125" style="721" customWidth="1"/>
    <col min="15882" max="15883" width="0" style="721" hidden="1" customWidth="1"/>
    <col min="15884" max="15884" width="2.5703125" style="721" customWidth="1"/>
    <col min="15885" max="15885" width="12.7109375" style="721" customWidth="1"/>
    <col min="15886" max="16128" width="11.42578125" style="721"/>
    <col min="16129" max="16129" width="44.5703125" style="721" customWidth="1"/>
    <col min="16130" max="16136" width="16.42578125" style="721" customWidth="1"/>
    <col min="16137" max="16137" width="15.5703125" style="721" customWidth="1"/>
    <col min="16138" max="16139" width="0" style="721" hidden="1" customWidth="1"/>
    <col min="16140" max="16140" width="2.5703125" style="721" customWidth="1"/>
    <col min="16141" max="16141" width="12.7109375" style="721" customWidth="1"/>
    <col min="16142" max="16384" width="11.42578125" style="721"/>
  </cols>
  <sheetData>
    <row r="1" spans="1:11" s="72" customFormat="1" ht="3.75" customHeight="1">
      <c r="A1" s="256"/>
      <c r="B1" s="530"/>
      <c r="C1" s="530"/>
      <c r="D1" s="530"/>
      <c r="E1" s="530"/>
      <c r="F1" s="530"/>
      <c r="G1" s="530"/>
      <c r="H1" s="530"/>
      <c r="I1" s="530"/>
      <c r="J1" s="257"/>
      <c r="K1" s="257"/>
    </row>
    <row r="2" spans="1:11" s="72" customFormat="1" ht="39" customHeight="1">
      <c r="A2" s="1149" t="s">
        <v>1306</v>
      </c>
      <c r="B2" s="1149"/>
      <c r="C2" s="1149"/>
      <c r="D2" s="1149"/>
      <c r="E2" s="1149"/>
      <c r="F2" s="1149"/>
      <c r="G2" s="1149"/>
      <c r="H2" s="1149"/>
      <c r="I2" s="1149"/>
      <c r="J2" s="1149"/>
      <c r="K2" s="1149"/>
    </row>
    <row r="3" spans="1:11" s="72" customFormat="1" ht="20.25" customHeight="1">
      <c r="A3" s="1149" t="s">
        <v>709</v>
      </c>
      <c r="B3" s="1149"/>
      <c r="C3" s="1149"/>
      <c r="D3" s="1149"/>
      <c r="E3" s="1149"/>
      <c r="F3" s="1149"/>
      <c r="G3" s="1149"/>
      <c r="H3" s="1149"/>
      <c r="I3" s="1149"/>
      <c r="J3" s="1149"/>
      <c r="K3" s="1149"/>
    </row>
    <row r="4" spans="1:11" s="72" customFormat="1" ht="20.25" customHeight="1">
      <c r="A4" s="1149" t="s">
        <v>1503</v>
      </c>
      <c r="B4" s="1149"/>
      <c r="C4" s="1149"/>
      <c r="D4" s="1149"/>
      <c r="E4" s="1149"/>
      <c r="F4" s="1149"/>
      <c r="G4" s="1149"/>
      <c r="H4" s="1149"/>
      <c r="I4" s="1149"/>
      <c r="J4" s="1149"/>
      <c r="K4" s="1149"/>
    </row>
    <row r="5" spans="1:11" s="160" customFormat="1" ht="39" customHeight="1">
      <c r="A5" s="1155" t="s">
        <v>1230</v>
      </c>
      <c r="B5" s="1155"/>
      <c r="C5" s="1155"/>
      <c r="D5" s="1155"/>
      <c r="E5" s="1155"/>
      <c r="F5" s="1155"/>
      <c r="G5" s="1155"/>
      <c r="H5" s="1155"/>
      <c r="I5" s="1155"/>
      <c r="J5" s="1155"/>
      <c r="K5" s="1155"/>
    </row>
    <row r="6" spans="1:11" s="721" customFormat="1" ht="7.5" customHeight="1">
      <c r="A6" s="161"/>
      <c r="B6" s="959"/>
      <c r="C6" s="959"/>
      <c r="D6" s="959"/>
      <c r="E6" s="959"/>
      <c r="F6" s="959"/>
      <c r="G6" s="959"/>
      <c r="H6" s="959"/>
      <c r="I6" s="959"/>
      <c r="J6" s="959"/>
      <c r="K6" s="959"/>
    </row>
    <row r="7" spans="1:11" s="721" customFormat="1" ht="10.5" customHeight="1">
      <c r="A7" s="162"/>
      <c r="B7" s="1027"/>
      <c r="C7" s="163"/>
      <c r="D7" s="163"/>
      <c r="E7" s="163"/>
      <c r="F7" s="163"/>
      <c r="G7" s="164"/>
      <c r="H7" s="164"/>
      <c r="I7" s="881"/>
      <c r="J7" s="164"/>
      <c r="K7" s="164"/>
    </row>
    <row r="8" spans="1:11" s="721" customFormat="1" ht="51" customHeight="1">
      <c r="A8" s="233"/>
      <c r="B8" s="233" t="s">
        <v>1307</v>
      </c>
      <c r="C8" s="233" t="s">
        <v>1311</v>
      </c>
      <c r="D8" s="233" t="s">
        <v>1310</v>
      </c>
      <c r="E8" s="233" t="s">
        <v>1312</v>
      </c>
      <c r="F8" s="233" t="s">
        <v>1309</v>
      </c>
      <c r="G8" s="233" t="s">
        <v>1313</v>
      </c>
      <c r="H8" s="1028" t="s">
        <v>309</v>
      </c>
      <c r="I8" s="1028" t="s">
        <v>710</v>
      </c>
      <c r="J8" s="681"/>
      <c r="K8" s="394"/>
    </row>
    <row r="9" spans="1:11" s="721" customFormat="1" ht="42.75" customHeight="1">
      <c r="A9" s="234" t="s">
        <v>711</v>
      </c>
      <c r="B9" s="234">
        <v>1690622.0008699999</v>
      </c>
      <c r="C9" s="235">
        <v>596740.54915999994</v>
      </c>
      <c r="D9" s="235">
        <v>174079.09880000001</v>
      </c>
      <c r="E9" s="235">
        <v>67777.769480000003</v>
      </c>
      <c r="F9" s="235">
        <v>43456.51021</v>
      </c>
      <c r="G9" s="234">
        <v>44514.469870000001</v>
      </c>
      <c r="H9" s="234">
        <v>2617190.3983899998</v>
      </c>
      <c r="I9" s="236">
        <v>0.96133369540672431</v>
      </c>
      <c r="J9" s="329"/>
      <c r="K9" s="234"/>
    </row>
    <row r="10" spans="1:11" s="721" customFormat="1" ht="27" customHeight="1">
      <c r="A10" s="234" t="s">
        <v>712</v>
      </c>
      <c r="B10" s="234">
        <v>-5058.0050499999998</v>
      </c>
      <c r="C10" s="235">
        <v>-3154.33556</v>
      </c>
      <c r="D10" s="235">
        <v>-1819.4873</v>
      </c>
      <c r="E10" s="235">
        <v>-247.24184</v>
      </c>
      <c r="F10" s="235">
        <v>-198.31019000000001</v>
      </c>
      <c r="G10" s="234">
        <v>-172.96160999999998</v>
      </c>
      <c r="H10" s="234">
        <v>-10650.341550000001</v>
      </c>
      <c r="I10" s="236">
        <v>-3.9120318513714758E-3</v>
      </c>
      <c r="J10" s="329"/>
      <c r="K10" s="234"/>
    </row>
    <row r="11" spans="1:11" s="721" customFormat="1" ht="42.75" customHeight="1">
      <c r="A11" s="234" t="s">
        <v>713</v>
      </c>
      <c r="B11" s="234">
        <v>33623.972249999999</v>
      </c>
      <c r="C11" s="235">
        <v>1609.66317</v>
      </c>
      <c r="D11" s="235">
        <v>11688.326929999999</v>
      </c>
      <c r="E11" s="235">
        <v>749.72534999999993</v>
      </c>
      <c r="F11" s="235">
        <v>995.84733999999992</v>
      </c>
      <c r="G11" s="234">
        <v>1263.5702800000001</v>
      </c>
      <c r="H11" s="234">
        <v>49931.105320000002</v>
      </c>
      <c r="I11" s="236">
        <v>1.8340451662418631E-2</v>
      </c>
      <c r="J11" s="329"/>
      <c r="K11" s="234"/>
    </row>
    <row r="12" spans="1:11" s="721" customFormat="1" ht="27" customHeight="1">
      <c r="A12" s="234" t="s">
        <v>714</v>
      </c>
      <c r="B12" s="234">
        <v>-844.31518000000005</v>
      </c>
      <c r="C12" s="235">
        <v>-51.68515</v>
      </c>
      <c r="D12" s="235">
        <v>-1920.8788200000001</v>
      </c>
      <c r="E12" s="235">
        <v>-19.958159999999999</v>
      </c>
      <c r="F12" s="235">
        <v>-37.754660000000001</v>
      </c>
      <c r="G12" s="234">
        <v>-27.86843</v>
      </c>
      <c r="H12" s="234">
        <v>-2902.4603999999999</v>
      </c>
      <c r="I12" s="236">
        <v>-1.066117690107731E-3</v>
      </c>
      <c r="J12" s="329"/>
      <c r="K12" s="234"/>
    </row>
    <row r="13" spans="1:11" s="721" customFormat="1" ht="42.75" customHeight="1">
      <c r="A13" s="234" t="s">
        <v>715</v>
      </c>
      <c r="B13" s="234">
        <v>10689.42295</v>
      </c>
      <c r="C13" s="235">
        <v>1109.6500800000001</v>
      </c>
      <c r="D13" s="235">
        <v>2618.7340399999998</v>
      </c>
      <c r="E13" s="235">
        <v>43.353470000000002</v>
      </c>
      <c r="F13" s="235">
        <v>514.47200999999995</v>
      </c>
      <c r="G13" s="234">
        <v>530.97286999999994</v>
      </c>
      <c r="H13" s="234">
        <v>15506.60542</v>
      </c>
      <c r="I13" s="236">
        <v>5.6958111648249959E-3</v>
      </c>
      <c r="J13" s="329"/>
      <c r="K13" s="234"/>
    </row>
    <row r="14" spans="1:11" s="721" customFormat="1" ht="27" customHeight="1">
      <c r="A14" s="234" t="s">
        <v>716</v>
      </c>
      <c r="B14" s="234">
        <v>-1070.1235900000001</v>
      </c>
      <c r="C14" s="235">
        <v>-114.6399</v>
      </c>
      <c r="D14" s="235">
        <v>-254.51076999999998</v>
      </c>
      <c r="E14" s="235">
        <v>-4.5258700000000003</v>
      </c>
      <c r="F14" s="235">
        <v>-59.258420000000001</v>
      </c>
      <c r="G14" s="234">
        <v>-53.79712</v>
      </c>
      <c r="H14" s="234">
        <v>-1556.8556699999999</v>
      </c>
      <c r="I14" s="236">
        <v>-5.7185668088065007E-4</v>
      </c>
      <c r="J14" s="329"/>
      <c r="K14" s="234"/>
    </row>
    <row r="15" spans="1:11" s="721" customFormat="1" ht="42.75" customHeight="1">
      <c r="A15" s="234" t="s">
        <v>717</v>
      </c>
      <c r="B15" s="234">
        <v>1888.0670600000001</v>
      </c>
      <c r="C15" s="235">
        <v>526.66127000000006</v>
      </c>
      <c r="D15" s="235">
        <v>3988.34238</v>
      </c>
      <c r="E15" s="235">
        <v>5.1395499999999998</v>
      </c>
      <c r="F15" s="235">
        <v>223.54949999999999</v>
      </c>
      <c r="G15" s="234">
        <v>50.358830000000005</v>
      </c>
      <c r="H15" s="234">
        <v>6682.11859</v>
      </c>
      <c r="I15" s="236">
        <v>2.4544434219315203E-3</v>
      </c>
      <c r="J15" s="329"/>
      <c r="K15" s="234"/>
    </row>
    <row r="16" spans="1:11" s="721" customFormat="1" ht="27" customHeight="1">
      <c r="A16" s="234" t="s">
        <v>718</v>
      </c>
      <c r="B16" s="234">
        <v>-472.01679999999999</v>
      </c>
      <c r="C16" s="235">
        <v>-131.66532000000001</v>
      </c>
      <c r="D16" s="235">
        <v>-997.08558999999991</v>
      </c>
      <c r="E16" s="235">
        <v>-2.5697800000000002</v>
      </c>
      <c r="F16" s="235">
        <v>-62.195660000000004</v>
      </c>
      <c r="G16" s="234">
        <v>-12.589709999999998</v>
      </c>
      <c r="H16" s="234">
        <v>-1678.1228600000002</v>
      </c>
      <c r="I16" s="236">
        <v>-6.1639995750508076E-4</v>
      </c>
      <c r="J16" s="329"/>
      <c r="K16" s="234"/>
    </row>
    <row r="17" spans="1:11" s="721" customFormat="1" ht="42.75" customHeight="1">
      <c r="A17" s="234" t="s">
        <v>719</v>
      </c>
      <c r="B17" s="234">
        <v>2069.6552900000002</v>
      </c>
      <c r="C17" s="235">
        <v>268.06664000000001</v>
      </c>
      <c r="D17" s="235">
        <v>2900.2557999999999</v>
      </c>
      <c r="E17" s="235">
        <v>2.7037499999999999</v>
      </c>
      <c r="F17" s="235">
        <v>0</v>
      </c>
      <c r="G17" s="234">
        <v>49.063319999999997</v>
      </c>
      <c r="H17" s="234">
        <v>5289.7447999999995</v>
      </c>
      <c r="I17" s="236">
        <v>1.9430034282071106E-3</v>
      </c>
      <c r="J17" s="329"/>
      <c r="K17" s="234"/>
    </row>
    <row r="18" spans="1:11" s="721" customFormat="1" ht="27" customHeight="1">
      <c r="A18" s="234" t="s">
        <v>720</v>
      </c>
      <c r="B18" s="234">
        <v>-833.26211999999998</v>
      </c>
      <c r="C18" s="235">
        <v>-107.22666000000001</v>
      </c>
      <c r="D18" s="235">
        <v>-2442.38807</v>
      </c>
      <c r="E18" s="235">
        <v>-2.1629999999999998</v>
      </c>
      <c r="F18" s="235">
        <v>0</v>
      </c>
      <c r="G18" s="234">
        <v>-19.625330000000002</v>
      </c>
      <c r="H18" s="234">
        <v>-3404.66518</v>
      </c>
      <c r="I18" s="236">
        <v>-1.2505851164383922E-3</v>
      </c>
      <c r="J18" s="329"/>
      <c r="K18" s="234"/>
    </row>
    <row r="19" spans="1:11" s="721" customFormat="1" ht="42.75" customHeight="1">
      <c r="A19" s="234" t="s">
        <v>721</v>
      </c>
      <c r="B19" s="234">
        <v>12419.467929999999</v>
      </c>
      <c r="C19" s="235">
        <v>9345.05285</v>
      </c>
      <c r="D19" s="235">
        <v>4367.02009</v>
      </c>
      <c r="E19" s="235">
        <v>361.28663</v>
      </c>
      <c r="F19" s="235">
        <v>639.39659999999992</v>
      </c>
      <c r="G19" s="234">
        <v>725.58354000000008</v>
      </c>
      <c r="H19" s="234">
        <v>27857.807639999999</v>
      </c>
      <c r="I19" s="236">
        <v>1.0232594915893531E-2</v>
      </c>
      <c r="J19" s="329"/>
      <c r="K19" s="234"/>
    </row>
    <row r="20" spans="1:11" s="721" customFormat="1" ht="27" customHeight="1">
      <c r="A20" s="234" t="s">
        <v>722</v>
      </c>
      <c r="B20" s="234">
        <v>-6668.8644999999997</v>
      </c>
      <c r="C20" s="235">
        <v>-4704.1854599999997</v>
      </c>
      <c r="D20" s="235">
        <v>-4092.2748300000003</v>
      </c>
      <c r="E20" s="235">
        <v>-331.70988</v>
      </c>
      <c r="F20" s="235">
        <v>-494.54384999999996</v>
      </c>
      <c r="G20" s="234">
        <v>-623.00595999999996</v>
      </c>
      <c r="H20" s="234">
        <v>-16914.584480000001</v>
      </c>
      <c r="I20" s="236">
        <v>-6.212983210709672E-3</v>
      </c>
      <c r="J20" s="329"/>
      <c r="K20" s="234"/>
    </row>
    <row r="21" spans="1:11" s="721" customFormat="1" ht="46.5" customHeight="1">
      <c r="A21" s="237" t="s">
        <v>723</v>
      </c>
      <c r="B21" s="238">
        <v>1751312.58635</v>
      </c>
      <c r="C21" s="238">
        <v>609599.64316999994</v>
      </c>
      <c r="D21" s="238">
        <v>199641.77804000003</v>
      </c>
      <c r="E21" s="238">
        <v>68939.978230000008</v>
      </c>
      <c r="F21" s="238">
        <v>45829.775659999999</v>
      </c>
      <c r="G21" s="238">
        <v>47134.018709999997</v>
      </c>
      <c r="H21" s="238">
        <v>2722457.7801599996</v>
      </c>
      <c r="I21" s="239">
        <v>1</v>
      </c>
      <c r="J21" s="329"/>
      <c r="K21" s="234"/>
    </row>
    <row r="22" spans="1:11" s="721" customFormat="1" ht="24.75" customHeight="1">
      <c r="A22" s="240" t="s">
        <v>850</v>
      </c>
      <c r="B22" s="241">
        <v>-14946.587239999999</v>
      </c>
      <c r="C22" s="241">
        <v>-8263.7380499999999</v>
      </c>
      <c r="D22" s="241">
        <v>-11526.625380000001</v>
      </c>
      <c r="E22" s="241">
        <v>-608.16852999999992</v>
      </c>
      <c r="F22" s="241">
        <v>-852.06277999999998</v>
      </c>
      <c r="G22" s="241">
        <v>-909.84816000000001</v>
      </c>
      <c r="H22" s="241">
        <v>-37107.030140000003</v>
      </c>
      <c r="I22" s="241"/>
      <c r="J22" s="234"/>
      <c r="K22" s="234"/>
    </row>
    <row r="23" spans="1:11" s="174" customFormat="1" ht="30.75" customHeight="1" thickBot="1">
      <c r="A23" s="242" t="s">
        <v>851</v>
      </c>
      <c r="B23" s="243">
        <v>0.64328365314340152</v>
      </c>
      <c r="C23" s="243">
        <v>0.22391518708296501</v>
      </c>
      <c r="D23" s="243">
        <v>7.3331450535209786E-2</v>
      </c>
      <c r="E23" s="243">
        <v>2.5322698751254237E-2</v>
      </c>
      <c r="F23" s="243">
        <v>1.6833971124909995E-2</v>
      </c>
      <c r="G23" s="243">
        <v>1.731303936225961E-2</v>
      </c>
      <c r="H23" s="243">
        <v>1</v>
      </c>
      <c r="I23" s="1029"/>
      <c r="J23" s="395"/>
      <c r="K23" s="395"/>
    </row>
    <row r="24" spans="1:11" s="721" customFormat="1" ht="15" customHeight="1">
      <c r="A24" s="634" t="s">
        <v>893</v>
      </c>
      <c r="B24" s="1030"/>
      <c r="C24" s="244"/>
      <c r="D24" s="244"/>
      <c r="E24" s="244"/>
      <c r="F24" s="244"/>
      <c r="G24" s="245"/>
      <c r="H24" s="245"/>
      <c r="I24" s="245"/>
      <c r="J24" s="245"/>
      <c r="K24" s="245"/>
    </row>
    <row r="25" spans="1:11" s="721" customFormat="1" ht="50.25" customHeight="1">
      <c r="A25" s="1168" t="s">
        <v>354</v>
      </c>
      <c r="B25" s="1226"/>
      <c r="C25" s="1226"/>
      <c r="D25" s="1226"/>
      <c r="E25" s="1226"/>
      <c r="F25" s="1226"/>
      <c r="G25" s="1226"/>
      <c r="H25" s="1226"/>
      <c r="I25" s="1226"/>
      <c r="J25" s="245"/>
      <c r="K25" s="245"/>
    </row>
    <row r="26" spans="1:11" s="721" customFormat="1" ht="51" customHeight="1">
      <c r="A26" s="1168" t="s">
        <v>355</v>
      </c>
      <c r="B26" s="1226"/>
      <c r="C26" s="1226"/>
      <c r="D26" s="1226"/>
      <c r="E26" s="1226"/>
      <c r="F26" s="1226"/>
      <c r="G26" s="1226"/>
      <c r="H26" s="1226"/>
      <c r="I26" s="1226"/>
      <c r="J26" s="75"/>
      <c r="K26" s="75"/>
    </row>
    <row r="27" spans="1:11" s="721" customFormat="1" ht="12" customHeight="1">
      <c r="A27" s="135" t="s">
        <v>894</v>
      </c>
      <c r="B27" s="135"/>
      <c r="C27" s="178"/>
      <c r="D27" s="178"/>
      <c r="E27" s="178"/>
      <c r="F27" s="178"/>
      <c r="G27" s="75"/>
      <c r="H27" s="75"/>
      <c r="I27" s="75"/>
      <c r="J27" s="75"/>
      <c r="K27" s="75"/>
    </row>
    <row r="28" spans="1:11" s="721" customFormat="1" ht="9" customHeight="1">
      <c r="A28" s="182"/>
      <c r="B28" s="68"/>
      <c r="C28" s="178"/>
      <c r="D28" s="178"/>
      <c r="E28" s="178"/>
      <c r="F28" s="178"/>
      <c r="G28" s="332"/>
      <c r="H28" s="332"/>
      <c r="I28" s="332"/>
      <c r="J28" s="75"/>
      <c r="K28" s="75"/>
    </row>
    <row r="29" spans="1:11" s="721" customFormat="1" ht="9" customHeight="1">
      <c r="A29" s="177"/>
      <c r="B29" s="68"/>
      <c r="C29" s="178"/>
      <c r="D29" s="178"/>
      <c r="E29" s="178"/>
      <c r="F29" s="178"/>
      <c r="G29" s="332"/>
      <c r="H29" s="332"/>
      <c r="I29" s="332"/>
      <c r="J29" s="75"/>
      <c r="K29" s="75"/>
    </row>
    <row r="30" spans="1:11" s="721" customFormat="1" ht="9" customHeight="1">
      <c r="A30" s="177"/>
      <c r="B30" s="68"/>
      <c r="C30" s="178"/>
      <c r="D30" s="178"/>
      <c r="E30" s="178"/>
      <c r="F30" s="178"/>
      <c r="G30" s="332"/>
      <c r="H30" s="332"/>
      <c r="I30" s="332"/>
      <c r="J30" s="75"/>
      <c r="K30" s="75"/>
    </row>
    <row r="31" spans="1:11" s="721" customFormat="1" ht="9" customHeight="1">
      <c r="A31" s="177"/>
      <c r="B31" s="569"/>
      <c r="C31" s="178"/>
      <c r="D31" s="178"/>
      <c r="E31" s="178"/>
      <c r="F31" s="178"/>
      <c r="G31" s="332"/>
      <c r="H31" s="332"/>
      <c r="I31" s="332"/>
      <c r="J31" s="75"/>
      <c r="K31" s="75"/>
    </row>
    <row r="32" spans="1:11" s="721" customFormat="1" ht="9" customHeight="1">
      <c r="A32" s="177"/>
      <c r="B32" s="569"/>
      <c r="C32" s="178"/>
      <c r="D32" s="178"/>
      <c r="E32" s="178"/>
      <c r="F32" s="178"/>
      <c r="G32" s="332"/>
      <c r="H32" s="332"/>
      <c r="I32" s="332"/>
      <c r="J32" s="75"/>
      <c r="K32" s="75"/>
    </row>
    <row r="33" spans="1:11" s="721" customFormat="1" ht="9" customHeight="1">
      <c r="A33" s="177"/>
      <c r="B33" s="569"/>
      <c r="C33" s="178"/>
      <c r="D33" s="178"/>
      <c r="E33" s="178"/>
      <c r="F33" s="178"/>
      <c r="G33" s="332"/>
      <c r="H33" s="332"/>
      <c r="I33" s="332"/>
      <c r="J33" s="75"/>
      <c r="K33" s="75"/>
    </row>
    <row r="34" spans="1:11" s="721" customFormat="1" ht="9" customHeight="1">
      <c r="A34" s="179"/>
      <c r="B34" s="569"/>
      <c r="C34" s="178"/>
      <c r="D34" s="178"/>
      <c r="E34" s="178"/>
      <c r="F34" s="178"/>
      <c r="G34" s="332"/>
      <c r="H34" s="332"/>
      <c r="I34" s="332"/>
      <c r="J34" s="75"/>
      <c r="K34" s="75"/>
    </row>
    <row r="35" spans="1:11" s="721" customFormat="1" ht="9" customHeight="1">
      <c r="A35" s="177"/>
      <c r="B35" s="569"/>
      <c r="C35" s="178"/>
      <c r="D35" s="178"/>
      <c r="E35" s="178"/>
      <c r="F35" s="178"/>
      <c r="G35" s="332"/>
      <c r="H35" s="332"/>
      <c r="I35" s="332"/>
      <c r="J35" s="75"/>
      <c r="K35" s="75"/>
    </row>
    <row r="36" spans="1:11" s="721" customFormat="1" ht="9" customHeight="1">
      <c r="A36" s="177"/>
      <c r="B36" s="569"/>
      <c r="C36" s="178"/>
      <c r="D36" s="178"/>
      <c r="E36" s="178"/>
      <c r="F36" s="178"/>
      <c r="G36" s="332"/>
      <c r="H36" s="332"/>
      <c r="I36" s="332"/>
      <c r="J36" s="75"/>
      <c r="K36" s="75"/>
    </row>
    <row r="37" spans="1:11" s="721" customFormat="1" ht="9" customHeight="1">
      <c r="A37" s="177"/>
      <c r="B37" s="569"/>
      <c r="C37" s="178"/>
      <c r="D37" s="178"/>
      <c r="E37" s="178"/>
      <c r="F37" s="178"/>
      <c r="G37" s="332"/>
      <c r="H37" s="332"/>
      <c r="I37" s="332"/>
      <c r="J37" s="75"/>
      <c r="K37" s="75"/>
    </row>
    <row r="38" spans="1:11" s="721" customFormat="1" ht="9" customHeight="1">
      <c r="A38" s="177"/>
      <c r="B38" s="68"/>
      <c r="C38" s="178"/>
      <c r="D38" s="178"/>
      <c r="E38" s="178"/>
      <c r="F38" s="178"/>
      <c r="G38" s="332"/>
      <c r="H38" s="332"/>
      <c r="I38" s="332"/>
      <c r="J38" s="75"/>
      <c r="K38" s="75"/>
    </row>
    <row r="39" spans="1:11" s="721" customFormat="1" ht="9" customHeight="1">
      <c r="A39" s="177"/>
      <c r="B39" s="68"/>
      <c r="C39" s="178"/>
      <c r="D39" s="178"/>
      <c r="E39" s="178"/>
      <c r="F39" s="178"/>
      <c r="G39" s="332"/>
      <c r="H39" s="332"/>
      <c r="I39" s="332"/>
      <c r="J39" s="75"/>
      <c r="K39" s="75"/>
    </row>
    <row r="40" spans="1:11" s="721" customFormat="1" ht="9" customHeight="1">
      <c r="A40" s="179"/>
      <c r="B40" s="68"/>
      <c r="C40" s="178"/>
      <c r="D40" s="178"/>
      <c r="E40" s="178"/>
      <c r="F40" s="178"/>
      <c r="G40" s="332"/>
      <c r="H40" s="332"/>
      <c r="I40" s="332"/>
      <c r="J40" s="75"/>
      <c r="K40" s="75"/>
    </row>
    <row r="41" spans="1:11" s="721" customFormat="1" ht="9" customHeight="1">
      <c r="A41" s="177"/>
      <c r="B41" s="68"/>
      <c r="C41" s="178"/>
      <c r="D41" s="178"/>
      <c r="E41" s="178"/>
      <c r="F41" s="178"/>
      <c r="G41" s="332"/>
      <c r="H41" s="332"/>
      <c r="I41" s="332"/>
      <c r="J41" s="75"/>
      <c r="K41" s="75"/>
    </row>
    <row r="42" spans="1:11" s="721" customFormat="1" ht="9" customHeight="1">
      <c r="A42" s="177"/>
      <c r="B42" s="68"/>
      <c r="C42" s="178"/>
      <c r="D42" s="178"/>
      <c r="E42" s="178"/>
      <c r="F42" s="178"/>
      <c r="G42" s="332"/>
      <c r="H42" s="332"/>
      <c r="I42" s="332"/>
      <c r="J42" s="75"/>
      <c r="K42" s="75"/>
    </row>
    <row r="43" spans="1:11" s="721" customFormat="1" ht="9" customHeight="1">
      <c r="A43" s="177"/>
      <c r="B43" s="68"/>
      <c r="C43" s="178"/>
      <c r="D43" s="178"/>
      <c r="E43" s="178"/>
      <c r="F43" s="178"/>
      <c r="G43" s="332"/>
      <c r="H43" s="332"/>
      <c r="I43" s="332"/>
      <c r="J43" s="75"/>
      <c r="K43" s="75"/>
    </row>
    <row r="44" spans="1:11" s="721" customFormat="1" ht="9" customHeight="1">
      <c r="A44" s="177"/>
      <c r="B44" s="68"/>
      <c r="C44" s="178"/>
      <c r="D44" s="178"/>
      <c r="E44" s="178"/>
      <c r="F44" s="178"/>
      <c r="G44" s="332"/>
      <c r="H44" s="332"/>
      <c r="I44" s="332"/>
      <c r="J44" s="75"/>
      <c r="K44" s="75"/>
    </row>
    <row r="45" spans="1:11" s="721" customFormat="1" ht="9" customHeight="1">
      <c r="A45" s="177"/>
      <c r="B45" s="68"/>
      <c r="C45" s="178"/>
      <c r="D45" s="178"/>
      <c r="E45" s="178"/>
      <c r="F45" s="178"/>
      <c r="G45" s="332"/>
      <c r="H45" s="332"/>
      <c r="I45" s="332"/>
      <c r="J45" s="75"/>
      <c r="K45" s="75"/>
    </row>
    <row r="46" spans="1:11" s="721" customFormat="1" ht="9" customHeight="1">
      <c r="A46" s="179"/>
      <c r="B46" s="68"/>
      <c r="C46" s="178"/>
      <c r="D46" s="178"/>
      <c r="E46" s="178"/>
      <c r="F46" s="178"/>
      <c r="G46" s="332"/>
      <c r="H46" s="332"/>
      <c r="I46" s="332"/>
      <c r="J46" s="75"/>
      <c r="K46" s="75"/>
    </row>
    <row r="47" spans="1:11" s="721" customFormat="1" ht="9" customHeight="1">
      <c r="A47" s="177"/>
      <c r="B47" s="68"/>
      <c r="C47" s="178"/>
      <c r="D47" s="178"/>
      <c r="E47" s="178"/>
      <c r="F47" s="178"/>
      <c r="G47" s="332"/>
      <c r="H47" s="332"/>
      <c r="I47" s="332"/>
      <c r="J47" s="75"/>
      <c r="K47" s="75"/>
    </row>
    <row r="48" spans="1:11" s="721" customFormat="1" ht="9" customHeight="1">
      <c r="A48" s="177"/>
      <c r="B48" s="68"/>
      <c r="C48" s="178"/>
      <c r="D48" s="178"/>
      <c r="E48" s="178"/>
      <c r="F48" s="178"/>
      <c r="G48" s="332"/>
      <c r="H48" s="332"/>
      <c r="I48" s="332"/>
      <c r="J48" s="75"/>
      <c r="K48" s="75"/>
    </row>
    <row r="49" spans="1:11" s="721" customFormat="1" ht="9" customHeight="1">
      <c r="A49" s="177"/>
      <c r="B49" s="68"/>
      <c r="C49" s="178"/>
      <c r="D49" s="178"/>
      <c r="E49" s="178"/>
      <c r="F49" s="178"/>
      <c r="G49" s="332"/>
      <c r="H49" s="332"/>
      <c r="I49" s="332"/>
      <c r="J49" s="75"/>
      <c r="K49" s="75"/>
    </row>
    <row r="50" spans="1:11" s="721" customFormat="1" ht="9" customHeight="1">
      <c r="A50" s="177"/>
      <c r="B50" s="68"/>
      <c r="C50" s="178"/>
      <c r="D50" s="178"/>
      <c r="E50" s="178"/>
      <c r="F50" s="178"/>
      <c r="G50" s="332"/>
      <c r="H50" s="332"/>
      <c r="I50" s="332"/>
      <c r="J50" s="75"/>
      <c r="K50" s="75"/>
    </row>
    <row r="51" spans="1:11" s="721" customFormat="1" ht="9" customHeight="1">
      <c r="A51" s="179"/>
      <c r="B51" s="68"/>
      <c r="C51" s="178"/>
      <c r="D51" s="178"/>
      <c r="E51" s="178"/>
      <c r="F51" s="178"/>
      <c r="G51" s="332"/>
      <c r="H51" s="332"/>
      <c r="I51" s="332"/>
      <c r="J51" s="75"/>
      <c r="K51" s="75"/>
    </row>
    <row r="52" spans="1:11" s="721" customFormat="1" ht="9" customHeight="1">
      <c r="A52" s="180"/>
      <c r="B52" s="68"/>
      <c r="C52" s="178"/>
      <c r="D52" s="178"/>
      <c r="E52" s="178"/>
      <c r="F52" s="178"/>
      <c r="G52" s="332"/>
      <c r="H52" s="332"/>
      <c r="I52" s="332"/>
      <c r="J52" s="75"/>
      <c r="K52" s="75"/>
    </row>
    <row r="53" spans="1:11" s="721" customFormat="1" ht="9" customHeight="1">
      <c r="A53" s="180"/>
      <c r="B53" s="68"/>
      <c r="C53" s="178"/>
      <c r="D53" s="178"/>
      <c r="E53" s="178"/>
      <c r="F53" s="178"/>
      <c r="G53" s="332"/>
      <c r="H53" s="332"/>
      <c r="I53" s="332"/>
      <c r="J53" s="75"/>
      <c r="K53" s="75"/>
    </row>
    <row r="54" spans="1:11" s="721" customFormat="1" ht="9" customHeight="1">
      <c r="A54" s="180"/>
      <c r="B54" s="68"/>
      <c r="C54" s="178"/>
      <c r="D54" s="178"/>
      <c r="E54" s="178"/>
      <c r="F54" s="178"/>
      <c r="G54" s="332"/>
      <c r="H54" s="332"/>
      <c r="I54" s="332"/>
      <c r="J54" s="75"/>
      <c r="K54" s="75"/>
    </row>
    <row r="55" spans="1:11" s="721" customFormat="1" ht="9" customHeight="1">
      <c r="A55" s="180"/>
      <c r="B55" s="68"/>
      <c r="C55" s="178"/>
      <c r="D55" s="178"/>
      <c r="E55" s="178"/>
      <c r="F55" s="178"/>
      <c r="G55" s="332"/>
      <c r="H55" s="332"/>
      <c r="I55" s="332"/>
      <c r="J55" s="75"/>
      <c r="K55" s="75"/>
    </row>
    <row r="56" spans="1:11" s="721" customFormat="1" ht="9" customHeight="1">
      <c r="A56" s="181"/>
      <c r="B56" s="68"/>
      <c r="C56" s="178"/>
      <c r="D56" s="178"/>
      <c r="E56" s="178"/>
      <c r="F56" s="178"/>
      <c r="G56" s="332"/>
      <c r="H56" s="332"/>
      <c r="I56" s="332"/>
      <c r="J56" s="75"/>
      <c r="K56" s="75"/>
    </row>
    <row r="57" spans="1:11" s="721" customFormat="1" ht="9" customHeight="1">
      <c r="A57" s="181"/>
      <c r="B57" s="68"/>
      <c r="C57" s="178"/>
      <c r="D57" s="178"/>
      <c r="E57" s="178"/>
      <c r="F57" s="178"/>
      <c r="G57" s="332"/>
      <c r="H57" s="332"/>
      <c r="I57" s="332"/>
      <c r="J57" s="75"/>
      <c r="K57" s="75"/>
    </row>
    <row r="58" spans="1:11" s="721" customFormat="1" ht="9" customHeight="1">
      <c r="A58" s="182"/>
      <c r="B58" s="68"/>
      <c r="C58" s="178"/>
      <c r="D58" s="178"/>
      <c r="E58" s="178"/>
      <c r="F58" s="178"/>
      <c r="G58" s="332"/>
      <c r="H58" s="332"/>
      <c r="I58" s="332"/>
      <c r="J58" s="75"/>
      <c r="K58" s="75"/>
    </row>
    <row r="59" spans="1:11" s="721" customFormat="1" ht="9" customHeight="1">
      <c r="A59" s="177"/>
      <c r="B59" s="68"/>
      <c r="C59" s="178"/>
      <c r="D59" s="178"/>
      <c r="E59" s="178"/>
      <c r="F59" s="178"/>
      <c r="G59" s="332"/>
      <c r="H59" s="332"/>
      <c r="I59" s="332"/>
      <c r="J59" s="75"/>
      <c r="K59" s="75"/>
    </row>
    <row r="60" spans="1:11" s="721" customFormat="1" ht="9" customHeight="1">
      <c r="A60" s="177"/>
      <c r="B60" s="68"/>
      <c r="C60" s="178"/>
      <c r="D60" s="178"/>
      <c r="E60" s="178"/>
      <c r="F60" s="178"/>
      <c r="G60" s="332"/>
      <c r="H60" s="332"/>
      <c r="I60" s="332"/>
      <c r="J60" s="75"/>
      <c r="K60" s="75"/>
    </row>
    <row r="61" spans="1:11" s="721" customFormat="1" ht="9" customHeight="1">
      <c r="A61" s="177"/>
      <c r="B61" s="68"/>
      <c r="C61" s="178"/>
      <c r="D61" s="178"/>
      <c r="E61" s="178"/>
      <c r="F61" s="178"/>
      <c r="G61" s="332"/>
      <c r="H61" s="332"/>
      <c r="I61" s="332"/>
      <c r="J61" s="75"/>
      <c r="K61" s="75"/>
    </row>
    <row r="62" spans="1:11" s="721" customFormat="1" ht="9" customHeight="1">
      <c r="A62" s="177"/>
      <c r="B62" s="68"/>
      <c r="C62" s="178"/>
      <c r="D62" s="178"/>
      <c r="E62" s="178"/>
      <c r="F62" s="178"/>
      <c r="G62" s="332"/>
      <c r="H62" s="332"/>
      <c r="I62" s="332"/>
      <c r="J62" s="75"/>
      <c r="K62" s="75"/>
    </row>
    <row r="63" spans="1:11" s="721" customFormat="1" ht="9" customHeight="1">
      <c r="A63" s="180"/>
      <c r="B63" s="68"/>
      <c r="C63" s="178"/>
      <c r="D63" s="178"/>
      <c r="E63" s="178"/>
      <c r="F63" s="178"/>
      <c r="G63" s="332"/>
      <c r="H63" s="332"/>
      <c r="I63" s="332"/>
      <c r="J63" s="75"/>
      <c r="K63" s="75"/>
    </row>
    <row r="64" spans="1:11" s="721" customFormat="1" ht="9" customHeight="1">
      <c r="A64" s="182"/>
      <c r="B64" s="68"/>
      <c r="C64" s="178"/>
      <c r="D64" s="178"/>
      <c r="E64" s="178"/>
      <c r="F64" s="178"/>
      <c r="G64" s="332"/>
      <c r="H64" s="332"/>
      <c r="I64" s="332"/>
      <c r="J64" s="75"/>
      <c r="K64" s="75"/>
    </row>
    <row r="65" spans="1:11" s="721" customFormat="1" ht="9" customHeight="1">
      <c r="A65" s="177"/>
      <c r="B65" s="68"/>
      <c r="C65" s="178"/>
      <c r="D65" s="178"/>
      <c r="E65" s="178"/>
      <c r="F65" s="178"/>
      <c r="G65" s="332"/>
      <c r="H65" s="332"/>
      <c r="I65" s="332"/>
      <c r="J65" s="75"/>
      <c r="K65" s="75"/>
    </row>
    <row r="66" spans="1:11" s="721" customFormat="1" ht="9" customHeight="1">
      <c r="A66" s="177"/>
      <c r="B66" s="68"/>
      <c r="C66" s="178"/>
      <c r="D66" s="178"/>
      <c r="E66" s="178"/>
      <c r="F66" s="178"/>
      <c r="G66" s="332"/>
      <c r="H66" s="332"/>
      <c r="I66" s="332"/>
      <c r="J66" s="75"/>
      <c r="K66" s="75"/>
    </row>
    <row r="67" spans="1:11" s="721" customFormat="1" ht="9" customHeight="1">
      <c r="A67" s="177"/>
      <c r="B67" s="68"/>
      <c r="C67" s="178"/>
      <c r="D67" s="178"/>
      <c r="E67" s="178"/>
      <c r="F67" s="178"/>
      <c r="G67" s="332"/>
      <c r="H67" s="332"/>
      <c r="I67" s="332"/>
      <c r="J67" s="75"/>
      <c r="K67" s="75"/>
    </row>
    <row r="68" spans="1:11" s="721" customFormat="1" ht="9" customHeight="1">
      <c r="A68" s="177"/>
      <c r="B68" s="68"/>
      <c r="C68" s="178"/>
      <c r="D68" s="178"/>
      <c r="E68" s="178"/>
      <c r="F68" s="178"/>
      <c r="G68" s="332"/>
      <c r="H68" s="332"/>
      <c r="I68" s="332"/>
      <c r="J68" s="75"/>
      <c r="K68" s="75"/>
    </row>
    <row r="69" spans="1:11" s="721" customFormat="1" ht="9" customHeight="1">
      <c r="A69" s="180"/>
      <c r="B69" s="68"/>
      <c r="C69" s="178"/>
      <c r="D69" s="178"/>
      <c r="E69" s="178"/>
      <c r="F69" s="178"/>
      <c r="G69" s="332"/>
      <c r="H69" s="332"/>
      <c r="I69" s="332"/>
      <c r="J69" s="75"/>
      <c r="K69" s="75"/>
    </row>
    <row r="70" spans="1:11" s="721" customFormat="1" ht="9" customHeight="1">
      <c r="A70" s="182"/>
      <c r="B70" s="68"/>
      <c r="C70" s="178"/>
      <c r="D70" s="178"/>
      <c r="E70" s="178"/>
      <c r="F70" s="178"/>
      <c r="G70" s="332"/>
      <c r="H70" s="332"/>
      <c r="I70" s="332"/>
      <c r="J70" s="75"/>
      <c r="K70" s="75"/>
    </row>
    <row r="71" spans="1:11" s="721" customFormat="1" ht="9" customHeight="1">
      <c r="A71" s="177"/>
      <c r="B71" s="68"/>
      <c r="C71" s="178"/>
      <c r="D71" s="178"/>
      <c r="E71" s="178"/>
      <c r="F71" s="178"/>
      <c r="G71" s="332"/>
      <c r="H71" s="332"/>
      <c r="I71" s="332"/>
      <c r="J71" s="75"/>
      <c r="K71" s="75"/>
    </row>
    <row r="72" spans="1:11" s="721" customFormat="1" ht="9" customHeight="1">
      <c r="A72" s="177"/>
      <c r="B72" s="68"/>
      <c r="C72" s="178"/>
      <c r="D72" s="178"/>
      <c r="E72" s="178"/>
      <c r="F72" s="178"/>
      <c r="G72" s="332"/>
      <c r="H72" s="332"/>
      <c r="I72" s="332"/>
      <c r="J72" s="75"/>
      <c r="K72" s="75"/>
    </row>
    <row r="73" spans="1:11" s="721" customFormat="1" ht="9" customHeight="1">
      <c r="A73" s="177"/>
      <c r="B73" s="68"/>
      <c r="C73" s="415"/>
      <c r="D73" s="415"/>
      <c r="E73" s="415"/>
      <c r="F73" s="415"/>
      <c r="G73" s="68"/>
      <c r="H73" s="68"/>
      <c r="I73" s="68"/>
    </row>
    <row r="74" spans="1:11" s="721" customFormat="1" ht="9" customHeight="1">
      <c r="A74" s="177"/>
      <c r="B74" s="68"/>
      <c r="C74" s="415"/>
      <c r="D74" s="415"/>
      <c r="E74" s="415"/>
      <c r="F74" s="415"/>
      <c r="G74" s="68"/>
      <c r="H74" s="68"/>
      <c r="I74" s="68"/>
    </row>
    <row r="75" spans="1:11" s="721" customFormat="1" ht="9" customHeight="1">
      <c r="A75" s="177"/>
      <c r="B75" s="68"/>
      <c r="C75" s="415"/>
      <c r="D75" s="415"/>
      <c r="E75" s="415"/>
      <c r="F75" s="415"/>
      <c r="G75" s="68"/>
      <c r="H75" s="68"/>
      <c r="I75" s="68"/>
    </row>
    <row r="76" spans="1:11" s="721" customFormat="1" ht="9" customHeight="1">
      <c r="A76" s="177"/>
      <c r="B76" s="68"/>
      <c r="C76" s="415"/>
      <c r="D76" s="415"/>
      <c r="E76" s="415"/>
      <c r="F76" s="415"/>
      <c r="G76" s="68"/>
      <c r="H76" s="68"/>
      <c r="I76" s="68"/>
    </row>
    <row r="77" spans="1:11" s="721" customFormat="1" ht="9" customHeight="1">
      <c r="A77" s="177"/>
      <c r="B77" s="68"/>
      <c r="C77" s="415"/>
      <c r="D77" s="415"/>
      <c r="E77" s="415"/>
      <c r="F77" s="415"/>
      <c r="G77" s="68"/>
      <c r="H77" s="68"/>
      <c r="I77" s="68"/>
    </row>
    <row r="78" spans="1:11" s="721" customFormat="1" ht="9" customHeight="1">
      <c r="A78" s="177"/>
      <c r="B78" s="68"/>
      <c r="C78" s="415"/>
      <c r="D78" s="415"/>
      <c r="E78" s="415"/>
      <c r="F78" s="415"/>
      <c r="G78" s="68"/>
      <c r="H78" s="68"/>
      <c r="I78" s="68"/>
    </row>
    <row r="79" spans="1:11" s="721" customFormat="1" ht="9" customHeight="1">
      <c r="A79" s="180"/>
      <c r="B79" s="68"/>
      <c r="C79" s="415"/>
      <c r="D79" s="415"/>
      <c r="E79" s="415"/>
      <c r="F79" s="415"/>
      <c r="G79" s="68"/>
      <c r="H79" s="68"/>
      <c r="I79" s="68"/>
    </row>
    <row r="80" spans="1:11" s="721" customFormat="1" ht="9" customHeight="1">
      <c r="A80" s="182"/>
      <c r="B80" s="68"/>
      <c r="C80" s="415"/>
      <c r="D80" s="415"/>
      <c r="E80" s="415"/>
      <c r="F80" s="415"/>
      <c r="G80" s="68"/>
      <c r="H80" s="68"/>
      <c r="I80" s="68"/>
    </row>
    <row r="81" spans="1:9" s="721" customFormat="1" ht="9" customHeight="1">
      <c r="A81" s="177"/>
      <c r="B81" s="68"/>
      <c r="C81" s="415"/>
      <c r="D81" s="415"/>
      <c r="E81" s="415"/>
      <c r="F81" s="415"/>
      <c r="G81" s="68"/>
      <c r="H81" s="68"/>
      <c r="I81" s="68"/>
    </row>
    <row r="82" spans="1:9" s="721" customFormat="1" ht="9" customHeight="1">
      <c r="A82" s="177"/>
      <c r="B82" s="68"/>
      <c r="C82" s="415"/>
      <c r="D82" s="415"/>
      <c r="E82" s="415"/>
      <c r="F82" s="415"/>
      <c r="G82" s="68"/>
      <c r="H82" s="68"/>
      <c r="I82" s="68"/>
    </row>
    <row r="83" spans="1:9" s="721" customFormat="1" ht="9" customHeight="1">
      <c r="A83" s="177"/>
      <c r="B83" s="68"/>
      <c r="C83" s="415"/>
      <c r="D83" s="415"/>
      <c r="E83" s="415"/>
      <c r="F83" s="415"/>
      <c r="G83" s="68"/>
      <c r="H83" s="68"/>
      <c r="I83" s="68"/>
    </row>
    <row r="84" spans="1:9" s="721" customFormat="1" ht="9" customHeight="1">
      <c r="A84" s="177"/>
      <c r="B84" s="68"/>
      <c r="C84" s="415"/>
      <c r="D84" s="415"/>
      <c r="E84" s="415"/>
      <c r="F84" s="415"/>
      <c r="G84" s="68"/>
      <c r="H84" s="68"/>
      <c r="I84" s="68"/>
    </row>
    <row r="85" spans="1:9" s="721" customFormat="1" ht="9" customHeight="1">
      <c r="A85" s="177"/>
      <c r="B85" s="68"/>
      <c r="C85" s="415"/>
      <c r="D85" s="415"/>
      <c r="E85" s="415"/>
      <c r="F85" s="415"/>
      <c r="G85" s="68"/>
      <c r="H85" s="68"/>
      <c r="I85" s="68"/>
    </row>
    <row r="86" spans="1:9" s="721" customFormat="1" ht="9" customHeight="1">
      <c r="A86" s="177"/>
      <c r="B86" s="68"/>
      <c r="C86" s="415"/>
      <c r="D86" s="415"/>
      <c r="E86" s="415"/>
      <c r="F86" s="415"/>
      <c r="G86" s="68"/>
      <c r="H86" s="68"/>
      <c r="I86" s="68"/>
    </row>
    <row r="87" spans="1:9" s="721" customFormat="1" ht="9" customHeight="1">
      <c r="A87" s="177"/>
      <c r="B87" s="68"/>
      <c r="C87" s="415"/>
      <c r="D87" s="415"/>
      <c r="E87" s="415"/>
      <c r="F87" s="415"/>
      <c r="G87" s="68"/>
      <c r="H87" s="68"/>
      <c r="I87" s="68"/>
    </row>
    <row r="88" spans="1:9" s="721" customFormat="1" ht="9" customHeight="1">
      <c r="A88" s="177"/>
      <c r="B88" s="68"/>
      <c r="C88" s="415"/>
      <c r="D88" s="415"/>
      <c r="E88" s="415"/>
      <c r="F88" s="415"/>
      <c r="G88" s="68"/>
      <c r="H88" s="68"/>
      <c r="I88" s="68"/>
    </row>
    <row r="89" spans="1:9" s="721" customFormat="1" ht="9" customHeight="1">
      <c r="A89" s="177"/>
      <c r="B89" s="68"/>
      <c r="C89" s="415"/>
      <c r="D89" s="415"/>
      <c r="E89" s="415"/>
      <c r="F89" s="415"/>
      <c r="G89" s="68"/>
      <c r="H89" s="68"/>
      <c r="I89" s="68"/>
    </row>
    <row r="90" spans="1:9" s="721" customFormat="1" ht="9" customHeight="1">
      <c r="A90" s="182"/>
      <c r="B90" s="68"/>
      <c r="C90" s="415"/>
      <c r="D90" s="415"/>
      <c r="E90" s="415"/>
      <c r="F90" s="415"/>
      <c r="G90" s="68"/>
      <c r="H90" s="68"/>
      <c r="I90" s="68"/>
    </row>
    <row r="91" spans="1:9" s="721" customFormat="1" ht="9" customHeight="1">
      <c r="A91" s="177"/>
      <c r="B91" s="68"/>
      <c r="C91" s="415"/>
      <c r="D91" s="415"/>
      <c r="E91" s="415"/>
      <c r="F91" s="415"/>
      <c r="G91" s="68"/>
      <c r="H91" s="68"/>
      <c r="I91" s="68"/>
    </row>
    <row r="92" spans="1:9" s="721" customFormat="1" ht="9" customHeight="1">
      <c r="A92" s="177"/>
      <c r="B92" s="68"/>
      <c r="C92" s="415"/>
      <c r="D92" s="415"/>
      <c r="E92" s="415"/>
      <c r="F92" s="415"/>
      <c r="G92" s="68"/>
      <c r="H92" s="68"/>
      <c r="I92" s="68"/>
    </row>
    <row r="93" spans="1:9" s="721" customFormat="1" ht="9" customHeight="1">
      <c r="A93" s="177"/>
      <c r="B93" s="68"/>
      <c r="C93" s="415"/>
      <c r="D93" s="415"/>
      <c r="E93" s="415"/>
      <c r="F93" s="415"/>
      <c r="G93" s="68"/>
      <c r="H93" s="68"/>
      <c r="I93" s="68"/>
    </row>
    <row r="94" spans="1:9" s="721" customFormat="1">
      <c r="A94" s="183"/>
      <c r="B94" s="68"/>
      <c r="C94" s="415"/>
      <c r="D94" s="415"/>
      <c r="E94" s="415"/>
      <c r="F94" s="415"/>
      <c r="G94" s="68"/>
      <c r="H94" s="68"/>
      <c r="I94" s="68"/>
    </row>
    <row r="95" spans="1:9" s="721" customFormat="1">
      <c r="A95" s="183"/>
      <c r="B95" s="68"/>
      <c r="C95" s="415"/>
      <c r="D95" s="415"/>
      <c r="E95" s="415"/>
      <c r="F95" s="415"/>
      <c r="G95" s="68"/>
      <c r="H95" s="68"/>
      <c r="I95" s="68"/>
    </row>
    <row r="96" spans="1:9" s="721" customFormat="1">
      <c r="A96" s="183"/>
      <c r="B96" s="68"/>
      <c r="C96" s="415"/>
      <c r="D96" s="415"/>
      <c r="E96" s="415"/>
      <c r="F96" s="415"/>
      <c r="G96" s="68"/>
      <c r="H96" s="68"/>
      <c r="I96" s="68"/>
    </row>
    <row r="97" spans="1:9" s="721" customFormat="1">
      <c r="A97" s="183"/>
      <c r="B97" s="68"/>
      <c r="C97" s="415"/>
      <c r="D97" s="415"/>
      <c r="E97" s="415"/>
      <c r="F97" s="415"/>
      <c r="G97" s="68"/>
      <c r="H97" s="68"/>
      <c r="I97" s="68"/>
    </row>
    <row r="98" spans="1:9" s="721" customFormat="1">
      <c r="A98" s="183"/>
      <c r="B98" s="68"/>
      <c r="C98" s="415"/>
      <c r="D98" s="415"/>
      <c r="E98" s="415"/>
      <c r="F98" s="415"/>
      <c r="G98" s="68"/>
      <c r="H98" s="68"/>
      <c r="I98" s="68"/>
    </row>
    <row r="99" spans="1:9" s="721" customFormat="1">
      <c r="A99" s="183"/>
      <c r="B99" s="68"/>
      <c r="C99" s="415"/>
      <c r="D99" s="415"/>
      <c r="E99" s="415"/>
      <c r="F99" s="415"/>
      <c r="G99" s="68"/>
      <c r="H99" s="68"/>
      <c r="I99" s="68"/>
    </row>
    <row r="100" spans="1:9" s="721" customFormat="1">
      <c r="A100" s="183"/>
      <c r="B100" s="68"/>
      <c r="C100" s="415"/>
      <c r="D100" s="415"/>
      <c r="E100" s="415"/>
      <c r="F100" s="415"/>
      <c r="G100" s="68"/>
      <c r="H100" s="68"/>
      <c r="I100" s="68"/>
    </row>
    <row r="101" spans="1:9" s="721" customFormat="1" ht="15.75">
      <c r="A101" s="184"/>
      <c r="B101" s="68"/>
      <c r="C101" s="415"/>
      <c r="D101" s="415"/>
      <c r="E101" s="415"/>
      <c r="F101" s="415"/>
      <c r="G101" s="68"/>
      <c r="H101" s="68"/>
      <c r="I101" s="68"/>
    </row>
    <row r="102" spans="1:9" s="721" customFormat="1" ht="15.75">
      <c r="A102" s="184"/>
      <c r="B102" s="68"/>
      <c r="C102" s="415"/>
      <c r="D102" s="415"/>
      <c r="E102" s="415"/>
      <c r="F102" s="415"/>
      <c r="G102" s="68"/>
      <c r="H102" s="68"/>
      <c r="I102" s="68"/>
    </row>
    <row r="103" spans="1:9" s="721" customFormat="1" ht="15.75">
      <c r="A103" s="184"/>
      <c r="B103" s="68"/>
      <c r="C103" s="415"/>
      <c r="D103" s="415"/>
      <c r="E103" s="415"/>
      <c r="F103" s="415"/>
      <c r="G103" s="68"/>
      <c r="H103" s="68"/>
      <c r="I103" s="68"/>
    </row>
    <row r="104" spans="1:9" s="721" customFormat="1" ht="15.75">
      <c r="A104" s="184"/>
      <c r="B104" s="68"/>
      <c r="C104" s="415"/>
      <c r="D104" s="415"/>
      <c r="E104" s="415"/>
      <c r="F104" s="415"/>
      <c r="G104" s="68"/>
      <c r="H104" s="68"/>
      <c r="I104" s="68"/>
    </row>
    <row r="105" spans="1:9" s="721" customFormat="1" ht="15.75">
      <c r="A105" s="184"/>
      <c r="B105" s="68"/>
      <c r="C105" s="415"/>
      <c r="D105" s="415"/>
      <c r="E105" s="415"/>
      <c r="F105" s="415"/>
      <c r="G105" s="68"/>
      <c r="H105" s="68"/>
      <c r="I105" s="68"/>
    </row>
    <row r="106" spans="1:9" s="721" customFormat="1" ht="15.75">
      <c r="A106" s="184"/>
      <c r="B106" s="68"/>
      <c r="C106" s="415"/>
      <c r="D106" s="415"/>
      <c r="E106" s="415"/>
      <c r="F106" s="415"/>
      <c r="G106" s="68"/>
      <c r="H106" s="68"/>
      <c r="I106" s="68"/>
    </row>
    <row r="107" spans="1:9" s="721" customFormat="1" ht="15.75">
      <c r="A107" s="184"/>
      <c r="B107" s="68"/>
      <c r="C107" s="415"/>
      <c r="D107" s="415"/>
      <c r="E107" s="415"/>
      <c r="F107" s="415"/>
      <c r="G107" s="68"/>
      <c r="H107" s="68"/>
      <c r="I107" s="68"/>
    </row>
    <row r="108" spans="1:9" s="721" customFormat="1" ht="15.75">
      <c r="A108" s="184"/>
      <c r="B108" s="68"/>
      <c r="C108" s="415"/>
      <c r="D108" s="415"/>
      <c r="E108" s="415"/>
      <c r="F108" s="415"/>
      <c r="G108" s="68"/>
      <c r="H108" s="68"/>
      <c r="I108" s="68"/>
    </row>
    <row r="109" spans="1:9" s="721" customFormat="1" ht="15.75">
      <c r="A109" s="184"/>
      <c r="B109" s="68"/>
      <c r="C109" s="415"/>
      <c r="D109" s="415"/>
      <c r="E109" s="415"/>
      <c r="F109" s="415"/>
      <c r="G109" s="68"/>
      <c r="H109" s="68"/>
      <c r="I109" s="68"/>
    </row>
    <row r="110" spans="1:9" s="721" customFormat="1" ht="15.75">
      <c r="A110" s="184"/>
      <c r="B110" s="68"/>
      <c r="C110" s="415"/>
      <c r="D110" s="415"/>
      <c r="E110" s="415"/>
      <c r="F110" s="415"/>
      <c r="G110" s="68"/>
      <c r="H110" s="68"/>
      <c r="I110" s="68"/>
    </row>
    <row r="111" spans="1:9" s="721" customFormat="1" ht="15.75">
      <c r="A111" s="184"/>
      <c r="B111" s="68"/>
      <c r="C111" s="415"/>
      <c r="D111" s="415"/>
      <c r="E111" s="415"/>
      <c r="F111" s="415"/>
      <c r="G111" s="68"/>
      <c r="H111" s="68"/>
      <c r="I111" s="68"/>
    </row>
    <row r="112" spans="1:9" s="721" customFormat="1" ht="15.75">
      <c r="A112" s="184"/>
      <c r="B112" s="68"/>
      <c r="C112" s="415"/>
      <c r="D112" s="415"/>
      <c r="E112" s="415"/>
      <c r="F112" s="415"/>
      <c r="G112" s="68"/>
      <c r="H112" s="68"/>
      <c r="I112" s="68"/>
    </row>
    <row r="113" spans="1:9" s="721" customFormat="1" ht="15.75">
      <c r="A113" s="184"/>
      <c r="B113" s="68"/>
      <c r="C113" s="415"/>
      <c r="D113" s="415"/>
      <c r="E113" s="415"/>
      <c r="F113" s="415"/>
      <c r="G113" s="68"/>
      <c r="H113" s="68"/>
      <c r="I113" s="68"/>
    </row>
    <row r="114" spans="1:9" s="721" customFormat="1" ht="15.75">
      <c r="A114" s="184"/>
      <c r="B114" s="68"/>
      <c r="C114" s="415"/>
      <c r="D114" s="415"/>
      <c r="E114" s="415"/>
      <c r="F114" s="415"/>
      <c r="G114" s="68"/>
      <c r="H114" s="68"/>
      <c r="I114" s="68"/>
    </row>
    <row r="115" spans="1:9" s="721" customFormat="1" ht="15.75">
      <c r="A115" s="184"/>
      <c r="B115" s="68"/>
      <c r="C115" s="415"/>
      <c r="D115" s="415"/>
      <c r="E115" s="415"/>
      <c r="F115" s="415"/>
      <c r="G115" s="68"/>
      <c r="H115" s="68"/>
      <c r="I115" s="68"/>
    </row>
    <row r="116" spans="1:9" s="721" customFormat="1" ht="15.75">
      <c r="A116" s="184"/>
      <c r="B116" s="68"/>
      <c r="C116" s="415"/>
      <c r="D116" s="415"/>
      <c r="E116" s="415"/>
      <c r="F116" s="415"/>
      <c r="G116" s="68"/>
      <c r="H116" s="68"/>
      <c r="I116" s="68"/>
    </row>
    <row r="117" spans="1:9" s="721" customFormat="1" ht="15.75">
      <c r="A117" s="184"/>
      <c r="B117" s="68"/>
      <c r="C117" s="415"/>
      <c r="D117" s="415"/>
      <c r="E117" s="415"/>
      <c r="F117" s="415"/>
      <c r="G117" s="68"/>
      <c r="H117" s="68"/>
      <c r="I117" s="68"/>
    </row>
    <row r="118" spans="1:9" s="721" customFormat="1" ht="15.75">
      <c r="A118" s="184"/>
      <c r="B118" s="68"/>
      <c r="C118" s="415"/>
      <c r="D118" s="415"/>
      <c r="E118" s="415"/>
      <c r="F118" s="415"/>
      <c r="G118" s="68"/>
      <c r="H118" s="68"/>
      <c r="I118" s="68"/>
    </row>
    <row r="119" spans="1:9" s="721" customFormat="1" ht="15.75">
      <c r="A119" s="184"/>
      <c r="B119" s="68"/>
      <c r="C119" s="415"/>
      <c r="D119" s="415"/>
      <c r="E119" s="415"/>
      <c r="F119" s="415"/>
      <c r="G119" s="68"/>
      <c r="H119" s="68"/>
      <c r="I119" s="68"/>
    </row>
    <row r="120" spans="1:9" s="721" customFormat="1" ht="15.75">
      <c r="A120" s="184"/>
      <c r="B120" s="68"/>
      <c r="C120" s="415"/>
      <c r="D120" s="415"/>
      <c r="E120" s="415"/>
      <c r="F120" s="415"/>
      <c r="G120" s="68"/>
      <c r="H120" s="68"/>
      <c r="I120" s="68"/>
    </row>
    <row r="121" spans="1:9" s="721" customFormat="1" ht="15.75">
      <c r="A121" s="184"/>
      <c r="B121" s="68"/>
      <c r="C121" s="415"/>
      <c r="D121" s="415"/>
      <c r="E121" s="415"/>
      <c r="F121" s="415"/>
      <c r="G121" s="68"/>
      <c r="H121" s="68"/>
      <c r="I121" s="68"/>
    </row>
    <row r="122" spans="1:9" s="721" customFormat="1" ht="15.75">
      <c r="A122" s="184"/>
      <c r="B122" s="68"/>
      <c r="C122" s="415"/>
      <c r="D122" s="415"/>
      <c r="E122" s="415"/>
      <c r="F122" s="415"/>
      <c r="G122" s="68"/>
      <c r="H122" s="68"/>
      <c r="I122" s="68"/>
    </row>
    <row r="123" spans="1:9" s="721" customFormat="1" ht="15.75">
      <c r="A123" s="184"/>
      <c r="B123" s="68"/>
      <c r="C123" s="415"/>
      <c r="D123" s="415"/>
      <c r="E123" s="415"/>
      <c r="F123" s="415"/>
      <c r="G123" s="68"/>
      <c r="H123" s="68"/>
      <c r="I123" s="68"/>
    </row>
    <row r="124" spans="1:9" s="721" customFormat="1" ht="15.75">
      <c r="A124" s="184"/>
      <c r="B124" s="68"/>
      <c r="C124" s="415"/>
      <c r="D124" s="415"/>
      <c r="E124" s="415"/>
      <c r="F124" s="415"/>
      <c r="G124" s="68"/>
      <c r="H124" s="68"/>
      <c r="I124" s="68"/>
    </row>
    <row r="125" spans="1:9" s="721" customFormat="1" ht="15.75">
      <c r="A125" s="184"/>
      <c r="B125" s="68"/>
      <c r="C125" s="415"/>
      <c r="D125" s="415"/>
      <c r="E125" s="415"/>
      <c r="F125" s="415"/>
      <c r="G125" s="68"/>
      <c r="H125" s="68"/>
      <c r="I125" s="68"/>
    </row>
    <row r="126" spans="1:9" s="721" customFormat="1" ht="15.75">
      <c r="A126" s="184"/>
      <c r="B126" s="68"/>
      <c r="C126" s="415"/>
      <c r="D126" s="415"/>
      <c r="E126" s="415"/>
      <c r="F126" s="415"/>
      <c r="G126" s="68"/>
      <c r="H126" s="68"/>
      <c r="I126" s="68"/>
    </row>
    <row r="127" spans="1:9" s="721" customFormat="1" ht="15.75">
      <c r="A127" s="184"/>
      <c r="B127" s="68"/>
      <c r="C127" s="415"/>
      <c r="D127" s="415"/>
      <c r="E127" s="415"/>
      <c r="F127" s="415"/>
      <c r="G127" s="68"/>
      <c r="H127" s="68"/>
      <c r="I127" s="68"/>
    </row>
    <row r="128" spans="1:9" s="721" customFormat="1" ht="15.75">
      <c r="A128" s="184"/>
      <c r="B128" s="68"/>
      <c r="C128" s="415"/>
      <c r="D128" s="415"/>
      <c r="E128" s="415"/>
      <c r="F128" s="415"/>
      <c r="G128" s="68"/>
      <c r="H128" s="68"/>
      <c r="I128" s="68"/>
    </row>
    <row r="129" spans="1:9" s="721" customFormat="1" ht="15.75">
      <c r="A129" s="184"/>
      <c r="B129" s="68"/>
      <c r="C129" s="415"/>
      <c r="D129" s="415"/>
      <c r="E129" s="415"/>
      <c r="F129" s="415"/>
      <c r="G129" s="68"/>
      <c r="H129" s="68"/>
      <c r="I129" s="68"/>
    </row>
    <row r="130" spans="1:9" s="721" customFormat="1" ht="15.75">
      <c r="A130" s="184"/>
      <c r="B130" s="68"/>
      <c r="C130" s="415"/>
      <c r="D130" s="415"/>
      <c r="E130" s="415"/>
      <c r="F130" s="415"/>
      <c r="G130" s="68"/>
      <c r="H130" s="68"/>
      <c r="I130" s="68"/>
    </row>
    <row r="131" spans="1:9" s="721" customFormat="1" ht="15.75">
      <c r="A131" s="184"/>
      <c r="B131" s="68"/>
      <c r="C131" s="415"/>
      <c r="D131" s="415"/>
      <c r="E131" s="415"/>
      <c r="F131" s="415"/>
      <c r="G131" s="68"/>
      <c r="H131" s="68"/>
      <c r="I131" s="68"/>
    </row>
    <row r="132" spans="1:9" s="721" customFormat="1" ht="15.75">
      <c r="A132" s="184"/>
      <c r="B132" s="68"/>
      <c r="C132" s="415"/>
      <c r="D132" s="415"/>
      <c r="E132" s="415"/>
      <c r="F132" s="415"/>
      <c r="G132" s="68"/>
      <c r="H132" s="68"/>
      <c r="I132" s="68"/>
    </row>
    <row r="133" spans="1:9" s="721" customFormat="1" ht="15.75">
      <c r="A133" s="184"/>
      <c r="B133" s="68"/>
      <c r="C133" s="415"/>
      <c r="D133" s="415"/>
      <c r="E133" s="415"/>
      <c r="F133" s="415"/>
      <c r="G133" s="68"/>
      <c r="H133" s="68"/>
      <c r="I133" s="68"/>
    </row>
    <row r="134" spans="1:9" s="721" customFormat="1" ht="15.75">
      <c r="A134" s="184"/>
      <c r="B134" s="68"/>
      <c r="C134" s="415"/>
      <c r="D134" s="415"/>
      <c r="E134" s="415"/>
      <c r="F134" s="415"/>
      <c r="G134" s="68"/>
      <c r="H134" s="68"/>
      <c r="I134" s="68"/>
    </row>
    <row r="135" spans="1:9" s="721" customFormat="1" ht="15.75">
      <c r="A135" s="184"/>
      <c r="B135" s="68"/>
      <c r="C135" s="415"/>
      <c r="D135" s="415"/>
      <c r="E135" s="415"/>
      <c r="F135" s="415"/>
      <c r="G135" s="68"/>
      <c r="H135" s="68"/>
      <c r="I135" s="68"/>
    </row>
    <row r="136" spans="1:9" s="721" customFormat="1" ht="15.75">
      <c r="A136" s="184"/>
      <c r="B136" s="68"/>
      <c r="C136" s="415"/>
      <c r="D136" s="415"/>
      <c r="E136" s="415"/>
      <c r="F136" s="415"/>
      <c r="G136" s="68"/>
      <c r="H136" s="68"/>
      <c r="I136" s="68"/>
    </row>
    <row r="137" spans="1:9" s="721" customFormat="1" ht="15.75">
      <c r="A137" s="184"/>
      <c r="B137" s="68"/>
      <c r="C137" s="415"/>
      <c r="D137" s="415"/>
      <c r="E137" s="415"/>
      <c r="F137" s="415"/>
      <c r="G137" s="68"/>
      <c r="H137" s="68"/>
      <c r="I137" s="68"/>
    </row>
    <row r="138" spans="1:9" s="721" customFormat="1" ht="15.75">
      <c r="A138" s="184"/>
      <c r="B138" s="68"/>
      <c r="C138" s="415"/>
      <c r="D138" s="415"/>
      <c r="E138" s="415"/>
      <c r="F138" s="415"/>
      <c r="G138" s="68"/>
      <c r="H138" s="68"/>
      <c r="I138" s="68"/>
    </row>
    <row r="139" spans="1:9" s="721" customFormat="1" ht="15.75">
      <c r="A139" s="184"/>
      <c r="B139" s="68"/>
      <c r="C139" s="415"/>
      <c r="D139" s="415"/>
      <c r="E139" s="415"/>
      <c r="F139" s="415"/>
      <c r="G139" s="68"/>
      <c r="H139" s="68"/>
      <c r="I139" s="68"/>
    </row>
    <row r="140" spans="1:9" s="721" customFormat="1" ht="15.75">
      <c r="A140" s="184"/>
      <c r="B140" s="68"/>
      <c r="C140" s="415"/>
      <c r="D140" s="415"/>
      <c r="E140" s="415"/>
      <c r="F140" s="415"/>
      <c r="G140" s="68"/>
      <c r="H140" s="68"/>
      <c r="I140" s="68"/>
    </row>
    <row r="141" spans="1:9" s="721" customFormat="1" ht="15.75">
      <c r="A141" s="184"/>
      <c r="B141" s="68"/>
      <c r="C141" s="415"/>
      <c r="D141" s="415"/>
      <c r="E141" s="415"/>
      <c r="F141" s="415"/>
      <c r="G141" s="68"/>
      <c r="H141" s="68"/>
      <c r="I141" s="68"/>
    </row>
    <row r="142" spans="1:9" s="721" customFormat="1" ht="15.75">
      <c r="A142" s="184"/>
      <c r="B142" s="68"/>
      <c r="C142" s="415"/>
      <c r="D142" s="415"/>
      <c r="E142" s="415"/>
      <c r="F142" s="415"/>
      <c r="G142" s="68"/>
      <c r="H142" s="68"/>
      <c r="I142" s="68"/>
    </row>
    <row r="143" spans="1:9" s="721" customFormat="1" ht="15.75">
      <c r="A143" s="184"/>
      <c r="B143" s="68"/>
      <c r="C143" s="415"/>
      <c r="D143" s="415"/>
      <c r="E143" s="415"/>
      <c r="F143" s="415"/>
      <c r="G143" s="68"/>
      <c r="H143" s="68"/>
      <c r="I143" s="68"/>
    </row>
    <row r="144" spans="1:9" s="721" customFormat="1" ht="15.75">
      <c r="A144" s="184"/>
      <c r="B144" s="68"/>
      <c r="C144" s="415"/>
      <c r="D144" s="415"/>
      <c r="E144" s="415"/>
      <c r="F144" s="415"/>
      <c r="G144" s="68"/>
      <c r="H144" s="68"/>
      <c r="I144" s="68"/>
    </row>
    <row r="145" spans="1:9" s="721" customFormat="1" ht="15.75">
      <c r="A145" s="184"/>
      <c r="B145" s="68"/>
      <c r="C145" s="415"/>
      <c r="D145" s="415"/>
      <c r="E145" s="415"/>
      <c r="F145" s="415"/>
      <c r="G145" s="68"/>
      <c r="H145" s="68"/>
      <c r="I145" s="68"/>
    </row>
    <row r="146" spans="1:9" s="721" customFormat="1" ht="15.75">
      <c r="A146" s="184"/>
      <c r="B146" s="68"/>
      <c r="C146" s="415"/>
      <c r="D146" s="415"/>
      <c r="E146" s="415"/>
      <c r="F146" s="415"/>
      <c r="G146" s="68"/>
      <c r="H146" s="68"/>
      <c r="I146" s="68"/>
    </row>
    <row r="147" spans="1:9" s="721" customFormat="1" ht="15.75">
      <c r="A147" s="184"/>
      <c r="B147" s="68"/>
      <c r="C147" s="415"/>
      <c r="D147" s="415"/>
      <c r="E147" s="415"/>
      <c r="F147" s="415"/>
      <c r="G147" s="68"/>
      <c r="H147" s="68"/>
      <c r="I147" s="68"/>
    </row>
    <row r="148" spans="1:9" s="721" customFormat="1" ht="15.75">
      <c r="A148" s="184"/>
      <c r="B148" s="68"/>
      <c r="C148" s="415"/>
      <c r="D148" s="415"/>
      <c r="E148" s="415"/>
      <c r="F148" s="415"/>
      <c r="G148" s="68"/>
      <c r="H148" s="68"/>
      <c r="I148" s="68"/>
    </row>
    <row r="149" spans="1:9" s="721" customFormat="1" ht="15.75">
      <c r="A149" s="184"/>
      <c r="B149" s="68"/>
      <c r="C149" s="415"/>
      <c r="D149" s="415"/>
      <c r="E149" s="415"/>
      <c r="F149" s="415"/>
      <c r="G149" s="68"/>
      <c r="H149" s="68"/>
      <c r="I149" s="68"/>
    </row>
    <row r="150" spans="1:9" s="721" customFormat="1" ht="15.75">
      <c r="A150" s="184"/>
      <c r="B150" s="68"/>
      <c r="C150" s="415"/>
      <c r="D150" s="415"/>
      <c r="E150" s="415"/>
      <c r="F150" s="415"/>
      <c r="G150" s="68"/>
      <c r="H150" s="68"/>
      <c r="I150" s="68"/>
    </row>
    <row r="151" spans="1:9" s="721" customFormat="1" ht="15.75">
      <c r="A151" s="184"/>
      <c r="B151" s="68"/>
      <c r="C151" s="415"/>
      <c r="D151" s="415"/>
      <c r="E151" s="415"/>
      <c r="F151" s="415"/>
      <c r="G151" s="68"/>
      <c r="H151" s="68"/>
      <c r="I151" s="68"/>
    </row>
    <row r="152" spans="1:9" s="721" customFormat="1" ht="15.75">
      <c r="A152" s="184"/>
      <c r="B152" s="68"/>
      <c r="C152" s="415"/>
      <c r="D152" s="415"/>
      <c r="E152" s="415"/>
      <c r="F152" s="415"/>
      <c r="G152" s="68"/>
      <c r="H152" s="68"/>
      <c r="I152" s="68"/>
    </row>
    <row r="153" spans="1:9" s="721" customFormat="1" ht="15.75">
      <c r="A153" s="184"/>
      <c r="B153" s="68"/>
      <c r="C153" s="415"/>
      <c r="D153" s="415"/>
      <c r="E153" s="415"/>
      <c r="F153" s="415"/>
      <c r="G153" s="68"/>
      <c r="H153" s="68"/>
      <c r="I153" s="68"/>
    </row>
    <row r="154" spans="1:9" s="721" customFormat="1" ht="15.75">
      <c r="A154" s="184"/>
      <c r="B154" s="68"/>
      <c r="C154" s="415"/>
      <c r="D154" s="415"/>
      <c r="E154" s="415"/>
      <c r="F154" s="415"/>
      <c r="G154" s="68"/>
      <c r="H154" s="68"/>
      <c r="I154" s="68"/>
    </row>
    <row r="155" spans="1:9" s="721" customFormat="1" ht="15.75">
      <c r="A155" s="184"/>
      <c r="B155" s="68"/>
      <c r="C155" s="415"/>
      <c r="D155" s="415"/>
      <c r="E155" s="415"/>
      <c r="F155" s="415"/>
      <c r="G155" s="68"/>
      <c r="H155" s="68"/>
      <c r="I155" s="68"/>
    </row>
    <row r="156" spans="1:9" s="721" customFormat="1" ht="15.75">
      <c r="A156" s="184"/>
      <c r="B156" s="68"/>
      <c r="C156" s="415"/>
      <c r="D156" s="415"/>
      <c r="E156" s="415"/>
      <c r="F156" s="415"/>
      <c r="G156" s="68"/>
      <c r="H156" s="68"/>
      <c r="I156" s="68"/>
    </row>
    <row r="157" spans="1:9" s="721" customFormat="1" ht="15.75">
      <c r="A157" s="184"/>
      <c r="B157" s="68"/>
      <c r="C157" s="415"/>
      <c r="D157" s="415"/>
      <c r="E157" s="415"/>
      <c r="F157" s="415"/>
      <c r="G157" s="68"/>
      <c r="H157" s="68"/>
      <c r="I157" s="68"/>
    </row>
    <row r="158" spans="1:9" s="721" customFormat="1" ht="15.75">
      <c r="A158" s="184"/>
      <c r="B158" s="68"/>
      <c r="C158" s="415"/>
      <c r="D158" s="415"/>
      <c r="E158" s="415"/>
      <c r="F158" s="415"/>
      <c r="G158" s="68"/>
      <c r="H158" s="68"/>
      <c r="I158" s="68"/>
    </row>
    <row r="159" spans="1:9" s="721" customFormat="1" ht="15.75">
      <c r="A159" s="184"/>
      <c r="B159" s="68"/>
      <c r="C159" s="415"/>
      <c r="D159" s="415"/>
      <c r="E159" s="415"/>
      <c r="F159" s="415"/>
      <c r="G159" s="68"/>
      <c r="H159" s="68"/>
      <c r="I159" s="68"/>
    </row>
    <row r="160" spans="1:9" s="721" customFormat="1" ht="15.75">
      <c r="A160" s="184"/>
      <c r="B160" s="68"/>
      <c r="C160" s="415"/>
      <c r="D160" s="415"/>
      <c r="E160" s="415"/>
      <c r="F160" s="415"/>
      <c r="G160" s="68"/>
      <c r="H160" s="68"/>
      <c r="I160" s="68"/>
    </row>
    <row r="161" spans="1:9" s="721" customFormat="1" ht="15.75">
      <c r="A161" s="184"/>
      <c r="B161" s="68"/>
      <c r="C161" s="415"/>
      <c r="D161" s="415"/>
      <c r="E161" s="415"/>
      <c r="F161" s="415"/>
      <c r="G161" s="68"/>
      <c r="H161" s="68"/>
      <c r="I161" s="68"/>
    </row>
    <row r="162" spans="1:9" s="721" customFormat="1" ht="15.75">
      <c r="A162" s="184"/>
      <c r="B162" s="68"/>
      <c r="C162" s="415"/>
      <c r="D162" s="415"/>
      <c r="E162" s="415"/>
      <c r="F162" s="415"/>
      <c r="G162" s="68"/>
      <c r="H162" s="68"/>
      <c r="I162" s="68"/>
    </row>
    <row r="163" spans="1:9" s="721" customFormat="1" ht="15.75">
      <c r="A163" s="184"/>
      <c r="B163" s="68"/>
      <c r="C163" s="415"/>
      <c r="D163" s="415"/>
      <c r="E163" s="415"/>
      <c r="F163" s="415"/>
      <c r="G163" s="68"/>
      <c r="H163" s="68"/>
      <c r="I163" s="68"/>
    </row>
    <row r="164" spans="1:9" s="721" customFormat="1" ht="15.75">
      <c r="A164" s="184"/>
      <c r="B164" s="68"/>
      <c r="C164" s="415"/>
      <c r="D164" s="415"/>
      <c r="E164" s="415"/>
      <c r="F164" s="415"/>
      <c r="G164" s="68"/>
      <c r="H164" s="68"/>
      <c r="I164" s="68"/>
    </row>
    <row r="165" spans="1:9" s="721" customFormat="1" ht="15.75">
      <c r="A165" s="184"/>
      <c r="B165" s="68"/>
      <c r="C165" s="415"/>
      <c r="D165" s="415"/>
      <c r="E165" s="415"/>
      <c r="F165" s="415"/>
      <c r="G165" s="68"/>
      <c r="H165" s="68"/>
      <c r="I165" s="68"/>
    </row>
    <row r="166" spans="1:9" s="721" customFormat="1" ht="15.75">
      <c r="A166" s="184"/>
      <c r="B166" s="68"/>
      <c r="C166" s="415"/>
      <c r="D166" s="415"/>
      <c r="E166" s="415"/>
      <c r="F166" s="415"/>
      <c r="G166" s="68"/>
      <c r="H166" s="68"/>
      <c r="I166" s="68"/>
    </row>
    <row r="167" spans="1:9" s="721" customFormat="1" ht="15.75">
      <c r="A167" s="184"/>
      <c r="B167" s="68"/>
      <c r="C167" s="415"/>
      <c r="D167" s="415"/>
      <c r="E167" s="415"/>
      <c r="F167" s="415"/>
      <c r="G167" s="68"/>
      <c r="H167" s="68"/>
      <c r="I167" s="68"/>
    </row>
    <row r="168" spans="1:9" s="721" customFormat="1" ht="15.75">
      <c r="A168" s="184"/>
      <c r="B168" s="68"/>
      <c r="C168" s="415"/>
      <c r="D168" s="415"/>
      <c r="E168" s="415"/>
      <c r="F168" s="415"/>
      <c r="G168" s="68"/>
      <c r="H168" s="68"/>
      <c r="I168" s="68"/>
    </row>
    <row r="169" spans="1:9" s="721" customFormat="1" ht="15.75">
      <c r="A169" s="184"/>
      <c r="B169" s="68"/>
      <c r="C169" s="415"/>
      <c r="D169" s="415"/>
      <c r="E169" s="415"/>
      <c r="F169" s="415"/>
      <c r="G169" s="68"/>
      <c r="H169" s="68"/>
      <c r="I169" s="68"/>
    </row>
    <row r="170" spans="1:9" s="721" customFormat="1" ht="15.75">
      <c r="A170" s="184"/>
      <c r="B170" s="68"/>
      <c r="C170" s="415"/>
      <c r="D170" s="415"/>
      <c r="E170" s="415"/>
      <c r="F170" s="415"/>
      <c r="G170" s="68"/>
      <c r="H170" s="68"/>
      <c r="I170" s="68"/>
    </row>
    <row r="171" spans="1:9" s="721" customFormat="1" ht="15.75">
      <c r="A171" s="184"/>
      <c r="B171" s="68"/>
      <c r="C171" s="415"/>
      <c r="D171" s="415"/>
      <c r="E171" s="415"/>
      <c r="F171" s="415"/>
      <c r="G171" s="68"/>
      <c r="H171" s="68"/>
      <c r="I171" s="68"/>
    </row>
    <row r="172" spans="1:9" s="721" customFormat="1" ht="15.75">
      <c r="A172" s="184"/>
      <c r="B172" s="68"/>
      <c r="C172" s="415"/>
      <c r="D172" s="415"/>
      <c r="E172" s="415"/>
      <c r="F172" s="415"/>
      <c r="G172" s="68"/>
      <c r="H172" s="68"/>
      <c r="I172" s="68"/>
    </row>
    <row r="173" spans="1:9" s="721" customFormat="1" ht="15.75">
      <c r="A173" s="184"/>
      <c r="B173" s="68"/>
      <c r="C173" s="415"/>
      <c r="D173" s="415"/>
      <c r="E173" s="415"/>
      <c r="F173" s="415"/>
      <c r="G173" s="68"/>
      <c r="H173" s="68"/>
      <c r="I173" s="68"/>
    </row>
    <row r="174" spans="1:9" s="721" customFormat="1" ht="15.75">
      <c r="A174" s="184"/>
      <c r="B174" s="68"/>
      <c r="C174" s="415"/>
      <c r="D174" s="415"/>
      <c r="E174" s="415"/>
      <c r="F174" s="415"/>
      <c r="G174" s="68"/>
      <c r="H174" s="68"/>
      <c r="I174" s="68"/>
    </row>
    <row r="175" spans="1:9" s="721" customFormat="1" ht="15.75">
      <c r="A175" s="184"/>
      <c r="B175" s="68"/>
      <c r="C175" s="415"/>
      <c r="D175" s="415"/>
      <c r="E175" s="415"/>
      <c r="F175" s="415"/>
      <c r="G175" s="68"/>
      <c r="H175" s="68"/>
      <c r="I175" s="68"/>
    </row>
    <row r="176" spans="1:9" s="721" customFormat="1" ht="15.75">
      <c r="A176" s="184"/>
      <c r="B176" s="68"/>
      <c r="C176" s="415"/>
      <c r="D176" s="415"/>
      <c r="E176" s="415"/>
      <c r="F176" s="415"/>
      <c r="G176" s="68"/>
      <c r="H176" s="68"/>
      <c r="I176" s="68"/>
    </row>
    <row r="177" spans="1:9" s="721" customFormat="1" ht="15.75">
      <c r="A177" s="184"/>
      <c r="B177" s="68"/>
      <c r="C177" s="415"/>
      <c r="D177" s="415"/>
      <c r="E177" s="415"/>
      <c r="F177" s="415"/>
      <c r="G177" s="68"/>
      <c r="H177" s="68"/>
      <c r="I177" s="68"/>
    </row>
    <row r="178" spans="1:9" s="721" customFormat="1" ht="15.75">
      <c r="A178" s="184"/>
      <c r="B178" s="68"/>
      <c r="C178" s="415"/>
      <c r="D178" s="415"/>
      <c r="E178" s="415"/>
      <c r="F178" s="415"/>
      <c r="G178" s="68"/>
      <c r="H178" s="68"/>
      <c r="I178" s="68"/>
    </row>
    <row r="179" spans="1:9" s="721" customFormat="1" ht="15.75">
      <c r="A179" s="184"/>
      <c r="B179" s="68"/>
      <c r="C179" s="415"/>
      <c r="D179" s="415"/>
      <c r="E179" s="415"/>
      <c r="F179" s="415"/>
      <c r="G179" s="68"/>
      <c r="H179" s="68"/>
      <c r="I179" s="68"/>
    </row>
    <row r="180" spans="1:9" s="721" customFormat="1" ht="15.75">
      <c r="A180" s="184"/>
      <c r="B180" s="68"/>
      <c r="C180" s="415"/>
      <c r="D180" s="415"/>
      <c r="E180" s="415"/>
      <c r="F180" s="415"/>
      <c r="G180" s="68"/>
      <c r="H180" s="68"/>
      <c r="I180" s="68"/>
    </row>
    <row r="181" spans="1:9" s="721" customFormat="1" ht="15.75">
      <c r="A181" s="184"/>
      <c r="B181" s="68"/>
      <c r="C181" s="415"/>
      <c r="D181" s="415"/>
      <c r="E181" s="415"/>
      <c r="F181" s="415"/>
      <c r="G181" s="68"/>
      <c r="H181" s="68"/>
      <c r="I181" s="68"/>
    </row>
    <row r="182" spans="1:9" s="721" customFormat="1" ht="15.75">
      <c r="A182" s="184"/>
      <c r="B182" s="68"/>
      <c r="C182" s="415"/>
      <c r="D182" s="415"/>
      <c r="E182" s="415"/>
      <c r="F182" s="415"/>
      <c r="G182" s="68"/>
      <c r="H182" s="68"/>
      <c r="I182" s="68"/>
    </row>
    <row r="183" spans="1:9" s="721" customFormat="1" ht="15.75">
      <c r="A183" s="184"/>
      <c r="B183" s="68"/>
      <c r="C183" s="415"/>
      <c r="D183" s="415"/>
      <c r="E183" s="415"/>
      <c r="F183" s="415"/>
      <c r="G183" s="68"/>
      <c r="H183" s="68"/>
      <c r="I183" s="68"/>
    </row>
    <row r="184" spans="1:9" s="721" customFormat="1" ht="15.75">
      <c r="A184" s="184"/>
      <c r="B184" s="68"/>
      <c r="C184" s="415"/>
      <c r="D184" s="415"/>
      <c r="E184" s="415"/>
      <c r="F184" s="415"/>
      <c r="G184" s="68"/>
      <c r="H184" s="68"/>
      <c r="I184" s="68"/>
    </row>
    <row r="185" spans="1:9" s="721" customFormat="1" ht="15.75">
      <c r="A185" s="184"/>
      <c r="B185" s="68"/>
      <c r="C185" s="415"/>
      <c r="D185" s="415"/>
      <c r="E185" s="415"/>
      <c r="F185" s="415"/>
      <c r="G185" s="68"/>
      <c r="H185" s="68"/>
      <c r="I185" s="68"/>
    </row>
    <row r="186" spans="1:9" s="721" customFormat="1" ht="15.75">
      <c r="A186" s="184"/>
      <c r="B186" s="68"/>
      <c r="C186" s="415"/>
      <c r="D186" s="415"/>
      <c r="E186" s="415"/>
      <c r="F186" s="415"/>
      <c r="G186" s="68"/>
      <c r="H186" s="68"/>
      <c r="I186" s="68"/>
    </row>
    <row r="187" spans="1:9" s="721" customFormat="1" ht="15.75">
      <c r="A187" s="184"/>
      <c r="B187" s="68"/>
      <c r="C187" s="415"/>
      <c r="D187" s="415"/>
      <c r="E187" s="415"/>
      <c r="F187" s="415"/>
      <c r="G187" s="68"/>
      <c r="H187" s="68"/>
      <c r="I187" s="68"/>
    </row>
    <row r="188" spans="1:9" s="721" customFormat="1" ht="15.75">
      <c r="A188" s="184"/>
      <c r="B188" s="68"/>
      <c r="C188" s="415"/>
      <c r="D188" s="415"/>
      <c r="E188" s="415"/>
      <c r="F188" s="415"/>
      <c r="G188" s="68"/>
      <c r="H188" s="68"/>
      <c r="I188" s="68"/>
    </row>
    <row r="189" spans="1:9" s="721" customFormat="1" ht="15.75">
      <c r="A189" s="184"/>
      <c r="B189" s="68"/>
      <c r="C189" s="415"/>
      <c r="D189" s="415"/>
      <c r="E189" s="415"/>
      <c r="F189" s="415"/>
      <c r="G189" s="68"/>
      <c r="H189" s="68"/>
      <c r="I189" s="68"/>
    </row>
    <row r="190" spans="1:9" s="721" customFormat="1" ht="15.75">
      <c r="A190" s="184"/>
      <c r="B190" s="68"/>
      <c r="C190" s="415"/>
      <c r="D190" s="415"/>
      <c r="E190" s="415"/>
      <c r="F190" s="415"/>
      <c r="G190" s="68"/>
      <c r="H190" s="68"/>
      <c r="I190" s="68"/>
    </row>
    <row r="191" spans="1:9" s="721" customFormat="1" ht="15.75">
      <c r="A191" s="184"/>
      <c r="B191" s="68"/>
      <c r="C191" s="415"/>
      <c r="D191" s="415"/>
      <c r="E191" s="415"/>
      <c r="F191" s="415"/>
      <c r="G191" s="68"/>
      <c r="H191" s="68"/>
      <c r="I191" s="68"/>
    </row>
    <row r="192" spans="1:9" s="721" customFormat="1" ht="15.75">
      <c r="A192" s="67"/>
      <c r="B192" s="68"/>
      <c r="C192" s="415"/>
      <c r="D192" s="415"/>
      <c r="E192" s="415"/>
      <c r="F192" s="415"/>
      <c r="G192" s="68"/>
      <c r="H192" s="68"/>
      <c r="I192" s="68"/>
    </row>
    <row r="193" spans="1:13" ht="15.75">
      <c r="A193" s="67"/>
      <c r="C193" s="415"/>
      <c r="D193" s="415"/>
      <c r="E193" s="415"/>
      <c r="F193" s="415"/>
      <c r="L193" s="721"/>
      <c r="M193" s="721"/>
    </row>
    <row r="194" spans="1:13" ht="15.75">
      <c r="A194" s="67"/>
      <c r="C194" s="415"/>
      <c r="D194" s="415"/>
      <c r="E194" s="415"/>
      <c r="F194" s="415"/>
      <c r="L194" s="721"/>
      <c r="M194" s="721"/>
    </row>
    <row r="195" spans="1:13" ht="15.75">
      <c r="A195" s="67"/>
      <c r="C195" s="415"/>
      <c r="D195" s="415"/>
      <c r="E195" s="415"/>
      <c r="F195" s="415"/>
      <c r="L195" s="721"/>
      <c r="M195" s="721"/>
    </row>
    <row r="196" spans="1:13" ht="15.75">
      <c r="A196" s="67"/>
      <c r="C196" s="415"/>
      <c r="D196" s="415"/>
      <c r="E196" s="415"/>
      <c r="F196" s="415"/>
      <c r="L196" s="721"/>
      <c r="M196" s="721"/>
    </row>
    <row r="197" spans="1:13" ht="15.75">
      <c r="A197" s="67"/>
      <c r="C197" s="415"/>
      <c r="D197" s="415"/>
      <c r="E197" s="415"/>
      <c r="F197" s="415"/>
      <c r="L197" s="721"/>
      <c r="M197" s="721"/>
    </row>
    <row r="198" spans="1:13" ht="15.75">
      <c r="A198" s="67"/>
      <c r="C198" s="415"/>
      <c r="D198" s="415"/>
      <c r="E198" s="415"/>
      <c r="F198" s="415"/>
      <c r="L198" s="721"/>
      <c r="M198" s="721"/>
    </row>
    <row r="199" spans="1:13" ht="15.75">
      <c r="A199" s="67"/>
      <c r="C199" s="415"/>
      <c r="D199" s="415"/>
      <c r="E199" s="415"/>
      <c r="F199" s="415"/>
      <c r="L199" s="721"/>
      <c r="M199" s="721"/>
    </row>
    <row r="200" spans="1:13" ht="15.75">
      <c r="A200" s="67"/>
      <c r="C200" s="415"/>
      <c r="D200" s="415"/>
      <c r="E200" s="415"/>
      <c r="F200" s="415"/>
      <c r="L200" s="721"/>
      <c r="M200" s="721"/>
    </row>
    <row r="201" spans="1:13" ht="15.75">
      <c r="A201" s="67"/>
      <c r="C201" s="415"/>
      <c r="D201" s="415"/>
      <c r="E201" s="415"/>
      <c r="F201" s="415"/>
    </row>
    <row r="202" spans="1:13" ht="15.75">
      <c r="A202" s="67"/>
      <c r="C202" s="415"/>
      <c r="D202" s="415"/>
      <c r="E202" s="415"/>
      <c r="F202" s="415"/>
    </row>
    <row r="203" spans="1:13" ht="15.75">
      <c r="A203" s="67"/>
      <c r="C203" s="415"/>
      <c r="D203" s="415"/>
      <c r="E203" s="415"/>
      <c r="F203" s="415"/>
    </row>
    <row r="204" spans="1:13" ht="15.75">
      <c r="A204" s="67"/>
      <c r="C204" s="415"/>
      <c r="D204" s="415"/>
      <c r="E204" s="415"/>
      <c r="F204" s="415"/>
    </row>
    <row r="205" spans="1:13" ht="15.75">
      <c r="A205" s="67"/>
      <c r="C205" s="415"/>
      <c r="D205" s="415"/>
      <c r="E205" s="415"/>
      <c r="F205" s="415"/>
    </row>
    <row r="206" spans="1:13" ht="15.75">
      <c r="A206" s="67"/>
      <c r="C206" s="415"/>
      <c r="D206" s="415"/>
      <c r="E206" s="415"/>
      <c r="F206" s="415"/>
    </row>
    <row r="207" spans="1:13" ht="15.75">
      <c r="A207" s="67"/>
      <c r="C207" s="415"/>
      <c r="D207" s="415"/>
      <c r="E207" s="415"/>
      <c r="F207" s="415"/>
    </row>
    <row r="208" spans="1:13" ht="15.75">
      <c r="A208" s="67"/>
      <c r="C208" s="415"/>
      <c r="D208" s="415"/>
      <c r="E208" s="415"/>
      <c r="F208" s="415"/>
    </row>
    <row r="209" spans="1:6" ht="15.75">
      <c r="A209" s="67"/>
      <c r="C209" s="415"/>
      <c r="D209" s="415"/>
      <c r="E209" s="415"/>
      <c r="F209" s="415"/>
    </row>
    <row r="210" spans="1:6" ht="15.75">
      <c r="A210" s="67"/>
      <c r="C210" s="415"/>
      <c r="D210" s="415"/>
      <c r="E210" s="415"/>
      <c r="F210" s="415"/>
    </row>
    <row r="211" spans="1:6" ht="15.75">
      <c r="A211" s="67"/>
      <c r="C211" s="415"/>
      <c r="D211" s="415"/>
      <c r="E211" s="415"/>
      <c r="F211" s="415"/>
    </row>
    <row r="212" spans="1:6" ht="15.75">
      <c r="A212" s="67"/>
      <c r="C212" s="415"/>
      <c r="D212" s="415"/>
      <c r="E212" s="415"/>
      <c r="F212" s="415"/>
    </row>
    <row r="213" spans="1:6" ht="15.75">
      <c r="A213" s="67"/>
      <c r="C213" s="415"/>
      <c r="D213" s="415"/>
      <c r="E213" s="415"/>
      <c r="F213" s="415"/>
    </row>
    <row r="214" spans="1:6" ht="15.75">
      <c r="A214" s="67"/>
      <c r="C214" s="415"/>
      <c r="D214" s="415"/>
      <c r="E214" s="415"/>
      <c r="F214" s="415"/>
    </row>
    <row r="215" spans="1:6" ht="15.75">
      <c r="A215" s="67"/>
      <c r="C215" s="415"/>
      <c r="D215" s="415"/>
      <c r="E215" s="415"/>
      <c r="F215" s="415"/>
    </row>
    <row r="216" spans="1:6" ht="15.75">
      <c r="A216" s="67"/>
      <c r="C216" s="415"/>
      <c r="D216" s="415"/>
      <c r="E216" s="415"/>
      <c r="F216" s="415"/>
    </row>
    <row r="217" spans="1:6" ht="15.75">
      <c r="A217" s="67"/>
      <c r="C217" s="415"/>
      <c r="D217" s="415"/>
      <c r="E217" s="415"/>
      <c r="F217" s="415"/>
    </row>
    <row r="218" spans="1:6" ht="15.75">
      <c r="A218" s="67"/>
      <c r="C218" s="415"/>
      <c r="D218" s="415"/>
      <c r="E218" s="415"/>
      <c r="F218" s="415"/>
    </row>
    <row r="219" spans="1:6" ht="15.75">
      <c r="A219" s="67"/>
      <c r="C219" s="415"/>
      <c r="D219" s="415"/>
      <c r="E219" s="415"/>
      <c r="F219" s="415"/>
    </row>
    <row r="220" spans="1:6" ht="15.75">
      <c r="A220" s="67"/>
      <c r="C220" s="415"/>
      <c r="D220" s="415"/>
      <c r="E220" s="415"/>
      <c r="F220" s="415"/>
    </row>
    <row r="221" spans="1:6" ht="15.75">
      <c r="A221" s="67"/>
      <c r="C221" s="415"/>
      <c r="D221" s="415"/>
      <c r="E221" s="415"/>
      <c r="F221" s="415"/>
    </row>
    <row r="222" spans="1:6" ht="15.75">
      <c r="A222" s="67"/>
      <c r="C222" s="415"/>
      <c r="D222" s="415"/>
      <c r="E222" s="415"/>
      <c r="F222" s="415"/>
    </row>
    <row r="223" spans="1:6" ht="15.75">
      <c r="A223" s="67"/>
      <c r="C223" s="415"/>
      <c r="D223" s="415"/>
      <c r="E223" s="415"/>
      <c r="F223" s="415"/>
    </row>
    <row r="224" spans="1:6" ht="15.75">
      <c r="A224" s="67"/>
      <c r="C224" s="415"/>
      <c r="D224" s="415"/>
      <c r="E224" s="415"/>
      <c r="F224" s="415"/>
    </row>
    <row r="225" spans="1:6" ht="15.75">
      <c r="A225" s="67"/>
      <c r="C225" s="415"/>
      <c r="D225" s="415"/>
      <c r="E225" s="415"/>
      <c r="F225" s="415"/>
    </row>
    <row r="226" spans="1:6" ht="15.75">
      <c r="A226" s="67"/>
      <c r="C226" s="415"/>
      <c r="D226" s="415"/>
      <c r="E226" s="415"/>
      <c r="F226" s="415"/>
    </row>
    <row r="227" spans="1:6" ht="15.75">
      <c r="A227" s="67"/>
      <c r="C227" s="415"/>
      <c r="D227" s="415"/>
      <c r="E227" s="415"/>
      <c r="F227" s="415"/>
    </row>
    <row r="228" spans="1:6" ht="15.75">
      <c r="A228" s="67"/>
      <c r="C228" s="415"/>
      <c r="D228" s="415"/>
      <c r="E228" s="415"/>
      <c r="F228" s="415"/>
    </row>
    <row r="229" spans="1:6" ht="15.75">
      <c r="A229" s="67"/>
      <c r="C229" s="415"/>
      <c r="D229" s="415"/>
      <c r="E229" s="415"/>
      <c r="F229" s="415"/>
    </row>
    <row r="230" spans="1:6" ht="15.75">
      <c r="A230" s="67"/>
      <c r="C230" s="415"/>
      <c r="D230" s="415"/>
      <c r="E230" s="415"/>
      <c r="F230" s="415"/>
    </row>
    <row r="231" spans="1:6" ht="15.75">
      <c r="A231" s="67"/>
      <c r="C231" s="415"/>
      <c r="D231" s="415"/>
      <c r="E231" s="415"/>
      <c r="F231" s="415"/>
    </row>
    <row r="232" spans="1:6" ht="15.75">
      <c r="A232" s="67"/>
      <c r="C232" s="415"/>
      <c r="D232" s="415"/>
      <c r="E232" s="415"/>
      <c r="F232" s="415"/>
    </row>
    <row r="233" spans="1:6" ht="15.75">
      <c r="A233" s="67"/>
      <c r="C233" s="415"/>
      <c r="D233" s="415"/>
      <c r="E233" s="415"/>
      <c r="F233" s="415"/>
    </row>
    <row r="234" spans="1:6" ht="15.75">
      <c r="A234" s="67"/>
      <c r="C234" s="415"/>
      <c r="D234" s="415"/>
      <c r="E234" s="415"/>
      <c r="F234" s="415"/>
    </row>
    <row r="235" spans="1:6" ht="15.75">
      <c r="A235" s="67"/>
      <c r="C235" s="415"/>
      <c r="D235" s="415"/>
      <c r="E235" s="415"/>
      <c r="F235" s="415"/>
    </row>
    <row r="236" spans="1:6" ht="15.75">
      <c r="A236" s="67"/>
      <c r="C236" s="415"/>
      <c r="D236" s="415"/>
      <c r="E236" s="415"/>
      <c r="F236" s="415"/>
    </row>
    <row r="237" spans="1:6" ht="15.75">
      <c r="A237" s="67"/>
      <c r="C237" s="415"/>
      <c r="D237" s="415"/>
      <c r="E237" s="415"/>
      <c r="F237" s="415"/>
    </row>
    <row r="238" spans="1:6" ht="15.75">
      <c r="A238" s="67"/>
      <c r="C238" s="415"/>
      <c r="D238" s="415"/>
      <c r="E238" s="415"/>
      <c r="F238" s="415"/>
    </row>
    <row r="239" spans="1:6" ht="15.75">
      <c r="A239" s="67"/>
      <c r="C239" s="415"/>
      <c r="D239" s="415"/>
      <c r="E239" s="415"/>
      <c r="F239" s="415"/>
    </row>
    <row r="240" spans="1:6" ht="15.75">
      <c r="A240" s="67"/>
      <c r="C240" s="415"/>
      <c r="D240" s="415"/>
      <c r="E240" s="415"/>
      <c r="F240" s="415"/>
    </row>
    <row r="241" spans="1:6" ht="15.75">
      <c r="A241" s="67"/>
      <c r="C241" s="415"/>
      <c r="D241" s="415"/>
      <c r="E241" s="415"/>
      <c r="F241" s="415"/>
    </row>
    <row r="242" spans="1:6" ht="15.75">
      <c r="A242" s="67"/>
      <c r="C242" s="415"/>
      <c r="D242" s="415"/>
      <c r="E242" s="415"/>
      <c r="F242" s="415"/>
    </row>
    <row r="243" spans="1:6" ht="15.75">
      <c r="A243" s="67"/>
      <c r="C243" s="415"/>
      <c r="D243" s="415"/>
      <c r="E243" s="415"/>
      <c r="F243" s="415"/>
    </row>
    <row r="244" spans="1:6" ht="15.75">
      <c r="A244" s="67"/>
      <c r="C244" s="415"/>
      <c r="D244" s="415"/>
      <c r="E244" s="415"/>
      <c r="F244" s="415"/>
    </row>
    <row r="245" spans="1:6" ht="15.75">
      <c r="A245" s="67"/>
      <c r="C245" s="415"/>
      <c r="D245" s="415"/>
      <c r="E245" s="415"/>
      <c r="F245" s="415"/>
    </row>
    <row r="246" spans="1:6" ht="15.75">
      <c r="A246" s="67"/>
      <c r="C246" s="415"/>
      <c r="D246" s="415"/>
      <c r="E246" s="415"/>
      <c r="F246" s="415"/>
    </row>
    <row r="247" spans="1:6" ht="15.75">
      <c r="A247" s="67"/>
      <c r="C247" s="415"/>
      <c r="D247" s="415"/>
      <c r="E247" s="415"/>
      <c r="F247" s="415"/>
    </row>
    <row r="248" spans="1:6" ht="15.75">
      <c r="A248" s="67"/>
      <c r="C248" s="415"/>
      <c r="D248" s="415"/>
      <c r="E248" s="415"/>
      <c r="F248" s="415"/>
    </row>
    <row r="249" spans="1:6" ht="15.75">
      <c r="A249" s="67"/>
      <c r="C249" s="415"/>
      <c r="D249" s="415"/>
      <c r="E249" s="415"/>
      <c r="F249" s="415"/>
    </row>
    <row r="250" spans="1:6" ht="15.75">
      <c r="A250" s="67"/>
      <c r="C250" s="415"/>
      <c r="D250" s="415"/>
      <c r="E250" s="415"/>
      <c r="F250" s="415"/>
    </row>
    <row r="251" spans="1:6" ht="15.75">
      <c r="A251" s="67"/>
      <c r="C251" s="415"/>
      <c r="D251" s="415"/>
      <c r="E251" s="415"/>
      <c r="F251" s="415"/>
    </row>
    <row r="252" spans="1:6" ht="15.75">
      <c r="A252" s="67"/>
      <c r="C252" s="415"/>
      <c r="D252" s="415"/>
      <c r="E252" s="415"/>
      <c r="F252" s="415"/>
    </row>
    <row r="253" spans="1:6" ht="15.75">
      <c r="A253" s="67"/>
      <c r="C253" s="415"/>
      <c r="D253" s="415"/>
      <c r="E253" s="415"/>
      <c r="F253" s="415"/>
    </row>
    <row r="254" spans="1:6" ht="15.75">
      <c r="A254" s="67"/>
      <c r="C254" s="415"/>
      <c r="D254" s="415"/>
      <c r="E254" s="415"/>
      <c r="F254" s="415"/>
    </row>
    <row r="255" spans="1:6" ht="15.75">
      <c r="A255" s="67"/>
      <c r="C255" s="415"/>
      <c r="D255" s="415"/>
      <c r="E255" s="415"/>
      <c r="F255" s="415"/>
    </row>
    <row r="256" spans="1:6" ht="15.75">
      <c r="A256" s="67"/>
      <c r="C256" s="415"/>
      <c r="D256" s="415"/>
      <c r="E256" s="415"/>
      <c r="F256" s="415"/>
    </row>
    <row r="257" spans="1:6" ht="15.75">
      <c r="A257" s="67"/>
      <c r="C257" s="415"/>
      <c r="D257" s="415"/>
      <c r="E257" s="415"/>
      <c r="F257" s="415"/>
    </row>
    <row r="258" spans="1:6" ht="15.75">
      <c r="A258" s="67"/>
      <c r="C258" s="415"/>
      <c r="D258" s="415"/>
      <c r="E258" s="415"/>
      <c r="F258" s="415"/>
    </row>
    <row r="259" spans="1:6" ht="15.75">
      <c r="A259" s="67"/>
      <c r="C259" s="415"/>
      <c r="D259" s="415"/>
      <c r="E259" s="415"/>
      <c r="F259" s="415"/>
    </row>
    <row r="260" spans="1:6" ht="15.75">
      <c r="A260" s="67"/>
      <c r="C260" s="415"/>
      <c r="D260" s="415"/>
      <c r="E260" s="415"/>
      <c r="F260" s="415"/>
    </row>
    <row r="261" spans="1:6" ht="15.75">
      <c r="A261" s="67"/>
      <c r="C261" s="415"/>
      <c r="D261" s="415"/>
      <c r="E261" s="415"/>
      <c r="F261" s="415"/>
    </row>
    <row r="262" spans="1:6" ht="15.75">
      <c r="A262" s="67"/>
      <c r="C262" s="415"/>
      <c r="D262" s="415"/>
      <c r="E262" s="415"/>
      <c r="F262" s="415"/>
    </row>
    <row r="263" spans="1:6" ht="15.75">
      <c r="A263" s="67"/>
      <c r="C263" s="415"/>
      <c r="D263" s="415"/>
      <c r="E263" s="415"/>
      <c r="F263" s="415"/>
    </row>
    <row r="264" spans="1:6" ht="15.75">
      <c r="A264" s="67"/>
    </row>
    <row r="265" spans="1:6" ht="15.75">
      <c r="A265" s="67"/>
    </row>
    <row r="266" spans="1:6" ht="15.75">
      <c r="A266" s="67"/>
    </row>
    <row r="267" spans="1:6" ht="15.75">
      <c r="A267" s="67"/>
    </row>
    <row r="268" spans="1:6" ht="15.75">
      <c r="A268" s="67"/>
    </row>
    <row r="269" spans="1:6" ht="15.75">
      <c r="A269" s="67"/>
    </row>
    <row r="270" spans="1:6" ht="15.75">
      <c r="A270" s="67"/>
    </row>
    <row r="271" spans="1:6" ht="15.75">
      <c r="A271" s="67"/>
    </row>
    <row r="272" spans="1:6"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heetViews>
  <sheetFormatPr defaultColWidth="11.42578125" defaultRowHeight="15"/>
  <cols>
    <col min="1" max="1" width="37.28515625" style="526" customWidth="1"/>
    <col min="2" max="7" width="19.28515625" style="68" customWidth="1"/>
    <col min="8" max="8" width="15.5703125" style="68" customWidth="1"/>
    <col min="9" max="9" width="15" style="68" customWidth="1"/>
    <col min="10" max="10" width="5.28515625" style="935" customWidth="1"/>
    <col min="11" max="256" width="11.42578125" style="959"/>
    <col min="257" max="257" width="37.28515625" style="959" customWidth="1"/>
    <col min="258" max="263" width="19.28515625" style="959" customWidth="1"/>
    <col min="264" max="264" width="15.5703125" style="959" customWidth="1"/>
    <col min="265" max="265" width="15" style="959" customWidth="1"/>
    <col min="266" max="266" width="5.28515625" style="959" customWidth="1"/>
    <col min="267" max="512" width="11.42578125" style="959"/>
    <col min="513" max="513" width="37.28515625" style="959" customWidth="1"/>
    <col min="514" max="519" width="19.28515625" style="959" customWidth="1"/>
    <col min="520" max="520" width="15.5703125" style="959" customWidth="1"/>
    <col min="521" max="521" width="15" style="959" customWidth="1"/>
    <col min="522" max="522" width="5.28515625" style="959" customWidth="1"/>
    <col min="523" max="768" width="11.42578125" style="959"/>
    <col min="769" max="769" width="37.28515625" style="959" customWidth="1"/>
    <col min="770" max="775" width="19.28515625" style="959" customWidth="1"/>
    <col min="776" max="776" width="15.5703125" style="959" customWidth="1"/>
    <col min="777" max="777" width="15" style="959" customWidth="1"/>
    <col min="778" max="778" width="5.28515625" style="959" customWidth="1"/>
    <col min="779" max="1024" width="11.42578125" style="959"/>
    <col min="1025" max="1025" width="37.28515625" style="959" customWidth="1"/>
    <col min="1026" max="1031" width="19.28515625" style="959" customWidth="1"/>
    <col min="1032" max="1032" width="15.5703125" style="959" customWidth="1"/>
    <col min="1033" max="1033" width="15" style="959" customWidth="1"/>
    <col min="1034" max="1034" width="5.28515625" style="959" customWidth="1"/>
    <col min="1035" max="1280" width="11.42578125" style="959"/>
    <col min="1281" max="1281" width="37.28515625" style="959" customWidth="1"/>
    <col min="1282" max="1287" width="19.28515625" style="959" customWidth="1"/>
    <col min="1288" max="1288" width="15.5703125" style="959" customWidth="1"/>
    <col min="1289" max="1289" width="15" style="959" customWidth="1"/>
    <col min="1290" max="1290" width="5.28515625" style="959" customWidth="1"/>
    <col min="1291" max="1536" width="11.42578125" style="959"/>
    <col min="1537" max="1537" width="37.28515625" style="959" customWidth="1"/>
    <col min="1538" max="1543" width="19.28515625" style="959" customWidth="1"/>
    <col min="1544" max="1544" width="15.5703125" style="959" customWidth="1"/>
    <col min="1545" max="1545" width="15" style="959" customWidth="1"/>
    <col min="1546" max="1546" width="5.28515625" style="959" customWidth="1"/>
    <col min="1547" max="1792" width="11.42578125" style="959"/>
    <col min="1793" max="1793" width="37.28515625" style="959" customWidth="1"/>
    <col min="1794" max="1799" width="19.28515625" style="959" customWidth="1"/>
    <col min="1800" max="1800" width="15.5703125" style="959" customWidth="1"/>
    <col min="1801" max="1801" width="15" style="959" customWidth="1"/>
    <col min="1802" max="1802" width="5.28515625" style="959" customWidth="1"/>
    <col min="1803" max="2048" width="11.42578125" style="959"/>
    <col min="2049" max="2049" width="37.28515625" style="959" customWidth="1"/>
    <col min="2050" max="2055" width="19.28515625" style="959" customWidth="1"/>
    <col min="2056" max="2056" width="15.5703125" style="959" customWidth="1"/>
    <col min="2057" max="2057" width="15" style="959" customWidth="1"/>
    <col min="2058" max="2058" width="5.28515625" style="959" customWidth="1"/>
    <col min="2059" max="2304" width="11.42578125" style="959"/>
    <col min="2305" max="2305" width="37.28515625" style="959" customWidth="1"/>
    <col min="2306" max="2311" width="19.28515625" style="959" customWidth="1"/>
    <col min="2312" max="2312" width="15.5703125" style="959" customWidth="1"/>
    <col min="2313" max="2313" width="15" style="959" customWidth="1"/>
    <col min="2314" max="2314" width="5.28515625" style="959" customWidth="1"/>
    <col min="2315" max="2560" width="11.42578125" style="959"/>
    <col min="2561" max="2561" width="37.28515625" style="959" customWidth="1"/>
    <col min="2562" max="2567" width="19.28515625" style="959" customWidth="1"/>
    <col min="2568" max="2568" width="15.5703125" style="959" customWidth="1"/>
    <col min="2569" max="2569" width="15" style="959" customWidth="1"/>
    <col min="2570" max="2570" width="5.28515625" style="959" customWidth="1"/>
    <col min="2571" max="2816" width="11.42578125" style="959"/>
    <col min="2817" max="2817" width="37.28515625" style="959" customWidth="1"/>
    <col min="2818" max="2823" width="19.28515625" style="959" customWidth="1"/>
    <col min="2824" max="2824" width="15.5703125" style="959" customWidth="1"/>
    <col min="2825" max="2825" width="15" style="959" customWidth="1"/>
    <col min="2826" max="2826" width="5.28515625" style="959" customWidth="1"/>
    <col min="2827" max="3072" width="11.42578125" style="959"/>
    <col min="3073" max="3073" width="37.28515625" style="959" customWidth="1"/>
    <col min="3074" max="3079" width="19.28515625" style="959" customWidth="1"/>
    <col min="3080" max="3080" width="15.5703125" style="959" customWidth="1"/>
    <col min="3081" max="3081" width="15" style="959" customWidth="1"/>
    <col min="3082" max="3082" width="5.28515625" style="959" customWidth="1"/>
    <col min="3083" max="3328" width="11.42578125" style="959"/>
    <col min="3329" max="3329" width="37.28515625" style="959" customWidth="1"/>
    <col min="3330" max="3335" width="19.28515625" style="959" customWidth="1"/>
    <col min="3336" max="3336" width="15.5703125" style="959" customWidth="1"/>
    <col min="3337" max="3337" width="15" style="959" customWidth="1"/>
    <col min="3338" max="3338" width="5.28515625" style="959" customWidth="1"/>
    <col min="3339" max="3584" width="11.42578125" style="959"/>
    <col min="3585" max="3585" width="37.28515625" style="959" customWidth="1"/>
    <col min="3586" max="3591" width="19.28515625" style="959" customWidth="1"/>
    <col min="3592" max="3592" width="15.5703125" style="959" customWidth="1"/>
    <col min="3593" max="3593" width="15" style="959" customWidth="1"/>
    <col min="3594" max="3594" width="5.28515625" style="959" customWidth="1"/>
    <col min="3595" max="3840" width="11.42578125" style="959"/>
    <col min="3841" max="3841" width="37.28515625" style="959" customWidth="1"/>
    <col min="3842" max="3847" width="19.28515625" style="959" customWidth="1"/>
    <col min="3848" max="3848" width="15.5703125" style="959" customWidth="1"/>
    <col min="3849" max="3849" width="15" style="959" customWidth="1"/>
    <col min="3850" max="3850" width="5.28515625" style="959" customWidth="1"/>
    <col min="3851" max="4096" width="11.42578125" style="959"/>
    <col min="4097" max="4097" width="37.28515625" style="959" customWidth="1"/>
    <col min="4098" max="4103" width="19.28515625" style="959" customWidth="1"/>
    <col min="4104" max="4104" width="15.5703125" style="959" customWidth="1"/>
    <col min="4105" max="4105" width="15" style="959" customWidth="1"/>
    <col min="4106" max="4106" width="5.28515625" style="959" customWidth="1"/>
    <col min="4107" max="4352" width="11.42578125" style="959"/>
    <col min="4353" max="4353" width="37.28515625" style="959" customWidth="1"/>
    <col min="4354" max="4359" width="19.28515625" style="959" customWidth="1"/>
    <col min="4360" max="4360" width="15.5703125" style="959" customWidth="1"/>
    <col min="4361" max="4361" width="15" style="959" customWidth="1"/>
    <col min="4362" max="4362" width="5.28515625" style="959" customWidth="1"/>
    <col min="4363" max="4608" width="11.42578125" style="959"/>
    <col min="4609" max="4609" width="37.28515625" style="959" customWidth="1"/>
    <col min="4610" max="4615" width="19.28515625" style="959" customWidth="1"/>
    <col min="4616" max="4616" width="15.5703125" style="959" customWidth="1"/>
    <col min="4617" max="4617" width="15" style="959" customWidth="1"/>
    <col min="4618" max="4618" width="5.28515625" style="959" customWidth="1"/>
    <col min="4619" max="4864" width="11.42578125" style="959"/>
    <col min="4865" max="4865" width="37.28515625" style="959" customWidth="1"/>
    <col min="4866" max="4871" width="19.28515625" style="959" customWidth="1"/>
    <col min="4872" max="4872" width="15.5703125" style="959" customWidth="1"/>
    <col min="4873" max="4873" width="15" style="959" customWidth="1"/>
    <col min="4874" max="4874" width="5.28515625" style="959" customWidth="1"/>
    <col min="4875" max="5120" width="11.42578125" style="959"/>
    <col min="5121" max="5121" width="37.28515625" style="959" customWidth="1"/>
    <col min="5122" max="5127" width="19.28515625" style="959" customWidth="1"/>
    <col min="5128" max="5128" width="15.5703125" style="959" customWidth="1"/>
    <col min="5129" max="5129" width="15" style="959" customWidth="1"/>
    <col min="5130" max="5130" width="5.28515625" style="959" customWidth="1"/>
    <col min="5131" max="5376" width="11.42578125" style="959"/>
    <col min="5377" max="5377" width="37.28515625" style="959" customWidth="1"/>
    <col min="5378" max="5383" width="19.28515625" style="959" customWidth="1"/>
    <col min="5384" max="5384" width="15.5703125" style="959" customWidth="1"/>
    <col min="5385" max="5385" width="15" style="959" customWidth="1"/>
    <col min="5386" max="5386" width="5.28515625" style="959" customWidth="1"/>
    <col min="5387" max="5632" width="11.42578125" style="959"/>
    <col min="5633" max="5633" width="37.28515625" style="959" customWidth="1"/>
    <col min="5634" max="5639" width="19.28515625" style="959" customWidth="1"/>
    <col min="5640" max="5640" width="15.5703125" style="959" customWidth="1"/>
    <col min="5641" max="5641" width="15" style="959" customWidth="1"/>
    <col min="5642" max="5642" width="5.28515625" style="959" customWidth="1"/>
    <col min="5643" max="5888" width="11.42578125" style="959"/>
    <col min="5889" max="5889" width="37.28515625" style="959" customWidth="1"/>
    <col min="5890" max="5895" width="19.28515625" style="959" customWidth="1"/>
    <col min="5896" max="5896" width="15.5703125" style="959" customWidth="1"/>
    <col min="5897" max="5897" width="15" style="959" customWidth="1"/>
    <col min="5898" max="5898" width="5.28515625" style="959" customWidth="1"/>
    <col min="5899" max="6144" width="11.42578125" style="959"/>
    <col min="6145" max="6145" width="37.28515625" style="959" customWidth="1"/>
    <col min="6146" max="6151" width="19.28515625" style="959" customWidth="1"/>
    <col min="6152" max="6152" width="15.5703125" style="959" customWidth="1"/>
    <col min="6153" max="6153" width="15" style="959" customWidth="1"/>
    <col min="6154" max="6154" width="5.28515625" style="959" customWidth="1"/>
    <col min="6155" max="6400" width="11.42578125" style="959"/>
    <col min="6401" max="6401" width="37.28515625" style="959" customWidth="1"/>
    <col min="6402" max="6407" width="19.28515625" style="959" customWidth="1"/>
    <col min="6408" max="6408" width="15.5703125" style="959" customWidth="1"/>
    <col min="6409" max="6409" width="15" style="959" customWidth="1"/>
    <col min="6410" max="6410" width="5.28515625" style="959" customWidth="1"/>
    <col min="6411" max="6656" width="11.42578125" style="959"/>
    <col min="6657" max="6657" width="37.28515625" style="959" customWidth="1"/>
    <col min="6658" max="6663" width="19.28515625" style="959" customWidth="1"/>
    <col min="6664" max="6664" width="15.5703125" style="959" customWidth="1"/>
    <col min="6665" max="6665" width="15" style="959" customWidth="1"/>
    <col min="6666" max="6666" width="5.28515625" style="959" customWidth="1"/>
    <col min="6667" max="6912" width="11.42578125" style="959"/>
    <col min="6913" max="6913" width="37.28515625" style="959" customWidth="1"/>
    <col min="6914" max="6919" width="19.28515625" style="959" customWidth="1"/>
    <col min="6920" max="6920" width="15.5703125" style="959" customWidth="1"/>
    <col min="6921" max="6921" width="15" style="959" customWidth="1"/>
    <col min="6922" max="6922" width="5.28515625" style="959" customWidth="1"/>
    <col min="6923" max="7168" width="11.42578125" style="959"/>
    <col min="7169" max="7169" width="37.28515625" style="959" customWidth="1"/>
    <col min="7170" max="7175" width="19.28515625" style="959" customWidth="1"/>
    <col min="7176" max="7176" width="15.5703125" style="959" customWidth="1"/>
    <col min="7177" max="7177" width="15" style="959" customWidth="1"/>
    <col min="7178" max="7178" width="5.28515625" style="959" customWidth="1"/>
    <col min="7179" max="7424" width="11.42578125" style="959"/>
    <col min="7425" max="7425" width="37.28515625" style="959" customWidth="1"/>
    <col min="7426" max="7431" width="19.28515625" style="959" customWidth="1"/>
    <col min="7432" max="7432" width="15.5703125" style="959" customWidth="1"/>
    <col min="7433" max="7433" width="15" style="959" customWidth="1"/>
    <col min="7434" max="7434" width="5.28515625" style="959" customWidth="1"/>
    <col min="7435" max="7680" width="11.42578125" style="959"/>
    <col min="7681" max="7681" width="37.28515625" style="959" customWidth="1"/>
    <col min="7682" max="7687" width="19.28515625" style="959" customWidth="1"/>
    <col min="7688" max="7688" width="15.5703125" style="959" customWidth="1"/>
    <col min="7689" max="7689" width="15" style="959" customWidth="1"/>
    <col min="7690" max="7690" width="5.28515625" style="959" customWidth="1"/>
    <col min="7691" max="7936" width="11.42578125" style="959"/>
    <col min="7937" max="7937" width="37.28515625" style="959" customWidth="1"/>
    <col min="7938" max="7943" width="19.28515625" style="959" customWidth="1"/>
    <col min="7944" max="7944" width="15.5703125" style="959" customWidth="1"/>
    <col min="7945" max="7945" width="15" style="959" customWidth="1"/>
    <col min="7946" max="7946" width="5.28515625" style="959" customWidth="1"/>
    <col min="7947" max="8192" width="11.42578125" style="959"/>
    <col min="8193" max="8193" width="37.28515625" style="959" customWidth="1"/>
    <col min="8194" max="8199" width="19.28515625" style="959" customWidth="1"/>
    <col min="8200" max="8200" width="15.5703125" style="959" customWidth="1"/>
    <col min="8201" max="8201" width="15" style="959" customWidth="1"/>
    <col min="8202" max="8202" width="5.28515625" style="959" customWidth="1"/>
    <col min="8203" max="8448" width="11.42578125" style="959"/>
    <col min="8449" max="8449" width="37.28515625" style="959" customWidth="1"/>
    <col min="8450" max="8455" width="19.28515625" style="959" customWidth="1"/>
    <col min="8456" max="8456" width="15.5703125" style="959" customWidth="1"/>
    <col min="8457" max="8457" width="15" style="959" customWidth="1"/>
    <col min="8458" max="8458" width="5.28515625" style="959" customWidth="1"/>
    <col min="8459" max="8704" width="11.42578125" style="959"/>
    <col min="8705" max="8705" width="37.28515625" style="959" customWidth="1"/>
    <col min="8706" max="8711" width="19.28515625" style="959" customWidth="1"/>
    <col min="8712" max="8712" width="15.5703125" style="959" customWidth="1"/>
    <col min="8713" max="8713" width="15" style="959" customWidth="1"/>
    <col min="8714" max="8714" width="5.28515625" style="959" customWidth="1"/>
    <col min="8715" max="8960" width="11.42578125" style="959"/>
    <col min="8961" max="8961" width="37.28515625" style="959" customWidth="1"/>
    <col min="8962" max="8967" width="19.28515625" style="959" customWidth="1"/>
    <col min="8968" max="8968" width="15.5703125" style="959" customWidth="1"/>
    <col min="8969" max="8969" width="15" style="959" customWidth="1"/>
    <col min="8970" max="8970" width="5.28515625" style="959" customWidth="1"/>
    <col min="8971" max="9216" width="11.42578125" style="959"/>
    <col min="9217" max="9217" width="37.28515625" style="959" customWidth="1"/>
    <col min="9218" max="9223" width="19.28515625" style="959" customWidth="1"/>
    <col min="9224" max="9224" width="15.5703125" style="959" customWidth="1"/>
    <col min="9225" max="9225" width="15" style="959" customWidth="1"/>
    <col min="9226" max="9226" width="5.28515625" style="959" customWidth="1"/>
    <col min="9227" max="9472" width="11.42578125" style="959"/>
    <col min="9473" max="9473" width="37.28515625" style="959" customWidth="1"/>
    <col min="9474" max="9479" width="19.28515625" style="959" customWidth="1"/>
    <col min="9480" max="9480" width="15.5703125" style="959" customWidth="1"/>
    <col min="9481" max="9481" width="15" style="959" customWidth="1"/>
    <col min="9482" max="9482" width="5.28515625" style="959" customWidth="1"/>
    <col min="9483" max="9728" width="11.42578125" style="959"/>
    <col min="9729" max="9729" width="37.28515625" style="959" customWidth="1"/>
    <col min="9730" max="9735" width="19.28515625" style="959" customWidth="1"/>
    <col min="9736" max="9736" width="15.5703125" style="959" customWidth="1"/>
    <col min="9737" max="9737" width="15" style="959" customWidth="1"/>
    <col min="9738" max="9738" width="5.28515625" style="959" customWidth="1"/>
    <col min="9739" max="9984" width="11.42578125" style="959"/>
    <col min="9985" max="9985" width="37.28515625" style="959" customWidth="1"/>
    <col min="9986" max="9991" width="19.28515625" style="959" customWidth="1"/>
    <col min="9992" max="9992" width="15.5703125" style="959" customWidth="1"/>
    <col min="9993" max="9993" width="15" style="959" customWidth="1"/>
    <col min="9994" max="9994" width="5.28515625" style="959" customWidth="1"/>
    <col min="9995" max="10240" width="11.42578125" style="959"/>
    <col min="10241" max="10241" width="37.28515625" style="959" customWidth="1"/>
    <col min="10242" max="10247" width="19.28515625" style="959" customWidth="1"/>
    <col min="10248" max="10248" width="15.5703125" style="959" customWidth="1"/>
    <col min="10249" max="10249" width="15" style="959" customWidth="1"/>
    <col min="10250" max="10250" width="5.28515625" style="959" customWidth="1"/>
    <col min="10251" max="10496" width="11.42578125" style="959"/>
    <col min="10497" max="10497" width="37.28515625" style="959" customWidth="1"/>
    <col min="10498" max="10503" width="19.28515625" style="959" customWidth="1"/>
    <col min="10504" max="10504" width="15.5703125" style="959" customWidth="1"/>
    <col min="10505" max="10505" width="15" style="959" customWidth="1"/>
    <col min="10506" max="10506" width="5.28515625" style="959" customWidth="1"/>
    <col min="10507" max="10752" width="11.42578125" style="959"/>
    <col min="10753" max="10753" width="37.28515625" style="959" customWidth="1"/>
    <col min="10754" max="10759" width="19.28515625" style="959" customWidth="1"/>
    <col min="10760" max="10760" width="15.5703125" style="959" customWidth="1"/>
    <col min="10761" max="10761" width="15" style="959" customWidth="1"/>
    <col min="10762" max="10762" width="5.28515625" style="959" customWidth="1"/>
    <col min="10763" max="11008" width="11.42578125" style="959"/>
    <col min="11009" max="11009" width="37.28515625" style="959" customWidth="1"/>
    <col min="11010" max="11015" width="19.28515625" style="959" customWidth="1"/>
    <col min="11016" max="11016" width="15.5703125" style="959" customWidth="1"/>
    <col min="11017" max="11017" width="15" style="959" customWidth="1"/>
    <col min="11018" max="11018" width="5.28515625" style="959" customWidth="1"/>
    <col min="11019" max="11264" width="11.42578125" style="959"/>
    <col min="11265" max="11265" width="37.28515625" style="959" customWidth="1"/>
    <col min="11266" max="11271" width="19.28515625" style="959" customWidth="1"/>
    <col min="11272" max="11272" width="15.5703125" style="959" customWidth="1"/>
    <col min="11273" max="11273" width="15" style="959" customWidth="1"/>
    <col min="11274" max="11274" width="5.28515625" style="959" customWidth="1"/>
    <col min="11275" max="11520" width="11.42578125" style="959"/>
    <col min="11521" max="11521" width="37.28515625" style="959" customWidth="1"/>
    <col min="11522" max="11527" width="19.28515625" style="959" customWidth="1"/>
    <col min="11528" max="11528" width="15.5703125" style="959" customWidth="1"/>
    <col min="11529" max="11529" width="15" style="959" customWidth="1"/>
    <col min="11530" max="11530" width="5.28515625" style="959" customWidth="1"/>
    <col min="11531" max="11776" width="11.42578125" style="959"/>
    <col min="11777" max="11777" width="37.28515625" style="959" customWidth="1"/>
    <col min="11778" max="11783" width="19.28515625" style="959" customWidth="1"/>
    <col min="11784" max="11784" width="15.5703125" style="959" customWidth="1"/>
    <col min="11785" max="11785" width="15" style="959" customWidth="1"/>
    <col min="11786" max="11786" width="5.28515625" style="959" customWidth="1"/>
    <col min="11787" max="12032" width="11.42578125" style="959"/>
    <col min="12033" max="12033" width="37.28515625" style="959" customWidth="1"/>
    <col min="12034" max="12039" width="19.28515625" style="959" customWidth="1"/>
    <col min="12040" max="12040" width="15.5703125" style="959" customWidth="1"/>
    <col min="12041" max="12041" width="15" style="959" customWidth="1"/>
    <col min="12042" max="12042" width="5.28515625" style="959" customWidth="1"/>
    <col min="12043" max="12288" width="11.42578125" style="959"/>
    <col min="12289" max="12289" width="37.28515625" style="959" customWidth="1"/>
    <col min="12290" max="12295" width="19.28515625" style="959" customWidth="1"/>
    <col min="12296" max="12296" width="15.5703125" style="959" customWidth="1"/>
    <col min="12297" max="12297" width="15" style="959" customWidth="1"/>
    <col min="12298" max="12298" width="5.28515625" style="959" customWidth="1"/>
    <col min="12299" max="12544" width="11.42578125" style="959"/>
    <col min="12545" max="12545" width="37.28515625" style="959" customWidth="1"/>
    <col min="12546" max="12551" width="19.28515625" style="959" customWidth="1"/>
    <col min="12552" max="12552" width="15.5703125" style="959" customWidth="1"/>
    <col min="12553" max="12553" width="15" style="959" customWidth="1"/>
    <col min="12554" max="12554" width="5.28515625" style="959" customWidth="1"/>
    <col min="12555" max="12800" width="11.42578125" style="959"/>
    <col min="12801" max="12801" width="37.28515625" style="959" customWidth="1"/>
    <col min="12802" max="12807" width="19.28515625" style="959" customWidth="1"/>
    <col min="12808" max="12808" width="15.5703125" style="959" customWidth="1"/>
    <col min="12809" max="12809" width="15" style="959" customWidth="1"/>
    <col min="12810" max="12810" width="5.28515625" style="959" customWidth="1"/>
    <col min="12811" max="13056" width="11.42578125" style="959"/>
    <col min="13057" max="13057" width="37.28515625" style="959" customWidth="1"/>
    <col min="13058" max="13063" width="19.28515625" style="959" customWidth="1"/>
    <col min="13064" max="13064" width="15.5703125" style="959" customWidth="1"/>
    <col min="13065" max="13065" width="15" style="959" customWidth="1"/>
    <col min="13066" max="13066" width="5.28515625" style="959" customWidth="1"/>
    <col min="13067" max="13312" width="11.42578125" style="959"/>
    <col min="13313" max="13313" width="37.28515625" style="959" customWidth="1"/>
    <col min="13314" max="13319" width="19.28515625" style="959" customWidth="1"/>
    <col min="13320" max="13320" width="15.5703125" style="959" customWidth="1"/>
    <col min="13321" max="13321" width="15" style="959" customWidth="1"/>
    <col min="13322" max="13322" width="5.28515625" style="959" customWidth="1"/>
    <col min="13323" max="13568" width="11.42578125" style="959"/>
    <col min="13569" max="13569" width="37.28515625" style="959" customWidth="1"/>
    <col min="13570" max="13575" width="19.28515625" style="959" customWidth="1"/>
    <col min="13576" max="13576" width="15.5703125" style="959" customWidth="1"/>
    <col min="13577" max="13577" width="15" style="959" customWidth="1"/>
    <col min="13578" max="13578" width="5.28515625" style="959" customWidth="1"/>
    <col min="13579" max="13824" width="11.42578125" style="959"/>
    <col min="13825" max="13825" width="37.28515625" style="959" customWidth="1"/>
    <col min="13826" max="13831" width="19.28515625" style="959" customWidth="1"/>
    <col min="13832" max="13832" width="15.5703125" style="959" customWidth="1"/>
    <col min="13833" max="13833" width="15" style="959" customWidth="1"/>
    <col min="13834" max="13834" width="5.28515625" style="959" customWidth="1"/>
    <col min="13835" max="14080" width="11.42578125" style="959"/>
    <col min="14081" max="14081" width="37.28515625" style="959" customWidth="1"/>
    <col min="14082" max="14087" width="19.28515625" style="959" customWidth="1"/>
    <col min="14088" max="14088" width="15.5703125" style="959" customWidth="1"/>
    <col min="14089" max="14089" width="15" style="959" customWidth="1"/>
    <col min="14090" max="14090" width="5.28515625" style="959" customWidth="1"/>
    <col min="14091" max="14336" width="11.42578125" style="959"/>
    <col min="14337" max="14337" width="37.28515625" style="959" customWidth="1"/>
    <col min="14338" max="14343" width="19.28515625" style="959" customWidth="1"/>
    <col min="14344" max="14344" width="15.5703125" style="959" customWidth="1"/>
    <col min="14345" max="14345" width="15" style="959" customWidth="1"/>
    <col min="14346" max="14346" width="5.28515625" style="959" customWidth="1"/>
    <col min="14347" max="14592" width="11.42578125" style="959"/>
    <col min="14593" max="14593" width="37.28515625" style="959" customWidth="1"/>
    <col min="14594" max="14599" width="19.28515625" style="959" customWidth="1"/>
    <col min="14600" max="14600" width="15.5703125" style="959" customWidth="1"/>
    <col min="14601" max="14601" width="15" style="959" customWidth="1"/>
    <col min="14602" max="14602" width="5.28515625" style="959" customWidth="1"/>
    <col min="14603" max="14848" width="11.42578125" style="959"/>
    <col min="14849" max="14849" width="37.28515625" style="959" customWidth="1"/>
    <col min="14850" max="14855" width="19.28515625" style="959" customWidth="1"/>
    <col min="14856" max="14856" width="15.5703125" style="959" customWidth="1"/>
    <col min="14857" max="14857" width="15" style="959" customWidth="1"/>
    <col min="14858" max="14858" width="5.28515625" style="959" customWidth="1"/>
    <col min="14859" max="15104" width="11.42578125" style="959"/>
    <col min="15105" max="15105" width="37.28515625" style="959" customWidth="1"/>
    <col min="15106" max="15111" width="19.28515625" style="959" customWidth="1"/>
    <col min="15112" max="15112" width="15.5703125" style="959" customWidth="1"/>
    <col min="15113" max="15113" width="15" style="959" customWidth="1"/>
    <col min="15114" max="15114" width="5.28515625" style="959" customWidth="1"/>
    <col min="15115" max="15360" width="11.42578125" style="959"/>
    <col min="15361" max="15361" width="37.28515625" style="959" customWidth="1"/>
    <col min="15362" max="15367" width="19.28515625" style="959" customWidth="1"/>
    <col min="15368" max="15368" width="15.5703125" style="959" customWidth="1"/>
    <col min="15369" max="15369" width="15" style="959" customWidth="1"/>
    <col min="15370" max="15370" width="5.28515625" style="959" customWidth="1"/>
    <col min="15371" max="15616" width="11.42578125" style="959"/>
    <col min="15617" max="15617" width="37.28515625" style="959" customWidth="1"/>
    <col min="15618" max="15623" width="19.28515625" style="959" customWidth="1"/>
    <col min="15624" max="15624" width="15.5703125" style="959" customWidth="1"/>
    <col min="15625" max="15625" width="15" style="959" customWidth="1"/>
    <col min="15626" max="15626" width="5.28515625" style="959" customWidth="1"/>
    <col min="15627" max="15872" width="11.42578125" style="959"/>
    <col min="15873" max="15873" width="37.28515625" style="959" customWidth="1"/>
    <col min="15874" max="15879" width="19.28515625" style="959" customWidth="1"/>
    <col min="15880" max="15880" width="15.5703125" style="959" customWidth="1"/>
    <col min="15881" max="15881" width="15" style="959" customWidth="1"/>
    <col min="15882" max="15882" width="5.28515625" style="959" customWidth="1"/>
    <col min="15883" max="16128" width="11.42578125" style="959"/>
    <col min="16129" max="16129" width="37.28515625" style="959" customWidth="1"/>
    <col min="16130" max="16135" width="19.28515625" style="959" customWidth="1"/>
    <col min="16136" max="16136" width="15.5703125" style="959" customWidth="1"/>
    <col min="16137" max="16137" width="15" style="959" customWidth="1"/>
    <col min="16138" max="16138" width="5.28515625" style="959" customWidth="1"/>
    <col min="16139" max="16384" width="11.42578125" style="959"/>
  </cols>
  <sheetData>
    <row r="1" spans="1:9" s="72" customFormat="1" ht="3.75" customHeight="1">
      <c r="A1" s="1131"/>
      <c r="B1" s="1123"/>
      <c r="C1" s="1124"/>
      <c r="D1" s="1124"/>
      <c r="E1" s="1124"/>
      <c r="F1" s="1124"/>
      <c r="G1" s="1124"/>
      <c r="H1" s="1124"/>
      <c r="I1" s="1124"/>
    </row>
    <row r="2" spans="1:9" s="62" customFormat="1" ht="18.75" customHeight="1">
      <c r="A2" s="1149" t="s">
        <v>1306</v>
      </c>
      <c r="B2" s="1149"/>
      <c r="C2" s="1149"/>
      <c r="D2" s="1149"/>
      <c r="E2" s="1149"/>
      <c r="F2" s="1149"/>
      <c r="G2" s="1149"/>
      <c r="H2" s="1149"/>
      <c r="I2" s="1149"/>
    </row>
    <row r="3" spans="1:9" s="62" customFormat="1" ht="18.75" customHeight="1">
      <c r="A3" s="1149" t="s">
        <v>853</v>
      </c>
      <c r="B3" s="1149"/>
      <c r="C3" s="1149"/>
      <c r="D3" s="1149"/>
      <c r="E3" s="1149"/>
      <c r="F3" s="1149"/>
      <c r="G3" s="1149"/>
      <c r="H3" s="1149"/>
      <c r="I3" s="1149"/>
    </row>
    <row r="4" spans="1:9" s="62" customFormat="1" ht="18.75" customHeight="1">
      <c r="A4" s="1149" t="s">
        <v>1503</v>
      </c>
      <c r="B4" s="1149"/>
      <c r="C4" s="1149"/>
      <c r="D4" s="1149"/>
      <c r="E4" s="1149"/>
      <c r="F4" s="1149"/>
      <c r="G4" s="1149"/>
      <c r="H4" s="1149"/>
      <c r="I4" s="1149"/>
    </row>
    <row r="5" spans="1:9" s="63" customFormat="1" ht="18.75" customHeight="1">
      <c r="A5" s="1155" t="s">
        <v>1230</v>
      </c>
      <c r="B5" s="1155"/>
      <c r="C5" s="1155"/>
      <c r="D5" s="1155"/>
      <c r="E5" s="1155"/>
      <c r="F5" s="1155"/>
      <c r="G5" s="1155"/>
      <c r="H5" s="1155"/>
      <c r="I5" s="1155"/>
    </row>
    <row r="6" spans="1:9" s="959" customFormat="1" ht="15.75" customHeight="1">
      <c r="A6" s="1131"/>
      <c r="B6" s="1124"/>
      <c r="C6" s="1124"/>
      <c r="D6" s="1124"/>
      <c r="E6" s="1124"/>
      <c r="F6" s="1124"/>
      <c r="G6" s="1124"/>
      <c r="H6" s="1124"/>
      <c r="I6" s="1124"/>
    </row>
    <row r="7" spans="1:9" s="959" customFormat="1" ht="15.75" customHeight="1" thickBot="1">
      <c r="A7" s="1105"/>
      <c r="B7" s="1095"/>
      <c r="C7" s="1095"/>
      <c r="D7" s="1094"/>
      <c r="E7" s="1095"/>
      <c r="F7" s="1095"/>
      <c r="G7" s="1095"/>
      <c r="H7" s="1095"/>
      <c r="I7" s="1095"/>
    </row>
    <row r="8" spans="1:9" s="933" customFormat="1" ht="27.75" customHeight="1" thickTop="1" thickBot="1">
      <c r="A8" s="1132" t="s">
        <v>797</v>
      </c>
      <c r="B8" s="1125" t="s">
        <v>1307</v>
      </c>
      <c r="C8" s="1125" t="s">
        <v>1311</v>
      </c>
      <c r="D8" s="1125" t="s">
        <v>1310</v>
      </c>
      <c r="E8" s="1125" t="s">
        <v>1312</v>
      </c>
      <c r="F8" s="1125" t="s">
        <v>1309</v>
      </c>
      <c r="G8" s="1125" t="s">
        <v>1313</v>
      </c>
      <c r="H8" s="1125" t="s">
        <v>6</v>
      </c>
      <c r="I8" s="1125" t="s">
        <v>710</v>
      </c>
    </row>
    <row r="9" spans="1:9" s="959" customFormat="1" ht="15.75" customHeight="1" thickTop="1">
      <c r="A9" s="914" t="s">
        <v>799</v>
      </c>
      <c r="B9" s="915">
        <v>0</v>
      </c>
      <c r="C9" s="915">
        <v>0</v>
      </c>
      <c r="D9" s="915">
        <v>0</v>
      </c>
      <c r="E9" s="915">
        <v>0</v>
      </c>
      <c r="F9" s="915">
        <v>0</v>
      </c>
      <c r="G9" s="915">
        <v>0</v>
      </c>
      <c r="H9" s="915">
        <v>0</v>
      </c>
      <c r="I9" s="1126">
        <v>0</v>
      </c>
    </row>
    <row r="10" spans="1:9" s="959" customFormat="1" ht="15.75" customHeight="1">
      <c r="A10" s="914" t="s">
        <v>800</v>
      </c>
      <c r="B10" s="915">
        <v>7583.1542099999997</v>
      </c>
      <c r="C10" s="915">
        <v>0</v>
      </c>
      <c r="D10" s="915">
        <v>0</v>
      </c>
      <c r="E10" s="915">
        <v>0</v>
      </c>
      <c r="F10" s="915">
        <v>0</v>
      </c>
      <c r="G10" s="915">
        <v>0</v>
      </c>
      <c r="H10" s="915">
        <v>7583.1542099999997</v>
      </c>
      <c r="I10" s="1126">
        <v>2.7800205444462565E-3</v>
      </c>
    </row>
    <row r="11" spans="1:9" s="959" customFormat="1" ht="15.75" customHeight="1">
      <c r="A11" s="914" t="s">
        <v>801</v>
      </c>
      <c r="B11" s="915">
        <v>27530.196120000001</v>
      </c>
      <c r="C11" s="915">
        <v>39547.564310000002</v>
      </c>
      <c r="D11" s="915">
        <v>0</v>
      </c>
      <c r="E11" s="915">
        <v>0</v>
      </c>
      <c r="F11" s="915">
        <v>0</v>
      </c>
      <c r="G11" s="915">
        <v>0</v>
      </c>
      <c r="H11" s="915">
        <v>67077.760429999995</v>
      </c>
      <c r="I11" s="1126">
        <v>2.4591027283202796E-2</v>
      </c>
    </row>
    <row r="12" spans="1:9" s="959" customFormat="1" ht="15.75" customHeight="1">
      <c r="A12" s="914" t="s">
        <v>802</v>
      </c>
      <c r="B12" s="915">
        <v>42377.691770000005</v>
      </c>
      <c r="C12" s="915">
        <v>53416.884890000001</v>
      </c>
      <c r="D12" s="915">
        <v>0</v>
      </c>
      <c r="E12" s="915">
        <v>2131.9378999999999</v>
      </c>
      <c r="F12" s="915">
        <v>11560.46344</v>
      </c>
      <c r="G12" s="915">
        <v>13221.4</v>
      </c>
      <c r="H12" s="915">
        <v>122708.378</v>
      </c>
      <c r="I12" s="1126">
        <v>4.4985477331559776E-2</v>
      </c>
    </row>
    <row r="13" spans="1:9" s="959" customFormat="1" ht="15.75" customHeight="1">
      <c r="A13" s="914" t="s">
        <v>803</v>
      </c>
      <c r="B13" s="915">
        <v>111212.96639</v>
      </c>
      <c r="C13" s="915">
        <v>63859.947610000003</v>
      </c>
      <c r="D13" s="915">
        <v>3375.18768</v>
      </c>
      <c r="E13" s="915">
        <v>6173.3898499999996</v>
      </c>
      <c r="F13" s="915">
        <v>10064</v>
      </c>
      <c r="G13" s="915">
        <v>5466.1805599999998</v>
      </c>
      <c r="H13" s="915">
        <v>200151.67209000001</v>
      </c>
      <c r="I13" s="1126">
        <v>7.3376558751990673E-2</v>
      </c>
    </row>
    <row r="14" spans="1:9" s="959" customFormat="1" ht="15.75" customHeight="1">
      <c r="A14" s="914" t="s">
        <v>804</v>
      </c>
      <c r="B14" s="915">
        <v>195210.39550000001</v>
      </c>
      <c r="C14" s="915">
        <v>75992.631469999993</v>
      </c>
      <c r="D14" s="915">
        <v>13584.325429999999</v>
      </c>
      <c r="E14" s="915">
        <v>7281.5925299999999</v>
      </c>
      <c r="F14" s="915">
        <v>2406.3337000000001</v>
      </c>
      <c r="G14" s="915">
        <v>8211.4527300000009</v>
      </c>
      <c r="H14" s="915">
        <v>302686.73136000009</v>
      </c>
      <c r="I14" s="1126">
        <v>0.11096640110554803</v>
      </c>
    </row>
    <row r="15" spans="1:9" s="959" customFormat="1" ht="15.75" customHeight="1">
      <c r="A15" s="914" t="s">
        <v>805</v>
      </c>
      <c r="B15" s="915">
        <v>201761.45301</v>
      </c>
      <c r="C15" s="915">
        <v>64361.617709999999</v>
      </c>
      <c r="D15" s="915">
        <v>17846.99928</v>
      </c>
      <c r="E15" s="915">
        <v>3749.8161600000003</v>
      </c>
      <c r="F15" s="915">
        <v>1533.47072</v>
      </c>
      <c r="G15" s="915">
        <v>3210.0036500000001</v>
      </c>
      <c r="H15" s="915">
        <v>292463.36053000001</v>
      </c>
      <c r="I15" s="1126">
        <v>0.10721846454065352</v>
      </c>
    </row>
    <row r="16" spans="1:9" s="959" customFormat="1" ht="15.75" customHeight="1">
      <c r="A16" s="914" t="s">
        <v>806</v>
      </c>
      <c r="B16" s="915">
        <v>186419.27216999998</v>
      </c>
      <c r="C16" s="915">
        <v>60336.639590000006</v>
      </c>
      <c r="D16" s="915">
        <v>20681.435799999999</v>
      </c>
      <c r="E16" s="915">
        <v>6752.1984499999999</v>
      </c>
      <c r="F16" s="915">
        <v>1575.2704199999998</v>
      </c>
      <c r="G16" s="915">
        <v>2517.2577700000002</v>
      </c>
      <c r="H16" s="915">
        <v>278282.07420000003</v>
      </c>
      <c r="I16" s="1126">
        <v>0.10201953725363019</v>
      </c>
    </row>
    <row r="17" spans="1:9" s="959" customFormat="1" ht="15.75" customHeight="1">
      <c r="A17" s="914" t="s">
        <v>807</v>
      </c>
      <c r="B17" s="915">
        <v>133129.71536999999</v>
      </c>
      <c r="C17" s="915">
        <v>40068.398649999996</v>
      </c>
      <c r="D17" s="915">
        <v>14473.669039999999</v>
      </c>
      <c r="E17" s="915">
        <v>4174.3345200000003</v>
      </c>
      <c r="F17" s="915">
        <v>924.78656999999998</v>
      </c>
      <c r="G17" s="915">
        <v>1387.2936000000002</v>
      </c>
      <c r="H17" s="915">
        <v>194158.19774999999</v>
      </c>
      <c r="I17" s="1126">
        <v>7.1179322438922013E-2</v>
      </c>
    </row>
    <row r="18" spans="1:9" s="959" customFormat="1" ht="15.75" customHeight="1">
      <c r="A18" s="914" t="s">
        <v>808</v>
      </c>
      <c r="B18" s="915">
        <v>207483.05584000002</v>
      </c>
      <c r="C18" s="915">
        <v>64118.256849999998</v>
      </c>
      <c r="D18" s="915">
        <v>25064.61778</v>
      </c>
      <c r="E18" s="915">
        <v>10275.11865</v>
      </c>
      <c r="F18" s="915">
        <v>2136.5003099999999</v>
      </c>
      <c r="G18" s="915">
        <v>3063.5770299999999</v>
      </c>
      <c r="H18" s="915">
        <v>312141.12646</v>
      </c>
      <c r="I18" s="1126">
        <v>0.11443242749581339</v>
      </c>
    </row>
    <row r="19" spans="1:9" s="959" customFormat="1" ht="15.75" customHeight="1">
      <c r="A19" s="914" t="s">
        <v>809</v>
      </c>
      <c r="B19" s="915">
        <v>259050.3376</v>
      </c>
      <c r="C19" s="915">
        <v>77894.186349999989</v>
      </c>
      <c r="D19" s="915">
        <v>35247.655619999998</v>
      </c>
      <c r="E19" s="915">
        <v>15375.637939999999</v>
      </c>
      <c r="F19" s="915">
        <v>2538.8809100000003</v>
      </c>
      <c r="G19" s="915">
        <v>2876.3388100000002</v>
      </c>
      <c r="H19" s="915">
        <v>392983.03722999996</v>
      </c>
      <c r="I19" s="1126">
        <v>0.14406945802019869</v>
      </c>
    </row>
    <row r="20" spans="1:9" s="959" customFormat="1" ht="15.75" customHeight="1">
      <c r="A20" s="914" t="s">
        <v>810</v>
      </c>
      <c r="B20" s="915">
        <v>275986.78947000002</v>
      </c>
      <c r="C20" s="915">
        <v>80541.252730000007</v>
      </c>
      <c r="D20" s="915">
        <v>46820.150900000001</v>
      </c>
      <c r="E20" s="915">
        <v>17226.484619999999</v>
      </c>
      <c r="F20" s="915">
        <v>3460.6025199999999</v>
      </c>
      <c r="G20" s="915">
        <v>5220.0039800000004</v>
      </c>
      <c r="H20" s="915">
        <v>429255.28422000003</v>
      </c>
      <c r="I20" s="1126">
        <v>0.15736703697388177</v>
      </c>
    </row>
    <row r="21" spans="1:9" s="959" customFormat="1" ht="15.75" customHeight="1">
      <c r="A21" s="914" t="s">
        <v>811</v>
      </c>
      <c r="B21" s="915">
        <v>36602.951009999997</v>
      </c>
      <c r="C21" s="915">
        <v>11075.654070000001</v>
      </c>
      <c r="D21" s="915">
        <v>8031.7071599999999</v>
      </c>
      <c r="E21" s="915">
        <v>1994.8810700000001</v>
      </c>
      <c r="F21" s="915">
        <v>772.97925999999995</v>
      </c>
      <c r="G21" s="915">
        <v>1078.5507399999999</v>
      </c>
      <c r="H21" s="915">
        <v>59556.723309999994</v>
      </c>
      <c r="I21" s="1126">
        <v>2.1833779160571925E-2</v>
      </c>
    </row>
    <row r="22" spans="1:9" s="959" customFormat="1" ht="15.75" customHeight="1" thickBot="1">
      <c r="A22" s="914" t="s">
        <v>812</v>
      </c>
      <c r="B22" s="915">
        <v>38704.18808</v>
      </c>
      <c r="C22" s="915">
        <v>12002.84743</v>
      </c>
      <c r="D22" s="915">
        <v>9785.8706899999997</v>
      </c>
      <c r="E22" s="915">
        <v>3127.28674</v>
      </c>
      <c r="F22" s="915">
        <v>2137.1762000000003</v>
      </c>
      <c r="G22" s="915">
        <v>2928.2858300000003</v>
      </c>
      <c r="H22" s="915">
        <v>68685.654969999989</v>
      </c>
      <c r="I22" s="1126">
        <v>2.5180489099581045E-2</v>
      </c>
    </row>
    <row r="23" spans="1:9" s="959" customFormat="1" ht="15.75" customHeight="1" thickTop="1" thickBot="1">
      <c r="A23" s="916" t="s">
        <v>6</v>
      </c>
      <c r="B23" s="1127">
        <v>1723052.1665399999</v>
      </c>
      <c r="C23" s="1127">
        <v>643215.88165999996</v>
      </c>
      <c r="D23" s="1127">
        <v>194911.61938000002</v>
      </c>
      <c r="E23" s="1127">
        <v>78262.67843</v>
      </c>
      <c r="F23" s="1127">
        <v>39110.464050000002</v>
      </c>
      <c r="G23" s="1127">
        <v>49180.344700000001</v>
      </c>
      <c r="H23" s="1127">
        <v>2727733.1547599998</v>
      </c>
      <c r="I23" s="1128">
        <v>1</v>
      </c>
    </row>
    <row r="24" spans="1:9" s="959" customFormat="1" ht="15.75" customHeight="1" thickTop="1" thickBot="1">
      <c r="A24" s="917" t="s">
        <v>813</v>
      </c>
      <c r="B24" s="1126">
        <v>0.63167915216824166</v>
      </c>
      <c r="C24" s="1126">
        <v>0.23580601369953047</v>
      </c>
      <c r="D24" s="1126">
        <v>7.145553040621723E-2</v>
      </c>
      <c r="E24" s="1126">
        <v>2.8691471632197086E-2</v>
      </c>
      <c r="F24" s="1126">
        <v>1.4338082880926506E-2</v>
      </c>
      <c r="G24" s="1126">
        <v>1.8029749212887046E-2</v>
      </c>
      <c r="H24" s="1126">
        <v>1</v>
      </c>
      <c r="I24" s="1126"/>
    </row>
    <row r="25" spans="1:9" s="934" customFormat="1" ht="15.75" customHeight="1" thickTop="1" thickBot="1">
      <c r="A25" s="918" t="s">
        <v>814</v>
      </c>
      <c r="B25" s="1129" t="s">
        <v>1307</v>
      </c>
      <c r="C25" s="1129" t="s">
        <v>1311</v>
      </c>
      <c r="D25" s="1129" t="s">
        <v>1310</v>
      </c>
      <c r="E25" s="1129" t="s">
        <v>1312</v>
      </c>
      <c r="F25" s="1129" t="s">
        <v>1309</v>
      </c>
      <c r="G25" s="1129" t="s">
        <v>1313</v>
      </c>
      <c r="H25" s="1129" t="s">
        <v>6</v>
      </c>
      <c r="I25" s="1129" t="s">
        <v>710</v>
      </c>
    </row>
    <row r="26" spans="1:9" s="959" customFormat="1" ht="15.75" customHeight="1" thickTop="1">
      <c r="A26" s="914" t="s">
        <v>799</v>
      </c>
      <c r="B26" s="915">
        <v>0</v>
      </c>
      <c r="C26" s="915">
        <v>0</v>
      </c>
      <c r="D26" s="915">
        <v>0</v>
      </c>
      <c r="E26" s="915">
        <v>0</v>
      </c>
      <c r="F26" s="915">
        <v>0</v>
      </c>
      <c r="G26" s="915">
        <v>0</v>
      </c>
      <c r="H26" s="915">
        <v>0</v>
      </c>
      <c r="I26" s="1126">
        <v>0</v>
      </c>
    </row>
    <row r="27" spans="1:9" s="959" customFormat="1" ht="15.75" customHeight="1">
      <c r="A27" s="914" t="s">
        <v>800</v>
      </c>
      <c r="B27" s="915">
        <v>1</v>
      </c>
      <c r="C27" s="915">
        <v>0</v>
      </c>
      <c r="D27" s="915">
        <v>0</v>
      </c>
      <c r="E27" s="915">
        <v>0</v>
      </c>
      <c r="F27" s="915">
        <v>0</v>
      </c>
      <c r="G27" s="915">
        <v>0</v>
      </c>
      <c r="H27" s="915">
        <v>1</v>
      </c>
      <c r="I27" s="1126">
        <v>4.03268084557252E-6</v>
      </c>
    </row>
    <row r="28" spans="1:9" s="959" customFormat="1" ht="15.75" customHeight="1">
      <c r="A28" s="914" t="s">
        <v>801</v>
      </c>
      <c r="B28" s="915">
        <v>6</v>
      </c>
      <c r="C28" s="915">
        <v>9</v>
      </c>
      <c r="D28" s="915">
        <v>0</v>
      </c>
      <c r="E28" s="915">
        <v>0</v>
      </c>
      <c r="F28" s="915">
        <v>0</v>
      </c>
      <c r="G28" s="915">
        <v>0</v>
      </c>
      <c r="H28" s="915">
        <v>15</v>
      </c>
      <c r="I28" s="1126">
        <v>6.0490212683587794E-5</v>
      </c>
    </row>
    <row r="29" spans="1:9" s="959" customFormat="1" ht="15.75" customHeight="1">
      <c r="A29" s="914" t="s">
        <v>802</v>
      </c>
      <c r="B29" s="915">
        <v>22</v>
      </c>
      <c r="C29" s="915">
        <v>29</v>
      </c>
      <c r="D29" s="915">
        <v>0</v>
      </c>
      <c r="E29" s="915">
        <v>1</v>
      </c>
      <c r="F29" s="915">
        <v>5</v>
      </c>
      <c r="G29" s="915">
        <v>5</v>
      </c>
      <c r="H29" s="915">
        <v>62</v>
      </c>
      <c r="I29" s="1126">
        <v>2.5002621242549623E-4</v>
      </c>
    </row>
    <row r="30" spans="1:9" s="959" customFormat="1" ht="15.75" customHeight="1">
      <c r="A30" s="914" t="s">
        <v>803</v>
      </c>
      <c r="B30" s="915">
        <v>126</v>
      </c>
      <c r="C30" s="915">
        <v>68</v>
      </c>
      <c r="D30" s="915">
        <v>4</v>
      </c>
      <c r="E30" s="915">
        <v>6</v>
      </c>
      <c r="F30" s="915">
        <v>10</v>
      </c>
      <c r="G30" s="915">
        <v>5</v>
      </c>
      <c r="H30" s="915">
        <v>219</v>
      </c>
      <c r="I30" s="1126">
        <v>8.8315710518038185E-4</v>
      </c>
    </row>
    <row r="31" spans="1:9" s="959" customFormat="1" ht="15.75" customHeight="1">
      <c r="A31" s="914" t="s">
        <v>804</v>
      </c>
      <c r="B31" s="915">
        <v>422</v>
      </c>
      <c r="C31" s="915">
        <v>162</v>
      </c>
      <c r="D31" s="915">
        <v>31</v>
      </c>
      <c r="E31" s="915">
        <v>15</v>
      </c>
      <c r="F31" s="915">
        <v>5</v>
      </c>
      <c r="G31" s="915">
        <v>18</v>
      </c>
      <c r="H31" s="915">
        <v>653</v>
      </c>
      <c r="I31" s="1126">
        <v>2.6333405921588554E-3</v>
      </c>
    </row>
    <row r="32" spans="1:9" s="959" customFormat="1" ht="15.75" customHeight="1">
      <c r="A32" s="914" t="s">
        <v>805</v>
      </c>
      <c r="B32" s="915">
        <v>775</v>
      </c>
      <c r="C32" s="915">
        <v>248</v>
      </c>
      <c r="D32" s="915">
        <v>68</v>
      </c>
      <c r="E32" s="915">
        <v>14</v>
      </c>
      <c r="F32" s="915">
        <v>6</v>
      </c>
      <c r="G32" s="915">
        <v>12</v>
      </c>
      <c r="H32" s="915">
        <v>1123</v>
      </c>
      <c r="I32" s="1126">
        <v>4.5287005895779395E-3</v>
      </c>
    </row>
    <row r="33" spans="1:9" s="959" customFormat="1" ht="15.75" customHeight="1">
      <c r="A33" s="914" t="s">
        <v>806</v>
      </c>
      <c r="B33" s="915">
        <v>1124</v>
      </c>
      <c r="C33" s="915">
        <v>365</v>
      </c>
      <c r="D33" s="915">
        <v>124</v>
      </c>
      <c r="E33" s="915">
        <v>39</v>
      </c>
      <c r="F33" s="915">
        <v>9</v>
      </c>
      <c r="G33" s="915">
        <v>15</v>
      </c>
      <c r="H33" s="915">
        <v>1676</v>
      </c>
      <c r="I33" s="1126">
        <v>6.7587730971795431E-3</v>
      </c>
    </row>
    <row r="34" spans="1:9" s="959" customFormat="1" ht="15.75" customHeight="1">
      <c r="A34" s="914" t="s">
        <v>807</v>
      </c>
      <c r="B34" s="915">
        <v>1126</v>
      </c>
      <c r="C34" s="915">
        <v>338</v>
      </c>
      <c r="D34" s="915">
        <v>123</v>
      </c>
      <c r="E34" s="915">
        <v>36</v>
      </c>
      <c r="F34" s="915">
        <v>8</v>
      </c>
      <c r="G34" s="915">
        <v>12</v>
      </c>
      <c r="H34" s="915">
        <v>1643</v>
      </c>
      <c r="I34" s="1126">
        <v>6.6256946292756495E-3</v>
      </c>
    </row>
    <row r="35" spans="1:9" s="959" customFormat="1" ht="15.75" customHeight="1">
      <c r="A35" s="914" t="s">
        <v>808</v>
      </c>
      <c r="B35" s="915">
        <v>2490</v>
      </c>
      <c r="C35" s="915">
        <v>759</v>
      </c>
      <c r="D35" s="915">
        <v>299</v>
      </c>
      <c r="E35" s="915">
        <v>122</v>
      </c>
      <c r="F35" s="915">
        <v>26</v>
      </c>
      <c r="G35" s="915">
        <v>37</v>
      </c>
      <c r="H35" s="915">
        <v>3733</v>
      </c>
      <c r="I35" s="1126">
        <v>1.5053997596522217E-2</v>
      </c>
    </row>
    <row r="36" spans="1:9" s="959" customFormat="1" ht="15.75" customHeight="1">
      <c r="A36" s="914" t="s">
        <v>809</v>
      </c>
      <c r="B36" s="915">
        <v>5331</v>
      </c>
      <c r="C36" s="915">
        <v>1620</v>
      </c>
      <c r="D36" s="915">
        <v>734</v>
      </c>
      <c r="E36" s="915">
        <v>327</v>
      </c>
      <c r="F36" s="915">
        <v>53</v>
      </c>
      <c r="G36" s="915">
        <v>62</v>
      </c>
      <c r="H36" s="915">
        <v>8127</v>
      </c>
      <c r="I36" s="1126">
        <v>3.277359723196787E-2</v>
      </c>
    </row>
    <row r="37" spans="1:9" s="959" customFormat="1" ht="15.75" customHeight="1">
      <c r="A37" s="914" t="s">
        <v>810</v>
      </c>
      <c r="B37" s="915">
        <v>16849</v>
      </c>
      <c r="C37" s="915">
        <v>4935</v>
      </c>
      <c r="D37" s="915">
        <v>2929</v>
      </c>
      <c r="E37" s="915">
        <v>1053</v>
      </c>
      <c r="F37" s="915">
        <v>225</v>
      </c>
      <c r="G37" s="915">
        <v>342</v>
      </c>
      <c r="H37" s="915">
        <v>26333</v>
      </c>
      <c r="I37" s="1126">
        <v>0.10619258470646116</v>
      </c>
    </row>
    <row r="38" spans="1:9" s="959" customFormat="1" ht="15.75" customHeight="1">
      <c r="A38" s="914" t="s">
        <v>811</v>
      </c>
      <c r="B38" s="915">
        <v>7390</v>
      </c>
      <c r="C38" s="915">
        <v>2264</v>
      </c>
      <c r="D38" s="915">
        <v>1635</v>
      </c>
      <c r="E38" s="915">
        <v>409</v>
      </c>
      <c r="F38" s="915">
        <v>162</v>
      </c>
      <c r="G38" s="915">
        <v>220</v>
      </c>
      <c r="H38" s="915">
        <v>12080</v>
      </c>
      <c r="I38" s="1126">
        <v>4.8714784614516039E-2</v>
      </c>
    </row>
    <row r="39" spans="1:9" s="959" customFormat="1" ht="15.75" customHeight="1" thickBot="1">
      <c r="A39" s="914" t="s">
        <v>812</v>
      </c>
      <c r="B39" s="915">
        <v>119533</v>
      </c>
      <c r="C39" s="915">
        <v>26809</v>
      </c>
      <c r="D39" s="915">
        <v>15798</v>
      </c>
      <c r="E39" s="915">
        <v>7492</v>
      </c>
      <c r="F39" s="915">
        <v>5418</v>
      </c>
      <c r="G39" s="915">
        <v>17259</v>
      </c>
      <c r="H39" s="915">
        <v>192309</v>
      </c>
      <c r="I39" s="1126">
        <v>0.77552082073120565</v>
      </c>
    </row>
    <row r="40" spans="1:9" s="959" customFormat="1" ht="15.75" customHeight="1" thickTop="1" thickBot="1">
      <c r="A40" s="916" t="s">
        <v>6</v>
      </c>
      <c r="B40" s="1127">
        <v>155195</v>
      </c>
      <c r="C40" s="1127">
        <v>37606</v>
      </c>
      <c r="D40" s="1127">
        <v>21745</v>
      </c>
      <c r="E40" s="1127">
        <v>9514</v>
      </c>
      <c r="F40" s="1127">
        <v>5927</v>
      </c>
      <c r="G40" s="1127">
        <v>17987</v>
      </c>
      <c r="H40" s="1127">
        <v>247974</v>
      </c>
      <c r="I40" s="1128">
        <v>1</v>
      </c>
    </row>
    <row r="41" spans="1:9" s="959" customFormat="1" ht="15.75" customHeight="1" thickTop="1">
      <c r="A41" s="919" t="s">
        <v>813</v>
      </c>
      <c r="B41" s="1126">
        <v>0.62585190382862721</v>
      </c>
      <c r="C41" s="1126">
        <v>0.15165299587860018</v>
      </c>
      <c r="D41" s="1126">
        <v>8.7690644986974445E-2</v>
      </c>
      <c r="E41" s="1126">
        <v>3.8366925564776951E-2</v>
      </c>
      <c r="F41" s="1126">
        <v>2.3901699371708326E-2</v>
      </c>
      <c r="G41" s="1126">
        <v>7.2535830369312909E-2</v>
      </c>
      <c r="H41" s="1126">
        <v>1</v>
      </c>
      <c r="I41" s="1126"/>
    </row>
    <row r="42" spans="1:9" s="959" customFormat="1" ht="15.75" customHeight="1" thickBot="1">
      <c r="A42" s="582"/>
      <c r="B42" s="560"/>
      <c r="C42" s="374"/>
      <c r="D42" s="374"/>
      <c r="E42" s="374"/>
      <c r="F42" s="374"/>
      <c r="G42" s="560"/>
      <c r="H42" s="560"/>
      <c r="I42" s="560"/>
    </row>
    <row r="43" spans="1:9" s="959" customFormat="1" ht="15.75" customHeight="1" thickTop="1">
      <c r="A43" s="1175" t="s">
        <v>815</v>
      </c>
      <c r="B43" s="1176"/>
      <c r="C43" s="1176"/>
      <c r="D43" s="1176"/>
      <c r="E43" s="1176"/>
      <c r="F43" s="1176"/>
      <c r="G43" s="1176"/>
      <c r="H43" s="1176"/>
      <c r="I43" s="244"/>
    </row>
    <row r="44" spans="1:9" s="959" customFormat="1" ht="15.75" customHeight="1">
      <c r="A44" s="1107"/>
      <c r="B44" s="332"/>
      <c r="C44" s="178"/>
      <c r="D44" s="178"/>
      <c r="E44" s="178"/>
      <c r="F44" s="178"/>
      <c r="G44" s="332"/>
      <c r="H44" s="332"/>
      <c r="I44" s="244"/>
    </row>
    <row r="45" spans="1:9" s="959" customFormat="1" ht="23.25">
      <c r="A45" s="1131"/>
      <c r="B45" s="1123"/>
      <c r="C45" s="1124"/>
      <c r="D45" s="1124"/>
      <c r="E45" s="1124"/>
      <c r="F45" s="1124"/>
      <c r="G45" s="1124"/>
      <c r="H45" s="1124"/>
      <c r="I45" s="1124"/>
    </row>
    <row r="46" spans="1:9" s="959" customFormat="1" ht="20.25">
      <c r="A46" s="1149" t="s">
        <v>1306</v>
      </c>
      <c r="B46" s="1149"/>
      <c r="C46" s="1149"/>
      <c r="D46" s="1149"/>
      <c r="E46" s="1149"/>
      <c r="F46" s="1149"/>
      <c r="G46" s="1149"/>
      <c r="H46" s="1149"/>
      <c r="I46" s="1149"/>
    </row>
    <row r="47" spans="1:9" s="959" customFormat="1" ht="20.25">
      <c r="A47" s="1149" t="s">
        <v>1514</v>
      </c>
      <c r="B47" s="1149"/>
      <c r="C47" s="1149"/>
      <c r="D47" s="1149"/>
      <c r="E47" s="1149"/>
      <c r="F47" s="1149"/>
      <c r="G47" s="1149"/>
      <c r="H47" s="1149"/>
      <c r="I47" s="1149"/>
    </row>
    <row r="48" spans="1:9" s="959" customFormat="1" ht="20.25">
      <c r="A48" s="1149" t="s">
        <v>1503</v>
      </c>
      <c r="B48" s="1149"/>
      <c r="C48" s="1149"/>
      <c r="D48" s="1149"/>
      <c r="E48" s="1149"/>
      <c r="F48" s="1149"/>
      <c r="G48" s="1149"/>
      <c r="H48" s="1149"/>
      <c r="I48" s="1149"/>
    </row>
    <row r="49" spans="1:9" s="959" customFormat="1" ht="20.25">
      <c r="A49" s="1155" t="s">
        <v>1230</v>
      </c>
      <c r="B49" s="1155"/>
      <c r="C49" s="1155"/>
      <c r="D49" s="1155"/>
      <c r="E49" s="1155"/>
      <c r="F49" s="1155"/>
      <c r="G49" s="1155"/>
      <c r="H49" s="1155"/>
      <c r="I49" s="1155"/>
    </row>
    <row r="50" spans="1:9" s="959" customFormat="1" ht="23.25">
      <c r="A50" s="1131"/>
      <c r="B50" s="1124"/>
      <c r="C50" s="1124"/>
      <c r="D50" s="1124"/>
      <c r="E50" s="1124"/>
      <c r="F50" s="1124"/>
      <c r="G50" s="1124"/>
      <c r="H50" s="1124"/>
      <c r="I50" s="1124"/>
    </row>
    <row r="51" spans="1:9" s="959" customFormat="1" ht="15.75" customHeight="1" thickBot="1">
      <c r="A51" s="1105"/>
      <c r="B51" s="1095"/>
      <c r="C51" s="1095"/>
      <c r="D51" s="1094"/>
      <c r="E51" s="1095"/>
      <c r="F51" s="1095"/>
      <c r="G51" s="1095"/>
      <c r="H51" s="1095"/>
      <c r="I51" s="1095"/>
    </row>
    <row r="52" spans="1:9" s="959" customFormat="1" ht="15.75" customHeight="1" thickTop="1" thickBot="1">
      <c r="A52" s="1132" t="s">
        <v>797</v>
      </c>
      <c r="B52" s="1125" t="s">
        <v>1307</v>
      </c>
      <c r="C52" s="1125" t="s">
        <v>1311</v>
      </c>
      <c r="D52" s="1125" t="s">
        <v>1310</v>
      </c>
      <c r="E52" s="1125" t="s">
        <v>1312</v>
      </c>
      <c r="F52" s="1125" t="s">
        <v>1309</v>
      </c>
      <c r="G52" s="1125" t="s">
        <v>1313</v>
      </c>
      <c r="H52" s="1125" t="s">
        <v>6</v>
      </c>
      <c r="I52" s="1125" t="s">
        <v>710</v>
      </c>
    </row>
    <row r="53" spans="1:9" s="959" customFormat="1" ht="15.75" customHeight="1" thickTop="1">
      <c r="A53" s="914" t="s">
        <v>799</v>
      </c>
      <c r="B53" s="915">
        <v>0</v>
      </c>
      <c r="C53" s="915">
        <v>0</v>
      </c>
      <c r="D53" s="915">
        <v>0</v>
      </c>
      <c r="E53" s="915">
        <v>0</v>
      </c>
      <c r="F53" s="915">
        <v>0</v>
      </c>
      <c r="G53" s="915">
        <v>0</v>
      </c>
      <c r="H53" s="915">
        <v>0</v>
      </c>
      <c r="I53" s="1126">
        <v>0</v>
      </c>
    </row>
    <row r="54" spans="1:9" s="959" customFormat="1" ht="15.75" customHeight="1">
      <c r="A54" s="914" t="s">
        <v>800</v>
      </c>
      <c r="B54" s="915">
        <v>7583.1542099999997</v>
      </c>
      <c r="C54" s="915">
        <v>0</v>
      </c>
      <c r="D54" s="915">
        <v>0</v>
      </c>
      <c r="E54" s="915">
        <v>0</v>
      </c>
      <c r="F54" s="915">
        <v>0</v>
      </c>
      <c r="G54" s="915">
        <v>0</v>
      </c>
      <c r="H54" s="915">
        <v>7583.1542099999997</v>
      </c>
      <c r="I54" s="1126">
        <v>3.5969635708986607E-3</v>
      </c>
    </row>
    <row r="55" spans="1:9" s="959" customFormat="1" ht="15.75" customHeight="1">
      <c r="A55" s="914" t="s">
        <v>801</v>
      </c>
      <c r="B55" s="915">
        <v>21975.19615</v>
      </c>
      <c r="C55" s="915">
        <v>16410.281759999998</v>
      </c>
      <c r="D55" s="915">
        <v>0</v>
      </c>
      <c r="E55" s="915">
        <v>0</v>
      </c>
      <c r="F55" s="915">
        <v>0</v>
      </c>
      <c r="G55" s="915">
        <v>0</v>
      </c>
      <c r="H55" s="915">
        <v>38385.477910000001</v>
      </c>
      <c r="I55" s="1126">
        <v>1.820761676081031E-2</v>
      </c>
    </row>
    <row r="56" spans="1:9" s="959" customFormat="1" ht="15.75" customHeight="1">
      <c r="A56" s="914" t="s">
        <v>802</v>
      </c>
      <c r="B56" s="915">
        <v>37454.794700000006</v>
      </c>
      <c r="C56" s="915">
        <v>26355.862929999999</v>
      </c>
      <c r="D56" s="915">
        <v>0</v>
      </c>
      <c r="E56" s="915">
        <v>2131.9378999999999</v>
      </c>
      <c r="F56" s="915">
        <v>2802.46344</v>
      </c>
      <c r="G56" s="915">
        <v>0</v>
      </c>
      <c r="H56" s="915">
        <v>68745.058970000013</v>
      </c>
      <c r="I56" s="1126">
        <v>3.2608261146567168E-2</v>
      </c>
    </row>
    <row r="57" spans="1:9" s="959" customFormat="1" ht="15.75" customHeight="1">
      <c r="A57" s="914" t="s">
        <v>803</v>
      </c>
      <c r="B57" s="915">
        <v>93077.782519999993</v>
      </c>
      <c r="C57" s="915">
        <v>17615.368640000001</v>
      </c>
      <c r="D57" s="915">
        <v>2564.2920899999999</v>
      </c>
      <c r="E57" s="915">
        <v>3145.04135</v>
      </c>
      <c r="F57" s="915">
        <v>0</v>
      </c>
      <c r="G57" s="915">
        <v>0</v>
      </c>
      <c r="H57" s="915">
        <v>116402.4846</v>
      </c>
      <c r="I57" s="1126">
        <v>5.5213897155902934E-2</v>
      </c>
    </row>
    <row r="58" spans="1:9" s="959" customFormat="1" ht="15.75" customHeight="1">
      <c r="A58" s="914" t="s">
        <v>804</v>
      </c>
      <c r="B58" s="915">
        <v>162656.25521</v>
      </c>
      <c r="C58" s="915">
        <v>39653.458290000002</v>
      </c>
      <c r="D58" s="915">
        <v>11366.86112</v>
      </c>
      <c r="E58" s="915">
        <v>3073.2217900000001</v>
      </c>
      <c r="F58" s="915">
        <v>1022.9837</v>
      </c>
      <c r="G58" s="915">
        <v>1165.24837</v>
      </c>
      <c r="H58" s="915">
        <v>218938.02848000001</v>
      </c>
      <c r="I58" s="1126">
        <v>0.10385020413912083</v>
      </c>
    </row>
    <row r="59" spans="1:9" s="959" customFormat="1" ht="15.75" customHeight="1">
      <c r="A59" s="914" t="s">
        <v>805</v>
      </c>
      <c r="B59" s="915">
        <v>166726.4828</v>
      </c>
      <c r="C59" s="915">
        <v>35523.122450000003</v>
      </c>
      <c r="D59" s="915">
        <v>14299.345710000001</v>
      </c>
      <c r="E59" s="915">
        <v>751.99018999999998</v>
      </c>
      <c r="F59" s="915">
        <v>1003.47072</v>
      </c>
      <c r="G59" s="915">
        <v>1031.99065</v>
      </c>
      <c r="H59" s="915">
        <v>219336.40252</v>
      </c>
      <c r="I59" s="1126">
        <v>0.10403916731589258</v>
      </c>
    </row>
    <row r="60" spans="1:9" s="959" customFormat="1" ht="15.75" customHeight="1">
      <c r="A60" s="914" t="s">
        <v>806</v>
      </c>
      <c r="B60" s="915">
        <v>153598.58497999999</v>
      </c>
      <c r="C60" s="915">
        <v>35505.52564</v>
      </c>
      <c r="D60" s="915">
        <v>17565.59302</v>
      </c>
      <c r="E60" s="915">
        <v>2985.9336000000003</v>
      </c>
      <c r="F60" s="915">
        <v>825.27042000000006</v>
      </c>
      <c r="G60" s="915">
        <v>1522.9376000000002</v>
      </c>
      <c r="H60" s="915">
        <v>212003.84525999997</v>
      </c>
      <c r="I60" s="1126">
        <v>0.10056107091756698</v>
      </c>
    </row>
    <row r="61" spans="1:9" s="959" customFormat="1" ht="15.75" customHeight="1">
      <c r="A61" s="914" t="s">
        <v>807</v>
      </c>
      <c r="B61" s="915">
        <v>116069.90620999999</v>
      </c>
      <c r="C61" s="915">
        <v>26693.86362</v>
      </c>
      <c r="D61" s="915">
        <v>12156.97495</v>
      </c>
      <c r="E61" s="915">
        <v>1542.3111299999998</v>
      </c>
      <c r="F61" s="915">
        <v>819.78656999999998</v>
      </c>
      <c r="G61" s="915">
        <v>788.49360000000001</v>
      </c>
      <c r="H61" s="915">
        <v>158071.33607999995</v>
      </c>
      <c r="I61" s="1126">
        <v>7.4978936434294E-2</v>
      </c>
    </row>
    <row r="62" spans="1:9" s="959" customFormat="1" ht="15.75" customHeight="1">
      <c r="A62" s="914" t="s">
        <v>808</v>
      </c>
      <c r="B62" s="915">
        <v>174645.85618999999</v>
      </c>
      <c r="C62" s="915">
        <v>38724.675479999998</v>
      </c>
      <c r="D62" s="915">
        <v>20168.38077</v>
      </c>
      <c r="E62" s="915">
        <v>2906.8667599999999</v>
      </c>
      <c r="F62" s="915">
        <v>1371.5003100000001</v>
      </c>
      <c r="G62" s="915">
        <v>2168.8528099999999</v>
      </c>
      <c r="H62" s="915">
        <v>239986.13232</v>
      </c>
      <c r="I62" s="1126">
        <v>0.11383407900864853</v>
      </c>
    </row>
    <row r="63" spans="1:9" s="959" customFormat="1" ht="15.75" customHeight="1">
      <c r="A63" s="914" t="s">
        <v>809</v>
      </c>
      <c r="B63" s="915">
        <v>226226.27874000001</v>
      </c>
      <c r="C63" s="915">
        <v>53457.29939</v>
      </c>
      <c r="D63" s="915">
        <v>31091.82936</v>
      </c>
      <c r="E63" s="915">
        <v>6281.0057400000005</v>
      </c>
      <c r="F63" s="915">
        <v>2242.2875800000002</v>
      </c>
      <c r="G63" s="915">
        <v>2359.5045299999997</v>
      </c>
      <c r="H63" s="915">
        <v>321658.20533999999</v>
      </c>
      <c r="I63" s="1126">
        <v>0.15257408920457929</v>
      </c>
    </row>
    <row r="64" spans="1:9" s="959" customFormat="1" ht="15.75" customHeight="1">
      <c r="A64" s="914" t="s">
        <v>810</v>
      </c>
      <c r="B64" s="915">
        <v>255719.45969999998</v>
      </c>
      <c r="C64" s="915">
        <v>64875.106409999993</v>
      </c>
      <c r="D64" s="915">
        <v>42978.528189999997</v>
      </c>
      <c r="E64" s="915">
        <v>9572.3410800000001</v>
      </c>
      <c r="F64" s="915">
        <v>3381.1294199999998</v>
      </c>
      <c r="G64" s="915">
        <v>4966.6229699999994</v>
      </c>
      <c r="H64" s="915">
        <v>381493.18776999996</v>
      </c>
      <c r="I64" s="1126">
        <v>0.18095597965621385</v>
      </c>
    </row>
    <row r="65" spans="1:9" s="959" customFormat="1" ht="15.75" customHeight="1">
      <c r="A65" s="914" t="s">
        <v>811</v>
      </c>
      <c r="B65" s="915">
        <v>35609.743240000003</v>
      </c>
      <c r="C65" s="915">
        <v>10433.25447</v>
      </c>
      <c r="D65" s="915">
        <v>7781.21785</v>
      </c>
      <c r="E65" s="915">
        <v>1787.4265600000001</v>
      </c>
      <c r="F65" s="915">
        <v>761.49842000000001</v>
      </c>
      <c r="G65" s="915">
        <v>1058.19526</v>
      </c>
      <c r="H65" s="915">
        <v>57431.335800000008</v>
      </c>
      <c r="I65" s="1126">
        <v>2.7241754153994466E-2</v>
      </c>
    </row>
    <row r="66" spans="1:9" s="959" customFormat="1" ht="15.75" customHeight="1" thickBot="1">
      <c r="A66" s="914" t="s">
        <v>812</v>
      </c>
      <c r="B66" s="915">
        <v>38311.389689999996</v>
      </c>
      <c r="C66" s="915">
        <v>11995.987429999999</v>
      </c>
      <c r="D66" s="915">
        <v>9776.1818800000001</v>
      </c>
      <c r="E66" s="915">
        <v>3062.6701800000001</v>
      </c>
      <c r="F66" s="915">
        <v>2137.1762000000003</v>
      </c>
      <c r="G66" s="915">
        <v>2891.8453300000001</v>
      </c>
      <c r="H66" s="915">
        <v>68175.250709999993</v>
      </c>
      <c r="I66" s="1126">
        <v>3.2337980535510305E-2</v>
      </c>
    </row>
    <row r="67" spans="1:9" s="959" customFormat="1" ht="15.75" customHeight="1" thickTop="1" thickBot="1">
      <c r="A67" s="916" t="s">
        <v>6</v>
      </c>
      <c r="B67" s="1127">
        <v>1489654.8843399999</v>
      </c>
      <c r="C67" s="1127">
        <v>377243.80650999997</v>
      </c>
      <c r="D67" s="1127">
        <v>169749.20494</v>
      </c>
      <c r="E67" s="1127">
        <v>37240.746279999999</v>
      </c>
      <c r="F67" s="1127">
        <v>16367.566780000001</v>
      </c>
      <c r="G67" s="1127">
        <v>17953.69112</v>
      </c>
      <c r="H67" s="1127">
        <v>2108209.8999700001</v>
      </c>
      <c r="I67" s="1128">
        <v>1</v>
      </c>
    </row>
    <row r="68" spans="1:9" s="959" customFormat="1" ht="15.75" customHeight="1" thickTop="1" thickBot="1">
      <c r="A68" s="917" t="s">
        <v>813</v>
      </c>
      <c r="B68" s="1126">
        <v>0.70659704442199878</v>
      </c>
      <c r="C68" s="1126">
        <v>0.17894034484676699</v>
      </c>
      <c r="D68" s="1126">
        <v>8.0518170862595578E-2</v>
      </c>
      <c r="E68" s="1126">
        <v>1.7664629257518397E-2</v>
      </c>
      <c r="F68" s="1126">
        <v>7.7637273120825931E-3</v>
      </c>
      <c r="G68" s="1126">
        <v>8.516083299037483E-3</v>
      </c>
      <c r="H68" s="1126">
        <v>1</v>
      </c>
      <c r="I68" s="1126"/>
    </row>
    <row r="69" spans="1:9" s="959" customFormat="1" ht="15.75" customHeight="1" thickTop="1" thickBot="1">
      <c r="A69" s="918" t="s">
        <v>817</v>
      </c>
      <c r="B69" s="1129" t="s">
        <v>1307</v>
      </c>
      <c r="C69" s="1129" t="s">
        <v>1311</v>
      </c>
      <c r="D69" s="1129" t="s">
        <v>1310</v>
      </c>
      <c r="E69" s="1129" t="s">
        <v>1312</v>
      </c>
      <c r="F69" s="1129" t="s">
        <v>1309</v>
      </c>
      <c r="G69" s="1129" t="s">
        <v>1313</v>
      </c>
      <c r="H69" s="1129" t="s">
        <v>6</v>
      </c>
      <c r="I69" s="1129" t="s">
        <v>710</v>
      </c>
    </row>
    <row r="70" spans="1:9" s="959" customFormat="1" ht="15.75" customHeight="1" thickTop="1">
      <c r="A70" s="914" t="s">
        <v>799</v>
      </c>
      <c r="B70" s="915">
        <v>0</v>
      </c>
      <c r="C70" s="915">
        <v>0</v>
      </c>
      <c r="D70" s="915">
        <v>0</v>
      </c>
      <c r="E70" s="915">
        <v>0</v>
      </c>
      <c r="F70" s="915">
        <v>0</v>
      </c>
      <c r="G70" s="915">
        <v>0</v>
      </c>
      <c r="H70" s="915">
        <v>0</v>
      </c>
      <c r="I70" s="1126">
        <v>0</v>
      </c>
    </row>
    <row r="71" spans="1:9" s="959" customFormat="1" ht="15.75" customHeight="1">
      <c r="A71" s="914" t="s">
        <v>800</v>
      </c>
      <c r="B71" s="915">
        <v>1</v>
      </c>
      <c r="C71" s="915">
        <v>0</v>
      </c>
      <c r="D71" s="915">
        <v>0</v>
      </c>
      <c r="E71" s="915">
        <v>0</v>
      </c>
      <c r="F71" s="915">
        <v>0</v>
      </c>
      <c r="G71" s="915">
        <v>0</v>
      </c>
      <c r="H71" s="915">
        <v>1</v>
      </c>
      <c r="I71" s="1126">
        <v>4.1478286117217636E-6</v>
      </c>
    </row>
    <row r="72" spans="1:9" s="959" customFormat="1" ht="15.75" customHeight="1">
      <c r="A72" s="914" t="s">
        <v>801</v>
      </c>
      <c r="B72" s="915">
        <v>5</v>
      </c>
      <c r="C72" s="915">
        <v>4</v>
      </c>
      <c r="D72" s="915">
        <v>0</v>
      </c>
      <c r="E72" s="915">
        <v>0</v>
      </c>
      <c r="F72" s="915">
        <v>0</v>
      </c>
      <c r="G72" s="915">
        <v>0</v>
      </c>
      <c r="H72" s="915">
        <v>9</v>
      </c>
      <c r="I72" s="1126">
        <v>3.7330457505495873E-5</v>
      </c>
    </row>
    <row r="73" spans="1:9" s="959" customFormat="1" ht="15.75" customHeight="1">
      <c r="A73" s="914" t="s">
        <v>802</v>
      </c>
      <c r="B73" s="915">
        <v>19</v>
      </c>
      <c r="C73" s="915">
        <v>15</v>
      </c>
      <c r="D73" s="915">
        <v>0</v>
      </c>
      <c r="E73" s="915">
        <v>1</v>
      </c>
      <c r="F73" s="915">
        <v>1</v>
      </c>
      <c r="G73" s="915">
        <v>0</v>
      </c>
      <c r="H73" s="915">
        <v>36</v>
      </c>
      <c r="I73" s="1126">
        <v>1.4932183002198349E-4</v>
      </c>
    </row>
    <row r="74" spans="1:9" s="959" customFormat="1" ht="15.75" customHeight="1">
      <c r="A74" s="914" t="s">
        <v>803</v>
      </c>
      <c r="B74" s="915">
        <v>105</v>
      </c>
      <c r="C74" s="915">
        <v>20</v>
      </c>
      <c r="D74" s="915">
        <v>3</v>
      </c>
      <c r="E74" s="915">
        <v>3</v>
      </c>
      <c r="F74" s="915">
        <v>0</v>
      </c>
      <c r="G74" s="915">
        <v>0</v>
      </c>
      <c r="H74" s="915">
        <v>131</v>
      </c>
      <c r="I74" s="1126">
        <v>5.4336554813555103E-4</v>
      </c>
    </row>
    <row r="75" spans="1:9" s="959" customFormat="1" ht="15.75" customHeight="1">
      <c r="A75" s="914" t="s">
        <v>804</v>
      </c>
      <c r="B75" s="915">
        <v>352</v>
      </c>
      <c r="C75" s="915">
        <v>85</v>
      </c>
      <c r="D75" s="915">
        <v>26</v>
      </c>
      <c r="E75" s="915">
        <v>6</v>
      </c>
      <c r="F75" s="915">
        <v>2</v>
      </c>
      <c r="G75" s="915">
        <v>2</v>
      </c>
      <c r="H75" s="915">
        <v>473</v>
      </c>
      <c r="I75" s="1126">
        <v>1.961922933344394E-3</v>
      </c>
    </row>
    <row r="76" spans="1:9" s="959" customFormat="1" ht="15.75" customHeight="1">
      <c r="A76" s="914" t="s">
        <v>805</v>
      </c>
      <c r="B76" s="915">
        <v>638</v>
      </c>
      <c r="C76" s="915">
        <v>137</v>
      </c>
      <c r="D76" s="915">
        <v>54</v>
      </c>
      <c r="E76" s="915">
        <v>3</v>
      </c>
      <c r="F76" s="915">
        <v>4</v>
      </c>
      <c r="G76" s="915">
        <v>4</v>
      </c>
      <c r="H76" s="915">
        <v>840</v>
      </c>
      <c r="I76" s="1126">
        <v>3.4841760338462815E-3</v>
      </c>
    </row>
    <row r="77" spans="1:9" s="959" customFormat="1" ht="15.75" customHeight="1">
      <c r="A77" s="914" t="s">
        <v>806</v>
      </c>
      <c r="B77" s="915">
        <v>925</v>
      </c>
      <c r="C77" s="915">
        <v>216</v>
      </c>
      <c r="D77" s="915">
        <v>106</v>
      </c>
      <c r="E77" s="915">
        <v>18</v>
      </c>
      <c r="F77" s="915">
        <v>5</v>
      </c>
      <c r="G77" s="915">
        <v>9</v>
      </c>
      <c r="H77" s="915">
        <v>1279</v>
      </c>
      <c r="I77" s="1126">
        <v>5.3050727943921355E-3</v>
      </c>
    </row>
    <row r="78" spans="1:9" s="959" customFormat="1" ht="15.75" customHeight="1">
      <c r="A78" s="914" t="s">
        <v>807</v>
      </c>
      <c r="B78" s="915">
        <v>980</v>
      </c>
      <c r="C78" s="915">
        <v>226</v>
      </c>
      <c r="D78" s="915">
        <v>103</v>
      </c>
      <c r="E78" s="915">
        <v>13</v>
      </c>
      <c r="F78" s="915">
        <v>7</v>
      </c>
      <c r="G78" s="915">
        <v>7</v>
      </c>
      <c r="H78" s="915">
        <v>1336</v>
      </c>
      <c r="I78" s="1126">
        <v>5.5414990252602766E-3</v>
      </c>
    </row>
    <row r="79" spans="1:9" s="959" customFormat="1" ht="15.75" customHeight="1">
      <c r="A79" s="914" t="s">
        <v>808</v>
      </c>
      <c r="B79" s="915">
        <v>2094</v>
      </c>
      <c r="C79" s="915">
        <v>459</v>
      </c>
      <c r="D79" s="915">
        <v>242</v>
      </c>
      <c r="E79" s="915">
        <v>35</v>
      </c>
      <c r="F79" s="915">
        <v>17</v>
      </c>
      <c r="G79" s="915">
        <v>26</v>
      </c>
      <c r="H79" s="915">
        <v>2873</v>
      </c>
      <c r="I79" s="1126">
        <v>1.1916711601476627E-2</v>
      </c>
    </row>
    <row r="80" spans="1:9" s="959" customFormat="1" ht="15.75" customHeight="1">
      <c r="A80" s="914" t="s">
        <v>809</v>
      </c>
      <c r="B80" s="915">
        <v>4657</v>
      </c>
      <c r="C80" s="915">
        <v>1120</v>
      </c>
      <c r="D80" s="915">
        <v>649</v>
      </c>
      <c r="E80" s="915">
        <v>129</v>
      </c>
      <c r="F80" s="915">
        <v>47</v>
      </c>
      <c r="G80" s="915">
        <v>51</v>
      </c>
      <c r="H80" s="915">
        <v>6653</v>
      </c>
      <c r="I80" s="1126">
        <v>2.7595503753784893E-2</v>
      </c>
    </row>
    <row r="81" spans="1:9" s="959" customFormat="1" ht="15.75" customHeight="1">
      <c r="A81" s="914" t="s">
        <v>810</v>
      </c>
      <c r="B81" s="915">
        <v>15750</v>
      </c>
      <c r="C81" s="915">
        <v>4102</v>
      </c>
      <c r="D81" s="915">
        <v>2722</v>
      </c>
      <c r="E81" s="915">
        <v>636</v>
      </c>
      <c r="F81" s="915">
        <v>221</v>
      </c>
      <c r="G81" s="915">
        <v>329</v>
      </c>
      <c r="H81" s="915">
        <v>23760</v>
      </c>
      <c r="I81" s="1126">
        <v>9.8552407814509108E-2</v>
      </c>
    </row>
    <row r="82" spans="1:9" s="959" customFormat="1" ht="15.75" customHeight="1">
      <c r="A82" s="914" t="s">
        <v>811</v>
      </c>
      <c r="B82" s="915">
        <v>7185</v>
      </c>
      <c r="C82" s="915">
        <v>2135</v>
      </c>
      <c r="D82" s="915">
        <v>1586</v>
      </c>
      <c r="E82" s="915">
        <v>370</v>
      </c>
      <c r="F82" s="915">
        <v>160</v>
      </c>
      <c r="G82" s="915">
        <v>216</v>
      </c>
      <c r="H82" s="915">
        <v>11652</v>
      </c>
      <c r="I82" s="1126">
        <v>4.8330498983781993E-2</v>
      </c>
    </row>
    <row r="83" spans="1:9" s="959" customFormat="1" ht="15.75" customHeight="1" thickBot="1">
      <c r="A83" s="914" t="s">
        <v>812</v>
      </c>
      <c r="B83" s="915">
        <v>119343</v>
      </c>
      <c r="C83" s="915">
        <v>26807</v>
      </c>
      <c r="D83" s="915">
        <v>15795</v>
      </c>
      <c r="E83" s="915">
        <v>7461</v>
      </c>
      <c r="F83" s="915">
        <v>5418</v>
      </c>
      <c r="G83" s="915">
        <v>17223</v>
      </c>
      <c r="H83" s="915">
        <v>192047</v>
      </c>
      <c r="I83" s="1126">
        <v>0.79657804139532951</v>
      </c>
    </row>
    <row r="84" spans="1:9" s="959" customFormat="1" ht="15.75" customHeight="1" thickTop="1" thickBot="1">
      <c r="A84" s="916" t="s">
        <v>6</v>
      </c>
      <c r="B84" s="1127">
        <v>152054</v>
      </c>
      <c r="C84" s="1127">
        <v>35326</v>
      </c>
      <c r="D84" s="1127">
        <v>21286</v>
      </c>
      <c r="E84" s="1127">
        <v>8675</v>
      </c>
      <c r="F84" s="1127">
        <v>5882</v>
      </c>
      <c r="G84" s="1127">
        <v>17867</v>
      </c>
      <c r="H84" s="1127">
        <v>241090</v>
      </c>
      <c r="I84" s="1128">
        <v>1</v>
      </c>
    </row>
    <row r="85" spans="1:9" s="959" customFormat="1" ht="15.75" customHeight="1" thickTop="1">
      <c r="A85" s="919" t="s">
        <v>813</v>
      </c>
      <c r="B85" s="1126">
        <v>0.63069393172674104</v>
      </c>
      <c r="C85" s="1126">
        <v>0.14652619353768304</v>
      </c>
      <c r="D85" s="1126">
        <v>8.8290679829109459E-2</v>
      </c>
      <c r="E85" s="1126">
        <v>3.5982413206686298E-2</v>
      </c>
      <c r="F85" s="1126">
        <v>2.4397527894147415E-2</v>
      </c>
      <c r="G85" s="1126">
        <v>7.4109253805632755E-2</v>
      </c>
      <c r="H85" s="1126">
        <v>1</v>
      </c>
      <c r="I85" s="1126"/>
    </row>
    <row r="86" spans="1:9" s="959" customFormat="1" ht="15.75" customHeight="1" thickBot="1">
      <c r="A86" s="1031"/>
      <c r="B86" s="68"/>
      <c r="C86" s="415"/>
      <c r="D86" s="415"/>
      <c r="E86" s="415"/>
      <c r="F86" s="415"/>
      <c r="G86" s="68"/>
      <c r="H86" s="68"/>
      <c r="I86" s="539"/>
    </row>
    <row r="87" spans="1:9" s="959" customFormat="1" ht="15.75" customHeight="1" thickTop="1">
      <c r="A87" s="1107" t="s">
        <v>819</v>
      </c>
      <c r="B87" s="68"/>
      <c r="C87" s="415"/>
      <c r="D87" s="415"/>
      <c r="E87" s="415"/>
      <c r="F87" s="415"/>
      <c r="G87" s="68"/>
      <c r="H87" s="68"/>
      <c r="I87" s="539"/>
    </row>
    <row r="88" spans="1:9" s="959" customFormat="1" ht="15.75" customHeight="1">
      <c r="A88" s="1106"/>
      <c r="B88" s="68"/>
      <c r="C88" s="415"/>
      <c r="D88" s="415"/>
      <c r="E88" s="415"/>
      <c r="F88" s="415"/>
      <c r="G88" s="68"/>
      <c r="H88" s="68"/>
      <c r="I88" s="539"/>
    </row>
    <row r="89" spans="1:9" s="959" customFormat="1" ht="15.75">
      <c r="A89" s="1133"/>
      <c r="B89" s="504"/>
      <c r="C89" s="504"/>
      <c r="D89" s="504"/>
      <c r="E89" s="504"/>
      <c r="F89" s="504"/>
      <c r="G89" s="504"/>
      <c r="H89" s="504"/>
      <c r="I89" s="504"/>
    </row>
    <row r="90" spans="1:9" s="959" customFormat="1" ht="20.25">
      <c r="A90" s="1149" t="s">
        <v>1306</v>
      </c>
      <c r="B90" s="1149"/>
      <c r="C90" s="1149"/>
      <c r="D90" s="1149"/>
      <c r="E90" s="1149"/>
      <c r="F90" s="1149"/>
      <c r="G90" s="1149"/>
      <c r="H90" s="1149"/>
      <c r="I90" s="1149"/>
    </row>
    <row r="91" spans="1:9" s="959" customFormat="1" ht="20.25">
      <c r="A91" s="1149" t="s">
        <v>820</v>
      </c>
      <c r="B91" s="1149"/>
      <c r="C91" s="1149"/>
      <c r="D91" s="1149"/>
      <c r="E91" s="1149"/>
      <c r="F91" s="1149"/>
      <c r="G91" s="1149"/>
      <c r="H91" s="1149"/>
      <c r="I91" s="1149"/>
    </row>
    <row r="92" spans="1:9" s="959" customFormat="1" ht="20.25">
      <c r="A92" s="1149" t="s">
        <v>1503</v>
      </c>
      <c r="B92" s="1149"/>
      <c r="C92" s="1149"/>
      <c r="D92" s="1149"/>
      <c r="E92" s="1149"/>
      <c r="F92" s="1149"/>
      <c r="G92" s="1149"/>
      <c r="H92" s="1149"/>
      <c r="I92" s="1149"/>
    </row>
    <row r="93" spans="1:9" s="959" customFormat="1" ht="20.25">
      <c r="A93" s="1227" t="s">
        <v>1230</v>
      </c>
      <c r="B93" s="1227"/>
      <c r="C93" s="1227"/>
      <c r="D93" s="1227"/>
      <c r="E93" s="1227"/>
      <c r="F93" s="1227"/>
      <c r="G93" s="1227"/>
      <c r="H93" s="1227"/>
      <c r="I93" s="1227"/>
    </row>
    <row r="94" spans="1:9" s="959" customFormat="1" ht="15.75">
      <c r="A94" s="1133"/>
      <c r="B94" s="1130"/>
      <c r="C94" s="1130"/>
      <c r="D94" s="1130"/>
      <c r="E94" s="1130"/>
      <c r="F94" s="1130"/>
      <c r="G94" s="1130"/>
      <c r="H94" s="1130"/>
      <c r="I94" s="1130"/>
    </row>
    <row r="95" spans="1:9" s="959" customFormat="1" ht="15.75" customHeight="1" thickBot="1">
      <c r="A95" s="1105"/>
      <c r="B95" s="1095"/>
      <c r="C95" s="1095"/>
      <c r="D95" s="1094"/>
      <c r="E95" s="1095"/>
      <c r="F95" s="1095"/>
      <c r="G95" s="1095"/>
      <c r="H95" s="1095"/>
      <c r="I95" s="1095"/>
    </row>
    <row r="96" spans="1:9" s="959" customFormat="1" ht="15.75" customHeight="1" thickTop="1" thickBot="1">
      <c r="A96" s="1132" t="s">
        <v>797</v>
      </c>
      <c r="B96" s="1125" t="s">
        <v>1307</v>
      </c>
      <c r="C96" s="1125" t="s">
        <v>1311</v>
      </c>
      <c r="D96" s="1125" t="s">
        <v>1310</v>
      </c>
      <c r="E96" s="1125" t="s">
        <v>1312</v>
      </c>
      <c r="F96" s="1125" t="s">
        <v>1309</v>
      </c>
      <c r="G96" s="1125" t="s">
        <v>1313</v>
      </c>
      <c r="H96" s="1125" t="s">
        <v>6</v>
      </c>
      <c r="I96" s="1125" t="s">
        <v>710</v>
      </c>
    </row>
    <row r="97" spans="1:9" s="959" customFormat="1" ht="15.75" customHeight="1" thickTop="1">
      <c r="A97" s="914" t="s">
        <v>799</v>
      </c>
      <c r="B97" s="915">
        <v>0</v>
      </c>
      <c r="C97" s="915">
        <v>0</v>
      </c>
      <c r="D97" s="915">
        <v>0</v>
      </c>
      <c r="E97" s="915">
        <v>0</v>
      </c>
      <c r="F97" s="915">
        <v>0</v>
      </c>
      <c r="G97" s="915">
        <v>0</v>
      </c>
      <c r="H97" s="915">
        <v>0</v>
      </c>
      <c r="I97" s="1126">
        <v>0</v>
      </c>
    </row>
    <row r="98" spans="1:9" s="959" customFormat="1" ht="15.75" customHeight="1">
      <c r="A98" s="914" t="s">
        <v>800</v>
      </c>
      <c r="B98" s="915">
        <v>0</v>
      </c>
      <c r="C98" s="915">
        <v>0</v>
      </c>
      <c r="D98" s="915">
        <v>0</v>
      </c>
      <c r="E98" s="915">
        <v>0</v>
      </c>
      <c r="F98" s="915">
        <v>0</v>
      </c>
      <c r="G98" s="915">
        <v>0</v>
      </c>
      <c r="H98" s="915">
        <v>0</v>
      </c>
      <c r="I98" s="1126">
        <v>0</v>
      </c>
    </row>
    <row r="99" spans="1:9" s="959" customFormat="1" ht="15.75" customHeight="1">
      <c r="A99" s="914" t="s">
        <v>801</v>
      </c>
      <c r="B99" s="915">
        <v>5554.9999699999998</v>
      </c>
      <c r="C99" s="915">
        <v>23137.28255</v>
      </c>
      <c r="D99" s="915">
        <v>0</v>
      </c>
      <c r="E99" s="915">
        <v>0</v>
      </c>
      <c r="F99" s="915">
        <v>0</v>
      </c>
      <c r="G99" s="915">
        <v>0</v>
      </c>
      <c r="H99" s="915">
        <v>28692.282520000001</v>
      </c>
      <c r="I99" s="1126">
        <v>4.7470419347047481E-2</v>
      </c>
    </row>
    <row r="100" spans="1:9" s="959" customFormat="1" ht="15.75" customHeight="1">
      <c r="A100" s="914" t="s">
        <v>802</v>
      </c>
      <c r="B100" s="915">
        <v>4922.89707</v>
      </c>
      <c r="C100" s="915">
        <v>27061.021960000002</v>
      </c>
      <c r="D100" s="915">
        <v>0</v>
      </c>
      <c r="E100" s="915">
        <v>0</v>
      </c>
      <c r="F100" s="915">
        <v>8758</v>
      </c>
      <c r="G100" s="915">
        <v>13221.4</v>
      </c>
      <c r="H100" s="915">
        <v>53963.319030000006</v>
      </c>
      <c r="I100" s="1126">
        <v>8.928050188851297E-2</v>
      </c>
    </row>
    <row r="101" spans="1:9" s="959" customFormat="1" ht="15.75" customHeight="1">
      <c r="A101" s="914" t="s">
        <v>803</v>
      </c>
      <c r="B101" s="915">
        <v>18135.183870000001</v>
      </c>
      <c r="C101" s="915">
        <v>45544.578970000002</v>
      </c>
      <c r="D101" s="915">
        <v>810.89558999999997</v>
      </c>
      <c r="E101" s="915">
        <v>3028.3485000000001</v>
      </c>
      <c r="F101" s="915">
        <v>9034</v>
      </c>
      <c r="G101" s="915">
        <v>5466.1805599999998</v>
      </c>
      <c r="H101" s="915">
        <v>82019.187489999997</v>
      </c>
      <c r="I101" s="1126">
        <v>0.13569799551292061</v>
      </c>
    </row>
    <row r="102" spans="1:9" s="959" customFormat="1" ht="15.75" customHeight="1">
      <c r="A102" s="914" t="s">
        <v>804</v>
      </c>
      <c r="B102" s="915">
        <v>31626.573690000001</v>
      </c>
      <c r="C102" s="915">
        <v>35925.172579999999</v>
      </c>
      <c r="D102" s="915">
        <v>2217.4643099999998</v>
      </c>
      <c r="E102" s="915">
        <v>4208.3707400000003</v>
      </c>
      <c r="F102" s="915">
        <v>1383.35</v>
      </c>
      <c r="G102" s="915">
        <v>5613.0706100000007</v>
      </c>
      <c r="H102" s="915">
        <v>80974.001929999999</v>
      </c>
      <c r="I102" s="1126">
        <v>0.13396877105006744</v>
      </c>
    </row>
    <row r="103" spans="1:9" s="959" customFormat="1" ht="15.75" customHeight="1">
      <c r="A103" s="914" t="s">
        <v>805</v>
      </c>
      <c r="B103" s="915">
        <v>34760.570209999998</v>
      </c>
      <c r="C103" s="915">
        <v>26951.916269999998</v>
      </c>
      <c r="D103" s="915">
        <v>3547.6535699999999</v>
      </c>
      <c r="E103" s="915">
        <v>2359.8259700000003</v>
      </c>
      <c r="F103" s="915">
        <v>530</v>
      </c>
      <c r="G103" s="915">
        <v>1626.5129999999999</v>
      </c>
      <c r="H103" s="915">
        <v>69776.479019999999</v>
      </c>
      <c r="I103" s="1126">
        <v>0.11544284486014676</v>
      </c>
    </row>
    <row r="104" spans="1:9" s="959" customFormat="1" ht="15.75" customHeight="1">
      <c r="A104" s="914" t="s">
        <v>806</v>
      </c>
      <c r="B104" s="915">
        <v>32292.387190000001</v>
      </c>
      <c r="C104" s="915">
        <v>24091.024109999998</v>
      </c>
      <c r="D104" s="915">
        <v>3115.8427799999999</v>
      </c>
      <c r="E104" s="915">
        <v>3616.0241700000001</v>
      </c>
      <c r="F104" s="915">
        <v>750</v>
      </c>
      <c r="G104" s="915">
        <v>853.32017000000008</v>
      </c>
      <c r="H104" s="915">
        <v>64718.598419999995</v>
      </c>
      <c r="I104" s="1126">
        <v>0.10707475100348218</v>
      </c>
    </row>
    <row r="105" spans="1:9" s="959" customFormat="1" ht="15.75" customHeight="1">
      <c r="A105" s="914" t="s">
        <v>807</v>
      </c>
      <c r="B105" s="915">
        <v>17059.809160000001</v>
      </c>
      <c r="C105" s="915">
        <v>13016.47762</v>
      </c>
      <c r="D105" s="915">
        <v>2316.69409</v>
      </c>
      <c r="E105" s="915">
        <v>2632.0233900000003</v>
      </c>
      <c r="F105" s="915">
        <v>105</v>
      </c>
      <c r="G105" s="915">
        <v>375</v>
      </c>
      <c r="H105" s="915">
        <v>35505.004260000002</v>
      </c>
      <c r="I105" s="1126">
        <v>5.8741839028180157E-2</v>
      </c>
    </row>
    <row r="106" spans="1:9" s="959" customFormat="1" ht="15.75" customHeight="1">
      <c r="A106" s="914" t="s">
        <v>808</v>
      </c>
      <c r="B106" s="915">
        <v>32837.199649999995</v>
      </c>
      <c r="C106" s="915">
        <v>24369.242879999998</v>
      </c>
      <c r="D106" s="915">
        <v>4896.2370099999998</v>
      </c>
      <c r="E106" s="915">
        <v>7298.2518899999995</v>
      </c>
      <c r="F106" s="915">
        <v>580</v>
      </c>
      <c r="G106" s="915">
        <v>544.72421999999995</v>
      </c>
      <c r="H106" s="915">
        <v>70525.655650000001</v>
      </c>
      <c r="I106" s="1126">
        <v>0.11668233247380448</v>
      </c>
    </row>
    <row r="107" spans="1:9" s="959" customFormat="1" ht="15.75" customHeight="1">
      <c r="A107" s="914" t="s">
        <v>809</v>
      </c>
      <c r="B107" s="915">
        <v>32294.646699999998</v>
      </c>
      <c r="C107" s="915">
        <v>23692.577280000001</v>
      </c>
      <c r="D107" s="915">
        <v>4155.8262599999998</v>
      </c>
      <c r="E107" s="915">
        <v>8957.6881999999987</v>
      </c>
      <c r="F107" s="915">
        <v>246.59332999999998</v>
      </c>
      <c r="G107" s="915">
        <v>516.83428000000004</v>
      </c>
      <c r="H107" s="915">
        <v>69864.16605</v>
      </c>
      <c r="I107" s="1126">
        <v>0.11558792011104378</v>
      </c>
    </row>
    <row r="108" spans="1:9" s="959" customFormat="1" ht="15.75" customHeight="1">
      <c r="A108" s="914" t="s">
        <v>810</v>
      </c>
      <c r="B108" s="915">
        <v>18869.842539999998</v>
      </c>
      <c r="C108" s="915">
        <v>15534.422929999999</v>
      </c>
      <c r="D108" s="915">
        <v>3841.6227100000001</v>
      </c>
      <c r="E108" s="915">
        <v>7474.1360100000002</v>
      </c>
      <c r="F108" s="915">
        <v>79.473100000000002</v>
      </c>
      <c r="G108" s="915">
        <v>195.41758999999999</v>
      </c>
      <c r="H108" s="915">
        <v>45994.914880000004</v>
      </c>
      <c r="I108" s="1126">
        <v>7.6097044411277265E-2</v>
      </c>
    </row>
    <row r="109" spans="1:9" s="959" customFormat="1" ht="15.75" customHeight="1">
      <c r="A109" s="914" t="s">
        <v>811</v>
      </c>
      <c r="B109" s="915">
        <v>825.52899000000002</v>
      </c>
      <c r="C109" s="915">
        <v>642.39959999999996</v>
      </c>
      <c r="D109" s="915">
        <v>250.48930999999999</v>
      </c>
      <c r="E109" s="915">
        <v>207.45451</v>
      </c>
      <c r="F109" s="915">
        <v>11.480840000000001</v>
      </c>
      <c r="G109" s="915">
        <v>20.35548</v>
      </c>
      <c r="H109" s="915">
        <v>1957.7087299999998</v>
      </c>
      <c r="I109" s="1126">
        <v>3.238963449760279E-3</v>
      </c>
    </row>
    <row r="110" spans="1:9" s="959" customFormat="1" ht="15.75" customHeight="1" thickBot="1">
      <c r="A110" s="914" t="s">
        <v>812</v>
      </c>
      <c r="B110" s="915">
        <v>315.53489000000002</v>
      </c>
      <c r="C110" s="915">
        <v>6.86</v>
      </c>
      <c r="D110" s="915">
        <v>9.6888100000000001</v>
      </c>
      <c r="E110" s="915">
        <v>64.616559999999993</v>
      </c>
      <c r="F110" s="915">
        <v>0</v>
      </c>
      <c r="G110" s="915">
        <v>36.4405</v>
      </c>
      <c r="H110" s="915">
        <v>433.14076</v>
      </c>
      <c r="I110" s="1126">
        <v>7.1661686375653494E-4</v>
      </c>
    </row>
    <row r="111" spans="1:9" s="959" customFormat="1" ht="15.75" customHeight="1" thickTop="1" thickBot="1">
      <c r="A111" s="916" t="s">
        <v>6</v>
      </c>
      <c r="B111" s="1127">
        <v>229495.17392999996</v>
      </c>
      <c r="C111" s="1127">
        <v>259972.97674999997</v>
      </c>
      <c r="D111" s="1127">
        <v>25162.41444</v>
      </c>
      <c r="E111" s="1127">
        <v>39846.739940000007</v>
      </c>
      <c r="F111" s="1127">
        <v>21477.897269999998</v>
      </c>
      <c r="G111" s="1127">
        <v>28469.256409999995</v>
      </c>
      <c r="H111" s="1127">
        <v>604424.45874000003</v>
      </c>
      <c r="I111" s="1128">
        <v>1</v>
      </c>
    </row>
    <row r="112" spans="1:9" s="959" customFormat="1" ht="15.75" customHeight="1" thickTop="1" thickBot="1">
      <c r="A112" s="917" t="s">
        <v>813</v>
      </c>
      <c r="B112" s="1126">
        <v>0.3796920700535712</v>
      </c>
      <c r="C112" s="1126">
        <v>0.43011657286660243</v>
      </c>
      <c r="D112" s="1126">
        <v>4.1630370968862289E-2</v>
      </c>
      <c r="E112" s="1126">
        <v>6.5925095127794167E-2</v>
      </c>
      <c r="F112" s="1126">
        <v>3.5534460856818099E-2</v>
      </c>
      <c r="G112" s="1126">
        <v>4.7101430126351596E-2</v>
      </c>
      <c r="H112" s="1126">
        <v>1</v>
      </c>
      <c r="I112" s="1126"/>
    </row>
    <row r="113" spans="1:9" s="959" customFormat="1" ht="15.75" customHeight="1" thickTop="1" thickBot="1">
      <c r="A113" s="918" t="s">
        <v>821</v>
      </c>
      <c r="B113" s="1129" t="s">
        <v>1307</v>
      </c>
      <c r="C113" s="1129" t="s">
        <v>1311</v>
      </c>
      <c r="D113" s="1129" t="s">
        <v>1310</v>
      </c>
      <c r="E113" s="1129" t="s">
        <v>1312</v>
      </c>
      <c r="F113" s="1129" t="s">
        <v>1309</v>
      </c>
      <c r="G113" s="1129" t="s">
        <v>1313</v>
      </c>
      <c r="H113" s="1129" t="s">
        <v>6</v>
      </c>
      <c r="I113" s="1129" t="s">
        <v>710</v>
      </c>
    </row>
    <row r="114" spans="1:9" s="959" customFormat="1" ht="15.75" customHeight="1" thickTop="1">
      <c r="A114" s="914" t="s">
        <v>799</v>
      </c>
      <c r="B114" s="915">
        <v>0</v>
      </c>
      <c r="C114" s="915">
        <v>0</v>
      </c>
      <c r="D114" s="915">
        <v>0</v>
      </c>
      <c r="E114" s="915">
        <v>0</v>
      </c>
      <c r="F114" s="915">
        <v>0</v>
      </c>
      <c r="G114" s="915">
        <v>0</v>
      </c>
      <c r="H114" s="915">
        <v>0</v>
      </c>
      <c r="I114" s="1126">
        <v>0</v>
      </c>
    </row>
    <row r="115" spans="1:9" s="959" customFormat="1" ht="15.75" customHeight="1">
      <c r="A115" s="914" t="s">
        <v>800</v>
      </c>
      <c r="B115" s="915">
        <v>0</v>
      </c>
      <c r="C115" s="915">
        <v>0</v>
      </c>
      <c r="D115" s="915">
        <v>0</v>
      </c>
      <c r="E115" s="915">
        <v>0</v>
      </c>
      <c r="F115" s="915">
        <v>0</v>
      </c>
      <c r="G115" s="915">
        <v>0</v>
      </c>
      <c r="H115" s="915">
        <v>0</v>
      </c>
      <c r="I115" s="1126">
        <v>0</v>
      </c>
    </row>
    <row r="116" spans="1:9" s="959" customFormat="1" ht="15.75" customHeight="1">
      <c r="A116" s="914" t="s">
        <v>801</v>
      </c>
      <c r="B116" s="915">
        <v>1</v>
      </c>
      <c r="C116" s="915">
        <v>5</v>
      </c>
      <c r="D116" s="915">
        <v>0</v>
      </c>
      <c r="E116" s="915">
        <v>0</v>
      </c>
      <c r="F116" s="915">
        <v>0</v>
      </c>
      <c r="G116" s="915">
        <v>0</v>
      </c>
      <c r="H116" s="915">
        <v>6</v>
      </c>
      <c r="I116" s="1126">
        <v>9.0634441087613293E-4</v>
      </c>
    </row>
    <row r="117" spans="1:9" s="959" customFormat="1" ht="15.75" customHeight="1">
      <c r="A117" s="914" t="s">
        <v>802</v>
      </c>
      <c r="B117" s="915">
        <v>3</v>
      </c>
      <c r="C117" s="915">
        <v>14</v>
      </c>
      <c r="D117" s="915">
        <v>0</v>
      </c>
      <c r="E117" s="915">
        <v>0</v>
      </c>
      <c r="F117" s="915">
        <v>4</v>
      </c>
      <c r="G117" s="915">
        <v>5</v>
      </c>
      <c r="H117" s="915">
        <v>26</v>
      </c>
      <c r="I117" s="1126">
        <v>3.9274924471299098E-3</v>
      </c>
    </row>
    <row r="118" spans="1:9" s="959" customFormat="1" ht="15.75" customHeight="1">
      <c r="A118" s="914" t="s">
        <v>803</v>
      </c>
      <c r="B118" s="915">
        <v>21</v>
      </c>
      <c r="C118" s="915">
        <v>47</v>
      </c>
      <c r="D118" s="915">
        <v>1</v>
      </c>
      <c r="E118" s="915">
        <v>3</v>
      </c>
      <c r="F118" s="915">
        <v>9</v>
      </c>
      <c r="G118" s="915">
        <v>5</v>
      </c>
      <c r="H118" s="915">
        <v>86</v>
      </c>
      <c r="I118" s="1126">
        <v>1.2990936555891239E-2</v>
      </c>
    </row>
    <row r="119" spans="1:9" s="959" customFormat="1" ht="15.75" customHeight="1">
      <c r="A119" s="914" t="s">
        <v>804</v>
      </c>
      <c r="B119" s="915">
        <v>68</v>
      </c>
      <c r="C119" s="915">
        <v>76</v>
      </c>
      <c r="D119" s="915">
        <v>5</v>
      </c>
      <c r="E119" s="915">
        <v>9</v>
      </c>
      <c r="F119" s="915">
        <v>3</v>
      </c>
      <c r="G119" s="915">
        <v>13</v>
      </c>
      <c r="H119" s="915">
        <v>174</v>
      </c>
      <c r="I119" s="1126">
        <v>2.6283987915407855E-2</v>
      </c>
    </row>
    <row r="120" spans="1:9" s="959" customFormat="1" ht="15.75" customHeight="1">
      <c r="A120" s="914" t="s">
        <v>805</v>
      </c>
      <c r="B120" s="915">
        <v>136</v>
      </c>
      <c r="C120" s="915">
        <v>103</v>
      </c>
      <c r="D120" s="915">
        <v>14</v>
      </c>
      <c r="E120" s="915">
        <v>9</v>
      </c>
      <c r="F120" s="915">
        <v>2</v>
      </c>
      <c r="G120" s="915">
        <v>6</v>
      </c>
      <c r="H120" s="915">
        <v>270</v>
      </c>
      <c r="I120" s="1126">
        <v>4.0785498489425982E-2</v>
      </c>
    </row>
    <row r="121" spans="1:9" s="959" customFormat="1" ht="15.75" customHeight="1">
      <c r="A121" s="914" t="s">
        <v>806</v>
      </c>
      <c r="B121" s="915">
        <v>196</v>
      </c>
      <c r="C121" s="915">
        <v>144</v>
      </c>
      <c r="D121" s="915">
        <v>18</v>
      </c>
      <c r="E121" s="915">
        <v>20</v>
      </c>
      <c r="F121" s="915">
        <v>4</v>
      </c>
      <c r="G121" s="915">
        <v>5</v>
      </c>
      <c r="H121" s="915">
        <v>387</v>
      </c>
      <c r="I121" s="1126">
        <v>5.8459214501510572E-2</v>
      </c>
    </row>
    <row r="122" spans="1:9" s="959" customFormat="1" ht="15.75" customHeight="1">
      <c r="A122" s="914" t="s">
        <v>807</v>
      </c>
      <c r="B122" s="915">
        <v>146</v>
      </c>
      <c r="C122" s="915">
        <v>109</v>
      </c>
      <c r="D122" s="915">
        <v>20</v>
      </c>
      <c r="E122" s="915">
        <v>23</v>
      </c>
      <c r="F122" s="915">
        <v>1</v>
      </c>
      <c r="G122" s="915">
        <v>3</v>
      </c>
      <c r="H122" s="915">
        <v>302</v>
      </c>
      <c r="I122" s="1126">
        <v>4.5619335347432025E-2</v>
      </c>
    </row>
    <row r="123" spans="1:9" s="959" customFormat="1" ht="15.75" customHeight="1">
      <c r="A123" s="914" t="s">
        <v>808</v>
      </c>
      <c r="B123" s="915">
        <v>396</v>
      </c>
      <c r="C123" s="915">
        <v>288</v>
      </c>
      <c r="D123" s="915">
        <v>57</v>
      </c>
      <c r="E123" s="915">
        <v>86</v>
      </c>
      <c r="F123" s="915">
        <v>7</v>
      </c>
      <c r="G123" s="915">
        <v>7</v>
      </c>
      <c r="H123" s="915">
        <v>841</v>
      </c>
      <c r="I123" s="1126">
        <v>0.12703927492447131</v>
      </c>
    </row>
    <row r="124" spans="1:9" s="959" customFormat="1" ht="15.75" customHeight="1">
      <c r="A124" s="914" t="s">
        <v>809</v>
      </c>
      <c r="B124" s="915">
        <v>661</v>
      </c>
      <c r="C124" s="915">
        <v>486</v>
      </c>
      <c r="D124" s="915">
        <v>85</v>
      </c>
      <c r="E124" s="915">
        <v>195</v>
      </c>
      <c r="F124" s="915">
        <v>5</v>
      </c>
      <c r="G124" s="915">
        <v>11</v>
      </c>
      <c r="H124" s="915">
        <v>1443</v>
      </c>
      <c r="I124" s="1126">
        <v>0.21797583081570998</v>
      </c>
    </row>
    <row r="125" spans="1:9" s="959" customFormat="1" ht="15.75" customHeight="1">
      <c r="A125" s="914" t="s">
        <v>810</v>
      </c>
      <c r="B125" s="915">
        <v>1002</v>
      </c>
      <c r="C125" s="915">
        <v>827</v>
      </c>
      <c r="D125" s="915">
        <v>207</v>
      </c>
      <c r="E125" s="915">
        <v>408</v>
      </c>
      <c r="F125" s="915">
        <v>4</v>
      </c>
      <c r="G125" s="915">
        <v>10</v>
      </c>
      <c r="H125" s="915">
        <v>2458</v>
      </c>
      <c r="I125" s="1126">
        <v>0.37129909365558911</v>
      </c>
    </row>
    <row r="126" spans="1:9" s="959" customFormat="1" ht="15.75" customHeight="1">
      <c r="A126" s="914" t="s">
        <v>811</v>
      </c>
      <c r="B126" s="915">
        <v>168</v>
      </c>
      <c r="C126" s="915">
        <v>129</v>
      </c>
      <c r="D126" s="915">
        <v>49</v>
      </c>
      <c r="E126" s="915">
        <v>39</v>
      </c>
      <c r="F126" s="915">
        <v>2</v>
      </c>
      <c r="G126" s="915">
        <v>4</v>
      </c>
      <c r="H126" s="915">
        <v>391</v>
      </c>
      <c r="I126" s="1126">
        <v>5.9063444108761326E-2</v>
      </c>
    </row>
    <row r="127" spans="1:9" s="959" customFormat="1" ht="15.75" customHeight="1" thickBot="1">
      <c r="A127" s="914" t="s">
        <v>812</v>
      </c>
      <c r="B127" s="915">
        <v>164</v>
      </c>
      <c r="C127" s="915">
        <v>2</v>
      </c>
      <c r="D127" s="915">
        <v>3</v>
      </c>
      <c r="E127" s="915">
        <v>31</v>
      </c>
      <c r="F127" s="915">
        <v>0</v>
      </c>
      <c r="G127" s="915">
        <v>36</v>
      </c>
      <c r="H127" s="915">
        <v>236</v>
      </c>
      <c r="I127" s="1126">
        <v>3.5649546827794559E-2</v>
      </c>
    </row>
    <row r="128" spans="1:9" s="959" customFormat="1" ht="15.75" customHeight="1" thickTop="1" thickBot="1">
      <c r="A128" s="916" t="s">
        <v>6</v>
      </c>
      <c r="B128" s="1127">
        <v>2962</v>
      </c>
      <c r="C128" s="1127">
        <v>2230</v>
      </c>
      <c r="D128" s="1127">
        <v>459</v>
      </c>
      <c r="E128" s="1127">
        <v>823</v>
      </c>
      <c r="F128" s="1127">
        <v>41</v>
      </c>
      <c r="G128" s="1127">
        <v>105</v>
      </c>
      <c r="H128" s="1127">
        <v>6620</v>
      </c>
      <c r="I128" s="1128">
        <v>1</v>
      </c>
    </row>
    <row r="129" spans="1:9" s="959" customFormat="1" ht="15.75" customHeight="1" thickTop="1">
      <c r="A129" s="919" t="s">
        <v>813</v>
      </c>
      <c r="B129" s="1126">
        <v>0.44743202416918432</v>
      </c>
      <c r="C129" s="1126">
        <v>0.3368580060422961</v>
      </c>
      <c r="D129" s="1126">
        <v>6.9335347432024172E-2</v>
      </c>
      <c r="E129" s="1126">
        <v>0.1243202416918429</v>
      </c>
      <c r="F129" s="1126">
        <v>6.1933534743202415E-3</v>
      </c>
      <c r="G129" s="1126">
        <v>1.5861027190332326E-2</v>
      </c>
      <c r="H129" s="1126">
        <v>1</v>
      </c>
      <c r="I129" s="1126"/>
    </row>
    <row r="130" spans="1:9" s="959" customFormat="1" ht="15.75" customHeight="1" thickBot="1">
      <c r="A130" s="582"/>
      <c r="B130" s="560"/>
      <c r="C130" s="374"/>
      <c r="D130" s="374"/>
      <c r="E130" s="374"/>
      <c r="F130" s="374"/>
      <c r="G130" s="560"/>
      <c r="H130" s="560"/>
      <c r="I130" s="471"/>
    </row>
    <row r="131" spans="1:9" s="959" customFormat="1" ht="15.75" customHeight="1" thickTop="1">
      <c r="A131" s="1108" t="s">
        <v>822</v>
      </c>
      <c r="B131" s="332"/>
      <c r="C131" s="178"/>
      <c r="D131" s="178"/>
      <c r="E131" s="178"/>
      <c r="F131" s="178"/>
      <c r="G131" s="332"/>
      <c r="H131" s="332"/>
      <c r="I131" s="244"/>
    </row>
    <row r="132" spans="1:9" s="959" customFormat="1" ht="15.75" customHeight="1">
      <c r="A132" s="184"/>
      <c r="B132" s="68"/>
      <c r="C132" s="415"/>
      <c r="D132" s="415"/>
      <c r="E132" s="415"/>
      <c r="F132" s="415"/>
      <c r="G132" s="68"/>
      <c r="H132" s="68"/>
      <c r="I132" s="539"/>
    </row>
    <row r="133" spans="1:9" s="959" customFormat="1" ht="20.25">
      <c r="A133" s="1149"/>
      <c r="B133" s="1149"/>
      <c r="C133" s="1149"/>
      <c r="D133" s="1149"/>
      <c r="E133" s="1149"/>
      <c r="F133" s="1149"/>
      <c r="G133" s="1149"/>
      <c r="H133" s="1149"/>
      <c r="I133" s="1149"/>
    </row>
    <row r="134" spans="1:9" s="959" customFormat="1" ht="20.25">
      <c r="A134" s="1149" t="s">
        <v>1306</v>
      </c>
      <c r="B134" s="1149"/>
      <c r="C134" s="1149"/>
      <c r="D134" s="1149"/>
      <c r="E134" s="1149"/>
      <c r="F134" s="1149"/>
      <c r="G134" s="1149"/>
      <c r="H134" s="1149"/>
      <c r="I134" s="1149"/>
    </row>
    <row r="135" spans="1:9" s="959" customFormat="1" ht="20.25">
      <c r="A135" s="1149" t="s">
        <v>823</v>
      </c>
      <c r="B135" s="1149"/>
      <c r="C135" s="1149"/>
      <c r="D135" s="1149"/>
      <c r="E135" s="1149"/>
      <c r="F135" s="1149"/>
      <c r="G135" s="1149"/>
      <c r="H135" s="1149"/>
      <c r="I135" s="1149"/>
    </row>
    <row r="136" spans="1:9" s="959" customFormat="1" ht="20.25">
      <c r="A136" s="1227" t="s">
        <v>1503</v>
      </c>
      <c r="B136" s="1227"/>
      <c r="C136" s="1227"/>
      <c r="D136" s="1227"/>
      <c r="E136" s="1227"/>
      <c r="F136" s="1227"/>
      <c r="G136" s="1227"/>
      <c r="H136" s="1227"/>
      <c r="I136" s="1227"/>
    </row>
    <row r="137" spans="1:9" s="959" customFormat="1" ht="20.25">
      <c r="A137" s="1227" t="s">
        <v>1230</v>
      </c>
      <c r="B137" s="1227"/>
      <c r="C137" s="1227"/>
      <c r="D137" s="1227"/>
      <c r="E137" s="1227"/>
      <c r="F137" s="1227"/>
      <c r="G137" s="1227"/>
      <c r="H137" s="1227"/>
      <c r="I137" s="1227"/>
    </row>
    <row r="138" spans="1:9" s="959" customFormat="1" ht="20.25">
      <c r="A138" s="1149"/>
      <c r="B138" s="1149"/>
      <c r="C138" s="1149"/>
      <c r="D138" s="1149"/>
      <c r="E138" s="1149"/>
      <c r="F138" s="1149"/>
      <c r="G138" s="1149"/>
      <c r="H138" s="1149"/>
      <c r="I138" s="1149"/>
    </row>
    <row r="139" spans="1:9" s="959" customFormat="1" ht="15.75" customHeight="1" thickBot="1">
      <c r="A139" s="1105"/>
      <c r="B139" s="1095"/>
      <c r="C139" s="1095"/>
      <c r="D139" s="1094"/>
      <c r="E139" s="1095"/>
      <c r="F139" s="1095"/>
      <c r="G139" s="1095"/>
      <c r="H139" s="1095"/>
      <c r="I139" s="1095"/>
    </row>
    <row r="140" spans="1:9" s="959" customFormat="1" ht="15.75" customHeight="1" thickTop="1" thickBot="1">
      <c r="A140" s="1132" t="s">
        <v>797</v>
      </c>
      <c r="B140" s="1125" t="s">
        <v>1307</v>
      </c>
      <c r="C140" s="1125" t="s">
        <v>1311</v>
      </c>
      <c r="D140" s="1125" t="s">
        <v>1310</v>
      </c>
      <c r="E140" s="1125" t="s">
        <v>1312</v>
      </c>
      <c r="F140" s="1125" t="s">
        <v>1309</v>
      </c>
      <c r="G140" s="1125" t="s">
        <v>1313</v>
      </c>
      <c r="H140" s="1125" t="s">
        <v>6</v>
      </c>
      <c r="I140" s="1125" t="s">
        <v>710</v>
      </c>
    </row>
    <row r="141" spans="1:9" s="959" customFormat="1" ht="15.75" customHeight="1" thickTop="1">
      <c r="A141" s="914" t="s">
        <v>799</v>
      </c>
      <c r="B141" s="915">
        <v>0</v>
      </c>
      <c r="C141" s="915">
        <v>0</v>
      </c>
      <c r="D141" s="915">
        <v>0</v>
      </c>
      <c r="E141" s="915">
        <v>0</v>
      </c>
      <c r="F141" s="915">
        <v>0</v>
      </c>
      <c r="G141" s="915">
        <v>0</v>
      </c>
      <c r="H141" s="915">
        <v>0</v>
      </c>
      <c r="I141" s="1126">
        <v>0</v>
      </c>
    </row>
    <row r="142" spans="1:9" s="959" customFormat="1" ht="15.75" customHeight="1">
      <c r="A142" s="914" t="s">
        <v>800</v>
      </c>
      <c r="B142" s="915">
        <v>0</v>
      </c>
      <c r="C142" s="915">
        <v>0</v>
      </c>
      <c r="D142" s="915">
        <v>0</v>
      </c>
      <c r="E142" s="915">
        <v>0</v>
      </c>
      <c r="F142" s="915">
        <v>0</v>
      </c>
      <c r="G142" s="915">
        <v>0</v>
      </c>
      <c r="H142" s="915">
        <v>0</v>
      </c>
      <c r="I142" s="1126">
        <v>0</v>
      </c>
    </row>
    <row r="143" spans="1:9" s="959" customFormat="1" ht="15.75" customHeight="1">
      <c r="A143" s="914" t="s">
        <v>801</v>
      </c>
      <c r="B143" s="915">
        <v>0</v>
      </c>
      <c r="C143" s="915">
        <v>0</v>
      </c>
      <c r="D143" s="915">
        <v>0</v>
      </c>
      <c r="E143" s="915">
        <v>0</v>
      </c>
      <c r="F143" s="915">
        <v>0</v>
      </c>
      <c r="G143" s="915">
        <v>0</v>
      </c>
      <c r="H143" s="915">
        <v>0</v>
      </c>
      <c r="I143" s="1126">
        <v>0</v>
      </c>
    </row>
    <row r="144" spans="1:9" s="959" customFormat="1" ht="15.75" customHeight="1">
      <c r="A144" s="914" t="s">
        <v>802</v>
      </c>
      <c r="B144" s="915">
        <v>0</v>
      </c>
      <c r="C144" s="915">
        <v>0</v>
      </c>
      <c r="D144" s="915">
        <v>0</v>
      </c>
      <c r="E144" s="915">
        <v>0</v>
      </c>
      <c r="F144" s="915">
        <v>0</v>
      </c>
      <c r="G144" s="915">
        <v>0</v>
      </c>
      <c r="H144" s="915">
        <v>0</v>
      </c>
      <c r="I144" s="1126">
        <v>0</v>
      </c>
    </row>
    <row r="145" spans="1:9" s="959" customFormat="1" ht="15.75" customHeight="1">
      <c r="A145" s="914" t="s">
        <v>803</v>
      </c>
      <c r="B145" s="915">
        <v>0</v>
      </c>
      <c r="C145" s="915">
        <v>700</v>
      </c>
      <c r="D145" s="915">
        <v>0</v>
      </c>
      <c r="E145" s="915">
        <v>0</v>
      </c>
      <c r="F145" s="915">
        <v>1030</v>
      </c>
      <c r="G145" s="915">
        <v>0</v>
      </c>
      <c r="H145" s="915">
        <v>1730</v>
      </c>
      <c r="I145" s="1126">
        <v>0.1145786719862343</v>
      </c>
    </row>
    <row r="146" spans="1:9" s="959" customFormat="1" ht="15.75" customHeight="1">
      <c r="A146" s="914" t="s">
        <v>804</v>
      </c>
      <c r="B146" s="915">
        <v>927.56659999999999</v>
      </c>
      <c r="C146" s="915">
        <v>414.00059999999996</v>
      </c>
      <c r="D146" s="915">
        <v>0</v>
      </c>
      <c r="E146" s="915">
        <v>0</v>
      </c>
      <c r="F146" s="915">
        <v>0</v>
      </c>
      <c r="G146" s="915">
        <v>1433.13375</v>
      </c>
      <c r="H146" s="915">
        <v>2774.7009499999999</v>
      </c>
      <c r="I146" s="1126">
        <v>0.18376968208667208</v>
      </c>
    </row>
    <row r="147" spans="1:9" s="959" customFormat="1" ht="15.75" customHeight="1">
      <c r="A147" s="914" t="s">
        <v>805</v>
      </c>
      <c r="B147" s="915">
        <v>274.39999999999998</v>
      </c>
      <c r="C147" s="915">
        <v>1886.57899</v>
      </c>
      <c r="D147" s="915">
        <v>0</v>
      </c>
      <c r="E147" s="915">
        <v>638</v>
      </c>
      <c r="F147" s="915">
        <v>0</v>
      </c>
      <c r="G147" s="915">
        <v>551.5</v>
      </c>
      <c r="H147" s="915">
        <v>3350.4789900000001</v>
      </c>
      <c r="I147" s="1126">
        <v>0.2219037186080807</v>
      </c>
    </row>
    <row r="148" spans="1:9" s="959" customFormat="1" ht="15.75" customHeight="1">
      <c r="A148" s="914" t="s">
        <v>806</v>
      </c>
      <c r="B148" s="915">
        <v>528.29999999999995</v>
      </c>
      <c r="C148" s="915">
        <v>740.08983999999998</v>
      </c>
      <c r="D148" s="915">
        <v>0</v>
      </c>
      <c r="E148" s="915">
        <v>150.24068</v>
      </c>
      <c r="F148" s="915">
        <v>0</v>
      </c>
      <c r="G148" s="915">
        <v>141</v>
      </c>
      <c r="H148" s="915">
        <v>1559.6305199999997</v>
      </c>
      <c r="I148" s="1126">
        <v>0.10329502530104047</v>
      </c>
    </row>
    <row r="149" spans="1:9" s="959" customFormat="1" ht="15.75" customHeight="1">
      <c r="A149" s="914" t="s">
        <v>807</v>
      </c>
      <c r="B149" s="915">
        <v>0</v>
      </c>
      <c r="C149" s="915">
        <v>358.05740999999995</v>
      </c>
      <c r="D149" s="915">
        <v>0</v>
      </c>
      <c r="E149" s="915">
        <v>0</v>
      </c>
      <c r="F149" s="915">
        <v>0</v>
      </c>
      <c r="G149" s="915">
        <v>223.8</v>
      </c>
      <c r="H149" s="915">
        <v>581.85740999999996</v>
      </c>
      <c r="I149" s="1126">
        <v>3.8536675909335169E-2</v>
      </c>
    </row>
    <row r="150" spans="1:9" s="959" customFormat="1" ht="15.75" customHeight="1">
      <c r="A150" s="914" t="s">
        <v>808</v>
      </c>
      <c r="B150" s="915">
        <v>0</v>
      </c>
      <c r="C150" s="915">
        <v>1024.3384900000001</v>
      </c>
      <c r="D150" s="915">
        <v>0</v>
      </c>
      <c r="E150" s="915">
        <v>70</v>
      </c>
      <c r="F150" s="915">
        <v>185</v>
      </c>
      <c r="G150" s="915">
        <v>350</v>
      </c>
      <c r="H150" s="915">
        <v>1629.3384900000001</v>
      </c>
      <c r="I150" s="1126">
        <v>0.10791181526026376</v>
      </c>
    </row>
    <row r="151" spans="1:9" s="959" customFormat="1" ht="15.75" customHeight="1">
      <c r="A151" s="914" t="s">
        <v>809</v>
      </c>
      <c r="B151" s="915">
        <v>529.41216000000009</v>
      </c>
      <c r="C151" s="915">
        <v>744.30968000000007</v>
      </c>
      <c r="D151" s="915">
        <v>0</v>
      </c>
      <c r="E151" s="915">
        <v>136.94399999999999</v>
      </c>
      <c r="F151" s="915">
        <v>50</v>
      </c>
      <c r="G151" s="915">
        <v>0</v>
      </c>
      <c r="H151" s="915">
        <v>1460.6658400000001</v>
      </c>
      <c r="I151" s="1126">
        <v>9.6740550383154572E-2</v>
      </c>
    </row>
    <row r="152" spans="1:9" s="959" customFormat="1" ht="15.75" customHeight="1">
      <c r="A152" s="914" t="s">
        <v>810</v>
      </c>
      <c r="B152" s="915">
        <v>1397.48723</v>
      </c>
      <c r="C152" s="915">
        <v>131.72339000000002</v>
      </c>
      <c r="D152" s="915">
        <v>0</v>
      </c>
      <c r="E152" s="915">
        <v>180.00753</v>
      </c>
      <c r="F152" s="915">
        <v>0</v>
      </c>
      <c r="G152" s="915">
        <v>57.963419999999999</v>
      </c>
      <c r="H152" s="915">
        <v>1767.1815700000002</v>
      </c>
      <c r="I152" s="1126">
        <v>0.11704122395904541</v>
      </c>
    </row>
    <row r="153" spans="1:9" s="959" customFormat="1" ht="15.75" customHeight="1">
      <c r="A153" s="914" t="s">
        <v>811</v>
      </c>
      <c r="B153" s="915">
        <v>167.67877999999999</v>
      </c>
      <c r="C153" s="915">
        <v>0</v>
      </c>
      <c r="D153" s="915">
        <v>0</v>
      </c>
      <c r="E153" s="915">
        <v>0</v>
      </c>
      <c r="F153" s="915">
        <v>0</v>
      </c>
      <c r="G153" s="915">
        <v>0</v>
      </c>
      <c r="H153" s="915">
        <v>167.67877999999999</v>
      </c>
      <c r="I153" s="1126">
        <v>1.1105440423509794E-2</v>
      </c>
    </row>
    <row r="154" spans="1:9" s="959" customFormat="1" ht="15.75" customHeight="1" thickBot="1">
      <c r="A154" s="914" t="s">
        <v>812</v>
      </c>
      <c r="B154" s="915">
        <v>77.263499999999993</v>
      </c>
      <c r="C154" s="915">
        <v>0</v>
      </c>
      <c r="D154" s="915">
        <v>0</v>
      </c>
      <c r="E154" s="915">
        <v>0</v>
      </c>
      <c r="F154" s="915">
        <v>0</v>
      </c>
      <c r="G154" s="915">
        <v>0</v>
      </c>
      <c r="H154" s="915">
        <v>77.263499999999993</v>
      </c>
      <c r="I154" s="1126">
        <v>5.1171960826638229E-3</v>
      </c>
    </row>
    <row r="155" spans="1:9" s="959" customFormat="1" ht="15.75" customHeight="1" thickTop="1" thickBot="1">
      <c r="A155" s="916" t="s">
        <v>6</v>
      </c>
      <c r="B155" s="1127">
        <v>3902.1082699999997</v>
      </c>
      <c r="C155" s="1127">
        <v>5999.0984000000008</v>
      </c>
      <c r="D155" s="1127">
        <v>0</v>
      </c>
      <c r="E155" s="1127">
        <v>1175.1922099999999</v>
      </c>
      <c r="F155" s="1127">
        <v>1265</v>
      </c>
      <c r="G155" s="1127">
        <v>2757.3971700000002</v>
      </c>
      <c r="H155" s="1127">
        <v>15098.796049999999</v>
      </c>
      <c r="I155" s="1128">
        <v>1</v>
      </c>
    </row>
    <row r="156" spans="1:9" s="959" customFormat="1" ht="15.75" customHeight="1" thickTop="1" thickBot="1">
      <c r="A156" s="917" t="s">
        <v>813</v>
      </c>
      <c r="B156" s="1126">
        <v>0.25843837197867175</v>
      </c>
      <c r="C156" s="1126">
        <v>0.39732296403857981</v>
      </c>
      <c r="D156" s="1126">
        <v>0</v>
      </c>
      <c r="E156" s="1126">
        <v>7.7833504479981372E-2</v>
      </c>
      <c r="F156" s="1126">
        <v>8.3781514487044156E-2</v>
      </c>
      <c r="G156" s="1126">
        <v>0.18262364501572298</v>
      </c>
      <c r="H156" s="1126">
        <v>1</v>
      </c>
      <c r="I156" s="1126"/>
    </row>
    <row r="157" spans="1:9" s="959" customFormat="1" ht="15.75" customHeight="1" thickTop="1" thickBot="1">
      <c r="A157" s="918" t="s">
        <v>821</v>
      </c>
      <c r="B157" s="1129" t="s">
        <v>1307</v>
      </c>
      <c r="C157" s="1129" t="s">
        <v>1311</v>
      </c>
      <c r="D157" s="1129" t="s">
        <v>1310</v>
      </c>
      <c r="E157" s="1129" t="s">
        <v>1312</v>
      </c>
      <c r="F157" s="1129" t="s">
        <v>1309</v>
      </c>
      <c r="G157" s="1129" t="s">
        <v>1313</v>
      </c>
      <c r="H157" s="1129" t="s">
        <v>6</v>
      </c>
      <c r="I157" s="1129" t="s">
        <v>710</v>
      </c>
    </row>
    <row r="158" spans="1:9" s="959" customFormat="1" ht="15.75" customHeight="1" thickTop="1">
      <c r="A158" s="914" t="s">
        <v>799</v>
      </c>
      <c r="B158" s="915">
        <v>0</v>
      </c>
      <c r="C158" s="915">
        <v>0</v>
      </c>
      <c r="D158" s="915">
        <v>0</v>
      </c>
      <c r="E158" s="915">
        <v>0</v>
      </c>
      <c r="F158" s="915">
        <v>0</v>
      </c>
      <c r="G158" s="915">
        <v>0</v>
      </c>
      <c r="H158" s="915">
        <v>0</v>
      </c>
      <c r="I158" s="1126">
        <v>0</v>
      </c>
    </row>
    <row r="159" spans="1:9" s="959" customFormat="1" ht="15.75" customHeight="1">
      <c r="A159" s="914" t="s">
        <v>800</v>
      </c>
      <c r="B159" s="915">
        <v>0</v>
      </c>
      <c r="C159" s="915">
        <v>0</v>
      </c>
      <c r="D159" s="915">
        <v>0</v>
      </c>
      <c r="E159" s="915">
        <v>0</v>
      </c>
      <c r="F159" s="915">
        <v>0</v>
      </c>
      <c r="G159" s="915">
        <v>0</v>
      </c>
      <c r="H159" s="915">
        <v>0</v>
      </c>
      <c r="I159" s="1126">
        <v>0</v>
      </c>
    </row>
    <row r="160" spans="1:9" s="959" customFormat="1" ht="15.75" customHeight="1">
      <c r="A160" s="914" t="s">
        <v>801</v>
      </c>
      <c r="B160" s="915">
        <v>0</v>
      </c>
      <c r="C160" s="915">
        <v>0</v>
      </c>
      <c r="D160" s="915">
        <v>0</v>
      </c>
      <c r="E160" s="915">
        <v>0</v>
      </c>
      <c r="F160" s="915">
        <v>0</v>
      </c>
      <c r="G160" s="915">
        <v>0</v>
      </c>
      <c r="H160" s="915">
        <v>0</v>
      </c>
      <c r="I160" s="1126">
        <v>0</v>
      </c>
    </row>
    <row r="161" spans="1:9" s="959" customFormat="1" ht="15.75" customHeight="1">
      <c r="A161" s="914" t="s">
        <v>802</v>
      </c>
      <c r="B161" s="915">
        <v>0</v>
      </c>
      <c r="C161" s="915">
        <v>0</v>
      </c>
      <c r="D161" s="915">
        <v>0</v>
      </c>
      <c r="E161" s="915">
        <v>0</v>
      </c>
      <c r="F161" s="915">
        <v>0</v>
      </c>
      <c r="G161" s="915">
        <v>0</v>
      </c>
      <c r="H161" s="915">
        <v>0</v>
      </c>
      <c r="I161" s="1126">
        <v>0</v>
      </c>
    </row>
    <row r="162" spans="1:9" s="959" customFormat="1" ht="15.75" customHeight="1">
      <c r="A162" s="914" t="s">
        <v>803</v>
      </c>
      <c r="B162" s="915">
        <v>0</v>
      </c>
      <c r="C162" s="915">
        <v>1</v>
      </c>
      <c r="D162" s="915">
        <v>0</v>
      </c>
      <c r="E162" s="915">
        <v>0</v>
      </c>
      <c r="F162" s="915">
        <v>1</v>
      </c>
      <c r="G162" s="915">
        <v>0</v>
      </c>
      <c r="H162" s="915">
        <v>2</v>
      </c>
      <c r="I162" s="1126">
        <v>7.575757575757576E-3</v>
      </c>
    </row>
    <row r="163" spans="1:9" s="959" customFormat="1" ht="15.75" customHeight="1">
      <c r="A163" s="914" t="s">
        <v>804</v>
      </c>
      <c r="B163" s="915">
        <v>2</v>
      </c>
      <c r="C163" s="915">
        <v>1</v>
      </c>
      <c r="D163" s="915">
        <v>0</v>
      </c>
      <c r="E163" s="915">
        <v>0</v>
      </c>
      <c r="F163" s="915">
        <v>0</v>
      </c>
      <c r="G163" s="915">
        <v>3</v>
      </c>
      <c r="H163" s="915">
        <v>6</v>
      </c>
      <c r="I163" s="1126">
        <v>2.2727272727272728E-2</v>
      </c>
    </row>
    <row r="164" spans="1:9" s="959" customFormat="1" ht="15.75" customHeight="1">
      <c r="A164" s="914" t="s">
        <v>805</v>
      </c>
      <c r="B164" s="915">
        <v>1</v>
      </c>
      <c r="C164" s="915">
        <v>8</v>
      </c>
      <c r="D164" s="915">
        <v>0</v>
      </c>
      <c r="E164" s="915">
        <v>2</v>
      </c>
      <c r="F164" s="915">
        <v>0</v>
      </c>
      <c r="G164" s="915">
        <v>2</v>
      </c>
      <c r="H164" s="915">
        <v>13</v>
      </c>
      <c r="I164" s="1126">
        <v>4.924242424242424E-2</v>
      </c>
    </row>
    <row r="165" spans="1:9" s="959" customFormat="1" ht="15.75" customHeight="1">
      <c r="A165" s="914" t="s">
        <v>806</v>
      </c>
      <c r="B165" s="915">
        <v>3</v>
      </c>
      <c r="C165" s="915">
        <v>5</v>
      </c>
      <c r="D165" s="915">
        <v>0</v>
      </c>
      <c r="E165" s="915">
        <v>1</v>
      </c>
      <c r="F165" s="915">
        <v>0</v>
      </c>
      <c r="G165" s="915">
        <v>1</v>
      </c>
      <c r="H165" s="915">
        <v>10</v>
      </c>
      <c r="I165" s="1126">
        <v>3.787878787878788E-2</v>
      </c>
    </row>
    <row r="166" spans="1:9" s="959" customFormat="1" ht="15.75" customHeight="1">
      <c r="A166" s="914" t="s">
        <v>807</v>
      </c>
      <c r="B166" s="915">
        <v>0</v>
      </c>
      <c r="C166" s="915">
        <v>3</v>
      </c>
      <c r="D166" s="915">
        <v>0</v>
      </c>
      <c r="E166" s="915">
        <v>0</v>
      </c>
      <c r="F166" s="915">
        <v>0</v>
      </c>
      <c r="G166" s="915">
        <v>2</v>
      </c>
      <c r="H166" s="915">
        <v>5</v>
      </c>
      <c r="I166" s="1126">
        <v>1.893939393939394E-2</v>
      </c>
    </row>
    <row r="167" spans="1:9" s="959" customFormat="1" ht="15.75" customHeight="1">
      <c r="A167" s="914" t="s">
        <v>808</v>
      </c>
      <c r="B167" s="915">
        <v>0</v>
      </c>
      <c r="C167" s="915">
        <v>12</v>
      </c>
      <c r="D167" s="915">
        <v>0</v>
      </c>
      <c r="E167" s="915">
        <v>1</v>
      </c>
      <c r="F167" s="915">
        <v>2</v>
      </c>
      <c r="G167" s="915">
        <v>4</v>
      </c>
      <c r="H167" s="915">
        <v>19</v>
      </c>
      <c r="I167" s="1126">
        <v>7.1969696969696975E-2</v>
      </c>
    </row>
    <row r="168" spans="1:9" s="959" customFormat="1" ht="15.75" customHeight="1">
      <c r="A168" s="914" t="s">
        <v>809</v>
      </c>
      <c r="B168" s="915">
        <v>13</v>
      </c>
      <c r="C168" s="915">
        <v>14</v>
      </c>
      <c r="D168" s="915">
        <v>0</v>
      </c>
      <c r="E168" s="915">
        <v>3</v>
      </c>
      <c r="F168" s="915">
        <v>1</v>
      </c>
      <c r="G168" s="915">
        <v>0</v>
      </c>
      <c r="H168" s="915">
        <v>31</v>
      </c>
      <c r="I168" s="1126">
        <v>0.11742424242424243</v>
      </c>
    </row>
    <row r="169" spans="1:9" s="959" customFormat="1" ht="15.75" customHeight="1">
      <c r="A169" s="914" t="s">
        <v>810</v>
      </c>
      <c r="B169" s="915">
        <v>97</v>
      </c>
      <c r="C169" s="915">
        <v>6</v>
      </c>
      <c r="D169" s="915">
        <v>0</v>
      </c>
      <c r="E169" s="915">
        <v>9</v>
      </c>
      <c r="F169" s="915">
        <v>0</v>
      </c>
      <c r="G169" s="915">
        <v>3</v>
      </c>
      <c r="H169" s="915">
        <v>115</v>
      </c>
      <c r="I169" s="1126">
        <v>0.43560606060606061</v>
      </c>
    </row>
    <row r="170" spans="1:9" s="959" customFormat="1" ht="15.75" customHeight="1">
      <c r="A170" s="914" t="s">
        <v>811</v>
      </c>
      <c r="B170" s="915">
        <v>37</v>
      </c>
      <c r="C170" s="915">
        <v>0</v>
      </c>
      <c r="D170" s="915">
        <v>0</v>
      </c>
      <c r="E170" s="915">
        <v>0</v>
      </c>
      <c r="F170" s="915">
        <v>0</v>
      </c>
      <c r="G170" s="915">
        <v>0</v>
      </c>
      <c r="H170" s="915">
        <v>37</v>
      </c>
      <c r="I170" s="1126">
        <v>0.14015151515151514</v>
      </c>
    </row>
    <row r="171" spans="1:9" s="959" customFormat="1" ht="15.75" customHeight="1" thickBot="1">
      <c r="A171" s="914" t="s">
        <v>812</v>
      </c>
      <c r="B171" s="915">
        <v>26</v>
      </c>
      <c r="C171" s="915">
        <v>0</v>
      </c>
      <c r="D171" s="915">
        <v>0</v>
      </c>
      <c r="E171" s="915">
        <v>0</v>
      </c>
      <c r="F171" s="915">
        <v>0</v>
      </c>
      <c r="G171" s="915">
        <v>0</v>
      </c>
      <c r="H171" s="915">
        <v>26</v>
      </c>
      <c r="I171" s="1126">
        <v>9.8484848484848481E-2</v>
      </c>
    </row>
    <row r="172" spans="1:9" s="959" customFormat="1" ht="15.75" customHeight="1" thickTop="1" thickBot="1">
      <c r="A172" s="916" t="s">
        <v>6</v>
      </c>
      <c r="B172" s="1127">
        <v>179</v>
      </c>
      <c r="C172" s="1127">
        <v>50</v>
      </c>
      <c r="D172" s="1127">
        <v>0</v>
      </c>
      <c r="E172" s="1127">
        <v>16</v>
      </c>
      <c r="F172" s="1127">
        <v>4</v>
      </c>
      <c r="G172" s="1127">
        <v>15</v>
      </c>
      <c r="H172" s="1127">
        <v>264</v>
      </c>
      <c r="I172" s="1128">
        <v>1</v>
      </c>
    </row>
    <row r="173" spans="1:9" s="959" customFormat="1" ht="15.75" customHeight="1" thickTop="1">
      <c r="A173" s="919" t="s">
        <v>813</v>
      </c>
      <c r="B173" s="1126">
        <v>0.67803030303030298</v>
      </c>
      <c r="C173" s="1126">
        <v>0.18939393939393939</v>
      </c>
      <c r="D173" s="1126">
        <v>0</v>
      </c>
      <c r="E173" s="1126">
        <v>6.0606060606060608E-2</v>
      </c>
      <c r="F173" s="1126">
        <v>1.5151515151515152E-2</v>
      </c>
      <c r="G173" s="1126">
        <v>5.6818181818181816E-2</v>
      </c>
      <c r="H173" s="1126">
        <v>1</v>
      </c>
      <c r="I173" s="1126"/>
    </row>
    <row r="174" spans="1:9" s="959" customFormat="1" ht="15.75" thickBot="1">
      <c r="A174" s="582"/>
      <c r="B174" s="560"/>
      <c r="C174" s="374"/>
      <c r="D174" s="374"/>
      <c r="E174" s="374"/>
      <c r="F174" s="374"/>
      <c r="G174" s="560"/>
      <c r="H174" s="560"/>
      <c r="I174" s="560"/>
    </row>
    <row r="175" spans="1:9" s="959" customFormat="1" ht="15.75" thickTop="1">
      <c r="A175" s="1108" t="s">
        <v>824</v>
      </c>
      <c r="B175" s="332"/>
      <c r="C175" s="178"/>
      <c r="D175" s="178"/>
      <c r="E175" s="178"/>
      <c r="F175" s="178"/>
      <c r="G175" s="332"/>
      <c r="H175" s="332"/>
      <c r="I175" s="244"/>
    </row>
    <row r="176" spans="1:9" s="959" customFormat="1" ht="15.75">
      <c r="A176" s="184"/>
      <c r="B176" s="68"/>
      <c r="C176" s="415"/>
      <c r="D176" s="415"/>
      <c r="E176" s="415"/>
      <c r="F176" s="415"/>
      <c r="G176" s="68"/>
      <c r="H176" s="68"/>
      <c r="I176" s="68"/>
    </row>
    <row r="177" spans="1:9" s="959" customFormat="1" ht="15.75">
      <c r="A177" s="184"/>
      <c r="B177" s="68"/>
      <c r="C177" s="415"/>
      <c r="D177" s="415"/>
      <c r="E177" s="415"/>
      <c r="F177" s="415"/>
      <c r="G177" s="68"/>
      <c r="H177" s="68"/>
      <c r="I177" s="68"/>
    </row>
    <row r="178" spans="1:9" s="959" customFormat="1" ht="15.75">
      <c r="A178" s="184"/>
      <c r="B178" s="68"/>
      <c r="C178" s="415"/>
      <c r="D178" s="415"/>
      <c r="E178" s="415"/>
      <c r="F178" s="415"/>
      <c r="G178" s="68"/>
      <c r="H178" s="68"/>
      <c r="I178" s="68"/>
    </row>
    <row r="179" spans="1:9" s="959" customFormat="1" ht="15.75">
      <c r="A179" s="184"/>
      <c r="B179" s="68"/>
      <c r="C179" s="415"/>
      <c r="D179" s="415"/>
      <c r="E179" s="415"/>
      <c r="F179" s="415"/>
      <c r="G179" s="68"/>
      <c r="H179" s="68"/>
      <c r="I179" s="68"/>
    </row>
    <row r="180" spans="1:9" s="959" customFormat="1" ht="15.75">
      <c r="A180" s="184"/>
      <c r="B180" s="68"/>
      <c r="C180" s="415"/>
      <c r="D180" s="415"/>
      <c r="E180" s="415"/>
      <c r="F180" s="415"/>
      <c r="G180" s="68"/>
      <c r="H180" s="68"/>
      <c r="I180" s="68"/>
    </row>
    <row r="181" spans="1:9" s="959" customFormat="1" ht="15.75">
      <c r="A181" s="184"/>
      <c r="B181" s="68"/>
      <c r="C181" s="415"/>
      <c r="D181" s="415"/>
      <c r="E181" s="415"/>
      <c r="F181" s="415"/>
      <c r="G181" s="68"/>
      <c r="H181" s="68"/>
      <c r="I181" s="68"/>
    </row>
    <row r="182" spans="1:9" s="959" customFormat="1" ht="15.75">
      <c r="A182" s="184"/>
      <c r="B182" s="68"/>
      <c r="C182" s="415"/>
      <c r="D182" s="415"/>
      <c r="E182" s="415"/>
      <c r="F182" s="415"/>
      <c r="G182" s="68"/>
      <c r="H182" s="68"/>
      <c r="I182" s="68"/>
    </row>
    <row r="183" spans="1:9" s="959" customFormat="1" ht="15.75">
      <c r="A183" s="184"/>
      <c r="B183" s="68"/>
      <c r="C183" s="415"/>
      <c r="D183" s="415"/>
      <c r="E183" s="415"/>
      <c r="F183" s="415"/>
      <c r="G183" s="68"/>
      <c r="H183" s="68"/>
      <c r="I183" s="68"/>
    </row>
    <row r="184" spans="1:9" s="959" customFormat="1" ht="15.75">
      <c r="A184" s="184"/>
      <c r="B184" s="68"/>
      <c r="C184" s="415"/>
      <c r="D184" s="415"/>
      <c r="E184" s="415"/>
      <c r="F184" s="415"/>
      <c r="G184" s="68"/>
      <c r="H184" s="68"/>
      <c r="I184" s="68"/>
    </row>
    <row r="185" spans="1:9" s="959" customFormat="1" ht="15.75">
      <c r="A185" s="184"/>
      <c r="B185" s="68"/>
      <c r="C185" s="415"/>
      <c r="D185" s="415"/>
      <c r="E185" s="415"/>
      <c r="F185" s="415"/>
      <c r="G185" s="68"/>
      <c r="H185" s="68"/>
      <c r="I185" s="68"/>
    </row>
    <row r="186" spans="1:9" s="959" customFormat="1" ht="15.75">
      <c r="A186" s="184"/>
      <c r="B186" s="68"/>
      <c r="C186" s="415"/>
      <c r="D186" s="415"/>
      <c r="E186" s="415"/>
      <c r="F186" s="415"/>
      <c r="G186" s="68"/>
      <c r="H186" s="68"/>
      <c r="I186" s="68"/>
    </row>
    <row r="187" spans="1:9" s="959" customFormat="1" ht="15.75">
      <c r="A187" s="184"/>
      <c r="B187" s="68"/>
      <c r="C187" s="415"/>
      <c r="D187" s="415"/>
      <c r="E187" s="415"/>
      <c r="F187" s="415"/>
      <c r="G187" s="68"/>
      <c r="H187" s="68"/>
      <c r="I187" s="68"/>
    </row>
    <row r="188" spans="1:9" s="959" customFormat="1" ht="15.75">
      <c r="A188" s="184"/>
      <c r="B188" s="68"/>
      <c r="C188" s="415"/>
      <c r="D188" s="415"/>
      <c r="E188" s="415"/>
      <c r="F188" s="415"/>
      <c r="G188" s="68"/>
      <c r="H188" s="68"/>
      <c r="I188" s="68"/>
    </row>
    <row r="189" spans="1:9" s="959" customFormat="1" ht="15.75">
      <c r="A189" s="184"/>
      <c r="B189" s="68"/>
      <c r="C189" s="415"/>
      <c r="D189" s="415"/>
      <c r="E189" s="415"/>
      <c r="F189" s="415"/>
      <c r="G189" s="68"/>
      <c r="H189" s="68"/>
      <c r="I189" s="68"/>
    </row>
    <row r="190" spans="1:9" s="959" customFormat="1" ht="15.75">
      <c r="A190" s="184"/>
      <c r="B190" s="68"/>
      <c r="C190" s="415"/>
      <c r="D190" s="415"/>
      <c r="E190" s="415"/>
      <c r="F190" s="415"/>
      <c r="G190" s="68"/>
      <c r="H190" s="68"/>
      <c r="I190" s="68"/>
    </row>
    <row r="191" spans="1:9" s="959" customFormat="1" ht="15.75">
      <c r="A191" s="184"/>
      <c r="B191" s="68"/>
      <c r="C191" s="415"/>
      <c r="D191" s="415"/>
      <c r="E191" s="415"/>
      <c r="F191" s="415"/>
      <c r="G191" s="68"/>
      <c r="H191" s="68"/>
      <c r="I191" s="68"/>
    </row>
    <row r="192" spans="1:9" s="959" customFormat="1" ht="15.75">
      <c r="A192" s="184"/>
      <c r="B192" s="68"/>
      <c r="C192" s="415"/>
      <c r="D192" s="415"/>
      <c r="E192" s="415"/>
      <c r="F192" s="415"/>
      <c r="G192" s="68"/>
      <c r="H192" s="68"/>
      <c r="I192" s="68"/>
    </row>
    <row r="193" spans="1:10" ht="15.75">
      <c r="A193" s="184"/>
      <c r="C193" s="415"/>
      <c r="D193" s="415"/>
      <c r="E193" s="415"/>
      <c r="F193" s="415"/>
      <c r="J193" s="959"/>
    </row>
    <row r="194" spans="1:10" ht="15.75">
      <c r="A194" s="67"/>
      <c r="C194" s="415"/>
      <c r="D194" s="415"/>
      <c r="E194" s="415"/>
      <c r="F194" s="415"/>
      <c r="J194" s="959"/>
    </row>
    <row r="195" spans="1:10" ht="15.75">
      <c r="A195" s="67"/>
      <c r="C195" s="415"/>
      <c r="D195" s="415"/>
      <c r="E195" s="415"/>
      <c r="F195" s="415"/>
      <c r="J195" s="959"/>
    </row>
    <row r="196" spans="1:10" ht="15.75">
      <c r="A196" s="67"/>
      <c r="C196" s="415"/>
      <c r="D196" s="415"/>
      <c r="E196" s="415"/>
      <c r="F196" s="415"/>
      <c r="J196" s="959"/>
    </row>
    <row r="197" spans="1:10" ht="15.75">
      <c r="A197" s="67"/>
      <c r="C197" s="415"/>
      <c r="D197" s="415"/>
      <c r="E197" s="415"/>
      <c r="F197" s="415"/>
      <c r="J197" s="959"/>
    </row>
    <row r="198" spans="1:10" ht="15.75">
      <c r="A198" s="67"/>
      <c r="C198" s="415"/>
      <c r="D198" s="415"/>
      <c r="E198" s="415"/>
      <c r="F198" s="415"/>
      <c r="J198" s="959"/>
    </row>
    <row r="199" spans="1:10" ht="15.75">
      <c r="A199" s="67"/>
      <c r="C199" s="415"/>
      <c r="D199" s="415"/>
      <c r="E199" s="415"/>
      <c r="F199" s="415"/>
      <c r="J199" s="959"/>
    </row>
    <row r="200" spans="1:10" ht="15.75">
      <c r="A200" s="67"/>
      <c r="C200" s="415"/>
      <c r="D200" s="415"/>
      <c r="E200" s="415"/>
      <c r="F200" s="415"/>
      <c r="J200" s="959"/>
    </row>
    <row r="201" spans="1:10" ht="15.75">
      <c r="A201" s="67"/>
      <c r="C201" s="415"/>
      <c r="D201" s="415"/>
      <c r="E201" s="415"/>
      <c r="F201" s="415"/>
    </row>
    <row r="202" spans="1:10" ht="15.75">
      <c r="A202" s="67"/>
      <c r="C202" s="415"/>
      <c r="D202" s="415"/>
      <c r="E202" s="415"/>
      <c r="F202" s="415"/>
    </row>
    <row r="203" spans="1:10" ht="15.75">
      <c r="A203" s="67"/>
      <c r="C203" s="415"/>
      <c r="D203" s="415"/>
      <c r="E203" s="415"/>
      <c r="F203" s="415"/>
    </row>
    <row r="204" spans="1:10" ht="15.75">
      <c r="A204" s="67"/>
      <c r="C204" s="415"/>
      <c r="D204" s="415"/>
      <c r="E204" s="415"/>
      <c r="F204" s="415"/>
    </row>
    <row r="205" spans="1:10" ht="15.75">
      <c r="A205" s="67"/>
      <c r="C205" s="415"/>
      <c r="D205" s="415"/>
      <c r="E205" s="415"/>
      <c r="F205" s="415"/>
    </row>
    <row r="206" spans="1:10" ht="15.75">
      <c r="A206" s="67"/>
      <c r="C206" s="415"/>
      <c r="D206" s="415"/>
      <c r="E206" s="415"/>
      <c r="F206" s="415"/>
    </row>
    <row r="207" spans="1:10" ht="15.75">
      <c r="A207" s="67"/>
      <c r="C207" s="415"/>
      <c r="D207" s="415"/>
      <c r="E207" s="415"/>
      <c r="F207" s="415"/>
    </row>
    <row r="208" spans="1:10" ht="15.75">
      <c r="A208" s="67"/>
      <c r="C208" s="415"/>
      <c r="D208" s="415"/>
      <c r="E208" s="415"/>
      <c r="F208" s="415"/>
    </row>
    <row r="209" spans="1:6" ht="15.75">
      <c r="A209" s="67"/>
      <c r="C209" s="415"/>
      <c r="D209" s="415"/>
      <c r="E209" s="415"/>
      <c r="F209" s="415"/>
    </row>
    <row r="210" spans="1:6" ht="15.75">
      <c r="A210" s="67"/>
      <c r="C210" s="415"/>
      <c r="D210" s="415"/>
      <c r="E210" s="415"/>
      <c r="F210" s="415"/>
    </row>
    <row r="211" spans="1:6" ht="15.75">
      <c r="A211" s="67"/>
      <c r="C211" s="415"/>
      <c r="D211" s="415"/>
      <c r="E211" s="415"/>
      <c r="F211" s="415"/>
    </row>
    <row r="212" spans="1:6" ht="15.75">
      <c r="A212" s="67"/>
      <c r="C212" s="415"/>
      <c r="D212" s="415"/>
      <c r="E212" s="415"/>
      <c r="F212" s="415"/>
    </row>
    <row r="213" spans="1:6" ht="15.75">
      <c r="A213" s="67"/>
      <c r="C213" s="415"/>
      <c r="D213" s="415"/>
      <c r="E213" s="415"/>
      <c r="F213" s="415"/>
    </row>
    <row r="214" spans="1:6" ht="15.75">
      <c r="A214" s="67"/>
      <c r="C214" s="415"/>
      <c r="D214" s="415"/>
      <c r="E214" s="415"/>
      <c r="F214" s="415"/>
    </row>
    <row r="215" spans="1:6" ht="15.75">
      <c r="A215" s="67"/>
      <c r="C215" s="415"/>
      <c r="D215" s="415"/>
      <c r="E215" s="415"/>
      <c r="F215" s="415"/>
    </row>
    <row r="216" spans="1:6" ht="15.75">
      <c r="A216" s="67"/>
      <c r="C216" s="415"/>
      <c r="D216" s="415"/>
      <c r="E216" s="415"/>
      <c r="F216" s="415"/>
    </row>
    <row r="217" spans="1:6" ht="15.75">
      <c r="A217" s="67"/>
      <c r="C217" s="415"/>
      <c r="D217" s="415"/>
      <c r="E217" s="415"/>
      <c r="F217" s="415"/>
    </row>
    <row r="218" spans="1:6" ht="15.75">
      <c r="A218" s="67"/>
      <c r="C218" s="415"/>
      <c r="D218" s="415"/>
      <c r="E218" s="415"/>
      <c r="F218" s="415"/>
    </row>
    <row r="219" spans="1:6" ht="15.75">
      <c r="A219" s="67"/>
      <c r="C219" s="415"/>
      <c r="D219" s="415"/>
      <c r="E219" s="415"/>
      <c r="F219" s="415"/>
    </row>
    <row r="220" spans="1:6" ht="15.75">
      <c r="A220" s="67"/>
      <c r="C220" s="415"/>
      <c r="D220" s="415"/>
      <c r="E220" s="415"/>
      <c r="F220" s="415"/>
    </row>
    <row r="221" spans="1:6" ht="15.75">
      <c r="A221" s="67"/>
      <c r="C221" s="415"/>
      <c r="D221" s="415"/>
      <c r="E221" s="415"/>
      <c r="F221" s="415"/>
    </row>
    <row r="222" spans="1:6" ht="15.75">
      <c r="A222" s="67"/>
      <c r="C222" s="415"/>
      <c r="D222" s="415"/>
      <c r="E222" s="415"/>
      <c r="F222" s="415"/>
    </row>
    <row r="223" spans="1:6" ht="15.75">
      <c r="A223" s="67"/>
      <c r="C223" s="415"/>
      <c r="D223" s="415"/>
      <c r="E223" s="415"/>
      <c r="F223" s="415"/>
    </row>
    <row r="224" spans="1:6" ht="15.75">
      <c r="A224" s="67"/>
      <c r="C224" s="415"/>
      <c r="D224" s="415"/>
      <c r="E224" s="415"/>
      <c r="F224" s="415"/>
    </row>
    <row r="225" spans="1:6" ht="15.75">
      <c r="A225" s="67"/>
      <c r="C225" s="415"/>
      <c r="D225" s="415"/>
      <c r="E225" s="415"/>
      <c r="F225" s="415"/>
    </row>
    <row r="226" spans="1:6" ht="15.75">
      <c r="A226" s="67"/>
      <c r="C226" s="415"/>
      <c r="D226" s="415"/>
      <c r="E226" s="415"/>
      <c r="F226" s="415"/>
    </row>
    <row r="227" spans="1:6" ht="15.75">
      <c r="A227" s="67"/>
      <c r="C227" s="415"/>
      <c r="D227" s="415"/>
      <c r="E227" s="415"/>
      <c r="F227" s="415"/>
    </row>
    <row r="228" spans="1:6" ht="15.75">
      <c r="A228" s="67"/>
      <c r="C228" s="415"/>
      <c r="D228" s="415"/>
      <c r="E228" s="415"/>
      <c r="F228" s="415"/>
    </row>
    <row r="229" spans="1:6" ht="15.75">
      <c r="A229" s="67"/>
      <c r="C229" s="415"/>
      <c r="D229" s="415"/>
      <c r="E229" s="415"/>
      <c r="F229" s="415"/>
    </row>
    <row r="230" spans="1:6" ht="15.75">
      <c r="A230" s="67"/>
      <c r="C230" s="415"/>
      <c r="D230" s="415"/>
      <c r="E230" s="415"/>
      <c r="F230" s="415"/>
    </row>
    <row r="231" spans="1:6" ht="15.75">
      <c r="A231" s="67"/>
      <c r="C231" s="415"/>
      <c r="D231" s="415"/>
      <c r="E231" s="415"/>
      <c r="F231" s="415"/>
    </row>
    <row r="232" spans="1:6" ht="15.75">
      <c r="A232" s="67"/>
      <c r="C232" s="415"/>
      <c r="D232" s="415"/>
      <c r="E232" s="415"/>
      <c r="F232" s="415"/>
    </row>
    <row r="233" spans="1:6" ht="15.75">
      <c r="A233" s="67"/>
      <c r="C233" s="415"/>
      <c r="D233" s="415"/>
      <c r="E233" s="415"/>
      <c r="F233" s="415"/>
    </row>
    <row r="234" spans="1:6" ht="15.75">
      <c r="A234" s="67"/>
      <c r="C234" s="415"/>
      <c r="D234" s="415"/>
      <c r="E234" s="415"/>
      <c r="F234" s="415"/>
    </row>
    <row r="235" spans="1:6" ht="15.75">
      <c r="A235" s="67"/>
      <c r="C235" s="415"/>
      <c r="D235" s="415"/>
      <c r="E235" s="415"/>
      <c r="F235" s="415"/>
    </row>
    <row r="236" spans="1:6" ht="15.75">
      <c r="A236" s="67"/>
      <c r="C236" s="415"/>
      <c r="D236" s="415"/>
      <c r="E236" s="415"/>
      <c r="F236" s="415"/>
    </row>
    <row r="237" spans="1:6" ht="15.75">
      <c r="A237" s="67"/>
      <c r="C237" s="415"/>
      <c r="D237" s="415"/>
      <c r="E237" s="415"/>
      <c r="F237" s="415"/>
    </row>
    <row r="238" spans="1:6" ht="15.75">
      <c r="A238" s="67"/>
      <c r="C238" s="415"/>
      <c r="D238" s="415"/>
      <c r="E238" s="415"/>
      <c r="F238" s="415"/>
    </row>
    <row r="239" spans="1:6" ht="15.75">
      <c r="A239" s="67"/>
      <c r="C239" s="415"/>
      <c r="D239" s="415"/>
      <c r="E239" s="415"/>
      <c r="F239" s="415"/>
    </row>
    <row r="240" spans="1:6" ht="15.75">
      <c r="A240" s="67"/>
      <c r="C240" s="415"/>
      <c r="D240" s="415"/>
      <c r="E240" s="415"/>
      <c r="F240" s="415"/>
    </row>
    <row r="241" spans="1:6" ht="15.75">
      <c r="A241" s="67"/>
      <c r="C241" s="415"/>
      <c r="D241" s="415"/>
      <c r="E241" s="415"/>
      <c r="F241" s="415"/>
    </row>
    <row r="242" spans="1:6" ht="15.75">
      <c r="A242" s="67"/>
      <c r="C242" s="415"/>
      <c r="D242" s="415"/>
      <c r="E242" s="415"/>
      <c r="F242" s="415"/>
    </row>
    <row r="243" spans="1:6" ht="15.75">
      <c r="A243" s="67"/>
      <c r="C243" s="415"/>
      <c r="D243" s="415"/>
      <c r="E243" s="415"/>
      <c r="F243" s="415"/>
    </row>
    <row r="244" spans="1:6" ht="15.75">
      <c r="A244" s="67"/>
      <c r="C244" s="415"/>
      <c r="D244" s="415"/>
      <c r="E244" s="415"/>
      <c r="F244" s="415"/>
    </row>
    <row r="245" spans="1:6" ht="15.75">
      <c r="A245" s="67"/>
      <c r="C245" s="415"/>
      <c r="D245" s="415"/>
      <c r="E245" s="415"/>
      <c r="F245" s="415"/>
    </row>
    <row r="246" spans="1:6" ht="15.75">
      <c r="A246" s="67"/>
      <c r="C246" s="415"/>
      <c r="D246" s="415"/>
      <c r="E246" s="415"/>
      <c r="F246" s="415"/>
    </row>
    <row r="247" spans="1:6" ht="15.75">
      <c r="A247" s="67"/>
      <c r="C247" s="415"/>
      <c r="D247" s="415"/>
      <c r="E247" s="415"/>
      <c r="F247" s="415"/>
    </row>
    <row r="248" spans="1:6" ht="15.75">
      <c r="A248" s="67"/>
      <c r="C248" s="415"/>
      <c r="D248" s="415"/>
      <c r="E248" s="415"/>
      <c r="F248" s="415"/>
    </row>
    <row r="249" spans="1:6" ht="15.75">
      <c r="A249" s="67"/>
      <c r="C249" s="415"/>
      <c r="D249" s="415"/>
      <c r="E249" s="415"/>
      <c r="F249" s="415"/>
    </row>
    <row r="250" spans="1:6" ht="15.75">
      <c r="A250" s="67"/>
      <c r="C250" s="415"/>
      <c r="D250" s="415"/>
      <c r="E250" s="415"/>
      <c r="F250" s="415"/>
    </row>
    <row r="251" spans="1:6" ht="15.75">
      <c r="A251" s="67"/>
      <c r="C251" s="415"/>
      <c r="D251" s="415"/>
      <c r="E251" s="415"/>
      <c r="F251" s="415"/>
    </row>
    <row r="252" spans="1:6" ht="15.75">
      <c r="A252" s="67"/>
      <c r="C252" s="415"/>
      <c r="D252" s="415"/>
      <c r="E252" s="415"/>
      <c r="F252" s="415"/>
    </row>
    <row r="253" spans="1:6" ht="15.75">
      <c r="A253" s="67"/>
      <c r="C253" s="415"/>
      <c r="D253" s="415"/>
      <c r="E253" s="415"/>
      <c r="F253" s="415"/>
    </row>
    <row r="254" spans="1:6" ht="15.75">
      <c r="A254" s="67"/>
      <c r="C254" s="415"/>
      <c r="D254" s="415"/>
      <c r="E254" s="415"/>
      <c r="F254" s="415"/>
    </row>
    <row r="255" spans="1:6" ht="15.75">
      <c r="A255" s="67"/>
      <c r="C255" s="415"/>
      <c r="D255" s="415"/>
      <c r="E255" s="415"/>
      <c r="F255" s="415"/>
    </row>
    <row r="256" spans="1:6" ht="15.75">
      <c r="A256" s="67"/>
      <c r="C256" s="415"/>
      <c r="D256" s="415"/>
      <c r="E256" s="415"/>
      <c r="F256" s="415"/>
    </row>
    <row r="257" spans="1:6" ht="15.75">
      <c r="A257" s="67"/>
      <c r="C257" s="415"/>
      <c r="D257" s="415"/>
      <c r="E257" s="415"/>
      <c r="F257" s="415"/>
    </row>
    <row r="258" spans="1:6" ht="15.75">
      <c r="A258" s="67"/>
      <c r="C258" s="415"/>
      <c r="D258" s="415"/>
      <c r="E258" s="415"/>
      <c r="F258" s="415"/>
    </row>
    <row r="259" spans="1:6" ht="15.75">
      <c r="A259" s="67"/>
      <c r="C259" s="415"/>
      <c r="D259" s="415"/>
      <c r="E259" s="415"/>
      <c r="F259" s="415"/>
    </row>
    <row r="260" spans="1:6" ht="15.75">
      <c r="A260" s="67"/>
      <c r="C260" s="415"/>
      <c r="D260" s="415"/>
      <c r="E260" s="415"/>
      <c r="F260" s="415"/>
    </row>
    <row r="261" spans="1:6" ht="15.75">
      <c r="A261" s="67"/>
      <c r="C261" s="415"/>
      <c r="D261" s="415"/>
      <c r="E261" s="415"/>
      <c r="F261" s="415"/>
    </row>
    <row r="262" spans="1:6" ht="15.75">
      <c r="A262" s="67"/>
      <c r="C262" s="415"/>
      <c r="D262" s="415"/>
      <c r="E262" s="415"/>
      <c r="F262" s="415"/>
    </row>
    <row r="263" spans="1:6" ht="15.75">
      <c r="A263" s="67"/>
      <c r="C263" s="415"/>
      <c r="D263" s="415"/>
      <c r="E263" s="415"/>
      <c r="F263" s="415"/>
    </row>
    <row r="264" spans="1:6" ht="15.75">
      <c r="A264" s="67"/>
      <c r="C264" s="415"/>
      <c r="D264" s="415"/>
      <c r="E264" s="415"/>
      <c r="F264" s="415"/>
    </row>
    <row r="265" spans="1:6" ht="15.75">
      <c r="A265" s="67"/>
      <c r="C265" s="415"/>
      <c r="D265" s="415"/>
      <c r="E265" s="415"/>
      <c r="F265" s="415"/>
    </row>
    <row r="266" spans="1:6" ht="15.75">
      <c r="A266" s="67"/>
    </row>
    <row r="267" spans="1:6" ht="15.75">
      <c r="A267" s="67"/>
    </row>
    <row r="268" spans="1:6" ht="15.75">
      <c r="A268" s="67"/>
    </row>
    <row r="269" spans="1:6" ht="15.75">
      <c r="A269" s="67"/>
    </row>
    <row r="270" spans="1:6" ht="15.75">
      <c r="A270" s="67"/>
    </row>
    <row r="271" spans="1:6" ht="15.75">
      <c r="A271" s="67"/>
    </row>
    <row r="272" spans="1:6"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19">
    <mergeCell ref="A135:I135"/>
    <mergeCell ref="A136:I136"/>
    <mergeCell ref="A137:I137"/>
    <mergeCell ref="A138:I138"/>
    <mergeCell ref="A46:I46"/>
    <mergeCell ref="A47:I47"/>
    <mergeCell ref="A134:I134"/>
    <mergeCell ref="A48:I48"/>
    <mergeCell ref="A90:I90"/>
    <mergeCell ref="A91:I91"/>
    <mergeCell ref="A133:I133"/>
    <mergeCell ref="A49:I49"/>
    <mergeCell ref="A92:I92"/>
    <mergeCell ref="A93:I93"/>
    <mergeCell ref="A2:I2"/>
    <mergeCell ref="A3:I3"/>
    <mergeCell ref="A4:I4"/>
    <mergeCell ref="A5:I5"/>
    <mergeCell ref="A43:H43"/>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heetViews>
  <sheetFormatPr defaultColWidth="11.42578125" defaultRowHeight="15"/>
  <cols>
    <col min="1" max="1" width="78.42578125" style="69" customWidth="1"/>
    <col min="2" max="6" width="12.5703125" style="68" customWidth="1"/>
    <col min="7" max="7" width="1.85546875" style="73" customWidth="1"/>
    <col min="8" max="8" width="9.140625" style="721" customWidth="1"/>
    <col min="9" max="9" width="10.7109375" style="721" bestFit="1" customWidth="1"/>
    <col min="10" max="256" width="11.42578125" style="721"/>
    <col min="257" max="257" width="78.42578125" style="721" customWidth="1"/>
    <col min="258" max="262" width="12.5703125" style="721" customWidth="1"/>
    <col min="263" max="263" width="1.85546875" style="721" customWidth="1"/>
    <col min="264" max="264" width="9.140625" style="721" customWidth="1"/>
    <col min="265" max="265" width="10.7109375" style="721" bestFit="1" customWidth="1"/>
    <col min="266" max="512" width="11.42578125" style="721"/>
    <col min="513" max="513" width="78.42578125" style="721" customWidth="1"/>
    <col min="514" max="518" width="12.5703125" style="721" customWidth="1"/>
    <col min="519" max="519" width="1.85546875" style="721" customWidth="1"/>
    <col min="520" max="520" width="9.140625" style="721" customWidth="1"/>
    <col min="521" max="521" width="10.7109375" style="721" bestFit="1" customWidth="1"/>
    <col min="522" max="768" width="11.42578125" style="721"/>
    <col min="769" max="769" width="78.42578125" style="721" customWidth="1"/>
    <col min="770" max="774" width="12.5703125" style="721" customWidth="1"/>
    <col min="775" max="775" width="1.85546875" style="721" customWidth="1"/>
    <col min="776" max="776" width="9.140625" style="721" customWidth="1"/>
    <col min="777" max="777" width="10.7109375" style="721" bestFit="1" customWidth="1"/>
    <col min="778" max="1024" width="11.42578125" style="721"/>
    <col min="1025" max="1025" width="78.42578125" style="721" customWidth="1"/>
    <col min="1026" max="1030" width="12.5703125" style="721" customWidth="1"/>
    <col min="1031" max="1031" width="1.85546875" style="721" customWidth="1"/>
    <col min="1032" max="1032" width="9.140625" style="721" customWidth="1"/>
    <col min="1033" max="1033" width="10.7109375" style="721" bestFit="1" customWidth="1"/>
    <col min="1034" max="1280" width="11.42578125" style="721"/>
    <col min="1281" max="1281" width="78.42578125" style="721" customWidth="1"/>
    <col min="1282" max="1286" width="12.5703125" style="721" customWidth="1"/>
    <col min="1287" max="1287" width="1.85546875" style="721" customWidth="1"/>
    <col min="1288" max="1288" width="9.140625" style="721" customWidth="1"/>
    <col min="1289" max="1289" width="10.7109375" style="721" bestFit="1" customWidth="1"/>
    <col min="1290" max="1536" width="11.42578125" style="721"/>
    <col min="1537" max="1537" width="78.42578125" style="721" customWidth="1"/>
    <col min="1538" max="1542" width="12.5703125" style="721" customWidth="1"/>
    <col min="1543" max="1543" width="1.85546875" style="721" customWidth="1"/>
    <col min="1544" max="1544" width="9.140625" style="721" customWidth="1"/>
    <col min="1545" max="1545" width="10.7109375" style="721" bestFit="1" customWidth="1"/>
    <col min="1546" max="1792" width="11.42578125" style="721"/>
    <col min="1793" max="1793" width="78.42578125" style="721" customWidth="1"/>
    <col min="1794" max="1798" width="12.5703125" style="721" customWidth="1"/>
    <col min="1799" max="1799" width="1.85546875" style="721" customWidth="1"/>
    <col min="1800" max="1800" width="9.140625" style="721" customWidth="1"/>
    <col min="1801" max="1801" width="10.7109375" style="721" bestFit="1" customWidth="1"/>
    <col min="1802" max="2048" width="11.42578125" style="721"/>
    <col min="2049" max="2049" width="78.42578125" style="721" customWidth="1"/>
    <col min="2050" max="2054" width="12.5703125" style="721" customWidth="1"/>
    <col min="2055" max="2055" width="1.85546875" style="721" customWidth="1"/>
    <col min="2056" max="2056" width="9.140625" style="721" customWidth="1"/>
    <col min="2057" max="2057" width="10.7109375" style="721" bestFit="1" customWidth="1"/>
    <col min="2058" max="2304" width="11.42578125" style="721"/>
    <col min="2305" max="2305" width="78.42578125" style="721" customWidth="1"/>
    <col min="2306" max="2310" width="12.5703125" style="721" customWidth="1"/>
    <col min="2311" max="2311" width="1.85546875" style="721" customWidth="1"/>
    <col min="2312" max="2312" width="9.140625" style="721" customWidth="1"/>
    <col min="2313" max="2313" width="10.7109375" style="721" bestFit="1" customWidth="1"/>
    <col min="2314" max="2560" width="11.42578125" style="721"/>
    <col min="2561" max="2561" width="78.42578125" style="721" customWidth="1"/>
    <col min="2562" max="2566" width="12.5703125" style="721" customWidth="1"/>
    <col min="2567" max="2567" width="1.85546875" style="721" customWidth="1"/>
    <col min="2568" max="2568" width="9.140625" style="721" customWidth="1"/>
    <col min="2569" max="2569" width="10.7109375" style="721" bestFit="1" customWidth="1"/>
    <col min="2570" max="2816" width="11.42578125" style="721"/>
    <col min="2817" max="2817" width="78.42578125" style="721" customWidth="1"/>
    <col min="2818" max="2822" width="12.5703125" style="721" customWidth="1"/>
    <col min="2823" max="2823" width="1.85546875" style="721" customWidth="1"/>
    <col min="2824" max="2824" width="9.140625" style="721" customWidth="1"/>
    <col min="2825" max="2825" width="10.7109375" style="721" bestFit="1" customWidth="1"/>
    <col min="2826" max="3072" width="11.42578125" style="721"/>
    <col min="3073" max="3073" width="78.42578125" style="721" customWidth="1"/>
    <col min="3074" max="3078" width="12.5703125" style="721" customWidth="1"/>
    <col min="3079" max="3079" width="1.85546875" style="721" customWidth="1"/>
    <col min="3080" max="3080" width="9.140625" style="721" customWidth="1"/>
    <col min="3081" max="3081" width="10.7109375" style="721" bestFit="1" customWidth="1"/>
    <col min="3082" max="3328" width="11.42578125" style="721"/>
    <col min="3329" max="3329" width="78.42578125" style="721" customWidth="1"/>
    <col min="3330" max="3334" width="12.5703125" style="721" customWidth="1"/>
    <col min="3335" max="3335" width="1.85546875" style="721" customWidth="1"/>
    <col min="3336" max="3336" width="9.140625" style="721" customWidth="1"/>
    <col min="3337" max="3337" width="10.7109375" style="721" bestFit="1" customWidth="1"/>
    <col min="3338" max="3584" width="11.42578125" style="721"/>
    <col min="3585" max="3585" width="78.42578125" style="721" customWidth="1"/>
    <col min="3586" max="3590" width="12.5703125" style="721" customWidth="1"/>
    <col min="3591" max="3591" width="1.85546875" style="721" customWidth="1"/>
    <col min="3592" max="3592" width="9.140625" style="721" customWidth="1"/>
    <col min="3593" max="3593" width="10.7109375" style="721" bestFit="1" customWidth="1"/>
    <col min="3594" max="3840" width="11.42578125" style="721"/>
    <col min="3841" max="3841" width="78.42578125" style="721" customWidth="1"/>
    <col min="3842" max="3846" width="12.5703125" style="721" customWidth="1"/>
    <col min="3847" max="3847" width="1.85546875" style="721" customWidth="1"/>
    <col min="3848" max="3848" width="9.140625" style="721" customWidth="1"/>
    <col min="3849" max="3849" width="10.7109375" style="721" bestFit="1" customWidth="1"/>
    <col min="3850" max="4096" width="11.42578125" style="721"/>
    <col min="4097" max="4097" width="78.42578125" style="721" customWidth="1"/>
    <col min="4098" max="4102" width="12.5703125" style="721" customWidth="1"/>
    <col min="4103" max="4103" width="1.85546875" style="721" customWidth="1"/>
    <col min="4104" max="4104" width="9.140625" style="721" customWidth="1"/>
    <col min="4105" max="4105" width="10.7109375" style="721" bestFit="1" customWidth="1"/>
    <col min="4106" max="4352" width="11.42578125" style="721"/>
    <col min="4353" max="4353" width="78.42578125" style="721" customWidth="1"/>
    <col min="4354" max="4358" width="12.5703125" style="721" customWidth="1"/>
    <col min="4359" max="4359" width="1.85546875" style="721" customWidth="1"/>
    <col min="4360" max="4360" width="9.140625" style="721" customWidth="1"/>
    <col min="4361" max="4361" width="10.7109375" style="721" bestFit="1" customWidth="1"/>
    <col min="4362" max="4608" width="11.42578125" style="721"/>
    <col min="4609" max="4609" width="78.42578125" style="721" customWidth="1"/>
    <col min="4610" max="4614" width="12.5703125" style="721" customWidth="1"/>
    <col min="4615" max="4615" width="1.85546875" style="721" customWidth="1"/>
    <col min="4616" max="4616" width="9.140625" style="721" customWidth="1"/>
    <col min="4617" max="4617" width="10.7109375" style="721" bestFit="1" customWidth="1"/>
    <col min="4618" max="4864" width="11.42578125" style="721"/>
    <col min="4865" max="4865" width="78.42578125" style="721" customWidth="1"/>
    <col min="4866" max="4870" width="12.5703125" style="721" customWidth="1"/>
    <col min="4871" max="4871" width="1.85546875" style="721" customWidth="1"/>
    <col min="4872" max="4872" width="9.140625" style="721" customWidth="1"/>
    <col min="4873" max="4873" width="10.7109375" style="721" bestFit="1" customWidth="1"/>
    <col min="4874" max="5120" width="11.42578125" style="721"/>
    <col min="5121" max="5121" width="78.42578125" style="721" customWidth="1"/>
    <col min="5122" max="5126" width="12.5703125" style="721" customWidth="1"/>
    <col min="5127" max="5127" width="1.85546875" style="721" customWidth="1"/>
    <col min="5128" max="5128" width="9.140625" style="721" customWidth="1"/>
    <col min="5129" max="5129" width="10.7109375" style="721" bestFit="1" customWidth="1"/>
    <col min="5130" max="5376" width="11.42578125" style="721"/>
    <col min="5377" max="5377" width="78.42578125" style="721" customWidth="1"/>
    <col min="5378" max="5382" width="12.5703125" style="721" customWidth="1"/>
    <col min="5383" max="5383" width="1.85546875" style="721" customWidth="1"/>
    <col min="5384" max="5384" width="9.140625" style="721" customWidth="1"/>
    <col min="5385" max="5385" width="10.7109375" style="721" bestFit="1" customWidth="1"/>
    <col min="5386" max="5632" width="11.42578125" style="721"/>
    <col min="5633" max="5633" width="78.42578125" style="721" customWidth="1"/>
    <col min="5634" max="5638" width="12.5703125" style="721" customWidth="1"/>
    <col min="5639" max="5639" width="1.85546875" style="721" customWidth="1"/>
    <col min="5640" max="5640" width="9.140625" style="721" customWidth="1"/>
    <col min="5641" max="5641" width="10.7109375" style="721" bestFit="1" customWidth="1"/>
    <col min="5642" max="5888" width="11.42578125" style="721"/>
    <col min="5889" max="5889" width="78.42578125" style="721" customWidth="1"/>
    <col min="5890" max="5894" width="12.5703125" style="721" customWidth="1"/>
    <col min="5895" max="5895" width="1.85546875" style="721" customWidth="1"/>
    <col min="5896" max="5896" width="9.140625" style="721" customWidth="1"/>
    <col min="5897" max="5897" width="10.7109375" style="721" bestFit="1" customWidth="1"/>
    <col min="5898" max="6144" width="11.42578125" style="721"/>
    <col min="6145" max="6145" width="78.42578125" style="721" customWidth="1"/>
    <col min="6146" max="6150" width="12.5703125" style="721" customWidth="1"/>
    <col min="6151" max="6151" width="1.85546875" style="721" customWidth="1"/>
    <col min="6152" max="6152" width="9.140625" style="721" customWidth="1"/>
    <col min="6153" max="6153" width="10.7109375" style="721" bestFit="1" customWidth="1"/>
    <col min="6154" max="6400" width="11.42578125" style="721"/>
    <col min="6401" max="6401" width="78.42578125" style="721" customWidth="1"/>
    <col min="6402" max="6406" width="12.5703125" style="721" customWidth="1"/>
    <col min="6407" max="6407" width="1.85546875" style="721" customWidth="1"/>
    <col min="6408" max="6408" width="9.140625" style="721" customWidth="1"/>
    <col min="6409" max="6409" width="10.7109375" style="721" bestFit="1" customWidth="1"/>
    <col min="6410" max="6656" width="11.42578125" style="721"/>
    <col min="6657" max="6657" width="78.42578125" style="721" customWidth="1"/>
    <col min="6658" max="6662" width="12.5703125" style="721" customWidth="1"/>
    <col min="6663" max="6663" width="1.85546875" style="721" customWidth="1"/>
    <col min="6664" max="6664" width="9.140625" style="721" customWidth="1"/>
    <col min="6665" max="6665" width="10.7109375" style="721" bestFit="1" customWidth="1"/>
    <col min="6666" max="6912" width="11.42578125" style="721"/>
    <col min="6913" max="6913" width="78.42578125" style="721" customWidth="1"/>
    <col min="6914" max="6918" width="12.5703125" style="721" customWidth="1"/>
    <col min="6919" max="6919" width="1.85546875" style="721" customWidth="1"/>
    <col min="6920" max="6920" width="9.140625" style="721" customWidth="1"/>
    <col min="6921" max="6921" width="10.7109375" style="721" bestFit="1" customWidth="1"/>
    <col min="6922" max="7168" width="11.42578125" style="721"/>
    <col min="7169" max="7169" width="78.42578125" style="721" customWidth="1"/>
    <col min="7170" max="7174" width="12.5703125" style="721" customWidth="1"/>
    <col min="7175" max="7175" width="1.85546875" style="721" customWidth="1"/>
    <col min="7176" max="7176" width="9.140625" style="721" customWidth="1"/>
    <col min="7177" max="7177" width="10.7109375" style="721" bestFit="1" customWidth="1"/>
    <col min="7178" max="7424" width="11.42578125" style="721"/>
    <col min="7425" max="7425" width="78.42578125" style="721" customWidth="1"/>
    <col min="7426" max="7430" width="12.5703125" style="721" customWidth="1"/>
    <col min="7431" max="7431" width="1.85546875" style="721" customWidth="1"/>
    <col min="7432" max="7432" width="9.140625" style="721" customWidth="1"/>
    <col min="7433" max="7433" width="10.7109375" style="721" bestFit="1" customWidth="1"/>
    <col min="7434" max="7680" width="11.42578125" style="721"/>
    <col min="7681" max="7681" width="78.42578125" style="721" customWidth="1"/>
    <col min="7682" max="7686" width="12.5703125" style="721" customWidth="1"/>
    <col min="7687" max="7687" width="1.85546875" style="721" customWidth="1"/>
    <col min="7688" max="7688" width="9.140625" style="721" customWidth="1"/>
    <col min="7689" max="7689" width="10.7109375" style="721" bestFit="1" customWidth="1"/>
    <col min="7690" max="7936" width="11.42578125" style="721"/>
    <col min="7937" max="7937" width="78.42578125" style="721" customWidth="1"/>
    <col min="7938" max="7942" width="12.5703125" style="721" customWidth="1"/>
    <col min="7943" max="7943" width="1.85546875" style="721" customWidth="1"/>
    <col min="7944" max="7944" width="9.140625" style="721" customWidth="1"/>
    <col min="7945" max="7945" width="10.7109375" style="721" bestFit="1" customWidth="1"/>
    <col min="7946" max="8192" width="11.42578125" style="721"/>
    <col min="8193" max="8193" width="78.42578125" style="721" customWidth="1"/>
    <col min="8194" max="8198" width="12.5703125" style="721" customWidth="1"/>
    <col min="8199" max="8199" width="1.85546875" style="721" customWidth="1"/>
    <col min="8200" max="8200" width="9.140625" style="721" customWidth="1"/>
    <col min="8201" max="8201" width="10.7109375" style="721" bestFit="1" customWidth="1"/>
    <col min="8202" max="8448" width="11.42578125" style="721"/>
    <col min="8449" max="8449" width="78.42578125" style="721" customWidth="1"/>
    <col min="8450" max="8454" width="12.5703125" style="721" customWidth="1"/>
    <col min="8455" max="8455" width="1.85546875" style="721" customWidth="1"/>
    <col min="8456" max="8456" width="9.140625" style="721" customWidth="1"/>
    <col min="8457" max="8457" width="10.7109375" style="721" bestFit="1" customWidth="1"/>
    <col min="8458" max="8704" width="11.42578125" style="721"/>
    <col min="8705" max="8705" width="78.42578125" style="721" customWidth="1"/>
    <col min="8706" max="8710" width="12.5703125" style="721" customWidth="1"/>
    <col min="8711" max="8711" width="1.85546875" style="721" customWidth="1"/>
    <col min="8712" max="8712" width="9.140625" style="721" customWidth="1"/>
    <col min="8713" max="8713" width="10.7109375" style="721" bestFit="1" customWidth="1"/>
    <col min="8714" max="8960" width="11.42578125" style="721"/>
    <col min="8961" max="8961" width="78.42578125" style="721" customWidth="1"/>
    <col min="8962" max="8966" width="12.5703125" style="721" customWidth="1"/>
    <col min="8967" max="8967" width="1.85546875" style="721" customWidth="1"/>
    <col min="8968" max="8968" width="9.140625" style="721" customWidth="1"/>
    <col min="8969" max="8969" width="10.7109375" style="721" bestFit="1" customWidth="1"/>
    <col min="8970" max="9216" width="11.42578125" style="721"/>
    <col min="9217" max="9217" width="78.42578125" style="721" customWidth="1"/>
    <col min="9218" max="9222" width="12.5703125" style="721" customWidth="1"/>
    <col min="9223" max="9223" width="1.85546875" style="721" customWidth="1"/>
    <col min="9224" max="9224" width="9.140625" style="721" customWidth="1"/>
    <col min="9225" max="9225" width="10.7109375" style="721" bestFit="1" customWidth="1"/>
    <col min="9226" max="9472" width="11.42578125" style="721"/>
    <col min="9473" max="9473" width="78.42578125" style="721" customWidth="1"/>
    <col min="9474" max="9478" width="12.5703125" style="721" customWidth="1"/>
    <col min="9479" max="9479" width="1.85546875" style="721" customWidth="1"/>
    <col min="9480" max="9480" width="9.140625" style="721" customWidth="1"/>
    <col min="9481" max="9481" width="10.7109375" style="721" bestFit="1" customWidth="1"/>
    <col min="9482" max="9728" width="11.42578125" style="721"/>
    <col min="9729" max="9729" width="78.42578125" style="721" customWidth="1"/>
    <col min="9730" max="9734" width="12.5703125" style="721" customWidth="1"/>
    <col min="9735" max="9735" width="1.85546875" style="721" customWidth="1"/>
    <col min="9736" max="9736" width="9.140625" style="721" customWidth="1"/>
    <col min="9737" max="9737" width="10.7109375" style="721" bestFit="1" customWidth="1"/>
    <col min="9738" max="9984" width="11.42578125" style="721"/>
    <col min="9985" max="9985" width="78.42578125" style="721" customWidth="1"/>
    <col min="9986" max="9990" width="12.5703125" style="721" customWidth="1"/>
    <col min="9991" max="9991" width="1.85546875" style="721" customWidth="1"/>
    <col min="9992" max="9992" width="9.140625" style="721" customWidth="1"/>
    <col min="9993" max="9993" width="10.7109375" style="721" bestFit="1" customWidth="1"/>
    <col min="9994" max="10240" width="11.42578125" style="721"/>
    <col min="10241" max="10241" width="78.42578125" style="721" customWidth="1"/>
    <col min="10242" max="10246" width="12.5703125" style="721" customWidth="1"/>
    <col min="10247" max="10247" width="1.85546875" style="721" customWidth="1"/>
    <col min="10248" max="10248" width="9.140625" style="721" customWidth="1"/>
    <col min="10249" max="10249" width="10.7109375" style="721" bestFit="1" customWidth="1"/>
    <col min="10250" max="10496" width="11.42578125" style="721"/>
    <col min="10497" max="10497" width="78.42578125" style="721" customWidth="1"/>
    <col min="10498" max="10502" width="12.5703125" style="721" customWidth="1"/>
    <col min="10503" max="10503" width="1.85546875" style="721" customWidth="1"/>
    <col min="10504" max="10504" width="9.140625" style="721" customWidth="1"/>
    <col min="10505" max="10505" width="10.7109375" style="721" bestFit="1" customWidth="1"/>
    <col min="10506" max="10752" width="11.42578125" style="721"/>
    <col min="10753" max="10753" width="78.42578125" style="721" customWidth="1"/>
    <col min="10754" max="10758" width="12.5703125" style="721" customWidth="1"/>
    <col min="10759" max="10759" width="1.85546875" style="721" customWidth="1"/>
    <col min="10760" max="10760" width="9.140625" style="721" customWidth="1"/>
    <col min="10761" max="10761" width="10.7109375" style="721" bestFit="1" customWidth="1"/>
    <col min="10762" max="11008" width="11.42578125" style="721"/>
    <col min="11009" max="11009" width="78.42578125" style="721" customWidth="1"/>
    <col min="11010" max="11014" width="12.5703125" style="721" customWidth="1"/>
    <col min="11015" max="11015" width="1.85546875" style="721" customWidth="1"/>
    <col min="11016" max="11016" width="9.140625" style="721" customWidth="1"/>
    <col min="11017" max="11017" width="10.7109375" style="721" bestFit="1" customWidth="1"/>
    <col min="11018" max="11264" width="11.42578125" style="721"/>
    <col min="11265" max="11265" width="78.42578125" style="721" customWidth="1"/>
    <col min="11266" max="11270" width="12.5703125" style="721" customWidth="1"/>
    <col min="11271" max="11271" width="1.85546875" style="721" customWidth="1"/>
    <col min="11272" max="11272" width="9.140625" style="721" customWidth="1"/>
    <col min="11273" max="11273" width="10.7109375" style="721" bestFit="1" customWidth="1"/>
    <col min="11274" max="11520" width="11.42578125" style="721"/>
    <col min="11521" max="11521" width="78.42578125" style="721" customWidth="1"/>
    <col min="11522" max="11526" width="12.5703125" style="721" customWidth="1"/>
    <col min="11527" max="11527" width="1.85546875" style="721" customWidth="1"/>
    <col min="11528" max="11528" width="9.140625" style="721" customWidth="1"/>
    <col min="11529" max="11529" width="10.7109375" style="721" bestFit="1" customWidth="1"/>
    <col min="11530" max="11776" width="11.42578125" style="721"/>
    <col min="11777" max="11777" width="78.42578125" style="721" customWidth="1"/>
    <col min="11778" max="11782" width="12.5703125" style="721" customWidth="1"/>
    <col min="11783" max="11783" width="1.85546875" style="721" customWidth="1"/>
    <col min="11784" max="11784" width="9.140625" style="721" customWidth="1"/>
    <col min="11785" max="11785" width="10.7109375" style="721" bestFit="1" customWidth="1"/>
    <col min="11786" max="12032" width="11.42578125" style="721"/>
    <col min="12033" max="12033" width="78.42578125" style="721" customWidth="1"/>
    <col min="12034" max="12038" width="12.5703125" style="721" customWidth="1"/>
    <col min="12039" max="12039" width="1.85546875" style="721" customWidth="1"/>
    <col min="12040" max="12040" width="9.140625" style="721" customWidth="1"/>
    <col min="12041" max="12041" width="10.7109375" style="721" bestFit="1" customWidth="1"/>
    <col min="12042" max="12288" width="11.42578125" style="721"/>
    <col min="12289" max="12289" width="78.42578125" style="721" customWidth="1"/>
    <col min="12290" max="12294" width="12.5703125" style="721" customWidth="1"/>
    <col min="12295" max="12295" width="1.85546875" style="721" customWidth="1"/>
    <col min="12296" max="12296" width="9.140625" style="721" customWidth="1"/>
    <col min="12297" max="12297" width="10.7109375" style="721" bestFit="1" customWidth="1"/>
    <col min="12298" max="12544" width="11.42578125" style="721"/>
    <col min="12545" max="12545" width="78.42578125" style="721" customWidth="1"/>
    <col min="12546" max="12550" width="12.5703125" style="721" customWidth="1"/>
    <col min="12551" max="12551" width="1.85546875" style="721" customWidth="1"/>
    <col min="12552" max="12552" width="9.140625" style="721" customWidth="1"/>
    <col min="12553" max="12553" width="10.7109375" style="721" bestFit="1" customWidth="1"/>
    <col min="12554" max="12800" width="11.42578125" style="721"/>
    <col min="12801" max="12801" width="78.42578125" style="721" customWidth="1"/>
    <col min="12802" max="12806" width="12.5703125" style="721" customWidth="1"/>
    <col min="12807" max="12807" width="1.85546875" style="721" customWidth="1"/>
    <col min="12808" max="12808" width="9.140625" style="721" customWidth="1"/>
    <col min="12809" max="12809" width="10.7109375" style="721" bestFit="1" customWidth="1"/>
    <col min="12810" max="13056" width="11.42578125" style="721"/>
    <col min="13057" max="13057" width="78.42578125" style="721" customWidth="1"/>
    <col min="13058" max="13062" width="12.5703125" style="721" customWidth="1"/>
    <col min="13063" max="13063" width="1.85546875" style="721" customWidth="1"/>
    <col min="13064" max="13064" width="9.140625" style="721" customWidth="1"/>
    <col min="13065" max="13065" width="10.7109375" style="721" bestFit="1" customWidth="1"/>
    <col min="13066" max="13312" width="11.42578125" style="721"/>
    <col min="13313" max="13313" width="78.42578125" style="721" customWidth="1"/>
    <col min="13314" max="13318" width="12.5703125" style="721" customWidth="1"/>
    <col min="13319" max="13319" width="1.85546875" style="721" customWidth="1"/>
    <col min="13320" max="13320" width="9.140625" style="721" customWidth="1"/>
    <col min="13321" max="13321" width="10.7109375" style="721" bestFit="1" customWidth="1"/>
    <col min="13322" max="13568" width="11.42578125" style="721"/>
    <col min="13569" max="13569" width="78.42578125" style="721" customWidth="1"/>
    <col min="13570" max="13574" width="12.5703125" style="721" customWidth="1"/>
    <col min="13575" max="13575" width="1.85546875" style="721" customWidth="1"/>
    <col min="13576" max="13576" width="9.140625" style="721" customWidth="1"/>
    <col min="13577" max="13577" width="10.7109375" style="721" bestFit="1" customWidth="1"/>
    <col min="13578" max="13824" width="11.42578125" style="721"/>
    <col min="13825" max="13825" width="78.42578125" style="721" customWidth="1"/>
    <col min="13826" max="13830" width="12.5703125" style="721" customWidth="1"/>
    <col min="13831" max="13831" width="1.85546875" style="721" customWidth="1"/>
    <col min="13832" max="13832" width="9.140625" style="721" customWidth="1"/>
    <col min="13833" max="13833" width="10.7109375" style="721" bestFit="1" customWidth="1"/>
    <col min="13834" max="14080" width="11.42578125" style="721"/>
    <col min="14081" max="14081" width="78.42578125" style="721" customWidth="1"/>
    <col min="14082" max="14086" width="12.5703125" style="721" customWidth="1"/>
    <col min="14087" max="14087" width="1.85546875" style="721" customWidth="1"/>
    <col min="14088" max="14088" width="9.140625" style="721" customWidth="1"/>
    <col min="14089" max="14089" width="10.7109375" style="721" bestFit="1" customWidth="1"/>
    <col min="14090" max="14336" width="11.42578125" style="721"/>
    <col min="14337" max="14337" width="78.42578125" style="721" customWidth="1"/>
    <col min="14338" max="14342" width="12.5703125" style="721" customWidth="1"/>
    <col min="14343" max="14343" width="1.85546875" style="721" customWidth="1"/>
    <col min="14344" max="14344" width="9.140625" style="721" customWidth="1"/>
    <col min="14345" max="14345" width="10.7109375" style="721" bestFit="1" customWidth="1"/>
    <col min="14346" max="14592" width="11.42578125" style="721"/>
    <col min="14593" max="14593" width="78.42578125" style="721" customWidth="1"/>
    <col min="14594" max="14598" width="12.5703125" style="721" customWidth="1"/>
    <col min="14599" max="14599" width="1.85546875" style="721" customWidth="1"/>
    <col min="14600" max="14600" width="9.140625" style="721" customWidth="1"/>
    <col min="14601" max="14601" width="10.7109375" style="721" bestFit="1" customWidth="1"/>
    <col min="14602" max="14848" width="11.42578125" style="721"/>
    <col min="14849" max="14849" width="78.42578125" style="721" customWidth="1"/>
    <col min="14850" max="14854" width="12.5703125" style="721" customWidth="1"/>
    <col min="14855" max="14855" width="1.85546875" style="721" customWidth="1"/>
    <col min="14856" max="14856" width="9.140625" style="721" customWidth="1"/>
    <col min="14857" max="14857" width="10.7109375" style="721" bestFit="1" customWidth="1"/>
    <col min="14858" max="15104" width="11.42578125" style="721"/>
    <col min="15105" max="15105" width="78.42578125" style="721" customWidth="1"/>
    <col min="15106" max="15110" width="12.5703125" style="721" customWidth="1"/>
    <col min="15111" max="15111" width="1.85546875" style="721" customWidth="1"/>
    <col min="15112" max="15112" width="9.140625" style="721" customWidth="1"/>
    <col min="15113" max="15113" width="10.7109375" style="721" bestFit="1" customWidth="1"/>
    <col min="15114" max="15360" width="11.42578125" style="721"/>
    <col min="15361" max="15361" width="78.42578125" style="721" customWidth="1"/>
    <col min="15362" max="15366" width="12.5703125" style="721" customWidth="1"/>
    <col min="15367" max="15367" width="1.85546875" style="721" customWidth="1"/>
    <col min="15368" max="15368" width="9.140625" style="721" customWidth="1"/>
    <col min="15369" max="15369" width="10.7109375" style="721" bestFit="1" customWidth="1"/>
    <col min="15370" max="15616" width="11.42578125" style="721"/>
    <col min="15617" max="15617" width="78.42578125" style="721" customWidth="1"/>
    <col min="15618" max="15622" width="12.5703125" style="721" customWidth="1"/>
    <col min="15623" max="15623" width="1.85546875" style="721" customWidth="1"/>
    <col min="15624" max="15624" width="9.140625" style="721" customWidth="1"/>
    <col min="15625" max="15625" width="10.7109375" style="721" bestFit="1" customWidth="1"/>
    <col min="15626" max="15872" width="11.42578125" style="721"/>
    <col min="15873" max="15873" width="78.42578125" style="721" customWidth="1"/>
    <col min="15874" max="15878" width="12.5703125" style="721" customWidth="1"/>
    <col min="15879" max="15879" width="1.85546875" style="721" customWidth="1"/>
    <col min="15880" max="15880" width="9.140625" style="721" customWidth="1"/>
    <col min="15881" max="15881" width="10.7109375" style="721" bestFit="1" customWidth="1"/>
    <col min="15882" max="16128" width="11.42578125" style="721"/>
    <col min="16129" max="16129" width="78.42578125" style="721" customWidth="1"/>
    <col min="16130" max="16134" width="12.5703125" style="721" customWidth="1"/>
    <col min="16135" max="16135" width="1.85546875" style="721" customWidth="1"/>
    <col min="16136" max="16136" width="9.140625" style="721" customWidth="1"/>
    <col min="16137" max="16137" width="10.7109375" style="721" bestFit="1" customWidth="1"/>
    <col min="16138" max="16384" width="11.42578125" style="721"/>
  </cols>
  <sheetData>
    <row r="1" spans="1:6" s="72" customFormat="1" ht="2.25" customHeight="1">
      <c r="A1" s="70"/>
      <c r="B1" s="504"/>
      <c r="C1" s="504"/>
      <c r="D1" s="504"/>
      <c r="E1" s="504"/>
      <c r="F1" s="504"/>
    </row>
    <row r="2" spans="1:6" s="62" customFormat="1" ht="39" customHeight="1">
      <c r="A2" s="1149" t="s">
        <v>884</v>
      </c>
      <c r="B2" s="1149"/>
      <c r="C2" s="1149"/>
      <c r="D2" s="1149"/>
      <c r="E2" s="1149"/>
      <c r="F2" s="1149"/>
    </row>
    <row r="3" spans="1:6" s="62" customFormat="1" ht="20.25">
      <c r="A3" s="1149" t="s">
        <v>1232</v>
      </c>
      <c r="B3" s="1149"/>
      <c r="C3" s="1149"/>
      <c r="D3" s="1149"/>
      <c r="E3" s="1149"/>
      <c r="F3" s="1149"/>
    </row>
    <row r="4" spans="1:6" s="62" customFormat="1" ht="20.25">
      <c r="A4" s="1149" t="s">
        <v>1503</v>
      </c>
      <c r="B4" s="1149"/>
      <c r="C4" s="1149"/>
      <c r="D4" s="1149"/>
      <c r="E4" s="1149"/>
      <c r="F4" s="1149"/>
    </row>
    <row r="5" spans="1:6" s="63" customFormat="1" ht="39" customHeight="1">
      <c r="A5" s="1155" t="s">
        <v>1356</v>
      </c>
      <c r="B5" s="1155"/>
      <c r="C5" s="1155"/>
      <c r="D5" s="1155"/>
      <c r="E5" s="1155"/>
      <c r="F5" s="1155"/>
    </row>
    <row r="6" spans="1:6" s="721" customFormat="1" ht="6" customHeight="1">
      <c r="A6" s="69"/>
      <c r="B6" s="1073"/>
      <c r="C6" s="1073"/>
      <c r="D6" s="1073"/>
      <c r="E6" s="1073"/>
      <c r="F6" s="1073"/>
    </row>
    <row r="7" spans="1:6" s="721" customFormat="1" ht="4.5" customHeight="1" thickBot="1">
      <c r="A7" s="399"/>
      <c r="B7" s="988"/>
      <c r="C7" s="988"/>
      <c r="D7" s="988"/>
      <c r="E7" s="988"/>
      <c r="F7" s="988"/>
    </row>
    <row r="8" spans="1:6" s="721" customFormat="1" ht="16.5" thickTop="1" thickBot="1">
      <c r="A8" s="56"/>
      <c r="B8" s="989" t="s">
        <v>2</v>
      </c>
      <c r="C8" s="989" t="s">
        <v>3</v>
      </c>
      <c r="D8" s="989" t="s">
        <v>4</v>
      </c>
      <c r="E8" s="989" t="s">
        <v>5</v>
      </c>
      <c r="F8" s="989" t="s">
        <v>6</v>
      </c>
    </row>
    <row r="9" spans="1:6" s="48" customFormat="1" ht="12.75" thickTop="1" thickBot="1">
      <c r="A9" s="57" t="s">
        <v>7</v>
      </c>
      <c r="B9" s="61">
        <v>6338067.8024399998</v>
      </c>
      <c r="C9" s="61">
        <v>1614032.29217</v>
      </c>
      <c r="D9" s="61">
        <v>0.68600000000000005</v>
      </c>
      <c r="E9" s="61">
        <v>462.68036000000001</v>
      </c>
      <c r="F9" s="61">
        <v>7952563.4609700004</v>
      </c>
    </row>
    <row r="10" spans="1:6" s="48" customFormat="1" ht="12.75" thickTop="1" thickBot="1">
      <c r="A10" s="420" t="s">
        <v>8</v>
      </c>
      <c r="B10" s="58">
        <v>548780.69716999994</v>
      </c>
      <c r="C10" s="58">
        <v>271254.84579000005</v>
      </c>
      <c r="D10" s="58">
        <v>0.68600000000000005</v>
      </c>
      <c r="E10" s="58">
        <v>257.02754999999996</v>
      </c>
      <c r="F10" s="58">
        <v>820293.25650999998</v>
      </c>
    </row>
    <row r="11" spans="1:6" s="48" customFormat="1" ht="12" thickTop="1">
      <c r="A11" s="459" t="s">
        <v>9</v>
      </c>
      <c r="B11" s="59">
        <v>209657.68393</v>
      </c>
      <c r="C11" s="59">
        <v>95646.561470000001</v>
      </c>
      <c r="D11" s="59">
        <v>0</v>
      </c>
      <c r="E11" s="59">
        <v>0</v>
      </c>
      <c r="F11" s="59">
        <v>305304.24539999996</v>
      </c>
    </row>
    <row r="12" spans="1:6" s="48" customFormat="1" ht="11.25">
      <c r="A12" s="459" t="s">
        <v>10</v>
      </c>
      <c r="B12" s="59">
        <v>163293.39866000001</v>
      </c>
      <c r="C12" s="59">
        <v>92518.679919999995</v>
      </c>
      <c r="D12" s="59">
        <v>0.68600000000000005</v>
      </c>
      <c r="E12" s="59">
        <v>257.02754999999996</v>
      </c>
      <c r="F12" s="59">
        <v>256069.79212999999</v>
      </c>
    </row>
    <row r="13" spans="1:6" s="48" customFormat="1" ht="11.25">
      <c r="A13" s="459" t="s">
        <v>11</v>
      </c>
      <c r="B13" s="59">
        <v>175838.12807000001</v>
      </c>
      <c r="C13" s="59">
        <v>83077.40148</v>
      </c>
      <c r="D13" s="59">
        <v>0</v>
      </c>
      <c r="E13" s="59">
        <v>0</v>
      </c>
      <c r="F13" s="59">
        <v>258915.52955000001</v>
      </c>
    </row>
    <row r="14" spans="1:6" s="48" customFormat="1" ht="11.25">
      <c r="A14" s="459" t="s">
        <v>12</v>
      </c>
      <c r="B14" s="59">
        <v>0</v>
      </c>
      <c r="C14" s="59">
        <v>0</v>
      </c>
      <c r="D14" s="59">
        <v>0</v>
      </c>
      <c r="E14" s="59">
        <v>0</v>
      </c>
      <c r="F14" s="59">
        <v>0</v>
      </c>
    </row>
    <row r="15" spans="1:6" s="48" customFormat="1" ht="11.25">
      <c r="A15" s="459" t="s">
        <v>13</v>
      </c>
      <c r="B15" s="59">
        <v>0</v>
      </c>
      <c r="C15" s="59">
        <v>0</v>
      </c>
      <c r="D15" s="59">
        <v>0</v>
      </c>
      <c r="E15" s="59">
        <v>0</v>
      </c>
      <c r="F15" s="59">
        <v>0</v>
      </c>
    </row>
    <row r="16" spans="1:6" s="48" customFormat="1" ht="11.25">
      <c r="A16" s="459" t="s">
        <v>14</v>
      </c>
      <c r="B16" s="59">
        <v>4.5</v>
      </c>
      <c r="C16" s="59">
        <v>12.198729999999999</v>
      </c>
      <c r="D16" s="59">
        <v>0</v>
      </c>
      <c r="E16" s="59">
        <v>0</v>
      </c>
      <c r="F16" s="59">
        <v>16.698730000000001</v>
      </c>
    </row>
    <row r="17" spans="1:6" s="48" customFormat="1" ht="11.25">
      <c r="A17" s="459" t="s">
        <v>15</v>
      </c>
      <c r="B17" s="59">
        <v>6.1725099999999999</v>
      </c>
      <c r="C17" s="59">
        <v>4.1900000000000001E-3</v>
      </c>
      <c r="D17" s="59">
        <v>0</v>
      </c>
      <c r="E17" s="59">
        <v>0</v>
      </c>
      <c r="F17" s="59">
        <v>6.1766999999999994</v>
      </c>
    </row>
    <row r="18" spans="1:6" s="48" customFormat="1" ht="12" thickBot="1">
      <c r="A18" s="459" t="s">
        <v>16</v>
      </c>
      <c r="B18" s="59">
        <v>-19.186</v>
      </c>
      <c r="C18" s="59">
        <v>0</v>
      </c>
      <c r="D18" s="59">
        <v>0</v>
      </c>
      <c r="E18" s="59">
        <v>0</v>
      </c>
      <c r="F18" s="59">
        <v>-19.186</v>
      </c>
    </row>
    <row r="19" spans="1:6" s="48" customFormat="1" ht="12.75" thickTop="1" thickBot="1">
      <c r="A19" s="420" t="s">
        <v>17</v>
      </c>
      <c r="B19" s="58">
        <v>347996.33043999999</v>
      </c>
      <c r="C19" s="58">
        <v>608673.40076999995</v>
      </c>
      <c r="D19" s="58">
        <v>0</v>
      </c>
      <c r="E19" s="58">
        <v>205.65280999999999</v>
      </c>
      <c r="F19" s="58">
        <v>956875.38402</v>
      </c>
    </row>
    <row r="20" spans="1:6" s="48" customFormat="1" ht="12" thickTop="1">
      <c r="A20" s="459" t="s">
        <v>18</v>
      </c>
      <c r="B20" s="59">
        <v>0</v>
      </c>
      <c r="C20" s="59">
        <v>0</v>
      </c>
      <c r="D20" s="59">
        <v>0</v>
      </c>
      <c r="E20" s="59">
        <v>0</v>
      </c>
      <c r="F20" s="59">
        <v>0</v>
      </c>
    </row>
    <row r="21" spans="1:6" s="48" customFormat="1" ht="11.25">
      <c r="A21" s="459" t="s">
        <v>19</v>
      </c>
      <c r="B21" s="59">
        <v>174217.36306</v>
      </c>
      <c r="C21" s="59">
        <v>30115.57259</v>
      </c>
      <c r="D21" s="59">
        <v>0</v>
      </c>
      <c r="E21" s="59">
        <v>203.87223</v>
      </c>
      <c r="F21" s="59">
        <v>204536.80788000001</v>
      </c>
    </row>
    <row r="22" spans="1:6" s="48" customFormat="1" ht="11.25">
      <c r="A22" s="459" t="s">
        <v>20</v>
      </c>
      <c r="B22" s="59">
        <v>0</v>
      </c>
      <c r="C22" s="59">
        <v>0</v>
      </c>
      <c r="D22" s="59">
        <v>0</v>
      </c>
      <c r="E22" s="59">
        <v>0</v>
      </c>
      <c r="F22" s="59">
        <v>0</v>
      </c>
    </row>
    <row r="23" spans="1:6" s="48" customFormat="1" ht="11.25">
      <c r="A23" s="459" t="s">
        <v>21</v>
      </c>
      <c r="B23" s="59">
        <v>0</v>
      </c>
      <c r="C23" s="59">
        <v>0</v>
      </c>
      <c r="D23" s="59">
        <v>0</v>
      </c>
      <c r="E23" s="59">
        <v>0</v>
      </c>
      <c r="F23" s="59">
        <v>0</v>
      </c>
    </row>
    <row r="24" spans="1:6" s="48" customFormat="1" ht="11.25">
      <c r="A24" s="459" t="s">
        <v>22</v>
      </c>
      <c r="B24" s="59">
        <v>52439.730590000006</v>
      </c>
      <c r="C24" s="59">
        <v>32815.921199999997</v>
      </c>
      <c r="D24" s="59">
        <v>0</v>
      </c>
      <c r="E24" s="59">
        <v>0</v>
      </c>
      <c r="F24" s="59">
        <v>85255.651790000004</v>
      </c>
    </row>
    <row r="25" spans="1:6" s="48" customFormat="1" ht="11.25">
      <c r="A25" s="459" t="s">
        <v>23</v>
      </c>
      <c r="B25" s="59">
        <v>121213.13802</v>
      </c>
      <c r="C25" s="59">
        <v>545711.23179999995</v>
      </c>
      <c r="D25" s="59">
        <v>0</v>
      </c>
      <c r="E25" s="59">
        <v>1.7805799999999998</v>
      </c>
      <c r="F25" s="59">
        <v>666926.15039999993</v>
      </c>
    </row>
    <row r="26" spans="1:6" s="48" customFormat="1" ht="11.25">
      <c r="A26" s="459" t="s">
        <v>24</v>
      </c>
      <c r="B26" s="59">
        <v>126.09877</v>
      </c>
      <c r="C26" s="59">
        <v>30.675180000000001</v>
      </c>
      <c r="D26" s="59">
        <v>0</v>
      </c>
      <c r="E26" s="59">
        <v>0</v>
      </c>
      <c r="F26" s="59">
        <v>156.77395000000001</v>
      </c>
    </row>
    <row r="27" spans="1:6" s="48" customFormat="1" ht="12" thickBot="1">
      <c r="A27" s="459" t="s">
        <v>25</v>
      </c>
      <c r="B27" s="59">
        <v>0</v>
      </c>
      <c r="C27" s="59">
        <v>0</v>
      </c>
      <c r="D27" s="59">
        <v>0</v>
      </c>
      <c r="E27" s="59">
        <v>0</v>
      </c>
      <c r="F27" s="59">
        <v>0</v>
      </c>
    </row>
    <row r="28" spans="1:6" s="48" customFormat="1" ht="12.75" thickTop="1" thickBot="1">
      <c r="A28" s="420" t="s">
        <v>26</v>
      </c>
      <c r="B28" s="58">
        <v>5175338.9554599999</v>
      </c>
      <c r="C28" s="58">
        <v>551320.9473</v>
      </c>
      <c r="D28" s="58">
        <v>0</v>
      </c>
      <c r="E28" s="58">
        <v>0</v>
      </c>
      <c r="F28" s="58">
        <v>5726659.90276</v>
      </c>
    </row>
    <row r="29" spans="1:6" s="48" customFormat="1" ht="12" thickTop="1">
      <c r="A29" s="460" t="s">
        <v>27</v>
      </c>
      <c r="B29" s="59">
        <v>5246038.1464499999</v>
      </c>
      <c r="C29" s="59">
        <v>627584.34930999996</v>
      </c>
      <c r="D29" s="59">
        <v>0</v>
      </c>
      <c r="E29" s="59">
        <v>0</v>
      </c>
      <c r="F29" s="59">
        <v>5873622.4957600003</v>
      </c>
    </row>
    <row r="30" spans="1:6" s="48" customFormat="1" ht="11.25">
      <c r="A30" s="459" t="s">
        <v>28</v>
      </c>
      <c r="B30" s="59">
        <v>5106342.8976099994</v>
      </c>
      <c r="C30" s="59">
        <v>574354.77869000006</v>
      </c>
      <c r="D30" s="59">
        <v>0</v>
      </c>
      <c r="E30" s="59">
        <v>0</v>
      </c>
      <c r="F30" s="59">
        <v>5680697.6763000004</v>
      </c>
    </row>
    <row r="31" spans="1:6" s="48" customFormat="1" ht="11.25">
      <c r="A31" s="459" t="s">
        <v>29</v>
      </c>
      <c r="B31" s="59">
        <v>138937.12928999998</v>
      </c>
      <c r="C31" s="59">
        <v>52924.778140000002</v>
      </c>
      <c r="D31" s="59">
        <v>0</v>
      </c>
      <c r="E31" s="59">
        <v>0</v>
      </c>
      <c r="F31" s="59">
        <v>191861.90743000002</v>
      </c>
    </row>
    <row r="32" spans="1:6" s="48" customFormat="1" ht="11.25">
      <c r="A32" s="459" t="s">
        <v>30</v>
      </c>
      <c r="B32" s="59">
        <v>758.11955</v>
      </c>
      <c r="C32" s="59">
        <v>304.79247999999995</v>
      </c>
      <c r="D32" s="59">
        <v>0</v>
      </c>
      <c r="E32" s="59">
        <v>0</v>
      </c>
      <c r="F32" s="59">
        <v>1062.91203</v>
      </c>
    </row>
    <row r="33" spans="1:6" s="48" customFormat="1" ht="11.25">
      <c r="A33" s="460" t="s">
        <v>31</v>
      </c>
      <c r="B33" s="59">
        <v>54068.100439999995</v>
      </c>
      <c r="C33" s="59">
        <v>10089.862650000001</v>
      </c>
      <c r="D33" s="59">
        <v>0</v>
      </c>
      <c r="E33" s="59">
        <v>0</v>
      </c>
      <c r="F33" s="59">
        <v>64157.963090000005</v>
      </c>
    </row>
    <row r="34" spans="1:6" s="48" customFormat="1" ht="11.25">
      <c r="A34" s="459" t="s">
        <v>32</v>
      </c>
      <c r="B34" s="59">
        <v>42498.622750000002</v>
      </c>
      <c r="C34" s="59">
        <v>7524.7670599999992</v>
      </c>
      <c r="D34" s="59">
        <v>0</v>
      </c>
      <c r="E34" s="59">
        <v>0</v>
      </c>
      <c r="F34" s="59">
        <v>50023.389810000001</v>
      </c>
    </row>
    <row r="35" spans="1:6" s="48" customFormat="1" ht="11.25">
      <c r="A35" s="459" t="s">
        <v>33</v>
      </c>
      <c r="B35" s="59">
        <v>11569.47769</v>
      </c>
      <c r="C35" s="59">
        <v>2565.0955899999999</v>
      </c>
      <c r="D35" s="59">
        <v>0</v>
      </c>
      <c r="E35" s="59">
        <v>0</v>
      </c>
      <c r="F35" s="59">
        <v>14134.573279999999</v>
      </c>
    </row>
    <row r="36" spans="1:6" s="48" customFormat="1" ht="11.25">
      <c r="A36" s="459" t="s">
        <v>34</v>
      </c>
      <c r="B36" s="59">
        <v>0</v>
      </c>
      <c r="C36" s="59">
        <v>0</v>
      </c>
      <c r="D36" s="59">
        <v>0</v>
      </c>
      <c r="E36" s="59">
        <v>0</v>
      </c>
      <c r="F36" s="59">
        <v>0</v>
      </c>
    </row>
    <row r="37" spans="1:6" s="48" customFormat="1" ht="11.25">
      <c r="A37" s="460" t="s">
        <v>35</v>
      </c>
      <c r="B37" s="59">
        <v>88770.872260000004</v>
      </c>
      <c r="C37" s="59">
        <v>21010.666850000001</v>
      </c>
      <c r="D37" s="59">
        <v>0</v>
      </c>
      <c r="E37" s="59">
        <v>0</v>
      </c>
      <c r="F37" s="59">
        <v>109781.53911</v>
      </c>
    </row>
    <row r="38" spans="1:6" s="48" customFormat="1" ht="11.25">
      <c r="A38" s="459" t="s">
        <v>36</v>
      </c>
      <c r="B38" s="59">
        <v>74047.003760000007</v>
      </c>
      <c r="C38" s="59">
        <v>13610.096380000001</v>
      </c>
      <c r="D38" s="59">
        <v>0</v>
      </c>
      <c r="E38" s="59">
        <v>0</v>
      </c>
      <c r="F38" s="59">
        <v>87657.100139999995</v>
      </c>
    </row>
    <row r="39" spans="1:6" s="48" customFormat="1" ht="11.25">
      <c r="A39" s="459" t="s">
        <v>37</v>
      </c>
      <c r="B39" s="59">
        <v>14719.19109</v>
      </c>
      <c r="C39" s="59">
        <v>7400.5704699999997</v>
      </c>
      <c r="D39" s="59">
        <v>0</v>
      </c>
      <c r="E39" s="59">
        <v>0</v>
      </c>
      <c r="F39" s="59">
        <v>22119.761559999999</v>
      </c>
    </row>
    <row r="40" spans="1:6" s="48" customFormat="1" ht="12" thickBot="1">
      <c r="A40" s="459" t="s">
        <v>38</v>
      </c>
      <c r="B40" s="59">
        <v>4.6774100000000001</v>
      </c>
      <c r="C40" s="59">
        <v>0</v>
      </c>
      <c r="D40" s="59">
        <v>0</v>
      </c>
      <c r="E40" s="59">
        <v>0</v>
      </c>
      <c r="F40" s="59">
        <v>4.6774100000000001</v>
      </c>
    </row>
    <row r="41" spans="1:6" s="48" customFormat="1" ht="12.75" thickTop="1" thickBot="1">
      <c r="A41" s="420" t="s">
        <v>39</v>
      </c>
      <c r="B41" s="58">
        <v>51342.549420000003</v>
      </c>
      <c r="C41" s="58">
        <v>5517.99683</v>
      </c>
      <c r="D41" s="58">
        <v>0</v>
      </c>
      <c r="E41" s="58">
        <v>0</v>
      </c>
      <c r="F41" s="58">
        <v>56860.546249999999</v>
      </c>
    </row>
    <row r="42" spans="1:6" s="48" customFormat="1" ht="12" thickTop="1">
      <c r="A42" s="459" t="s">
        <v>40</v>
      </c>
      <c r="B42" s="59">
        <v>48821.948880000004</v>
      </c>
      <c r="C42" s="59">
        <v>4701.6604299999999</v>
      </c>
      <c r="D42" s="59">
        <v>0</v>
      </c>
      <c r="E42" s="59">
        <v>0</v>
      </c>
      <c r="F42" s="59">
        <v>53523.60931</v>
      </c>
    </row>
    <row r="43" spans="1:6" s="48" customFormat="1" ht="11.25">
      <c r="A43" s="459" t="s">
        <v>41</v>
      </c>
      <c r="B43" s="59">
        <v>2005.57871</v>
      </c>
      <c r="C43" s="59">
        <v>759.3777</v>
      </c>
      <c r="D43" s="59">
        <v>0</v>
      </c>
      <c r="E43" s="59">
        <v>0</v>
      </c>
      <c r="F43" s="59">
        <v>2764.9564100000002</v>
      </c>
    </row>
    <row r="44" spans="1:6" s="48" customFormat="1" ht="11.25">
      <c r="A44" s="459" t="s">
        <v>42</v>
      </c>
      <c r="B44" s="59">
        <v>425.03769</v>
      </c>
      <c r="C44" s="59">
        <v>48.598349999999996</v>
      </c>
      <c r="D44" s="59">
        <v>0</v>
      </c>
      <c r="E44" s="59">
        <v>0</v>
      </c>
      <c r="F44" s="59">
        <v>473.63603999999998</v>
      </c>
    </row>
    <row r="45" spans="1:6" s="48" customFormat="1" ht="11.25">
      <c r="A45" s="459" t="s">
        <v>43</v>
      </c>
      <c r="B45" s="59">
        <v>55.811589999999995</v>
      </c>
      <c r="C45" s="59">
        <v>8.3603500000000004</v>
      </c>
      <c r="D45" s="59">
        <v>0</v>
      </c>
      <c r="E45" s="59">
        <v>0</v>
      </c>
      <c r="F45" s="59">
        <v>64.171940000000006</v>
      </c>
    </row>
    <row r="46" spans="1:6" s="48" customFormat="1" ht="11.25">
      <c r="A46" s="459" t="s">
        <v>44</v>
      </c>
      <c r="B46" s="59">
        <v>27.108689999999999</v>
      </c>
      <c r="C46" s="59">
        <v>0</v>
      </c>
      <c r="D46" s="59">
        <v>0</v>
      </c>
      <c r="E46" s="59">
        <v>0</v>
      </c>
      <c r="F46" s="59">
        <v>27.108689999999999</v>
      </c>
    </row>
    <row r="47" spans="1:6" s="48" customFormat="1" ht="12" thickBot="1">
      <c r="A47" s="459" t="s">
        <v>45</v>
      </c>
      <c r="B47" s="59">
        <v>7.06386</v>
      </c>
      <c r="C47" s="59">
        <v>0</v>
      </c>
      <c r="D47" s="59">
        <v>0</v>
      </c>
      <c r="E47" s="59">
        <v>0</v>
      </c>
      <c r="F47" s="59">
        <v>7.06386</v>
      </c>
    </row>
    <row r="48" spans="1:6" s="48" customFormat="1" ht="12.75" thickTop="1" thickBot="1">
      <c r="A48" s="420" t="s">
        <v>46</v>
      </c>
      <c r="B48" s="58">
        <v>-264880.71311000001</v>
      </c>
      <c r="C48" s="58">
        <v>-112881.92834</v>
      </c>
      <c r="D48" s="58">
        <v>0</v>
      </c>
      <c r="E48" s="58">
        <v>0</v>
      </c>
      <c r="F48" s="58">
        <v>-377762.64145</v>
      </c>
    </row>
    <row r="49" spans="1:6" s="48" customFormat="1" ht="12" thickTop="1">
      <c r="A49" s="461" t="s">
        <v>47</v>
      </c>
      <c r="B49" s="59">
        <v>-71827.54095000001</v>
      </c>
      <c r="C49" s="59">
        <v>-18146.755850000001</v>
      </c>
      <c r="D49" s="59">
        <v>0</v>
      </c>
      <c r="E49" s="59">
        <v>0</v>
      </c>
      <c r="F49" s="59">
        <v>-89974.296799999996</v>
      </c>
    </row>
    <row r="50" spans="1:6" s="48" customFormat="1" ht="11.25">
      <c r="A50" s="459" t="s">
        <v>48</v>
      </c>
      <c r="B50" s="59">
        <v>-2834.1236200000003</v>
      </c>
      <c r="C50" s="59">
        <v>-4617.8904000000002</v>
      </c>
      <c r="D50" s="59">
        <v>0</v>
      </c>
      <c r="E50" s="59">
        <v>0</v>
      </c>
      <c r="F50" s="59">
        <v>-7452.0140199999996</v>
      </c>
    </row>
    <row r="51" spans="1:6" s="48" customFormat="1" ht="11.25">
      <c r="A51" s="459" t="s">
        <v>49</v>
      </c>
      <c r="B51" s="59">
        <v>-15788.1955</v>
      </c>
      <c r="C51" s="59">
        <v>-2554.8243399999997</v>
      </c>
      <c r="D51" s="59">
        <v>0</v>
      </c>
      <c r="E51" s="59">
        <v>0</v>
      </c>
      <c r="F51" s="59">
        <v>-18343.019840000001</v>
      </c>
    </row>
    <row r="52" spans="1:6" s="48" customFormat="1" ht="11.25">
      <c r="A52" s="459" t="s">
        <v>50</v>
      </c>
      <c r="B52" s="59">
        <v>-5514.9377199999999</v>
      </c>
      <c r="C52" s="59">
        <v>-1140.7103200000001</v>
      </c>
      <c r="D52" s="59">
        <v>0</v>
      </c>
      <c r="E52" s="59">
        <v>0</v>
      </c>
      <c r="F52" s="59">
        <v>-6655.64804</v>
      </c>
    </row>
    <row r="53" spans="1:6" s="48" customFormat="1" ht="11.25">
      <c r="A53" s="459" t="s">
        <v>51</v>
      </c>
      <c r="B53" s="59">
        <v>-60604.171579999995</v>
      </c>
      <c r="C53" s="59">
        <v>-8981.7784900000006</v>
      </c>
      <c r="D53" s="59">
        <v>0</v>
      </c>
      <c r="E53" s="59">
        <v>0</v>
      </c>
      <c r="F53" s="59">
        <v>-69585.950069999992</v>
      </c>
    </row>
    <row r="54" spans="1:6" s="48" customFormat="1" ht="11.25">
      <c r="A54" s="459" t="s">
        <v>52</v>
      </c>
      <c r="B54" s="59">
        <v>-9935.3852599999991</v>
      </c>
      <c r="C54" s="59">
        <v>-3896.6521400000001</v>
      </c>
      <c r="D54" s="59">
        <v>0</v>
      </c>
      <c r="E54" s="59">
        <v>0</v>
      </c>
      <c r="F54" s="59">
        <v>-13832.037400000001</v>
      </c>
    </row>
    <row r="55" spans="1:6" s="48" customFormat="1" ht="11.25">
      <c r="A55" s="461" t="s">
        <v>53</v>
      </c>
      <c r="B55" s="59">
        <v>-70291.306360000002</v>
      </c>
      <c r="C55" s="59">
        <v>-68801.635370000004</v>
      </c>
      <c r="D55" s="59">
        <v>0</v>
      </c>
      <c r="E55" s="59">
        <v>0</v>
      </c>
      <c r="F55" s="59">
        <v>-139092.94172999999</v>
      </c>
    </row>
    <row r="56" spans="1:6" s="48" customFormat="1" ht="11.25">
      <c r="A56" s="459" t="s">
        <v>54</v>
      </c>
      <c r="B56" s="59">
        <v>-27177.728729999999</v>
      </c>
      <c r="C56" s="59">
        <v>-4718.5070500000002</v>
      </c>
      <c r="D56" s="59">
        <v>0</v>
      </c>
      <c r="E56" s="59">
        <v>0</v>
      </c>
      <c r="F56" s="59">
        <v>-31896.235780000003</v>
      </c>
    </row>
    <row r="57" spans="1:6" s="48" customFormat="1" ht="11.25">
      <c r="A57" s="459" t="s">
        <v>55</v>
      </c>
      <c r="B57" s="59">
        <v>-907.32339000000002</v>
      </c>
      <c r="C57" s="59">
        <v>-23.174379999999999</v>
      </c>
      <c r="D57" s="59">
        <v>0</v>
      </c>
      <c r="E57" s="59">
        <v>0</v>
      </c>
      <c r="F57" s="59">
        <v>-930.49777000000006</v>
      </c>
    </row>
    <row r="58" spans="1:6" s="48" customFormat="1" ht="12" thickBot="1">
      <c r="A58" s="459" t="s">
        <v>56</v>
      </c>
      <c r="B58" s="59">
        <v>0</v>
      </c>
      <c r="C58" s="59">
        <v>0</v>
      </c>
      <c r="D58" s="59">
        <v>0</v>
      </c>
      <c r="E58" s="59">
        <v>0</v>
      </c>
      <c r="F58" s="59">
        <v>0</v>
      </c>
    </row>
    <row r="59" spans="1:6" s="48" customFormat="1" ht="12.75" thickTop="1" thickBot="1">
      <c r="A59" s="420" t="s">
        <v>57</v>
      </c>
      <c r="B59" s="58">
        <v>24962.475890000002</v>
      </c>
      <c r="C59" s="58">
        <v>20659.742850000002</v>
      </c>
      <c r="D59" s="58">
        <v>0</v>
      </c>
      <c r="E59" s="58">
        <v>0</v>
      </c>
      <c r="F59" s="58">
        <v>45622.218740000004</v>
      </c>
    </row>
    <row r="60" spans="1:6" s="48" customFormat="1" ht="12" thickTop="1">
      <c r="A60" s="459" t="s">
        <v>58</v>
      </c>
      <c r="B60" s="59">
        <v>463.94860999999997</v>
      </c>
      <c r="C60" s="59">
        <v>1164.92101</v>
      </c>
      <c r="D60" s="59">
        <v>711.49381000000005</v>
      </c>
      <c r="E60" s="59">
        <v>0</v>
      </c>
      <c r="F60" s="59">
        <v>2340.3634300000003</v>
      </c>
    </row>
    <row r="61" spans="1:6" s="48" customFormat="1" ht="11.25">
      <c r="A61" s="461" t="s">
        <v>59</v>
      </c>
      <c r="B61" s="59">
        <v>11367.076539999998</v>
      </c>
      <c r="C61" s="59">
        <v>8521.4320900000002</v>
      </c>
      <c r="D61" s="59">
        <v>0</v>
      </c>
      <c r="E61" s="59">
        <v>0</v>
      </c>
      <c r="F61" s="59">
        <v>19888.50863</v>
      </c>
    </row>
    <row r="62" spans="1:6" s="48" customFormat="1" ht="11.25">
      <c r="A62" s="459" t="s">
        <v>60</v>
      </c>
      <c r="B62" s="59">
        <v>19196.783230000001</v>
      </c>
      <c r="C62" s="59">
        <v>14981.43923</v>
      </c>
      <c r="D62" s="59">
        <v>0</v>
      </c>
      <c r="E62" s="59">
        <v>0</v>
      </c>
      <c r="F62" s="59">
        <v>34178.222460000005</v>
      </c>
    </row>
    <row r="63" spans="1:6" s="48" customFormat="1" ht="11.25">
      <c r="A63" s="459" t="s">
        <v>61</v>
      </c>
      <c r="B63" s="59">
        <v>0</v>
      </c>
      <c r="C63" s="59">
        <v>0</v>
      </c>
      <c r="D63" s="59">
        <v>0</v>
      </c>
      <c r="E63" s="59">
        <v>0</v>
      </c>
      <c r="F63" s="59">
        <v>0</v>
      </c>
    </row>
    <row r="64" spans="1:6" s="48" customFormat="1" ht="12" thickBot="1">
      <c r="A64" s="459" t="s">
        <v>62</v>
      </c>
      <c r="B64" s="59">
        <v>-6065.3324899999998</v>
      </c>
      <c r="C64" s="59">
        <v>-4008.0494800000001</v>
      </c>
      <c r="D64" s="59">
        <v>-711.49381000000005</v>
      </c>
      <c r="E64" s="59">
        <v>0</v>
      </c>
      <c r="F64" s="59">
        <v>-10784.875779999998</v>
      </c>
    </row>
    <row r="65" spans="1:6" s="48" customFormat="1" ht="12.75" thickTop="1" thickBot="1">
      <c r="A65" s="420" t="s">
        <v>63</v>
      </c>
      <c r="B65" s="58">
        <v>3087.1192500000002</v>
      </c>
      <c r="C65" s="58">
        <v>0</v>
      </c>
      <c r="D65" s="58">
        <v>0</v>
      </c>
      <c r="E65" s="58">
        <v>0</v>
      </c>
      <c r="F65" s="58">
        <v>3087.1192500000002</v>
      </c>
    </row>
    <row r="66" spans="1:6" s="48" customFormat="1" ht="12" thickTop="1">
      <c r="A66" s="459" t="s">
        <v>64</v>
      </c>
      <c r="B66" s="59">
        <v>2266.35581</v>
      </c>
      <c r="C66" s="59">
        <v>0</v>
      </c>
      <c r="D66" s="59">
        <v>0</v>
      </c>
      <c r="E66" s="59">
        <v>0</v>
      </c>
      <c r="F66" s="59">
        <v>2266.35581</v>
      </c>
    </row>
    <row r="67" spans="1:6" s="48" customFormat="1" ht="11.25">
      <c r="A67" s="459" t="s">
        <v>65</v>
      </c>
      <c r="B67" s="59">
        <v>9414.9814399999996</v>
      </c>
      <c r="C67" s="59">
        <v>0</v>
      </c>
      <c r="D67" s="59">
        <v>0</v>
      </c>
      <c r="E67" s="59">
        <v>0</v>
      </c>
      <c r="F67" s="59">
        <v>9414.9814399999996</v>
      </c>
    </row>
    <row r="68" spans="1:6" s="48" customFormat="1" ht="11.25">
      <c r="A68" s="459" t="s">
        <v>66</v>
      </c>
      <c r="B68" s="59">
        <v>4362.4176200000002</v>
      </c>
      <c r="C68" s="59">
        <v>0</v>
      </c>
      <c r="D68" s="59">
        <v>0</v>
      </c>
      <c r="E68" s="59">
        <v>0</v>
      </c>
      <c r="F68" s="59">
        <v>4362.4176200000002</v>
      </c>
    </row>
    <row r="69" spans="1:6" s="48" customFormat="1" ht="11.25">
      <c r="A69" s="459" t="s">
        <v>67</v>
      </c>
      <c r="B69" s="59">
        <v>161.27726999999999</v>
      </c>
      <c r="C69" s="59">
        <v>0</v>
      </c>
      <c r="D69" s="59">
        <v>0</v>
      </c>
      <c r="E69" s="59">
        <v>0</v>
      </c>
      <c r="F69" s="59">
        <v>161.27726999999999</v>
      </c>
    </row>
    <row r="70" spans="1:6" s="48" customFormat="1" ht="12" thickBot="1">
      <c r="A70" s="459" t="s">
        <v>68</v>
      </c>
      <c r="B70" s="59">
        <v>-13117.912890000001</v>
      </c>
      <c r="C70" s="59">
        <v>0</v>
      </c>
      <c r="D70" s="59">
        <v>0</v>
      </c>
      <c r="E70" s="59">
        <v>0</v>
      </c>
      <c r="F70" s="59">
        <v>-13117.912890000001</v>
      </c>
    </row>
    <row r="71" spans="1:6" s="48" customFormat="1" ht="12.75" thickTop="1" thickBot="1">
      <c r="A71" s="420" t="s">
        <v>69</v>
      </c>
      <c r="B71" s="58">
        <v>27798.187550000002</v>
      </c>
      <c r="C71" s="58">
        <v>160478.34949000002</v>
      </c>
      <c r="D71" s="58">
        <v>0</v>
      </c>
      <c r="E71" s="58">
        <v>0</v>
      </c>
      <c r="F71" s="58">
        <v>188276.53704</v>
      </c>
    </row>
    <row r="72" spans="1:6" s="48" customFormat="1" ht="12" thickTop="1">
      <c r="A72" s="459" t="s">
        <v>18</v>
      </c>
      <c r="B72" s="59">
        <v>0</v>
      </c>
      <c r="C72" s="59">
        <v>0</v>
      </c>
      <c r="D72" s="59">
        <v>0</v>
      </c>
      <c r="E72" s="59">
        <v>0</v>
      </c>
      <c r="F72" s="59">
        <v>0</v>
      </c>
    </row>
    <row r="73" spans="1:6" s="48" customFormat="1" ht="11.25">
      <c r="A73" s="459" t="s">
        <v>19</v>
      </c>
      <c r="B73" s="59">
        <v>23460.239940000003</v>
      </c>
      <c r="C73" s="59">
        <v>7326.48</v>
      </c>
      <c r="D73" s="59">
        <v>0</v>
      </c>
      <c r="E73" s="59">
        <v>0</v>
      </c>
      <c r="F73" s="59">
        <v>30786.719940000003</v>
      </c>
    </row>
    <row r="74" spans="1:6" s="48" customFormat="1" ht="11.25">
      <c r="A74" s="459" t="s">
        <v>20</v>
      </c>
      <c r="B74" s="59">
        <v>0</v>
      </c>
      <c r="C74" s="59">
        <v>0</v>
      </c>
      <c r="D74" s="59">
        <v>0</v>
      </c>
      <c r="E74" s="59">
        <v>0</v>
      </c>
      <c r="F74" s="59">
        <v>0</v>
      </c>
    </row>
    <row r="75" spans="1:6" s="48" customFormat="1" ht="11.25">
      <c r="A75" s="459" t="s">
        <v>21</v>
      </c>
      <c r="B75" s="59">
        <v>0</v>
      </c>
      <c r="C75" s="59">
        <v>0</v>
      </c>
      <c r="D75" s="59">
        <v>0</v>
      </c>
      <c r="E75" s="59">
        <v>0</v>
      </c>
      <c r="F75" s="59">
        <v>0</v>
      </c>
    </row>
    <row r="76" spans="1:6" s="48" customFormat="1" ht="11.25">
      <c r="A76" s="459" t="s">
        <v>70</v>
      </c>
      <c r="B76" s="59">
        <v>84.831879999999998</v>
      </c>
      <c r="C76" s="59">
        <v>30.847090000000001</v>
      </c>
      <c r="D76" s="59">
        <v>0</v>
      </c>
      <c r="E76" s="59">
        <v>0</v>
      </c>
      <c r="F76" s="59">
        <v>115.67897000000001</v>
      </c>
    </row>
    <row r="77" spans="1:6" s="48" customFormat="1" ht="11.25">
      <c r="A77" s="459" t="s">
        <v>71</v>
      </c>
      <c r="B77" s="59">
        <v>3901.8984</v>
      </c>
      <c r="C77" s="59">
        <v>2660.9398700000002</v>
      </c>
      <c r="D77" s="59">
        <v>0</v>
      </c>
      <c r="E77" s="59">
        <v>0</v>
      </c>
      <c r="F77" s="59">
        <v>6562.8382699999993</v>
      </c>
    </row>
    <row r="78" spans="1:6" s="48" customFormat="1" ht="11.25">
      <c r="A78" s="459" t="s">
        <v>23</v>
      </c>
      <c r="B78" s="59">
        <v>318.52780999999999</v>
      </c>
      <c r="C78" s="59">
        <v>151661.68948</v>
      </c>
      <c r="D78" s="59">
        <v>0</v>
      </c>
      <c r="E78" s="59">
        <v>0</v>
      </c>
      <c r="F78" s="59">
        <v>151980.21729</v>
      </c>
    </row>
    <row r="79" spans="1:6" s="48" customFormat="1" ht="11.25">
      <c r="A79" s="459" t="s">
        <v>72</v>
      </c>
      <c r="B79" s="59">
        <v>485.83984000000004</v>
      </c>
      <c r="C79" s="59">
        <v>43.552980000000005</v>
      </c>
      <c r="D79" s="59">
        <v>0</v>
      </c>
      <c r="E79" s="59">
        <v>0</v>
      </c>
      <c r="F79" s="59">
        <v>529.39281999999992</v>
      </c>
    </row>
    <row r="80" spans="1:6" s="48" customFormat="1" ht="12" thickBot="1">
      <c r="A80" s="459" t="s">
        <v>73</v>
      </c>
      <c r="B80" s="59">
        <v>-453.15032000000002</v>
      </c>
      <c r="C80" s="59">
        <v>-1245.15993</v>
      </c>
      <c r="D80" s="59">
        <v>0</v>
      </c>
      <c r="E80" s="59">
        <v>0</v>
      </c>
      <c r="F80" s="59">
        <v>-1698.31025</v>
      </c>
    </row>
    <row r="81" spans="1:6" s="48" customFormat="1" ht="12.75" thickTop="1" thickBot="1">
      <c r="A81" s="420" t="s">
        <v>74</v>
      </c>
      <c r="B81" s="58">
        <v>192330.21472999998</v>
      </c>
      <c r="C81" s="58">
        <v>0</v>
      </c>
      <c r="D81" s="58">
        <v>0</v>
      </c>
      <c r="E81" s="58">
        <v>0</v>
      </c>
      <c r="F81" s="58">
        <v>192330.21472999998</v>
      </c>
    </row>
    <row r="82" spans="1:6" s="48" customFormat="1" ht="12" thickTop="1">
      <c r="A82" s="459" t="s">
        <v>75</v>
      </c>
      <c r="B82" s="59">
        <v>44769.866179999997</v>
      </c>
      <c r="C82" s="59">
        <v>0</v>
      </c>
      <c r="D82" s="59">
        <v>0</v>
      </c>
      <c r="E82" s="59">
        <v>0</v>
      </c>
      <c r="F82" s="59">
        <v>44769.866179999997</v>
      </c>
    </row>
    <row r="83" spans="1:6" s="48" customFormat="1" ht="11.25">
      <c r="A83" s="459" t="s">
        <v>76</v>
      </c>
      <c r="B83" s="59">
        <v>94852.022949999999</v>
      </c>
      <c r="C83" s="59">
        <v>0</v>
      </c>
      <c r="D83" s="59">
        <v>0</v>
      </c>
      <c r="E83" s="59">
        <v>0</v>
      </c>
      <c r="F83" s="59">
        <v>94852.022949999999</v>
      </c>
    </row>
    <row r="84" spans="1:6" s="48" customFormat="1" ht="11.25">
      <c r="A84" s="459" t="s">
        <v>77</v>
      </c>
      <c r="B84" s="59">
        <v>14491.182369999999</v>
      </c>
      <c r="C84" s="59">
        <v>0</v>
      </c>
      <c r="D84" s="59">
        <v>0</v>
      </c>
      <c r="E84" s="59">
        <v>0</v>
      </c>
      <c r="F84" s="59">
        <v>14491.182369999999</v>
      </c>
    </row>
    <row r="85" spans="1:6" s="48" customFormat="1" ht="11.25">
      <c r="A85" s="459" t="s">
        <v>78</v>
      </c>
      <c r="B85" s="59">
        <v>17702.904730000002</v>
      </c>
      <c r="C85" s="59">
        <v>0</v>
      </c>
      <c r="D85" s="59">
        <v>0</v>
      </c>
      <c r="E85" s="59">
        <v>0</v>
      </c>
      <c r="F85" s="59">
        <v>17702.904730000002</v>
      </c>
    </row>
    <row r="86" spans="1:6" s="48" customFormat="1" ht="11.25">
      <c r="A86" s="459" t="s">
        <v>79</v>
      </c>
      <c r="B86" s="59">
        <v>14403.592710000001</v>
      </c>
      <c r="C86" s="59">
        <v>0</v>
      </c>
      <c r="D86" s="59">
        <v>0</v>
      </c>
      <c r="E86" s="59">
        <v>0</v>
      </c>
      <c r="F86" s="59">
        <v>14403.592710000001</v>
      </c>
    </row>
    <row r="87" spans="1:6" s="48" customFormat="1" ht="11.25">
      <c r="A87" s="459" t="s">
        <v>80</v>
      </c>
      <c r="B87" s="59">
        <v>2447.0798399999999</v>
      </c>
      <c r="C87" s="59">
        <v>0</v>
      </c>
      <c r="D87" s="59">
        <v>0</v>
      </c>
      <c r="E87" s="59">
        <v>0</v>
      </c>
      <c r="F87" s="59">
        <v>2447.0798399999999</v>
      </c>
    </row>
    <row r="88" spans="1:6" s="48" customFormat="1" ht="11.25">
      <c r="A88" s="459" t="s">
        <v>81</v>
      </c>
      <c r="B88" s="59">
        <v>178.62491</v>
      </c>
      <c r="C88" s="59">
        <v>0</v>
      </c>
      <c r="D88" s="59">
        <v>0</v>
      </c>
      <c r="E88" s="59">
        <v>0</v>
      </c>
      <c r="F88" s="59">
        <v>178.62491</v>
      </c>
    </row>
    <row r="89" spans="1:6" s="48" customFormat="1" ht="11.25">
      <c r="A89" s="459" t="s">
        <v>82</v>
      </c>
      <c r="B89" s="59">
        <v>0</v>
      </c>
      <c r="C89" s="59">
        <v>0</v>
      </c>
      <c r="D89" s="59">
        <v>0</v>
      </c>
      <c r="E89" s="59">
        <v>0</v>
      </c>
      <c r="F89" s="59">
        <v>0</v>
      </c>
    </row>
    <row r="90" spans="1:6" s="48" customFormat="1" ht="12" thickBot="1">
      <c r="A90" s="459" t="s">
        <v>83</v>
      </c>
      <c r="B90" s="59">
        <v>3484.9410400000002</v>
      </c>
      <c r="C90" s="59">
        <v>0</v>
      </c>
      <c r="D90" s="59">
        <v>0</v>
      </c>
      <c r="E90" s="59">
        <v>0</v>
      </c>
      <c r="F90" s="59">
        <v>3484.9410400000002</v>
      </c>
    </row>
    <row r="91" spans="1:6" s="48" customFormat="1" ht="12.75" thickTop="1" thickBot="1">
      <c r="A91" s="420" t="s">
        <v>84</v>
      </c>
      <c r="B91" s="58">
        <v>17773.821949999998</v>
      </c>
      <c r="C91" s="58">
        <v>1645.0059699999999</v>
      </c>
      <c r="D91" s="58">
        <v>0</v>
      </c>
      <c r="E91" s="58">
        <v>0</v>
      </c>
      <c r="F91" s="58">
        <v>19418.827920000003</v>
      </c>
    </row>
    <row r="92" spans="1:6" s="48" customFormat="1" ht="12" thickTop="1">
      <c r="A92" s="459" t="s">
        <v>85</v>
      </c>
      <c r="B92" s="59">
        <v>6638.3539500000006</v>
      </c>
      <c r="C92" s="59">
        <v>117.0659</v>
      </c>
      <c r="D92" s="59">
        <v>0</v>
      </c>
      <c r="E92" s="59">
        <v>0</v>
      </c>
      <c r="F92" s="59">
        <v>6755.4198499999993</v>
      </c>
    </row>
    <row r="93" spans="1:6" s="48" customFormat="1" ht="11.25">
      <c r="A93" s="459" t="s">
        <v>86</v>
      </c>
      <c r="B93" s="59">
        <v>1525.66659</v>
      </c>
      <c r="C93" s="59">
        <v>0</v>
      </c>
      <c r="D93" s="59">
        <v>0</v>
      </c>
      <c r="E93" s="59">
        <v>0</v>
      </c>
      <c r="F93" s="59">
        <v>1525.66659</v>
      </c>
    </row>
    <row r="94" spans="1:6" s="48" customFormat="1" ht="11.25">
      <c r="A94" s="459" t="s">
        <v>87</v>
      </c>
      <c r="B94" s="59">
        <v>5213.2817000000005</v>
      </c>
      <c r="C94" s="59">
        <v>405.44254999999998</v>
      </c>
      <c r="D94" s="59">
        <v>0</v>
      </c>
      <c r="E94" s="59">
        <v>0</v>
      </c>
      <c r="F94" s="59">
        <v>5618.7242500000002</v>
      </c>
    </row>
    <row r="95" spans="1:6" s="48" customFormat="1" ht="11.25">
      <c r="A95" s="459" t="s">
        <v>88</v>
      </c>
      <c r="B95" s="59">
        <v>4649.63699</v>
      </c>
      <c r="C95" s="59">
        <v>1465.65057</v>
      </c>
      <c r="D95" s="59">
        <v>0</v>
      </c>
      <c r="E95" s="59">
        <v>0</v>
      </c>
      <c r="F95" s="59">
        <v>6115.2875599999998</v>
      </c>
    </row>
    <row r="96" spans="1:6" s="48" customFormat="1" ht="12" thickBot="1">
      <c r="A96" s="459" t="s">
        <v>89</v>
      </c>
      <c r="B96" s="437">
        <v>-253.11727999999999</v>
      </c>
      <c r="C96" s="437">
        <v>-343.15305000000001</v>
      </c>
      <c r="D96" s="437">
        <v>0</v>
      </c>
      <c r="E96" s="437">
        <v>0</v>
      </c>
      <c r="F96" s="437">
        <v>-596.27032999999994</v>
      </c>
    </row>
    <row r="97" spans="1:6" s="48" customFormat="1" ht="12.75" thickTop="1" thickBot="1">
      <c r="A97" s="421" t="s">
        <v>90</v>
      </c>
      <c r="B97" s="61">
        <v>5426426.9727400001</v>
      </c>
      <c r="C97" s="61">
        <v>1497900.8083599999</v>
      </c>
      <c r="D97" s="61">
        <v>208.95726000000002</v>
      </c>
      <c r="E97" s="61">
        <v>35.57376</v>
      </c>
      <c r="F97" s="61">
        <v>6924572.3121199999</v>
      </c>
    </row>
    <row r="98" spans="1:6" s="48" customFormat="1" ht="12.75" thickTop="1" thickBot="1">
      <c r="A98" s="422" t="s">
        <v>91</v>
      </c>
      <c r="B98" s="58">
        <v>4701441.2470800001</v>
      </c>
      <c r="C98" s="58">
        <v>1360352.1207600001</v>
      </c>
      <c r="D98" s="58">
        <v>0</v>
      </c>
      <c r="E98" s="58">
        <v>35.57376</v>
      </c>
      <c r="F98" s="58">
        <v>6061828.9416000005</v>
      </c>
    </row>
    <row r="99" spans="1:6" s="48" customFormat="1" ht="12" thickTop="1">
      <c r="A99" s="87" t="s">
        <v>92</v>
      </c>
      <c r="B99" s="59">
        <v>3066.8519000000001</v>
      </c>
      <c r="C99" s="59">
        <v>197.73491000000001</v>
      </c>
      <c r="D99" s="59">
        <v>0</v>
      </c>
      <c r="E99" s="59">
        <v>0</v>
      </c>
      <c r="F99" s="59">
        <v>3264.5868100000002</v>
      </c>
    </row>
    <row r="100" spans="1:6" s="48" customFormat="1" ht="11.25">
      <c r="A100" s="87" t="s">
        <v>93</v>
      </c>
      <c r="B100" s="59">
        <v>0</v>
      </c>
      <c r="C100" s="59">
        <v>0</v>
      </c>
      <c r="D100" s="59">
        <v>0</v>
      </c>
      <c r="E100" s="59">
        <v>0</v>
      </c>
      <c r="F100" s="59">
        <v>0</v>
      </c>
    </row>
    <row r="101" spans="1:6" s="48" customFormat="1" ht="11.25">
      <c r="A101" s="87" t="s">
        <v>94</v>
      </c>
      <c r="B101" s="59">
        <v>3066.8519000000001</v>
      </c>
      <c r="C101" s="59">
        <v>197.73491000000001</v>
      </c>
      <c r="D101" s="59">
        <v>0</v>
      </c>
      <c r="E101" s="59">
        <v>0</v>
      </c>
      <c r="F101" s="59">
        <v>3264.5868100000002</v>
      </c>
    </row>
    <row r="102" spans="1:6" s="48" customFormat="1" ht="11.25">
      <c r="A102" s="87" t="s">
        <v>95</v>
      </c>
      <c r="B102" s="59">
        <v>1662674.9029100002</v>
      </c>
      <c r="C102" s="59">
        <v>435777.93608999997</v>
      </c>
      <c r="D102" s="59">
        <v>0</v>
      </c>
      <c r="E102" s="59">
        <v>35.565860000000001</v>
      </c>
      <c r="F102" s="59">
        <v>2098488.4048600001</v>
      </c>
    </row>
    <row r="103" spans="1:6" s="48" customFormat="1" ht="11.25">
      <c r="A103" s="87" t="s">
        <v>96</v>
      </c>
      <c r="B103" s="59">
        <v>2331592.4608899998</v>
      </c>
      <c r="C103" s="59">
        <v>620770.73071000003</v>
      </c>
      <c r="D103" s="59">
        <v>0</v>
      </c>
      <c r="E103" s="59">
        <v>0</v>
      </c>
      <c r="F103" s="59">
        <v>2952363.1916</v>
      </c>
    </row>
    <row r="104" spans="1:6" s="48" customFormat="1" ht="11.25">
      <c r="A104" s="436" t="s">
        <v>97</v>
      </c>
      <c r="B104" s="59">
        <v>86116.145040000003</v>
      </c>
      <c r="C104" s="59">
        <v>44380.786999999997</v>
      </c>
      <c r="D104" s="59">
        <v>0</v>
      </c>
      <c r="E104" s="59">
        <v>0</v>
      </c>
      <c r="F104" s="59">
        <v>130496.93204</v>
      </c>
    </row>
    <row r="105" spans="1:6" s="48" customFormat="1" ht="11.25">
      <c r="A105" s="436" t="s">
        <v>98</v>
      </c>
      <c r="B105" s="59">
        <v>1700.7365</v>
      </c>
      <c r="C105" s="59">
        <v>431.05777</v>
      </c>
      <c r="D105" s="59">
        <v>0</v>
      </c>
      <c r="E105" s="59">
        <v>0</v>
      </c>
      <c r="F105" s="59">
        <v>2131.7942699999999</v>
      </c>
    </row>
    <row r="106" spans="1:6" s="48" customFormat="1" ht="11.25">
      <c r="A106" s="48" t="s">
        <v>99</v>
      </c>
      <c r="B106" s="59">
        <v>40734.537859999997</v>
      </c>
      <c r="C106" s="59">
        <v>6666.3083299999998</v>
      </c>
      <c r="D106" s="59">
        <v>0</v>
      </c>
      <c r="E106" s="59">
        <v>0</v>
      </c>
      <c r="F106" s="59">
        <v>47400.846189999997</v>
      </c>
    </row>
    <row r="107" spans="1:6" s="48" customFormat="1" ht="11.25">
      <c r="A107" s="48" t="s">
        <v>100</v>
      </c>
      <c r="B107" s="59">
        <v>156136.97362</v>
      </c>
      <c r="C107" s="59">
        <v>29950.77016</v>
      </c>
      <c r="D107" s="59">
        <v>0</v>
      </c>
      <c r="E107" s="59">
        <v>0</v>
      </c>
      <c r="F107" s="59">
        <v>186087.74377999999</v>
      </c>
    </row>
    <row r="108" spans="1:6" s="48" customFormat="1" ht="11.25">
      <c r="A108" s="48" t="s">
        <v>101</v>
      </c>
      <c r="B108" s="59">
        <v>365374.73879000003</v>
      </c>
      <c r="C108" s="59">
        <v>71284.78979000001</v>
      </c>
      <c r="D108" s="59">
        <v>0</v>
      </c>
      <c r="E108" s="59">
        <v>0</v>
      </c>
      <c r="F108" s="59">
        <v>436659.52857999998</v>
      </c>
    </row>
    <row r="109" spans="1:6" s="48" customFormat="1" ht="11.25">
      <c r="A109" s="48" t="s">
        <v>102</v>
      </c>
      <c r="B109" s="59">
        <v>953863.23626000003</v>
      </c>
      <c r="C109" s="59">
        <v>133350.25322000001</v>
      </c>
      <c r="D109" s="59">
        <v>0</v>
      </c>
      <c r="E109" s="59">
        <v>0</v>
      </c>
      <c r="F109" s="59">
        <v>1087213.48948</v>
      </c>
    </row>
    <row r="110" spans="1:6" s="48" customFormat="1" ht="11.25">
      <c r="A110" s="48" t="s">
        <v>103</v>
      </c>
      <c r="B110" s="59">
        <v>344738.73623000004</v>
      </c>
      <c r="C110" s="59">
        <v>155694.25405000002</v>
      </c>
      <c r="D110" s="59">
        <v>0</v>
      </c>
      <c r="E110" s="59">
        <v>0</v>
      </c>
      <c r="F110" s="59">
        <v>500432.99027999997</v>
      </c>
    </row>
    <row r="111" spans="1:6" s="48" customFormat="1" ht="11.25">
      <c r="A111" s="48" t="s">
        <v>104</v>
      </c>
      <c r="B111" s="59">
        <v>382927.35658999998</v>
      </c>
      <c r="C111" s="59">
        <v>179012.51038999998</v>
      </c>
      <c r="D111" s="59">
        <v>0</v>
      </c>
      <c r="E111" s="59">
        <v>0</v>
      </c>
      <c r="F111" s="59">
        <v>561939.86698000005</v>
      </c>
    </row>
    <row r="112" spans="1:6" s="48" customFormat="1" ht="11.25">
      <c r="A112" s="49" t="s">
        <v>105</v>
      </c>
      <c r="B112" s="59">
        <v>181766.80563999998</v>
      </c>
      <c r="C112" s="59">
        <v>64438.712960000004</v>
      </c>
      <c r="D112" s="59">
        <v>0</v>
      </c>
      <c r="E112" s="59">
        <v>7.9000000000000008E-3</v>
      </c>
      <c r="F112" s="59">
        <v>246205.52650000001</v>
      </c>
    </row>
    <row r="113" spans="1:6" s="48" customFormat="1" ht="11.25">
      <c r="A113" s="49" t="s">
        <v>106</v>
      </c>
      <c r="B113" s="59">
        <v>443173.73388000001</v>
      </c>
      <c r="C113" s="59">
        <v>223513.65921000001</v>
      </c>
      <c r="D113" s="59">
        <v>0</v>
      </c>
      <c r="E113" s="59">
        <v>0</v>
      </c>
      <c r="F113" s="59">
        <v>666687.39309000003</v>
      </c>
    </row>
    <row r="114" spans="1:6" s="48" customFormat="1" ht="12" thickBot="1">
      <c r="A114" s="87" t="s">
        <v>107</v>
      </c>
      <c r="B114" s="59">
        <v>79166.491859999995</v>
      </c>
      <c r="C114" s="59">
        <v>15653.346880000001</v>
      </c>
      <c r="D114" s="59">
        <v>0</v>
      </c>
      <c r="E114" s="59">
        <v>0</v>
      </c>
      <c r="F114" s="59">
        <v>94819.838739999992</v>
      </c>
    </row>
    <row r="115" spans="1:6" s="48" customFormat="1" ht="12.75" thickTop="1" thickBot="1">
      <c r="A115" s="423" t="s">
        <v>108</v>
      </c>
      <c r="B115" s="61">
        <v>63.318860000000001</v>
      </c>
      <c r="C115" s="61">
        <v>92.008780000000002</v>
      </c>
      <c r="D115" s="61">
        <v>0</v>
      </c>
      <c r="E115" s="61">
        <v>0</v>
      </c>
      <c r="F115" s="61">
        <v>155.32764</v>
      </c>
    </row>
    <row r="116" spans="1:6" s="48" customFormat="1" ht="12.75" thickTop="1" thickBot="1">
      <c r="A116" s="422" t="s">
        <v>109</v>
      </c>
      <c r="B116" s="58">
        <v>0</v>
      </c>
      <c r="C116" s="58">
        <v>0</v>
      </c>
      <c r="D116" s="58">
        <v>0</v>
      </c>
      <c r="E116" s="58">
        <v>0</v>
      </c>
      <c r="F116" s="58">
        <v>0</v>
      </c>
    </row>
    <row r="117" spans="1:6" s="53" customFormat="1" ht="12" thickTop="1">
      <c r="A117" s="87" t="s">
        <v>110</v>
      </c>
      <c r="B117" s="59">
        <v>0</v>
      </c>
      <c r="C117" s="59">
        <v>0</v>
      </c>
      <c r="D117" s="59">
        <v>0</v>
      </c>
      <c r="E117" s="59">
        <v>0</v>
      </c>
      <c r="F117" s="59">
        <v>0</v>
      </c>
    </row>
    <row r="118" spans="1:6" s="53" customFormat="1" ht="11.25">
      <c r="A118" s="87" t="s">
        <v>111</v>
      </c>
      <c r="B118" s="59">
        <v>0</v>
      </c>
      <c r="C118" s="59">
        <v>0</v>
      </c>
      <c r="D118" s="59">
        <v>0</v>
      </c>
      <c r="E118" s="59">
        <v>0</v>
      </c>
      <c r="F118" s="59">
        <v>0</v>
      </c>
    </row>
    <row r="119" spans="1:6" s="48" customFormat="1" ht="11.25">
      <c r="A119" s="87" t="s">
        <v>112</v>
      </c>
      <c r="B119" s="59">
        <v>0</v>
      </c>
      <c r="C119" s="59">
        <v>0</v>
      </c>
      <c r="D119" s="59">
        <v>0</v>
      </c>
      <c r="E119" s="59">
        <v>0</v>
      </c>
      <c r="F119" s="59">
        <v>0</v>
      </c>
    </row>
    <row r="120" spans="1:6" s="48" customFormat="1" ht="11.25">
      <c r="A120" s="87" t="s">
        <v>113</v>
      </c>
      <c r="B120" s="59">
        <v>0</v>
      </c>
      <c r="C120" s="59">
        <v>0</v>
      </c>
      <c r="D120" s="59">
        <v>0</v>
      </c>
      <c r="E120" s="59">
        <v>0</v>
      </c>
      <c r="F120" s="59">
        <v>0</v>
      </c>
    </row>
    <row r="121" spans="1:6" s="48" customFormat="1" ht="11.25">
      <c r="A121" s="87" t="s">
        <v>114</v>
      </c>
      <c r="B121" s="59">
        <v>0</v>
      </c>
      <c r="C121" s="59">
        <v>0</v>
      </c>
      <c r="D121" s="59">
        <v>0</v>
      </c>
      <c r="E121" s="59">
        <v>0</v>
      </c>
      <c r="F121" s="59">
        <v>0</v>
      </c>
    </row>
    <row r="122" spans="1:6" s="48" customFormat="1" ht="12" thickBot="1">
      <c r="A122" s="87" t="s">
        <v>115</v>
      </c>
      <c r="B122" s="59">
        <v>0</v>
      </c>
      <c r="C122" s="59">
        <v>0</v>
      </c>
      <c r="D122" s="59">
        <v>0</v>
      </c>
      <c r="E122" s="59">
        <v>0</v>
      </c>
      <c r="F122" s="59">
        <v>0</v>
      </c>
    </row>
    <row r="123" spans="1:6" s="48" customFormat="1" ht="12.75" thickTop="1" thickBot="1">
      <c r="A123" s="422" t="s">
        <v>116</v>
      </c>
      <c r="B123" s="58">
        <v>424655.97638999997</v>
      </c>
      <c r="C123" s="58">
        <v>58528.510719999998</v>
      </c>
      <c r="D123" s="58">
        <v>208.95726000000002</v>
      </c>
      <c r="E123" s="58">
        <v>0</v>
      </c>
      <c r="F123" s="58">
        <v>483393.44436999998</v>
      </c>
    </row>
    <row r="124" spans="1:6" s="48" customFormat="1" ht="12" thickTop="1">
      <c r="A124" s="87" t="s">
        <v>117</v>
      </c>
      <c r="B124" s="59">
        <v>0</v>
      </c>
      <c r="C124" s="59">
        <v>0</v>
      </c>
      <c r="D124" s="59">
        <v>0</v>
      </c>
      <c r="E124" s="59">
        <v>0</v>
      </c>
      <c r="F124" s="59">
        <v>0</v>
      </c>
    </row>
    <row r="125" spans="1:6" s="48" customFormat="1" ht="11.25">
      <c r="A125" s="87" t="s">
        <v>118</v>
      </c>
      <c r="B125" s="59">
        <v>45460</v>
      </c>
      <c r="C125" s="59">
        <v>0</v>
      </c>
      <c r="D125" s="59">
        <v>0</v>
      </c>
      <c r="E125" s="59">
        <v>0</v>
      </c>
      <c r="F125" s="59">
        <v>45460</v>
      </c>
    </row>
    <row r="126" spans="1:6" s="48" customFormat="1" ht="11.25">
      <c r="A126" s="87" t="s">
        <v>119</v>
      </c>
      <c r="B126" s="59">
        <v>0</v>
      </c>
      <c r="C126" s="59">
        <v>2339.6592500000002</v>
      </c>
      <c r="D126" s="59">
        <v>0</v>
      </c>
      <c r="E126" s="59">
        <v>0</v>
      </c>
      <c r="F126" s="59">
        <v>2339.6592500000002</v>
      </c>
    </row>
    <row r="127" spans="1:6" s="48" customFormat="1" ht="11.25">
      <c r="A127" s="87" t="s">
        <v>1333</v>
      </c>
      <c r="B127" s="59">
        <v>50145.833869999995</v>
      </c>
      <c r="C127" s="59">
        <v>923.19581999999991</v>
      </c>
      <c r="D127" s="59">
        <v>208.95726000000002</v>
      </c>
      <c r="E127" s="59">
        <v>0</v>
      </c>
      <c r="F127" s="59">
        <v>51277.986950000006</v>
      </c>
    </row>
    <row r="128" spans="1:6" s="48" customFormat="1" ht="11.25">
      <c r="A128" s="87" t="s">
        <v>120</v>
      </c>
      <c r="B128" s="59">
        <v>276683.12252999999</v>
      </c>
      <c r="C128" s="59">
        <v>25678.921149999998</v>
      </c>
      <c r="D128" s="59">
        <v>0</v>
      </c>
      <c r="E128" s="59">
        <v>0</v>
      </c>
      <c r="F128" s="59">
        <v>302362.04368</v>
      </c>
    </row>
    <row r="129" spans="1:6" s="48" customFormat="1" ht="11.25">
      <c r="A129" s="87" t="s">
        <v>121</v>
      </c>
      <c r="B129" s="59">
        <v>400</v>
      </c>
      <c r="C129" s="59">
        <v>0</v>
      </c>
      <c r="D129" s="59">
        <v>0</v>
      </c>
      <c r="E129" s="59">
        <v>0</v>
      </c>
      <c r="F129" s="59">
        <v>400</v>
      </c>
    </row>
    <row r="130" spans="1:6" s="48" customFormat="1" ht="11.25">
      <c r="A130" s="87" t="s">
        <v>122</v>
      </c>
      <c r="B130" s="59">
        <v>44251.904130000003</v>
      </c>
      <c r="C130" s="59">
        <v>28698.5</v>
      </c>
      <c r="D130" s="59">
        <v>0</v>
      </c>
      <c r="E130" s="59">
        <v>0</v>
      </c>
      <c r="F130" s="59">
        <v>72950.404129999995</v>
      </c>
    </row>
    <row r="131" spans="1:6" s="48" customFormat="1" ht="12" thickBot="1">
      <c r="A131" s="87" t="s">
        <v>123</v>
      </c>
      <c r="B131" s="59">
        <v>7715.1158599999999</v>
      </c>
      <c r="C131" s="59">
        <v>888.23450000000003</v>
      </c>
      <c r="D131" s="59">
        <v>0</v>
      </c>
      <c r="E131" s="59">
        <v>0</v>
      </c>
      <c r="F131" s="59">
        <v>8603.3503599999985</v>
      </c>
    </row>
    <row r="132" spans="1:6" s="48" customFormat="1" ht="12.75" thickTop="1" thickBot="1">
      <c r="A132" s="422" t="s">
        <v>124</v>
      </c>
      <c r="B132" s="58">
        <v>167962.88327000002</v>
      </c>
      <c r="C132" s="58">
        <v>25703.87067</v>
      </c>
      <c r="D132" s="58">
        <v>0</v>
      </c>
      <c r="E132" s="58">
        <v>0</v>
      </c>
      <c r="F132" s="58">
        <v>193666.75394</v>
      </c>
    </row>
    <row r="133" spans="1:6" s="48" customFormat="1" ht="12" thickTop="1">
      <c r="A133" s="87" t="s">
        <v>58</v>
      </c>
      <c r="B133" s="59">
        <v>352.61865</v>
      </c>
      <c r="C133" s="59">
        <v>467.64834000000002</v>
      </c>
      <c r="D133" s="59">
        <v>0</v>
      </c>
      <c r="E133" s="59">
        <v>0</v>
      </c>
      <c r="F133" s="59">
        <v>820.26698999999996</v>
      </c>
    </row>
    <row r="134" spans="1:6" s="48" customFormat="1" ht="11.25">
      <c r="A134" s="87" t="s">
        <v>60</v>
      </c>
      <c r="B134" s="59">
        <v>56458.906130000003</v>
      </c>
      <c r="C134" s="59">
        <v>10368.217570000001</v>
      </c>
      <c r="D134" s="59">
        <v>0</v>
      </c>
      <c r="E134" s="59">
        <v>0</v>
      </c>
      <c r="F134" s="59">
        <v>66827.123699999996</v>
      </c>
    </row>
    <row r="135" spans="1:6" s="48" customFormat="1" ht="11.25">
      <c r="A135" s="87" t="s">
        <v>125</v>
      </c>
      <c r="B135" s="59">
        <v>107852.4228</v>
      </c>
      <c r="C135" s="59">
        <v>13572.954179999999</v>
      </c>
      <c r="D135" s="59">
        <v>0</v>
      </c>
      <c r="E135" s="59">
        <v>0</v>
      </c>
      <c r="F135" s="59">
        <v>121425.37698</v>
      </c>
    </row>
    <row r="136" spans="1:6" s="48" customFormat="1" ht="11.25">
      <c r="A136" s="87" t="s">
        <v>87</v>
      </c>
      <c r="B136" s="59">
        <v>3298.9356899999998</v>
      </c>
      <c r="C136" s="59">
        <v>1295.0505800000001</v>
      </c>
      <c r="D136" s="59">
        <v>0</v>
      </c>
      <c r="E136" s="59">
        <v>0</v>
      </c>
      <c r="F136" s="59">
        <v>4593.9862699999994</v>
      </c>
    </row>
    <row r="137" spans="1:6" s="48" customFormat="1" ht="12" thickBot="1">
      <c r="A137" s="87" t="s">
        <v>126</v>
      </c>
      <c r="B137" s="59">
        <v>0</v>
      </c>
      <c r="C137" s="59">
        <v>0</v>
      </c>
      <c r="D137" s="59">
        <v>0</v>
      </c>
      <c r="E137" s="59">
        <v>0</v>
      </c>
      <c r="F137" s="59">
        <v>0</v>
      </c>
    </row>
    <row r="138" spans="1:6" s="48" customFormat="1" ht="12.75" thickTop="1" thickBot="1">
      <c r="A138" s="422" t="s">
        <v>127</v>
      </c>
      <c r="B138" s="58">
        <v>88746.143730000011</v>
      </c>
      <c r="C138" s="58">
        <v>51277.646260000001</v>
      </c>
      <c r="D138" s="58">
        <v>0</v>
      </c>
      <c r="E138" s="58">
        <v>0</v>
      </c>
      <c r="F138" s="58">
        <v>140023.78999000002</v>
      </c>
    </row>
    <row r="139" spans="1:6" s="48" customFormat="1" ht="12" thickTop="1">
      <c r="A139" s="87" t="s">
        <v>128</v>
      </c>
      <c r="B139" s="59">
        <v>16.089649999999999</v>
      </c>
      <c r="C139" s="59">
        <v>9.6039999999999992</v>
      </c>
      <c r="D139" s="59">
        <v>0</v>
      </c>
      <c r="E139" s="59">
        <v>0</v>
      </c>
      <c r="F139" s="59">
        <v>25.693650000000002</v>
      </c>
    </row>
    <row r="140" spans="1:6" s="48" customFormat="1" ht="11.25">
      <c r="A140" s="87" t="s">
        <v>129</v>
      </c>
      <c r="B140" s="59">
        <v>0</v>
      </c>
      <c r="C140" s="59">
        <v>0</v>
      </c>
      <c r="D140" s="59">
        <v>0</v>
      </c>
      <c r="E140" s="59">
        <v>0</v>
      </c>
      <c r="F140" s="59">
        <v>0</v>
      </c>
    </row>
    <row r="141" spans="1:6" s="48" customFormat="1" ht="11.25">
      <c r="A141" s="87" t="s">
        <v>130</v>
      </c>
      <c r="B141" s="59">
        <v>39956.629979999998</v>
      </c>
      <c r="C141" s="59">
        <v>39418.401729999998</v>
      </c>
      <c r="D141" s="59">
        <v>0</v>
      </c>
      <c r="E141" s="59">
        <v>0</v>
      </c>
      <c r="F141" s="59">
        <v>79375.031709999996</v>
      </c>
    </row>
    <row r="142" spans="1:6" s="48" customFormat="1" ht="11.25">
      <c r="A142" s="87" t="s">
        <v>131</v>
      </c>
      <c r="B142" s="59">
        <v>46039.554200000006</v>
      </c>
      <c r="C142" s="59">
        <v>10359.611720000001</v>
      </c>
      <c r="D142" s="59">
        <v>0</v>
      </c>
      <c r="E142" s="59">
        <v>0</v>
      </c>
      <c r="F142" s="59">
        <v>56399.165919999999</v>
      </c>
    </row>
    <row r="143" spans="1:6" s="48" customFormat="1" ht="12" thickBot="1">
      <c r="A143" s="87" t="s">
        <v>132</v>
      </c>
      <c r="B143" s="59">
        <v>2733.8698999999997</v>
      </c>
      <c r="C143" s="59">
        <v>1490.02881</v>
      </c>
      <c r="D143" s="59">
        <v>0</v>
      </c>
      <c r="E143" s="59">
        <v>0</v>
      </c>
      <c r="F143" s="59">
        <v>4223.8987100000004</v>
      </c>
    </row>
    <row r="144" spans="1:6" s="48" customFormat="1" ht="12.75" thickTop="1" thickBot="1">
      <c r="A144" s="422" t="s">
        <v>133</v>
      </c>
      <c r="B144" s="58">
        <v>43493.904060000001</v>
      </c>
      <c r="C144" s="58">
        <v>0</v>
      </c>
      <c r="D144" s="58">
        <v>0</v>
      </c>
      <c r="E144" s="58">
        <v>0</v>
      </c>
      <c r="F144" s="58">
        <v>43493.904060000001</v>
      </c>
    </row>
    <row r="145" spans="1:6" s="48" customFormat="1" ht="12" thickTop="1">
      <c r="A145" s="87" t="s">
        <v>134</v>
      </c>
      <c r="B145" s="59">
        <v>0</v>
      </c>
      <c r="C145" s="59">
        <v>0</v>
      </c>
      <c r="D145" s="59">
        <v>0</v>
      </c>
      <c r="E145" s="59">
        <v>0</v>
      </c>
      <c r="F145" s="59">
        <v>0</v>
      </c>
    </row>
    <row r="146" spans="1:6" s="48" customFormat="1" ht="11.25">
      <c r="A146" s="87" t="s">
        <v>135</v>
      </c>
      <c r="B146" s="59">
        <v>0</v>
      </c>
      <c r="C146" s="59">
        <v>0</v>
      </c>
      <c r="D146" s="59">
        <v>0</v>
      </c>
      <c r="E146" s="59">
        <v>0</v>
      </c>
      <c r="F146" s="59">
        <v>0</v>
      </c>
    </row>
    <row r="147" spans="1:6" s="48" customFormat="1" ht="11.25">
      <c r="A147" s="87" t="s">
        <v>136</v>
      </c>
      <c r="B147" s="59">
        <v>41065.805520000002</v>
      </c>
      <c r="C147" s="59">
        <v>0</v>
      </c>
      <c r="D147" s="59">
        <v>0</v>
      </c>
      <c r="E147" s="59">
        <v>0</v>
      </c>
      <c r="F147" s="59">
        <v>41065.805520000002</v>
      </c>
    </row>
    <row r="148" spans="1:6" s="48" customFormat="1" ht="12" thickBot="1">
      <c r="A148" s="87" t="s">
        <v>137</v>
      </c>
      <c r="B148" s="59">
        <v>2428.09854</v>
      </c>
      <c r="C148" s="59">
        <v>0</v>
      </c>
      <c r="D148" s="59">
        <v>0</v>
      </c>
      <c r="E148" s="59">
        <v>0</v>
      </c>
      <c r="F148" s="59">
        <v>2428.09854</v>
      </c>
    </row>
    <row r="149" spans="1:6" s="48" customFormat="1" ht="12.75" thickTop="1" thickBot="1">
      <c r="A149" s="422" t="s">
        <v>138</v>
      </c>
      <c r="B149" s="58">
        <v>63.49935</v>
      </c>
      <c r="C149" s="58">
        <v>1946.6511699999999</v>
      </c>
      <c r="D149" s="58">
        <v>0</v>
      </c>
      <c r="E149" s="58">
        <v>0</v>
      </c>
      <c r="F149" s="58">
        <v>2010.1505199999999</v>
      </c>
    </row>
    <row r="150" spans="1:6" s="48" customFormat="1" ht="12" thickTop="1">
      <c r="A150" s="87" t="s">
        <v>139</v>
      </c>
      <c r="B150" s="59">
        <v>63.49935</v>
      </c>
      <c r="C150" s="59">
        <v>1946.6511699999999</v>
      </c>
      <c r="D150" s="59">
        <v>0</v>
      </c>
      <c r="E150" s="59">
        <v>0</v>
      </c>
      <c r="F150" s="59">
        <v>2010.1505199999999</v>
      </c>
    </row>
    <row r="151" spans="1:6" s="48" customFormat="1" ht="11.25">
      <c r="A151" s="87" t="s">
        <v>140</v>
      </c>
      <c r="B151" s="59">
        <v>63.49935</v>
      </c>
      <c r="C151" s="59">
        <v>0</v>
      </c>
      <c r="D151" s="59">
        <v>0</v>
      </c>
      <c r="E151" s="59">
        <v>0</v>
      </c>
      <c r="F151" s="59">
        <v>63.49935</v>
      </c>
    </row>
    <row r="152" spans="1:6" s="48" customFormat="1" ht="11.25">
      <c r="A152" s="87" t="s">
        <v>141</v>
      </c>
      <c r="B152" s="59">
        <v>0</v>
      </c>
      <c r="C152" s="59">
        <v>1915.78117</v>
      </c>
      <c r="D152" s="59">
        <v>0</v>
      </c>
      <c r="E152" s="59">
        <v>0</v>
      </c>
      <c r="F152" s="59">
        <v>1915.78117</v>
      </c>
    </row>
    <row r="153" spans="1:6" s="48" customFormat="1" ht="11.25">
      <c r="A153" s="87" t="s">
        <v>142</v>
      </c>
      <c r="B153" s="59">
        <v>0</v>
      </c>
      <c r="C153" s="59">
        <v>0</v>
      </c>
      <c r="D153" s="59">
        <v>0</v>
      </c>
      <c r="E153" s="59">
        <v>0</v>
      </c>
      <c r="F153" s="59">
        <v>0</v>
      </c>
    </row>
    <row r="154" spans="1:6" s="48" customFormat="1" ht="11.25">
      <c r="A154" s="87" t="s">
        <v>143</v>
      </c>
      <c r="B154" s="59">
        <v>0</v>
      </c>
      <c r="C154" s="59">
        <v>0</v>
      </c>
      <c r="D154" s="59">
        <v>0</v>
      </c>
      <c r="E154" s="59">
        <v>0</v>
      </c>
      <c r="F154" s="59">
        <v>0</v>
      </c>
    </row>
    <row r="155" spans="1:6" s="48" customFormat="1" ht="11.25">
      <c r="A155" s="87" t="s">
        <v>144</v>
      </c>
      <c r="B155" s="59">
        <v>0</v>
      </c>
      <c r="C155" s="59">
        <v>30.87</v>
      </c>
      <c r="D155" s="59">
        <v>0</v>
      </c>
      <c r="E155" s="59">
        <v>0</v>
      </c>
      <c r="F155" s="59">
        <v>30.87</v>
      </c>
    </row>
    <row r="156" spans="1:6" s="48" customFormat="1" ht="11.25">
      <c r="A156" s="87" t="s">
        <v>145</v>
      </c>
      <c r="B156" s="59">
        <v>0</v>
      </c>
      <c r="C156" s="59">
        <v>0</v>
      </c>
      <c r="D156" s="59">
        <v>0</v>
      </c>
      <c r="E156" s="59">
        <v>0</v>
      </c>
      <c r="F156" s="59">
        <v>0</v>
      </c>
    </row>
    <row r="157" spans="1:6" s="48" customFormat="1" ht="12" thickBot="1">
      <c r="A157" s="87" t="s">
        <v>146</v>
      </c>
      <c r="B157" s="437">
        <v>0</v>
      </c>
      <c r="C157" s="437">
        <v>0</v>
      </c>
      <c r="D157" s="437">
        <v>0</v>
      </c>
      <c r="E157" s="437">
        <v>0</v>
      </c>
      <c r="F157" s="437">
        <v>0</v>
      </c>
    </row>
    <row r="158" spans="1:6" s="48" customFormat="1" ht="12.75" thickTop="1" thickBot="1">
      <c r="A158" s="424" t="s">
        <v>147</v>
      </c>
      <c r="B158" s="58">
        <v>1027991.14899</v>
      </c>
      <c r="C158" s="58">
        <v>0</v>
      </c>
      <c r="D158" s="58">
        <v>0</v>
      </c>
      <c r="E158" s="58">
        <v>0</v>
      </c>
      <c r="F158" s="58">
        <v>1027991.14899</v>
      </c>
    </row>
    <row r="159" spans="1:6" s="48" customFormat="1" ht="12" thickTop="1">
      <c r="A159" s="438" t="s">
        <v>148</v>
      </c>
      <c r="B159" s="59">
        <v>370971.34882000001</v>
      </c>
      <c r="C159" s="59">
        <v>0</v>
      </c>
      <c r="D159" s="59">
        <v>0</v>
      </c>
      <c r="E159" s="59">
        <v>0</v>
      </c>
      <c r="F159" s="59">
        <v>370971.34882000001</v>
      </c>
    </row>
    <row r="160" spans="1:6" s="48" customFormat="1" ht="11.25">
      <c r="A160" s="87" t="s">
        <v>149</v>
      </c>
      <c r="B160" s="59">
        <v>370971.34882000001</v>
      </c>
      <c r="C160" s="59">
        <v>0</v>
      </c>
      <c r="D160" s="59">
        <v>0</v>
      </c>
      <c r="E160" s="59">
        <v>0</v>
      </c>
      <c r="F160" s="59">
        <v>370971.34882000001</v>
      </c>
    </row>
    <row r="161" spans="1:6" s="48" customFormat="1" ht="11.25">
      <c r="A161" s="87" t="s">
        <v>150</v>
      </c>
      <c r="B161" s="59">
        <v>0</v>
      </c>
      <c r="C161" s="59">
        <v>0</v>
      </c>
      <c r="D161" s="59">
        <v>0</v>
      </c>
      <c r="E161" s="59">
        <v>0</v>
      </c>
      <c r="F161" s="59">
        <v>0</v>
      </c>
    </row>
    <row r="162" spans="1:6" s="48" customFormat="1" ht="11.25">
      <c r="A162" s="87" t="s">
        <v>151</v>
      </c>
      <c r="B162" s="59">
        <v>0</v>
      </c>
      <c r="C162" s="59">
        <v>0</v>
      </c>
      <c r="D162" s="59">
        <v>0</v>
      </c>
      <c r="E162" s="59">
        <v>0</v>
      </c>
      <c r="F162" s="59">
        <v>0</v>
      </c>
    </row>
    <row r="163" spans="1:6" s="48" customFormat="1" ht="11.25">
      <c r="A163" s="438" t="s">
        <v>152</v>
      </c>
      <c r="B163" s="59">
        <v>19471.246859999999</v>
      </c>
      <c r="C163" s="59">
        <v>0</v>
      </c>
      <c r="D163" s="59">
        <v>0</v>
      </c>
      <c r="E163" s="59">
        <v>0</v>
      </c>
      <c r="F163" s="59">
        <v>19471.246859999999</v>
      </c>
    </row>
    <row r="164" spans="1:6" s="48" customFormat="1" ht="11.25">
      <c r="A164" s="87" t="s">
        <v>153</v>
      </c>
      <c r="B164" s="59">
        <v>0</v>
      </c>
      <c r="C164" s="59">
        <v>0</v>
      </c>
      <c r="D164" s="59">
        <v>0</v>
      </c>
      <c r="E164" s="59">
        <v>0</v>
      </c>
      <c r="F164" s="59">
        <v>0</v>
      </c>
    </row>
    <row r="165" spans="1:6" s="48" customFormat="1" ht="11.25">
      <c r="A165" s="87" t="s">
        <v>154</v>
      </c>
      <c r="B165" s="59">
        <v>2476.0108399999999</v>
      </c>
      <c r="C165" s="59">
        <v>0</v>
      </c>
      <c r="D165" s="59">
        <v>0</v>
      </c>
      <c r="E165" s="59">
        <v>0</v>
      </c>
      <c r="F165" s="59">
        <v>2476.0108399999999</v>
      </c>
    </row>
    <row r="166" spans="1:6" s="48" customFormat="1" ht="11.25">
      <c r="A166" s="87" t="s">
        <v>155</v>
      </c>
      <c r="B166" s="59">
        <v>16995.23602</v>
      </c>
      <c r="C166" s="59">
        <v>0</v>
      </c>
      <c r="D166" s="59">
        <v>0</v>
      </c>
      <c r="E166" s="59">
        <v>0</v>
      </c>
      <c r="F166" s="59">
        <v>16995.23602</v>
      </c>
    </row>
    <row r="167" spans="1:6" s="48" customFormat="1" ht="11.25">
      <c r="A167" s="438"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8" t="s">
        <v>160</v>
      </c>
      <c r="B171" s="59">
        <v>603207.80233000009</v>
      </c>
      <c r="C171" s="59">
        <v>0</v>
      </c>
      <c r="D171" s="59">
        <v>0</v>
      </c>
      <c r="E171" s="59">
        <v>0</v>
      </c>
      <c r="F171" s="59">
        <v>603207.80233000009</v>
      </c>
    </row>
    <row r="172" spans="1:6" s="48" customFormat="1" ht="11.25">
      <c r="A172" s="87" t="s">
        <v>161</v>
      </c>
      <c r="B172" s="59">
        <v>269136.49716000003</v>
      </c>
      <c r="C172" s="59">
        <v>0</v>
      </c>
      <c r="D172" s="59">
        <v>0</v>
      </c>
      <c r="E172" s="59">
        <v>0</v>
      </c>
      <c r="F172" s="59">
        <v>269136.49716000003</v>
      </c>
    </row>
    <row r="173" spans="1:6" s="48" customFormat="1" ht="11.25">
      <c r="A173" s="87" t="s">
        <v>162</v>
      </c>
      <c r="B173" s="59">
        <v>212678.18262000001</v>
      </c>
      <c r="C173" s="59">
        <v>0</v>
      </c>
      <c r="D173" s="59">
        <v>0</v>
      </c>
      <c r="E173" s="59">
        <v>0</v>
      </c>
      <c r="F173" s="59">
        <v>212678.18262000001</v>
      </c>
    </row>
    <row r="174" spans="1:6" s="48" customFormat="1" ht="11.25">
      <c r="A174" s="87" t="s">
        <v>163</v>
      </c>
      <c r="B174" s="59">
        <v>121393.12255</v>
      </c>
      <c r="C174" s="59">
        <v>0</v>
      </c>
      <c r="D174" s="59">
        <v>0</v>
      </c>
      <c r="E174" s="59">
        <v>0</v>
      </c>
      <c r="F174" s="59">
        <v>121393.12255</v>
      </c>
    </row>
    <row r="175" spans="1:6" s="48" customFormat="1" ht="11.25">
      <c r="A175" s="438" t="s">
        <v>164</v>
      </c>
      <c r="B175" s="59">
        <v>34340.750979999997</v>
      </c>
      <c r="C175" s="59">
        <v>0</v>
      </c>
      <c r="D175" s="59">
        <v>0</v>
      </c>
      <c r="E175" s="59">
        <v>0</v>
      </c>
      <c r="F175" s="59">
        <v>34340.750979999997</v>
      </c>
    </row>
    <row r="176" spans="1:6" s="48" customFormat="1" ht="11.25">
      <c r="A176" s="87" t="s">
        <v>165</v>
      </c>
      <c r="B176" s="59">
        <v>-937.79211999999995</v>
      </c>
      <c r="C176" s="59">
        <v>0</v>
      </c>
      <c r="D176" s="59">
        <v>0</v>
      </c>
      <c r="E176" s="59">
        <v>0</v>
      </c>
      <c r="F176" s="59">
        <v>-937.79211999999995</v>
      </c>
    </row>
    <row r="177" spans="1:6" s="48" customFormat="1" ht="12" thickBot="1">
      <c r="A177" s="87" t="s">
        <v>166</v>
      </c>
      <c r="B177" s="59">
        <v>35278.543100000003</v>
      </c>
      <c r="C177" s="59">
        <v>0</v>
      </c>
      <c r="D177" s="59">
        <v>0</v>
      </c>
      <c r="E177" s="59">
        <v>0</v>
      </c>
      <c r="F177" s="59">
        <v>35278.543100000003</v>
      </c>
    </row>
    <row r="178" spans="1:6" s="48" customFormat="1" ht="12.75" thickTop="1" thickBot="1">
      <c r="A178" s="462" t="s">
        <v>167</v>
      </c>
      <c r="B178" s="61">
        <v>6454418.1217299998</v>
      </c>
      <c r="C178" s="61">
        <v>1497900.8083599999</v>
      </c>
      <c r="D178" s="61">
        <v>208.95726000000002</v>
      </c>
      <c r="E178" s="61">
        <v>35.57376</v>
      </c>
      <c r="F178" s="61">
        <v>7952563.4611099996</v>
      </c>
    </row>
    <row r="179" spans="1:6" s="48" customFormat="1" ht="12.75" thickTop="1" thickBot="1">
      <c r="A179" s="463" t="s">
        <v>168</v>
      </c>
      <c r="B179" s="58">
        <v>2406.98092</v>
      </c>
      <c r="C179" s="58">
        <v>137.19999999999999</v>
      </c>
      <c r="D179" s="58">
        <v>0</v>
      </c>
      <c r="E179" s="58">
        <v>0</v>
      </c>
      <c r="F179" s="58">
        <v>2544.1809199999998</v>
      </c>
    </row>
    <row r="180" spans="1:6" s="48" customFormat="1" ht="12" thickTop="1">
      <c r="A180" s="458" t="s">
        <v>169</v>
      </c>
      <c r="B180" s="59">
        <v>0</v>
      </c>
      <c r="C180" s="59">
        <v>0</v>
      </c>
      <c r="D180" s="59">
        <v>0</v>
      </c>
      <c r="E180" s="59">
        <v>0</v>
      </c>
      <c r="F180" s="59">
        <v>0</v>
      </c>
    </row>
    <row r="181" spans="1:6" s="48" customFormat="1" ht="11.25">
      <c r="A181" s="87" t="s">
        <v>170</v>
      </c>
      <c r="B181" s="59">
        <v>0</v>
      </c>
      <c r="C181" s="59">
        <v>0</v>
      </c>
      <c r="D181" s="59">
        <v>0</v>
      </c>
      <c r="E181" s="59">
        <v>0</v>
      </c>
      <c r="F181" s="59">
        <v>0</v>
      </c>
    </row>
    <row r="182" spans="1:6" s="48" customFormat="1" ht="11.25">
      <c r="A182" s="87" t="s">
        <v>171</v>
      </c>
      <c r="B182" s="59">
        <v>0</v>
      </c>
      <c r="C182" s="59">
        <v>0</v>
      </c>
      <c r="D182" s="59">
        <v>0</v>
      </c>
      <c r="E182" s="59">
        <v>0</v>
      </c>
      <c r="F182" s="59">
        <v>0</v>
      </c>
    </row>
    <row r="183" spans="1:6" s="48" customFormat="1" ht="11.25">
      <c r="A183" s="87" t="s">
        <v>172</v>
      </c>
      <c r="B183" s="59">
        <v>0</v>
      </c>
      <c r="C183" s="59">
        <v>0</v>
      </c>
      <c r="D183" s="59">
        <v>0</v>
      </c>
      <c r="E183" s="59">
        <v>0</v>
      </c>
      <c r="F183" s="59">
        <v>0</v>
      </c>
    </row>
    <row r="184" spans="1:6" s="48" customFormat="1" ht="11.25">
      <c r="A184" s="87" t="s">
        <v>173</v>
      </c>
      <c r="B184" s="59">
        <v>0</v>
      </c>
      <c r="C184" s="59">
        <v>0</v>
      </c>
      <c r="D184" s="59">
        <v>0</v>
      </c>
      <c r="E184" s="59">
        <v>0</v>
      </c>
      <c r="F184" s="59">
        <v>0</v>
      </c>
    </row>
    <row r="185" spans="1:6" s="48" customFormat="1" ht="11.25">
      <c r="A185" s="87" t="s">
        <v>174</v>
      </c>
      <c r="B185" s="59">
        <v>0</v>
      </c>
      <c r="C185" s="59">
        <v>0</v>
      </c>
      <c r="D185" s="59">
        <v>0</v>
      </c>
      <c r="E185" s="59">
        <v>0</v>
      </c>
      <c r="F185" s="59">
        <v>0</v>
      </c>
    </row>
    <row r="186" spans="1:6" s="48" customFormat="1" ht="11.25">
      <c r="A186" s="438" t="s">
        <v>175</v>
      </c>
      <c r="B186" s="59">
        <v>2406.98092</v>
      </c>
      <c r="C186" s="59">
        <v>137.19999999999999</v>
      </c>
      <c r="D186" s="59">
        <v>0</v>
      </c>
      <c r="E186" s="59">
        <v>0</v>
      </c>
      <c r="F186" s="59">
        <v>2544.1809199999998</v>
      </c>
    </row>
    <row r="187" spans="1:6" s="48" customFormat="1" ht="11.25">
      <c r="A187" s="87" t="s">
        <v>176</v>
      </c>
      <c r="B187" s="59">
        <v>0</v>
      </c>
      <c r="C187" s="59">
        <v>0</v>
      </c>
      <c r="D187" s="59">
        <v>0</v>
      </c>
      <c r="E187" s="59">
        <v>0</v>
      </c>
      <c r="F187" s="59">
        <v>0</v>
      </c>
    </row>
    <row r="188" spans="1:6" s="48" customFormat="1" ht="11.25">
      <c r="A188" s="87" t="s">
        <v>177</v>
      </c>
      <c r="B188" s="59">
        <v>0</v>
      </c>
      <c r="C188" s="59">
        <v>0</v>
      </c>
      <c r="D188" s="59">
        <v>0</v>
      </c>
      <c r="E188" s="59">
        <v>0</v>
      </c>
      <c r="F188" s="59">
        <v>0</v>
      </c>
    </row>
    <row r="189" spans="1:6" s="48" customFormat="1" ht="11.25">
      <c r="A189" s="87" t="s">
        <v>178</v>
      </c>
      <c r="B189" s="59">
        <v>1966.0899199999999</v>
      </c>
      <c r="C189" s="59">
        <v>137.19999999999999</v>
      </c>
      <c r="D189" s="59">
        <v>0</v>
      </c>
      <c r="E189" s="59">
        <v>0</v>
      </c>
      <c r="F189" s="59">
        <v>2103.2899199999997</v>
      </c>
    </row>
    <row r="190" spans="1:6" s="48" customFormat="1" ht="11.25">
      <c r="A190" s="87" t="s">
        <v>179</v>
      </c>
      <c r="B190" s="59">
        <v>0</v>
      </c>
      <c r="C190" s="59">
        <v>0</v>
      </c>
      <c r="D190" s="59">
        <v>0</v>
      </c>
      <c r="E190" s="59">
        <v>0</v>
      </c>
      <c r="F190" s="59">
        <v>0</v>
      </c>
    </row>
    <row r="191" spans="1:6" s="48" customFormat="1" ht="11.25">
      <c r="A191" s="87" t="s">
        <v>180</v>
      </c>
      <c r="B191" s="59">
        <v>440.89100000000002</v>
      </c>
      <c r="C191" s="59">
        <v>0</v>
      </c>
      <c r="D191" s="59">
        <v>0</v>
      </c>
      <c r="E191" s="59">
        <v>0</v>
      </c>
      <c r="F191" s="59">
        <v>440.89100000000002</v>
      </c>
    </row>
    <row r="192" spans="1:6" s="48" customFormat="1" ht="11.25">
      <c r="A192" s="438" t="s">
        <v>181</v>
      </c>
      <c r="B192" s="59">
        <v>0</v>
      </c>
      <c r="C192" s="59">
        <v>0</v>
      </c>
      <c r="D192" s="59">
        <v>0</v>
      </c>
      <c r="E192" s="59">
        <v>0</v>
      </c>
      <c r="F192" s="59">
        <v>0</v>
      </c>
    </row>
    <row r="193" spans="1:6" s="48" customFormat="1" ht="11.25">
      <c r="A193" s="438" t="s">
        <v>182</v>
      </c>
      <c r="B193" s="59">
        <v>0</v>
      </c>
      <c r="C193" s="59">
        <v>0</v>
      </c>
      <c r="D193" s="59">
        <v>0</v>
      </c>
      <c r="E193" s="59">
        <v>0</v>
      </c>
      <c r="F193" s="59">
        <v>0</v>
      </c>
    </row>
    <row r="194" spans="1:6" s="48" customFormat="1" ht="11.25">
      <c r="A194" s="87" t="s">
        <v>183</v>
      </c>
      <c r="B194" s="59">
        <v>0</v>
      </c>
      <c r="C194" s="59">
        <v>0</v>
      </c>
      <c r="D194" s="59">
        <v>0</v>
      </c>
      <c r="E194" s="59">
        <v>0</v>
      </c>
      <c r="F194" s="59">
        <v>0</v>
      </c>
    </row>
    <row r="195" spans="1:6" s="48" customFormat="1" ht="11.25">
      <c r="A195" s="87" t="s">
        <v>184</v>
      </c>
      <c r="B195" s="59">
        <v>0</v>
      </c>
      <c r="C195" s="59">
        <v>0</v>
      </c>
      <c r="D195" s="59">
        <v>0</v>
      </c>
      <c r="E195" s="59">
        <v>0</v>
      </c>
      <c r="F195" s="59">
        <v>0</v>
      </c>
    </row>
    <row r="196" spans="1:6" s="48" customFormat="1" ht="11.25">
      <c r="A196" s="87" t="s">
        <v>185</v>
      </c>
      <c r="B196" s="59">
        <v>0</v>
      </c>
      <c r="C196" s="59">
        <v>0</v>
      </c>
      <c r="D196" s="59">
        <v>0</v>
      </c>
      <c r="E196" s="59">
        <v>0</v>
      </c>
      <c r="F196" s="59">
        <v>0</v>
      </c>
    </row>
    <row r="197" spans="1:6" s="48" customFormat="1" ht="11.25">
      <c r="A197" s="87" t="s">
        <v>186</v>
      </c>
      <c r="B197" s="59">
        <v>0</v>
      </c>
      <c r="C197" s="59">
        <v>0</v>
      </c>
      <c r="D197" s="59">
        <v>0</v>
      </c>
      <c r="E197" s="59">
        <v>0</v>
      </c>
      <c r="F197" s="59">
        <v>0</v>
      </c>
    </row>
    <row r="198" spans="1:6" s="48" customFormat="1" ht="12" thickBot="1">
      <c r="A198" s="438" t="s">
        <v>187</v>
      </c>
      <c r="B198" s="59">
        <v>0</v>
      </c>
      <c r="C198" s="59">
        <v>0</v>
      </c>
      <c r="D198" s="59">
        <v>0</v>
      </c>
      <c r="E198" s="59">
        <v>0</v>
      </c>
      <c r="F198" s="59">
        <v>0</v>
      </c>
    </row>
    <row r="199" spans="1:6" s="48" customFormat="1" ht="12.75" thickTop="1" thickBot="1">
      <c r="A199" s="422" t="s">
        <v>188</v>
      </c>
      <c r="B199" s="58">
        <v>5425031.0039300006</v>
      </c>
      <c r="C199" s="58">
        <v>7678032.5120400004</v>
      </c>
      <c r="D199" s="58">
        <v>4202.2758200000007</v>
      </c>
      <c r="E199" s="58">
        <v>1539.66166</v>
      </c>
      <c r="F199" s="58">
        <v>13108805.45345</v>
      </c>
    </row>
    <row r="200" spans="1:6" s="48" customFormat="1" ht="12" thickTop="1">
      <c r="A200" s="438" t="s">
        <v>189</v>
      </c>
      <c r="B200" s="59">
        <v>11310.31222</v>
      </c>
      <c r="C200" s="59">
        <v>3930.48585</v>
      </c>
      <c r="D200" s="59">
        <v>0</v>
      </c>
      <c r="E200" s="59">
        <v>0</v>
      </c>
      <c r="F200" s="59">
        <v>15240.798070000001</v>
      </c>
    </row>
    <row r="201" spans="1:6" s="48" customFormat="1" ht="11.25">
      <c r="A201" s="87" t="s">
        <v>190</v>
      </c>
      <c r="B201" s="59">
        <v>0</v>
      </c>
      <c r="C201" s="59">
        <v>0</v>
      </c>
      <c r="D201" s="59">
        <v>0</v>
      </c>
      <c r="E201" s="59">
        <v>0</v>
      </c>
      <c r="F201" s="59">
        <v>0</v>
      </c>
    </row>
    <row r="202" spans="1:6" s="48" customFormat="1" ht="11.25">
      <c r="A202" s="87" t="s">
        <v>191</v>
      </c>
      <c r="B202" s="59">
        <v>0</v>
      </c>
      <c r="C202" s="59">
        <v>0</v>
      </c>
      <c r="D202" s="59">
        <v>0</v>
      </c>
      <c r="E202" s="59">
        <v>0</v>
      </c>
      <c r="F202" s="59">
        <v>0</v>
      </c>
    </row>
    <row r="203" spans="1:6" s="48" customFormat="1" ht="11.25">
      <c r="A203" s="87" t="s">
        <v>192</v>
      </c>
      <c r="B203" s="59">
        <v>11310.31222</v>
      </c>
      <c r="C203" s="59">
        <v>3930.48585</v>
      </c>
      <c r="D203" s="59">
        <v>0</v>
      </c>
      <c r="E203" s="59">
        <v>0</v>
      </c>
      <c r="F203" s="59">
        <v>15240.798070000001</v>
      </c>
    </row>
    <row r="204" spans="1:6" s="48" customFormat="1" ht="11.25">
      <c r="A204" s="438" t="s">
        <v>193</v>
      </c>
      <c r="B204" s="59">
        <v>56945.51917</v>
      </c>
      <c r="C204" s="59">
        <v>0</v>
      </c>
      <c r="D204" s="59">
        <v>803.15781000000004</v>
      </c>
      <c r="E204" s="59">
        <v>0</v>
      </c>
      <c r="F204" s="59">
        <v>57748.676979999997</v>
      </c>
    </row>
    <row r="205" spans="1:6" s="48" customFormat="1" ht="11.25">
      <c r="A205" s="87" t="s">
        <v>194</v>
      </c>
      <c r="B205" s="59">
        <v>0</v>
      </c>
      <c r="C205" s="59">
        <v>0</v>
      </c>
      <c r="D205" s="59">
        <v>0</v>
      </c>
      <c r="E205" s="59">
        <v>0</v>
      </c>
      <c r="F205" s="59">
        <v>0</v>
      </c>
    </row>
    <row r="206" spans="1:6" s="48" customFormat="1" ht="11.25">
      <c r="A206" s="87" t="s">
        <v>195</v>
      </c>
      <c r="B206" s="59">
        <v>56945.51917</v>
      </c>
      <c r="C206" s="59">
        <v>0</v>
      </c>
      <c r="D206" s="59">
        <v>803.15781000000004</v>
      </c>
      <c r="E206" s="59">
        <v>0</v>
      </c>
      <c r="F206" s="59">
        <v>57748.676979999997</v>
      </c>
    </row>
    <row r="207" spans="1:6" s="48" customFormat="1" ht="11.25">
      <c r="A207" s="87" t="s">
        <v>196</v>
      </c>
      <c r="B207" s="59">
        <v>0</v>
      </c>
      <c r="C207" s="59">
        <v>0</v>
      </c>
      <c r="D207" s="59">
        <v>0</v>
      </c>
      <c r="E207" s="59">
        <v>0</v>
      </c>
      <c r="F207" s="59">
        <v>0</v>
      </c>
    </row>
    <row r="208" spans="1:6" s="48" customFormat="1" ht="11.25">
      <c r="A208" s="436" t="s">
        <v>1381</v>
      </c>
      <c r="B208" s="59">
        <v>0</v>
      </c>
      <c r="C208" s="59">
        <v>0</v>
      </c>
      <c r="D208" s="59">
        <v>0</v>
      </c>
      <c r="E208" s="59">
        <v>0</v>
      </c>
      <c r="F208" s="59">
        <v>0</v>
      </c>
    </row>
    <row r="209" spans="1:6" s="48" customFormat="1" ht="11.25">
      <c r="A209" s="87" t="s">
        <v>197</v>
      </c>
      <c r="B209" s="59">
        <v>0</v>
      </c>
      <c r="C209" s="59">
        <v>0</v>
      </c>
      <c r="D209" s="59">
        <v>0</v>
      </c>
      <c r="E209" s="59">
        <v>0</v>
      </c>
      <c r="F209" s="59">
        <v>0</v>
      </c>
    </row>
    <row r="210" spans="1:6" s="48" customFormat="1" ht="11.25">
      <c r="A210" s="438" t="s">
        <v>198</v>
      </c>
      <c r="B210" s="59">
        <v>0</v>
      </c>
      <c r="C210" s="59">
        <v>0</v>
      </c>
      <c r="D210" s="59">
        <v>0</v>
      </c>
      <c r="E210" s="59">
        <v>0</v>
      </c>
      <c r="F210" s="59">
        <v>0</v>
      </c>
    </row>
    <row r="211" spans="1:6" s="48" customFormat="1" ht="11.25">
      <c r="A211" s="87" t="s">
        <v>199</v>
      </c>
      <c r="B211" s="59">
        <v>0</v>
      </c>
      <c r="C211" s="59">
        <v>0</v>
      </c>
      <c r="D211" s="59">
        <v>0</v>
      </c>
      <c r="E211" s="59">
        <v>0</v>
      </c>
      <c r="F211" s="59">
        <v>0</v>
      </c>
    </row>
    <row r="212" spans="1:6" s="48" customFormat="1" ht="11.25">
      <c r="A212" s="87" t="s">
        <v>200</v>
      </c>
      <c r="B212" s="59">
        <v>0</v>
      </c>
      <c r="C212" s="59">
        <v>0</v>
      </c>
      <c r="D212" s="59">
        <v>0</v>
      </c>
      <c r="E212" s="59">
        <v>0</v>
      </c>
      <c r="F212" s="59">
        <v>0</v>
      </c>
    </row>
    <row r="213" spans="1:6" s="48" customFormat="1" ht="11.25">
      <c r="A213" s="438" t="s">
        <v>201</v>
      </c>
      <c r="B213" s="59">
        <v>0</v>
      </c>
      <c r="C213" s="59">
        <v>0</v>
      </c>
      <c r="D213" s="59">
        <v>0</v>
      </c>
      <c r="E213" s="59">
        <v>0</v>
      </c>
      <c r="F213" s="59">
        <v>0</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0</v>
      </c>
      <c r="E215" s="59">
        <v>0</v>
      </c>
      <c r="F215" s="59">
        <v>0</v>
      </c>
    </row>
    <row r="216" spans="1:6" s="48" customFormat="1" ht="11.25">
      <c r="A216" s="438" t="s">
        <v>204</v>
      </c>
      <c r="B216" s="59">
        <v>4668865.2475399999</v>
      </c>
      <c r="C216" s="59">
        <v>5782174.7251599999</v>
      </c>
      <c r="D216" s="59">
        <v>0</v>
      </c>
      <c r="E216" s="59">
        <v>0</v>
      </c>
      <c r="F216" s="59">
        <v>10451039.972700002</v>
      </c>
    </row>
    <row r="217" spans="1:6" s="48" customFormat="1" ht="11.25">
      <c r="A217" s="87" t="s">
        <v>205</v>
      </c>
      <c r="B217" s="59">
        <v>3629403.6343999999</v>
      </c>
      <c r="C217" s="59">
        <v>5208038.8342899997</v>
      </c>
      <c r="D217" s="59">
        <v>0</v>
      </c>
      <c r="E217" s="59">
        <v>0</v>
      </c>
      <c r="F217" s="59">
        <v>8837442.4686900005</v>
      </c>
    </row>
    <row r="218" spans="1:6" s="48" customFormat="1" ht="11.25">
      <c r="A218" s="87" t="s">
        <v>206</v>
      </c>
      <c r="B218" s="59">
        <v>6.8000000000000005E-2</v>
      </c>
      <c r="C218" s="59">
        <v>0</v>
      </c>
      <c r="D218" s="59">
        <v>0</v>
      </c>
      <c r="E218" s="59">
        <v>0</v>
      </c>
      <c r="F218" s="59">
        <v>6.8000000000000005E-2</v>
      </c>
    </row>
    <row r="219" spans="1:6" s="48" customFormat="1" ht="11.25">
      <c r="A219" s="87" t="s">
        <v>207</v>
      </c>
      <c r="B219" s="59">
        <v>583532.26985000004</v>
      </c>
      <c r="C219" s="59">
        <v>346096.75841000001</v>
      </c>
      <c r="D219" s="59">
        <v>0</v>
      </c>
      <c r="E219" s="59">
        <v>0</v>
      </c>
      <c r="F219" s="59">
        <v>929629.02825999993</v>
      </c>
    </row>
    <row r="220" spans="1:6" s="48" customFormat="1" ht="11.25">
      <c r="A220" s="87" t="s">
        <v>208</v>
      </c>
      <c r="B220" s="59">
        <v>0</v>
      </c>
      <c r="C220" s="59">
        <v>0</v>
      </c>
      <c r="D220" s="59">
        <v>0</v>
      </c>
      <c r="E220" s="59">
        <v>0</v>
      </c>
      <c r="F220" s="59">
        <v>0</v>
      </c>
    </row>
    <row r="221" spans="1:6" s="48" customFormat="1" ht="11.25">
      <c r="A221" s="87" t="s">
        <v>209</v>
      </c>
      <c r="B221" s="59">
        <v>161861.3266</v>
      </c>
      <c r="C221" s="59">
        <v>53805.525249999999</v>
      </c>
      <c r="D221" s="59">
        <v>0</v>
      </c>
      <c r="E221" s="59">
        <v>0</v>
      </c>
      <c r="F221" s="59">
        <v>215666.85185000001</v>
      </c>
    </row>
    <row r="222" spans="1:6" s="48" customFormat="1" ht="11.25">
      <c r="A222" s="87" t="s">
        <v>210</v>
      </c>
      <c r="B222" s="59">
        <v>611.43527000000006</v>
      </c>
      <c r="C222" s="59">
        <v>0</v>
      </c>
      <c r="D222" s="59">
        <v>0</v>
      </c>
      <c r="E222" s="59">
        <v>0</v>
      </c>
      <c r="F222" s="59">
        <v>611.43527000000006</v>
      </c>
    </row>
    <row r="223" spans="1:6" s="48" customFormat="1" ht="11.25">
      <c r="A223" s="87" t="s">
        <v>211</v>
      </c>
      <c r="B223" s="59">
        <v>11.260999999999999</v>
      </c>
      <c r="C223" s="59">
        <v>0</v>
      </c>
      <c r="D223" s="59">
        <v>0</v>
      </c>
      <c r="E223" s="59">
        <v>0</v>
      </c>
      <c r="F223" s="59">
        <v>11.260999999999999</v>
      </c>
    </row>
    <row r="224" spans="1:6" s="48" customFormat="1" ht="11.25">
      <c r="A224" s="87" t="s">
        <v>212</v>
      </c>
      <c r="B224" s="59">
        <v>0</v>
      </c>
      <c r="C224" s="59">
        <v>0</v>
      </c>
      <c r="D224" s="59">
        <v>0</v>
      </c>
      <c r="E224" s="59">
        <v>0</v>
      </c>
      <c r="F224" s="59">
        <v>0</v>
      </c>
    </row>
    <row r="225" spans="1:6" s="48" customFormat="1" ht="11.25">
      <c r="A225" s="87" t="s">
        <v>213</v>
      </c>
      <c r="B225" s="59">
        <v>293445.25242000003</v>
      </c>
      <c r="C225" s="59">
        <v>174233.60721000002</v>
      </c>
      <c r="D225" s="59">
        <v>0</v>
      </c>
      <c r="E225" s="59">
        <v>0</v>
      </c>
      <c r="F225" s="59">
        <v>467678.85963000002</v>
      </c>
    </row>
    <row r="226" spans="1:6" s="48" customFormat="1" ht="11.25">
      <c r="A226" s="438" t="s">
        <v>214</v>
      </c>
      <c r="B226" s="59">
        <v>684830.00894000009</v>
      </c>
      <c r="C226" s="59">
        <v>1889031.7858800001</v>
      </c>
      <c r="D226" s="59">
        <v>3399.1180099999997</v>
      </c>
      <c r="E226" s="59">
        <v>1539.66166</v>
      </c>
      <c r="F226" s="59">
        <v>2578800.5744899996</v>
      </c>
    </row>
    <row r="227" spans="1:6" s="48" customFormat="1" ht="11.25">
      <c r="A227" s="87" t="s">
        <v>215</v>
      </c>
      <c r="B227" s="59">
        <v>276971.15950999997</v>
      </c>
      <c r="C227" s="59">
        <v>142677.37605000002</v>
      </c>
      <c r="D227" s="59">
        <v>0</v>
      </c>
      <c r="E227" s="59">
        <v>1539.66166</v>
      </c>
      <c r="F227" s="59">
        <v>421188.19722000003</v>
      </c>
    </row>
    <row r="228" spans="1:6" s="48" customFormat="1" ht="11.25">
      <c r="A228" s="87" t="s">
        <v>216</v>
      </c>
      <c r="B228" s="59">
        <v>1928.74091</v>
      </c>
      <c r="C228" s="59">
        <v>9761.2166400000006</v>
      </c>
      <c r="D228" s="59">
        <v>0</v>
      </c>
      <c r="E228" s="59">
        <v>0</v>
      </c>
      <c r="F228" s="59">
        <v>11689.957550000001</v>
      </c>
    </row>
    <row r="229" spans="1:6" s="48" customFormat="1" ht="11.25">
      <c r="A229" s="87" t="s">
        <v>217</v>
      </c>
      <c r="B229" s="59">
        <v>63620.909490000005</v>
      </c>
      <c r="C229" s="59">
        <v>97128.135239999989</v>
      </c>
      <c r="D229" s="59">
        <v>1065.5946999999999</v>
      </c>
      <c r="E229" s="59">
        <v>0</v>
      </c>
      <c r="F229" s="59">
        <v>161814.63943000001</v>
      </c>
    </row>
    <row r="230" spans="1:6" s="48" customFormat="1" ht="11.25">
      <c r="A230" s="87" t="s">
        <v>218</v>
      </c>
      <c r="B230" s="59">
        <v>31451.027489999997</v>
      </c>
      <c r="C230" s="59">
        <v>27469.71761</v>
      </c>
      <c r="D230" s="59">
        <v>2311.9747599999996</v>
      </c>
      <c r="E230" s="59">
        <v>0</v>
      </c>
      <c r="F230" s="59">
        <v>61232.719859999997</v>
      </c>
    </row>
    <row r="231" spans="1:6" s="48" customFormat="1" ht="11.25">
      <c r="A231" s="87" t="s">
        <v>219</v>
      </c>
      <c r="B231" s="59">
        <v>0</v>
      </c>
      <c r="C231" s="59">
        <v>0</v>
      </c>
      <c r="D231" s="59">
        <v>0</v>
      </c>
      <c r="E231" s="59">
        <v>0</v>
      </c>
      <c r="F231" s="59">
        <v>0</v>
      </c>
    </row>
    <row r="232" spans="1:6" s="48" customFormat="1" ht="11.25">
      <c r="A232" s="87" t="s">
        <v>220</v>
      </c>
      <c r="B232" s="59">
        <v>310858.17154000001</v>
      </c>
      <c r="C232" s="59">
        <v>1611995.3403399999</v>
      </c>
      <c r="D232" s="59">
        <v>21.548549999999999</v>
      </c>
      <c r="E232" s="59">
        <v>0</v>
      </c>
      <c r="F232" s="59">
        <v>1922875.0604300001</v>
      </c>
    </row>
    <row r="233" spans="1:6" s="48" customFormat="1" ht="11.25">
      <c r="A233" s="87" t="s">
        <v>221</v>
      </c>
      <c r="B233" s="59">
        <v>0</v>
      </c>
      <c r="C233" s="59">
        <v>0</v>
      </c>
      <c r="D233" s="59">
        <v>0</v>
      </c>
      <c r="E233" s="59">
        <v>0</v>
      </c>
      <c r="F233" s="59">
        <v>0</v>
      </c>
    </row>
    <row r="234" spans="1:6" s="48" customFormat="1" ht="11.25">
      <c r="A234" s="438" t="s">
        <v>1365</v>
      </c>
      <c r="B234" s="59">
        <v>3079.91606</v>
      </c>
      <c r="C234" s="59">
        <v>2895.5151499999997</v>
      </c>
      <c r="D234" s="59">
        <v>0</v>
      </c>
      <c r="E234" s="59">
        <v>0</v>
      </c>
      <c r="F234" s="59">
        <v>5975.4312099999997</v>
      </c>
    </row>
    <row r="235" spans="1:6" s="48" customFormat="1" ht="11.25">
      <c r="A235" s="87" t="s">
        <v>1366</v>
      </c>
      <c r="B235" s="59">
        <v>3079.8761400000003</v>
      </c>
      <c r="C235" s="59">
        <v>2895.5151499999997</v>
      </c>
      <c r="D235" s="59">
        <v>0</v>
      </c>
      <c r="E235" s="59">
        <v>0</v>
      </c>
      <c r="F235" s="59">
        <v>5975.3912900000005</v>
      </c>
    </row>
    <row r="236" spans="1:6" s="48" customFormat="1" ht="11.25">
      <c r="A236" s="87" t="s">
        <v>1367</v>
      </c>
      <c r="B236" s="59">
        <v>3.9920000000000004E-2</v>
      </c>
      <c r="C236" s="59">
        <v>0</v>
      </c>
      <c r="D236" s="59">
        <v>0</v>
      </c>
      <c r="E236" s="59">
        <v>0</v>
      </c>
      <c r="F236" s="59">
        <v>3.9920000000000004E-2</v>
      </c>
    </row>
    <row r="237" spans="1:6" s="48" customFormat="1" ht="11.25">
      <c r="A237" s="438" t="s">
        <v>1368</v>
      </c>
      <c r="B237" s="59">
        <v>0</v>
      </c>
      <c r="C237" s="59">
        <v>0</v>
      </c>
      <c r="D237" s="59">
        <v>0</v>
      </c>
      <c r="E237" s="59">
        <v>0</v>
      </c>
      <c r="F237" s="59">
        <v>0</v>
      </c>
    </row>
    <row r="238" spans="1:6" s="48" customFormat="1" ht="11.25">
      <c r="A238" s="87" t="s">
        <v>1366</v>
      </c>
      <c r="B238" s="59">
        <v>0</v>
      </c>
      <c r="C238" s="59">
        <v>0</v>
      </c>
      <c r="D238" s="59">
        <v>0</v>
      </c>
      <c r="E238" s="59">
        <v>0</v>
      </c>
      <c r="F238" s="59">
        <v>0</v>
      </c>
    </row>
    <row r="239" spans="1:6" s="48" customFormat="1" ht="11.25">
      <c r="A239" s="87" t="s">
        <v>1367</v>
      </c>
      <c r="B239" s="437">
        <v>0</v>
      </c>
      <c r="C239" s="437">
        <v>0</v>
      </c>
      <c r="D239" s="437">
        <v>0</v>
      </c>
      <c r="E239" s="437">
        <v>0</v>
      </c>
      <c r="F239" s="437">
        <v>0</v>
      </c>
    </row>
    <row r="240" spans="1:6" s="48" customFormat="1" ht="11.25">
      <c r="A240" s="438" t="s">
        <v>1369</v>
      </c>
      <c r="B240" s="480">
        <v>3079.8761400000003</v>
      </c>
      <c r="C240" s="480">
        <v>2895.5551600000003</v>
      </c>
      <c r="D240" s="480">
        <v>0</v>
      </c>
      <c r="E240" s="480">
        <v>0</v>
      </c>
      <c r="F240" s="480">
        <v>5975.4313000000002</v>
      </c>
    </row>
    <row r="241" spans="1:6" s="48" customFormat="1" ht="12" thickBot="1">
      <c r="A241" s="438" t="s">
        <v>1370</v>
      </c>
      <c r="B241" s="481">
        <v>0</v>
      </c>
      <c r="C241" s="481">
        <v>0</v>
      </c>
      <c r="D241" s="481">
        <v>0</v>
      </c>
      <c r="E241" s="481">
        <v>0</v>
      </c>
      <c r="F241" s="481">
        <v>0</v>
      </c>
    </row>
    <row r="242" spans="1:6" s="48" customFormat="1" ht="12.75" thickTop="1" thickBot="1">
      <c r="A242" s="47" t="s">
        <v>222</v>
      </c>
      <c r="B242" s="58">
        <v>645006.9537999999</v>
      </c>
      <c r="C242" s="58">
        <v>77017.78962000001</v>
      </c>
      <c r="D242" s="58">
        <v>0</v>
      </c>
      <c r="E242" s="58">
        <v>0</v>
      </c>
      <c r="F242" s="58">
        <v>722024.74341999996</v>
      </c>
    </row>
    <row r="243" spans="1:6" s="48" customFormat="1" ht="12" thickTop="1">
      <c r="A243" s="48" t="s">
        <v>223</v>
      </c>
      <c r="B243" s="59">
        <v>573.51008999999999</v>
      </c>
      <c r="C243" s="59">
        <v>126.04025999999999</v>
      </c>
      <c r="D243" s="59">
        <v>0</v>
      </c>
      <c r="E243" s="59">
        <v>0</v>
      </c>
      <c r="F243" s="59">
        <v>699.55034999999998</v>
      </c>
    </row>
    <row r="244" spans="1:6" s="48" customFormat="1" ht="11.25">
      <c r="A244" s="48" t="s">
        <v>224</v>
      </c>
      <c r="B244" s="59">
        <v>2098.6384800000001</v>
      </c>
      <c r="C244" s="59">
        <v>7391.6078200000002</v>
      </c>
      <c r="D244" s="59">
        <v>0</v>
      </c>
      <c r="E244" s="59">
        <v>0</v>
      </c>
      <c r="F244" s="59">
        <v>9490.2463000000007</v>
      </c>
    </row>
    <row r="245" spans="1:6" s="48" customFormat="1" ht="11.25">
      <c r="A245" s="48" t="s">
        <v>225</v>
      </c>
      <c r="B245" s="59">
        <v>609454.20420000004</v>
      </c>
      <c r="C245" s="59">
        <v>60027.414629999999</v>
      </c>
      <c r="D245" s="59">
        <v>0</v>
      </c>
      <c r="E245" s="59">
        <v>0</v>
      </c>
      <c r="F245" s="59">
        <v>669481.61883000005</v>
      </c>
    </row>
    <row r="246" spans="1:6" s="48" customFormat="1" ht="11.25">
      <c r="A246" s="48" t="s">
        <v>226</v>
      </c>
      <c r="B246" s="59">
        <v>9778.9501500000006</v>
      </c>
      <c r="C246" s="59">
        <v>4366.2437399999999</v>
      </c>
      <c r="D246" s="59">
        <v>0</v>
      </c>
      <c r="E246" s="59">
        <v>0</v>
      </c>
      <c r="F246" s="59">
        <v>14145.19389</v>
      </c>
    </row>
    <row r="247" spans="1:6" s="48" customFormat="1" ht="11.25">
      <c r="A247" s="48" t="s">
        <v>227</v>
      </c>
      <c r="B247" s="59">
        <v>12906.11881</v>
      </c>
      <c r="C247" s="59">
        <v>1437.9098200000001</v>
      </c>
      <c r="D247" s="59">
        <v>0</v>
      </c>
      <c r="E247" s="59">
        <v>0</v>
      </c>
      <c r="F247" s="59">
        <v>14344.028630000001</v>
      </c>
    </row>
    <row r="248" spans="1:6" s="48" customFormat="1" ht="11.25">
      <c r="A248" s="48" t="s">
        <v>228</v>
      </c>
      <c r="B248" s="59">
        <v>2963.4328599999999</v>
      </c>
      <c r="C248" s="59">
        <v>1058.16741</v>
      </c>
      <c r="D248" s="59">
        <v>0</v>
      </c>
      <c r="E248" s="59">
        <v>0</v>
      </c>
      <c r="F248" s="59">
        <v>4021.6002699999999</v>
      </c>
    </row>
    <row r="249" spans="1:6" s="48" customFormat="1" ht="11.25">
      <c r="A249" s="48" t="s">
        <v>229</v>
      </c>
      <c r="B249" s="59">
        <v>5760.2741299999998</v>
      </c>
      <c r="C249" s="59">
        <v>1608.8845700000002</v>
      </c>
      <c r="D249" s="59">
        <v>0</v>
      </c>
      <c r="E249" s="59">
        <v>0</v>
      </c>
      <c r="F249" s="59">
        <v>7369.1587</v>
      </c>
    </row>
    <row r="250" spans="1:6" s="48" customFormat="1" ht="11.25">
      <c r="A250" s="48" t="s">
        <v>230</v>
      </c>
      <c r="B250" s="59">
        <v>822.80498999999998</v>
      </c>
      <c r="C250" s="59">
        <v>708.68894999999998</v>
      </c>
      <c r="D250" s="59">
        <v>0</v>
      </c>
      <c r="E250" s="59">
        <v>0</v>
      </c>
      <c r="F250" s="59">
        <v>1531.4939399999998</v>
      </c>
    </row>
    <row r="251" spans="1:6" s="48" customFormat="1" ht="11.25">
      <c r="A251" s="48" t="s">
        <v>231</v>
      </c>
      <c r="B251" s="59">
        <v>0</v>
      </c>
      <c r="C251" s="59">
        <v>0</v>
      </c>
      <c r="D251" s="59">
        <v>0</v>
      </c>
      <c r="E251" s="59">
        <v>0</v>
      </c>
      <c r="F251" s="59">
        <v>0</v>
      </c>
    </row>
    <row r="252" spans="1:6" s="48" customFormat="1" ht="11.25">
      <c r="A252" s="48" t="s">
        <v>232</v>
      </c>
      <c r="B252" s="59">
        <v>597.83270999999991</v>
      </c>
      <c r="C252" s="59">
        <v>134.03332999999998</v>
      </c>
      <c r="D252" s="59">
        <v>0</v>
      </c>
      <c r="E252" s="59">
        <v>0</v>
      </c>
      <c r="F252" s="59">
        <v>731.86604</v>
      </c>
    </row>
    <row r="253" spans="1:6" s="48" customFormat="1" ht="12" thickBot="1">
      <c r="A253" s="48" t="s">
        <v>233</v>
      </c>
      <c r="B253" s="59">
        <v>51.187379999999997</v>
      </c>
      <c r="C253" s="59">
        <v>158.79909000000001</v>
      </c>
      <c r="D253" s="59">
        <v>0</v>
      </c>
      <c r="E253" s="59">
        <v>0</v>
      </c>
      <c r="F253" s="59">
        <v>209.98647</v>
      </c>
    </row>
    <row r="254" spans="1:6" s="48" customFormat="1" ht="12.75" thickTop="1" thickBot="1">
      <c r="A254" s="47" t="s">
        <v>234</v>
      </c>
      <c r="B254" s="58">
        <v>-169149.78581999999</v>
      </c>
      <c r="C254" s="58">
        <v>-27416.722160000001</v>
      </c>
      <c r="D254" s="58">
        <v>0</v>
      </c>
      <c r="E254" s="58">
        <v>0</v>
      </c>
      <c r="F254" s="58">
        <v>-196566.50797999999</v>
      </c>
    </row>
    <row r="255" spans="1:6" s="48" customFormat="1" ht="12" thickTop="1">
      <c r="A255" s="48" t="s">
        <v>235</v>
      </c>
      <c r="B255" s="59">
        <v>-153828.90388</v>
      </c>
      <c r="C255" s="59">
        <v>-25645.691340000001</v>
      </c>
      <c r="D255" s="59">
        <v>0</v>
      </c>
      <c r="E255" s="59">
        <v>0</v>
      </c>
      <c r="F255" s="59">
        <v>-179474.59521999999</v>
      </c>
    </row>
    <row r="256" spans="1:6" s="48" customFormat="1" ht="11.25">
      <c r="A256" s="48" t="s">
        <v>236</v>
      </c>
      <c r="B256" s="59">
        <v>0</v>
      </c>
      <c r="C256" s="59">
        <v>0</v>
      </c>
      <c r="D256" s="59">
        <v>0</v>
      </c>
      <c r="E256" s="59">
        <v>0</v>
      </c>
      <c r="F256" s="59">
        <v>0</v>
      </c>
    </row>
    <row r="257" spans="1:6" s="48" customFormat="1" ht="11.25">
      <c r="A257" s="48" t="s">
        <v>237</v>
      </c>
      <c r="B257" s="59">
        <v>-13202.04363</v>
      </c>
      <c r="C257" s="59">
        <v>-1242.1197400000001</v>
      </c>
      <c r="D257" s="59">
        <v>0</v>
      </c>
      <c r="E257" s="59">
        <v>0</v>
      </c>
      <c r="F257" s="59">
        <v>-14444.163369999998</v>
      </c>
    </row>
    <row r="258" spans="1:6" s="48" customFormat="1" ht="11.25">
      <c r="A258" s="48" t="s">
        <v>238</v>
      </c>
      <c r="B258" s="59">
        <v>-576.75918999999999</v>
      </c>
      <c r="C258" s="59">
        <v>-528.91107999999997</v>
      </c>
      <c r="D258" s="59">
        <v>0</v>
      </c>
      <c r="E258" s="59">
        <v>0</v>
      </c>
      <c r="F258" s="59">
        <v>-1105.6702700000001</v>
      </c>
    </row>
    <row r="259" spans="1:6" s="48" customFormat="1" ht="11.25">
      <c r="A259" s="48" t="s">
        <v>239</v>
      </c>
      <c r="B259" s="59">
        <v>-1542.0791200000001</v>
      </c>
      <c r="C259" s="59">
        <v>0</v>
      </c>
      <c r="D259" s="59">
        <v>0</v>
      </c>
      <c r="E259" s="59">
        <v>0</v>
      </c>
      <c r="F259" s="59">
        <v>-1542.0791200000001</v>
      </c>
    </row>
    <row r="260" spans="1:6" s="48" customFormat="1" ht="11.25">
      <c r="A260" s="49" t="s">
        <v>240</v>
      </c>
      <c r="B260" s="59">
        <v>0</v>
      </c>
      <c r="C260" s="59">
        <v>0</v>
      </c>
      <c r="D260" s="59">
        <v>0</v>
      </c>
      <c r="E260" s="59">
        <v>0</v>
      </c>
      <c r="F260" s="59">
        <v>0</v>
      </c>
    </row>
    <row r="261" spans="1:6" s="48" customFormat="1" ht="12" thickBot="1">
      <c r="A261" s="48" t="s">
        <v>241</v>
      </c>
      <c r="B261" s="59">
        <v>0</v>
      </c>
      <c r="C261" s="59">
        <v>0</v>
      </c>
      <c r="D261" s="59">
        <v>0</v>
      </c>
      <c r="E261" s="59">
        <v>0</v>
      </c>
      <c r="F261" s="59">
        <v>0</v>
      </c>
    </row>
    <row r="262" spans="1:6" s="488" customFormat="1" ht="12.75" thickTop="1" thickBot="1">
      <c r="A262" s="50" t="s">
        <v>242</v>
      </c>
      <c r="B262" s="60">
        <v>475857.16798000003</v>
      </c>
      <c r="C262" s="60">
        <v>49601.067459999998</v>
      </c>
      <c r="D262" s="60">
        <v>0</v>
      </c>
      <c r="E262" s="60">
        <v>0</v>
      </c>
      <c r="F262" s="60">
        <v>525458.23543999996</v>
      </c>
    </row>
    <row r="263" spans="1:6" s="48" customFormat="1" ht="12.75" thickTop="1" thickBot="1">
      <c r="A263" s="51" t="s">
        <v>243</v>
      </c>
      <c r="B263" s="58">
        <v>21644.782170000002</v>
      </c>
      <c r="C263" s="58">
        <v>8409.5180500000006</v>
      </c>
      <c r="D263" s="58">
        <v>0</v>
      </c>
      <c r="E263" s="58">
        <v>0</v>
      </c>
      <c r="F263" s="58">
        <v>30054.300219999997</v>
      </c>
    </row>
    <row r="264" spans="1:6" s="48" customFormat="1" ht="12" thickTop="1">
      <c r="A264" s="48" t="s">
        <v>244</v>
      </c>
      <c r="B264" s="59">
        <v>10983.133109999999</v>
      </c>
      <c r="C264" s="59">
        <v>4210.3871799999997</v>
      </c>
      <c r="D264" s="59">
        <v>0</v>
      </c>
      <c r="E264" s="59">
        <v>0</v>
      </c>
      <c r="F264" s="59">
        <v>15193.520289999999</v>
      </c>
    </row>
    <row r="265" spans="1:6" s="48" customFormat="1" ht="11.25">
      <c r="A265" s="48" t="s">
        <v>245</v>
      </c>
      <c r="B265" s="59">
        <v>1470.9241000000002</v>
      </c>
      <c r="C265" s="59">
        <v>1539.8119799999999</v>
      </c>
      <c r="D265" s="59">
        <v>0</v>
      </c>
      <c r="E265" s="59">
        <v>0</v>
      </c>
      <c r="F265" s="59">
        <v>3010.7360800000001</v>
      </c>
    </row>
    <row r="266" spans="1:6" s="48" customFormat="1" ht="11.25">
      <c r="A266" s="48" t="s">
        <v>246</v>
      </c>
      <c r="B266" s="59">
        <v>4409.6954800000003</v>
      </c>
      <c r="C266" s="59">
        <v>448.05894000000001</v>
      </c>
      <c r="D266" s="59">
        <v>0</v>
      </c>
      <c r="E266" s="59">
        <v>0</v>
      </c>
      <c r="F266" s="59">
        <v>4857.7544200000002</v>
      </c>
    </row>
    <row r="267" spans="1:6" s="48" customFormat="1" ht="11.25">
      <c r="A267" s="48" t="s">
        <v>247</v>
      </c>
      <c r="B267" s="59">
        <v>0</v>
      </c>
      <c r="C267" s="59">
        <v>0</v>
      </c>
      <c r="D267" s="59">
        <v>0</v>
      </c>
      <c r="E267" s="59">
        <v>0</v>
      </c>
      <c r="F267" s="59">
        <v>0</v>
      </c>
    </row>
    <row r="268" spans="1:6" s="48" customFormat="1" ht="12" thickBot="1">
      <c r="A268" s="48" t="s">
        <v>248</v>
      </c>
      <c r="B268" s="59">
        <v>4781.0294800000001</v>
      </c>
      <c r="C268" s="59">
        <v>2211.2599500000001</v>
      </c>
      <c r="D268" s="59">
        <v>0</v>
      </c>
      <c r="E268" s="59">
        <v>0</v>
      </c>
      <c r="F268" s="59">
        <v>6992.2894299999998</v>
      </c>
    </row>
    <row r="269" spans="1:6" s="48" customFormat="1" ht="12.75" thickTop="1" thickBot="1">
      <c r="A269" s="52" t="s">
        <v>249</v>
      </c>
      <c r="B269" s="58">
        <v>-7607.99604</v>
      </c>
      <c r="C269" s="58">
        <v>-3390.3843299999999</v>
      </c>
      <c r="D269" s="58">
        <v>0</v>
      </c>
      <c r="E269" s="58">
        <v>0</v>
      </c>
      <c r="F269" s="58">
        <v>-10998.380369999999</v>
      </c>
    </row>
    <row r="270" spans="1:6" s="48" customFormat="1" ht="12" thickTop="1">
      <c r="A270" s="48" t="s">
        <v>244</v>
      </c>
      <c r="B270" s="59">
        <v>-2213.2647599999996</v>
      </c>
      <c r="C270" s="59">
        <v>-938.79058999999995</v>
      </c>
      <c r="D270" s="59">
        <v>0</v>
      </c>
      <c r="E270" s="59">
        <v>0</v>
      </c>
      <c r="F270" s="59">
        <v>-3152.0553500000001</v>
      </c>
    </row>
    <row r="271" spans="1:6" s="48" customFormat="1" ht="11.25">
      <c r="A271" s="48" t="s">
        <v>250</v>
      </c>
      <c r="B271" s="59">
        <v>-2372.17164</v>
      </c>
      <c r="C271" s="59">
        <v>-606.94380000000001</v>
      </c>
      <c r="D271" s="59">
        <v>0</v>
      </c>
      <c r="E271" s="59">
        <v>0</v>
      </c>
      <c r="F271" s="59">
        <v>-2979.11544</v>
      </c>
    </row>
    <row r="272" spans="1:6" s="48" customFormat="1" ht="11.25">
      <c r="A272" s="48" t="s">
        <v>251</v>
      </c>
      <c r="B272" s="59">
        <v>0</v>
      </c>
      <c r="C272" s="59">
        <v>0</v>
      </c>
      <c r="D272" s="59">
        <v>0</v>
      </c>
      <c r="E272" s="59">
        <v>0</v>
      </c>
      <c r="F272" s="59">
        <v>0</v>
      </c>
    </row>
    <row r="273" spans="1:6" s="48" customFormat="1" ht="11.25">
      <c r="A273" s="48" t="s">
        <v>252</v>
      </c>
      <c r="B273" s="59">
        <v>-63.29025</v>
      </c>
      <c r="C273" s="59">
        <v>0</v>
      </c>
      <c r="D273" s="59">
        <v>0</v>
      </c>
      <c r="E273" s="59">
        <v>0</v>
      </c>
      <c r="F273" s="59">
        <v>-63.29025</v>
      </c>
    </row>
    <row r="274" spans="1:6" s="48" customFormat="1" ht="12" thickBot="1">
      <c r="A274" s="48" t="s">
        <v>253</v>
      </c>
      <c r="B274" s="59">
        <v>-2959.2693899999999</v>
      </c>
      <c r="C274" s="59">
        <v>-1844.64994</v>
      </c>
      <c r="D274" s="59">
        <v>0</v>
      </c>
      <c r="E274" s="59">
        <v>0</v>
      </c>
      <c r="F274" s="59">
        <v>-4803.9193299999997</v>
      </c>
    </row>
    <row r="275" spans="1:6" s="48" customFormat="1" ht="12.75" thickTop="1" thickBot="1">
      <c r="A275" s="47" t="s">
        <v>254</v>
      </c>
      <c r="B275" s="58">
        <v>489893.95410999999</v>
      </c>
      <c r="C275" s="58">
        <v>54620.201179999996</v>
      </c>
      <c r="D275" s="58">
        <v>0</v>
      </c>
      <c r="E275" s="58">
        <v>0</v>
      </c>
      <c r="F275" s="58">
        <v>544514.15528999991</v>
      </c>
    </row>
    <row r="276" spans="1:6" s="48" customFormat="1" ht="12" thickTop="1">
      <c r="A276" s="53" t="s">
        <v>255</v>
      </c>
      <c r="B276" s="59">
        <v>67986.419299999994</v>
      </c>
      <c r="C276" s="59">
        <v>30880.487519999999</v>
      </c>
      <c r="D276" s="59">
        <v>0</v>
      </c>
      <c r="E276" s="59">
        <v>0</v>
      </c>
      <c r="F276" s="59">
        <v>98866.906819999989</v>
      </c>
    </row>
    <row r="277" spans="1:6" s="48" customFormat="1" ht="11.25">
      <c r="A277" s="48" t="s">
        <v>256</v>
      </c>
      <c r="B277" s="59">
        <v>2975.4239300000004</v>
      </c>
      <c r="C277" s="59">
        <v>3075.8824199999999</v>
      </c>
      <c r="D277" s="59">
        <v>0</v>
      </c>
      <c r="E277" s="59">
        <v>0</v>
      </c>
      <c r="F277" s="59">
        <v>6051.3063499999998</v>
      </c>
    </row>
    <row r="278" spans="1:6" s="48" customFormat="1" ht="11.25">
      <c r="A278" s="48" t="s">
        <v>257</v>
      </c>
      <c r="B278" s="59">
        <v>65006.223869999994</v>
      </c>
      <c r="C278" s="59">
        <v>27804.605100000001</v>
      </c>
      <c r="D278" s="59">
        <v>0</v>
      </c>
      <c r="E278" s="59">
        <v>0</v>
      </c>
      <c r="F278" s="59">
        <v>92810.828970000002</v>
      </c>
    </row>
    <row r="279" spans="1:6" s="48" customFormat="1" ht="11.25">
      <c r="A279" s="48" t="s">
        <v>258</v>
      </c>
      <c r="B279" s="59">
        <v>0</v>
      </c>
      <c r="C279" s="59">
        <v>0</v>
      </c>
      <c r="D279" s="59">
        <v>0</v>
      </c>
      <c r="E279" s="59">
        <v>0</v>
      </c>
      <c r="F279" s="59">
        <v>0</v>
      </c>
    </row>
    <row r="280" spans="1:6" s="48" customFormat="1" ht="11.25">
      <c r="A280" s="48" t="s">
        <v>259</v>
      </c>
      <c r="B280" s="59">
        <v>2.6</v>
      </c>
      <c r="C280" s="59">
        <v>0</v>
      </c>
      <c r="D280" s="59">
        <v>0</v>
      </c>
      <c r="E280" s="59">
        <v>0</v>
      </c>
      <c r="F280" s="59">
        <v>2.6</v>
      </c>
    </row>
    <row r="281" spans="1:6" s="48" customFormat="1" ht="11.25">
      <c r="A281" s="48" t="s">
        <v>260</v>
      </c>
      <c r="B281" s="59">
        <v>1.1715</v>
      </c>
      <c r="C281" s="59">
        <v>0</v>
      </c>
      <c r="D281" s="59">
        <v>0</v>
      </c>
      <c r="E281" s="59">
        <v>0</v>
      </c>
      <c r="F281" s="59">
        <v>1.1715</v>
      </c>
    </row>
    <row r="282" spans="1:6" s="48" customFormat="1" ht="11.25">
      <c r="A282" s="48" t="s">
        <v>261</v>
      </c>
      <c r="B282" s="59">
        <v>1</v>
      </c>
      <c r="C282" s="59">
        <v>0</v>
      </c>
      <c r="D282" s="59">
        <v>0</v>
      </c>
      <c r="E282" s="59">
        <v>0</v>
      </c>
      <c r="F282" s="59">
        <v>1</v>
      </c>
    </row>
    <row r="283" spans="1:6" s="48" customFormat="1" ht="11.25">
      <c r="A283" s="53" t="s">
        <v>262</v>
      </c>
      <c r="B283" s="59">
        <v>-120747.99225</v>
      </c>
      <c r="C283" s="59">
        <v>-37466.065049999997</v>
      </c>
      <c r="D283" s="59">
        <v>0</v>
      </c>
      <c r="E283" s="59">
        <v>0</v>
      </c>
      <c r="F283" s="59">
        <v>-158214.05730000001</v>
      </c>
    </row>
    <row r="284" spans="1:6" s="48" customFormat="1" ht="11.25">
      <c r="A284" s="48" t="s">
        <v>263</v>
      </c>
      <c r="B284" s="59">
        <v>-116272.81834</v>
      </c>
      <c r="C284" s="59">
        <v>-34902.884270000002</v>
      </c>
      <c r="D284" s="59">
        <v>0</v>
      </c>
      <c r="E284" s="59">
        <v>0</v>
      </c>
      <c r="F284" s="59">
        <v>-151175.70261000001</v>
      </c>
    </row>
    <row r="285" spans="1:6" s="48" customFormat="1" ht="11.25">
      <c r="A285" s="48" t="s">
        <v>264</v>
      </c>
      <c r="B285" s="59">
        <v>-64.692120000000003</v>
      </c>
      <c r="C285" s="59">
        <v>-531.59911999999997</v>
      </c>
      <c r="D285" s="59">
        <v>0</v>
      </c>
      <c r="E285" s="59">
        <v>0</v>
      </c>
      <c r="F285" s="59">
        <v>-596.29124000000002</v>
      </c>
    </row>
    <row r="286" spans="1:6" s="48" customFormat="1" ht="11.25">
      <c r="A286" s="48" t="s">
        <v>265</v>
      </c>
      <c r="B286" s="59">
        <v>0</v>
      </c>
      <c r="C286" s="59">
        <v>0</v>
      </c>
      <c r="D286" s="59">
        <v>0</v>
      </c>
      <c r="E286" s="59">
        <v>0</v>
      </c>
      <c r="F286" s="59">
        <v>0</v>
      </c>
    </row>
    <row r="287" spans="1:6" s="48" customFormat="1" ht="11.25">
      <c r="A287" s="49" t="s">
        <v>266</v>
      </c>
      <c r="B287" s="59">
        <v>-4365.2957900000001</v>
      </c>
      <c r="C287" s="59">
        <v>-2014.43166</v>
      </c>
      <c r="D287" s="59">
        <v>0</v>
      </c>
      <c r="E287" s="59">
        <v>0</v>
      </c>
      <c r="F287" s="59">
        <v>-6379.7274500000003</v>
      </c>
    </row>
    <row r="288" spans="1:6" s="48" customFormat="1" ht="11.25">
      <c r="A288" s="49" t="s">
        <v>267</v>
      </c>
      <c r="B288" s="59">
        <v>-19.186</v>
      </c>
      <c r="C288" s="59">
        <v>0</v>
      </c>
      <c r="D288" s="59">
        <v>0</v>
      </c>
      <c r="E288" s="59">
        <v>0</v>
      </c>
      <c r="F288" s="59">
        <v>-19.186</v>
      </c>
    </row>
    <row r="289" spans="1:6" s="48" customFormat="1" ht="12" thickBot="1">
      <c r="A289" s="49" t="s">
        <v>268</v>
      </c>
      <c r="B289" s="59">
        <v>-26</v>
      </c>
      <c r="C289" s="59">
        <v>-17.149999999999999</v>
      </c>
      <c r="D289" s="59">
        <v>0</v>
      </c>
      <c r="E289" s="59">
        <v>0</v>
      </c>
      <c r="F289" s="59">
        <v>-43.15</v>
      </c>
    </row>
    <row r="290" spans="1:6" s="48" customFormat="1" ht="12.75" thickTop="1" thickBot="1">
      <c r="A290" s="54" t="s">
        <v>269</v>
      </c>
      <c r="B290" s="61">
        <v>437132.38116000005</v>
      </c>
      <c r="C290" s="61">
        <v>48034.623650000001</v>
      </c>
      <c r="D290" s="61">
        <v>0</v>
      </c>
      <c r="E290" s="61">
        <v>0</v>
      </c>
      <c r="F290" s="61">
        <v>485167.00481000001</v>
      </c>
    </row>
    <row r="291" spans="1:6" s="48" customFormat="1" ht="12.75" thickTop="1" thickBot="1">
      <c r="A291" s="47" t="s">
        <v>270</v>
      </c>
      <c r="B291" s="58">
        <v>-413687.21107999998</v>
      </c>
      <c r="C291" s="58">
        <v>-39369.681950000006</v>
      </c>
      <c r="D291" s="58">
        <v>0</v>
      </c>
      <c r="E291" s="58">
        <v>0</v>
      </c>
      <c r="F291" s="58">
        <v>-453056.89302999998</v>
      </c>
    </row>
    <row r="292" spans="1:6" s="48" customFormat="1" ht="12" thickTop="1">
      <c r="A292" s="48" t="s">
        <v>271</v>
      </c>
      <c r="B292" s="59">
        <v>-254487.08981999999</v>
      </c>
      <c r="C292" s="59">
        <v>-455.93655999999999</v>
      </c>
      <c r="D292" s="59">
        <v>0</v>
      </c>
      <c r="E292" s="59">
        <v>0</v>
      </c>
      <c r="F292" s="59">
        <v>-254943.02638</v>
      </c>
    </row>
    <row r="293" spans="1:6" s="48" customFormat="1" ht="11.25">
      <c r="A293" s="48" t="s">
        <v>272</v>
      </c>
      <c r="B293" s="59">
        <v>-33996.815109999996</v>
      </c>
      <c r="C293" s="59">
        <v>-2005.3651200000002</v>
      </c>
      <c r="D293" s="59">
        <v>0</v>
      </c>
      <c r="E293" s="59">
        <v>0</v>
      </c>
      <c r="F293" s="59">
        <v>-36002.180229999998</v>
      </c>
    </row>
    <row r="294" spans="1:6" s="48" customFormat="1" ht="11.25">
      <c r="A294" s="48" t="s">
        <v>273</v>
      </c>
      <c r="B294" s="59">
        <v>-1515.3938799999999</v>
      </c>
      <c r="C294" s="59">
        <v>-8837.5859099999998</v>
      </c>
      <c r="D294" s="59">
        <v>0</v>
      </c>
      <c r="E294" s="59">
        <v>0</v>
      </c>
      <c r="F294" s="59">
        <v>-10352.979789999999</v>
      </c>
    </row>
    <row r="295" spans="1:6" s="48" customFormat="1" ht="11.25">
      <c r="A295" s="48" t="s">
        <v>274</v>
      </c>
      <c r="B295" s="59">
        <v>-14453.334570000001</v>
      </c>
      <c r="C295" s="59">
        <v>-3.016</v>
      </c>
      <c r="D295" s="59">
        <v>0</v>
      </c>
      <c r="E295" s="59">
        <v>0</v>
      </c>
      <c r="F295" s="59">
        <v>-14456.350570000001</v>
      </c>
    </row>
    <row r="296" spans="1:6" s="48" customFormat="1" ht="11.25">
      <c r="A296" s="48" t="s">
        <v>275</v>
      </c>
      <c r="B296" s="59">
        <v>-22941.583930000001</v>
      </c>
      <c r="C296" s="59">
        <v>-1908.1154099999999</v>
      </c>
      <c r="D296" s="59">
        <v>0</v>
      </c>
      <c r="E296" s="59">
        <v>0</v>
      </c>
      <c r="F296" s="59">
        <v>-24849.699339999999</v>
      </c>
    </row>
    <row r="297" spans="1:6" s="48" customFormat="1" ht="11.25">
      <c r="A297" s="48" t="s">
        <v>276</v>
      </c>
      <c r="B297" s="59">
        <v>-8929.6472200000007</v>
      </c>
      <c r="C297" s="59">
        <v>-122.02892</v>
      </c>
      <c r="D297" s="59">
        <v>0</v>
      </c>
      <c r="E297" s="59">
        <v>0</v>
      </c>
      <c r="F297" s="59">
        <v>-9051.6761400000014</v>
      </c>
    </row>
    <row r="298" spans="1:6" s="48" customFormat="1" ht="11.25">
      <c r="A298" s="48" t="s">
        <v>277</v>
      </c>
      <c r="B298" s="59">
        <v>-16124.551220000001</v>
      </c>
      <c r="C298" s="59">
        <v>0</v>
      </c>
      <c r="D298" s="59">
        <v>0</v>
      </c>
      <c r="E298" s="59">
        <v>0</v>
      </c>
      <c r="F298" s="59">
        <v>-16124.551220000001</v>
      </c>
    </row>
    <row r="299" spans="1:6" s="48" customFormat="1" ht="11.25">
      <c r="A299" s="48" t="s">
        <v>278</v>
      </c>
      <c r="B299" s="59">
        <v>-2455.2387999999996</v>
      </c>
      <c r="C299" s="59">
        <v>-378.27815000000004</v>
      </c>
      <c r="D299" s="59">
        <v>0</v>
      </c>
      <c r="E299" s="59">
        <v>0</v>
      </c>
      <c r="F299" s="59">
        <v>-2833.5169500000002</v>
      </c>
    </row>
    <row r="300" spans="1:6" s="48" customFormat="1" ht="12" thickBot="1">
      <c r="A300" s="48" t="s">
        <v>279</v>
      </c>
      <c r="B300" s="59">
        <v>-58783.556530000002</v>
      </c>
      <c r="C300" s="59">
        <v>-25659.355879999999</v>
      </c>
      <c r="D300" s="59">
        <v>0</v>
      </c>
      <c r="E300" s="59">
        <v>0</v>
      </c>
      <c r="F300" s="59">
        <v>-84442.91240999999</v>
      </c>
    </row>
    <row r="301" spans="1:6" s="48" customFormat="1" ht="12.75" thickTop="1" thickBot="1">
      <c r="A301" s="51" t="s">
        <v>280</v>
      </c>
      <c r="B301" s="58">
        <v>23445.17008</v>
      </c>
      <c r="C301" s="58">
        <v>8664.9416999999994</v>
      </c>
      <c r="D301" s="58">
        <v>0</v>
      </c>
      <c r="E301" s="58">
        <v>0</v>
      </c>
      <c r="F301" s="58">
        <v>32110.111780000003</v>
      </c>
    </row>
    <row r="302" spans="1:6" s="48" customFormat="1" ht="12" thickTop="1">
      <c r="A302" s="55" t="s">
        <v>281</v>
      </c>
      <c r="B302" s="59">
        <v>-78.658190000000005</v>
      </c>
      <c r="C302" s="59">
        <v>47.580930000000002</v>
      </c>
      <c r="D302" s="59">
        <v>0</v>
      </c>
      <c r="E302" s="59">
        <v>1.5896199999999998</v>
      </c>
      <c r="F302" s="59">
        <v>-29.487639999999999</v>
      </c>
    </row>
    <row r="303" spans="1:6" s="48" customFormat="1" ht="11.25">
      <c r="A303" s="49" t="s">
        <v>282</v>
      </c>
      <c r="B303" s="59">
        <v>-78.695149999999998</v>
      </c>
      <c r="C303" s="59">
        <v>47.580930000000002</v>
      </c>
      <c r="D303" s="59">
        <v>0</v>
      </c>
      <c r="E303" s="59">
        <v>0</v>
      </c>
      <c r="F303" s="59">
        <v>-31.11422</v>
      </c>
    </row>
    <row r="304" spans="1:6" s="48" customFormat="1" ht="11.25">
      <c r="A304" s="49" t="s">
        <v>283</v>
      </c>
      <c r="B304" s="59">
        <v>3.696E-2</v>
      </c>
      <c r="C304" s="59">
        <v>0</v>
      </c>
      <c r="D304" s="59">
        <v>0</v>
      </c>
      <c r="E304" s="59">
        <v>1.5896199999999998</v>
      </c>
      <c r="F304" s="59">
        <v>1.6265799999999999</v>
      </c>
    </row>
    <row r="305" spans="1:6" s="48" customFormat="1" ht="11.25">
      <c r="A305" s="55" t="s">
        <v>284</v>
      </c>
      <c r="B305" s="59">
        <v>-136.09298999999999</v>
      </c>
      <c r="C305" s="59">
        <v>-274.04990000000004</v>
      </c>
      <c r="D305" s="59">
        <v>0</v>
      </c>
      <c r="E305" s="59">
        <v>-0.89670000000000005</v>
      </c>
      <c r="F305" s="59">
        <v>-411.03959000000003</v>
      </c>
    </row>
    <row r="306" spans="1:6" s="48" customFormat="1" ht="11.25">
      <c r="A306" s="49" t="s">
        <v>285</v>
      </c>
      <c r="B306" s="59">
        <v>-136.09298999999999</v>
      </c>
      <c r="C306" s="59">
        <v>-274.04990000000004</v>
      </c>
      <c r="D306" s="59">
        <v>0</v>
      </c>
      <c r="E306" s="59">
        <v>0</v>
      </c>
      <c r="F306" s="59">
        <v>-410.14289000000002</v>
      </c>
    </row>
    <row r="307" spans="1:6" s="48" customFormat="1" ht="12" thickBot="1">
      <c r="A307" s="49" t="s">
        <v>286</v>
      </c>
      <c r="B307" s="59">
        <v>0</v>
      </c>
      <c r="C307" s="59">
        <v>0</v>
      </c>
      <c r="D307" s="59">
        <v>0</v>
      </c>
      <c r="E307" s="59">
        <v>-0.89670000000000005</v>
      </c>
      <c r="F307" s="59">
        <v>-0.89670000000000005</v>
      </c>
    </row>
    <row r="308" spans="1:6" s="48" customFormat="1" ht="12.75" thickTop="1" thickBot="1">
      <c r="A308" s="51" t="s">
        <v>287</v>
      </c>
      <c r="B308" s="58">
        <v>23230.418899999997</v>
      </c>
      <c r="C308" s="58">
        <v>8438.4727300000013</v>
      </c>
      <c r="D308" s="58">
        <v>0</v>
      </c>
      <c r="E308" s="58">
        <v>0.69291999999999998</v>
      </c>
      <c r="F308" s="58">
        <v>31669.58455</v>
      </c>
    </row>
    <row r="309" spans="1:6" s="48" customFormat="1" ht="12.75" thickTop="1" thickBot="1">
      <c r="A309" s="48" t="s">
        <v>288</v>
      </c>
      <c r="B309" s="911">
        <v>-82.303089999999997</v>
      </c>
      <c r="C309" s="911">
        <v>485.48353000000003</v>
      </c>
      <c r="D309" s="911">
        <v>0</v>
      </c>
      <c r="E309" s="911">
        <v>0</v>
      </c>
      <c r="F309" s="911">
        <v>403.18043999999998</v>
      </c>
    </row>
    <row r="310" spans="1:6" s="48" customFormat="1" ht="12.75" thickTop="1" thickBot="1">
      <c r="A310" s="51" t="s">
        <v>289</v>
      </c>
      <c r="B310" s="990">
        <v>23148.115809999999</v>
      </c>
      <c r="C310" s="990">
        <v>8923.956259999999</v>
      </c>
      <c r="D310" s="990">
        <v>0</v>
      </c>
      <c r="E310" s="990">
        <v>0.69291999999999998</v>
      </c>
      <c r="F310" s="990">
        <v>32072.76499</v>
      </c>
    </row>
    <row r="311" spans="1:6" s="48" customFormat="1" ht="12.75" thickTop="1" thickBot="1">
      <c r="A311" s="49" t="s">
        <v>290</v>
      </c>
      <c r="B311" s="911">
        <v>3117.54504</v>
      </c>
      <c r="C311" s="911">
        <v>878.79749000000004</v>
      </c>
      <c r="D311" s="911">
        <v>0</v>
      </c>
      <c r="E311" s="911">
        <v>0</v>
      </c>
      <c r="F311" s="911">
        <v>3996.3425299999999</v>
      </c>
    </row>
    <row r="312" spans="1:6" s="48" customFormat="1" ht="12.75" thickTop="1" thickBot="1">
      <c r="A312" s="47" t="s">
        <v>291</v>
      </c>
      <c r="B312" s="990">
        <v>26265.66085</v>
      </c>
      <c r="C312" s="990">
        <v>9802.7537499999999</v>
      </c>
      <c r="D312" s="990">
        <v>0</v>
      </c>
      <c r="E312" s="990">
        <v>0.69291999999999998</v>
      </c>
      <c r="F312" s="990">
        <v>36069.107520000005</v>
      </c>
    </row>
    <row r="313" spans="1:6" s="48" customFormat="1" ht="12.75" thickTop="1" thickBot="1">
      <c r="A313" s="49" t="s">
        <v>292</v>
      </c>
      <c r="B313" s="911">
        <v>-126.899</v>
      </c>
      <c r="C313" s="911">
        <v>0</v>
      </c>
      <c r="D313" s="911">
        <v>0</v>
      </c>
      <c r="E313" s="911">
        <v>0</v>
      </c>
      <c r="F313" s="911">
        <v>-126.899</v>
      </c>
    </row>
    <row r="314" spans="1:6" s="48" customFormat="1" ht="12.75" thickTop="1" thickBot="1">
      <c r="A314" s="51" t="s">
        <v>293</v>
      </c>
      <c r="B314" s="990">
        <v>26138.761850000003</v>
      </c>
      <c r="C314" s="990">
        <v>9802.7537499999999</v>
      </c>
      <c r="D314" s="990">
        <v>0</v>
      </c>
      <c r="E314" s="990">
        <v>0.69291999999999998</v>
      </c>
      <c r="F314" s="990">
        <v>35942.20852</v>
      </c>
    </row>
    <row r="315" spans="1:6" s="48" customFormat="1" ht="12.75" thickTop="1" thickBot="1">
      <c r="A315" s="55" t="s">
        <v>294</v>
      </c>
      <c r="B315" s="911">
        <v>-663.66557</v>
      </c>
      <c r="C315" s="911">
        <v>0</v>
      </c>
      <c r="D315" s="911">
        <v>0</v>
      </c>
      <c r="E315" s="911">
        <v>0</v>
      </c>
      <c r="F315" s="911">
        <v>-663.66557</v>
      </c>
    </row>
    <row r="316" spans="1:6" s="48" customFormat="1" ht="12.75" thickTop="1" thickBot="1">
      <c r="A316" s="51" t="s">
        <v>295</v>
      </c>
      <c r="B316" s="991">
        <v>25475.096280000002</v>
      </c>
      <c r="C316" s="991">
        <v>9802.7537499999999</v>
      </c>
      <c r="D316" s="991">
        <v>0</v>
      </c>
      <c r="E316" s="991">
        <v>0.69291999999999998</v>
      </c>
      <c r="F316" s="991">
        <v>35278.542950000003</v>
      </c>
    </row>
    <row r="317" spans="1:6" s="135" customFormat="1" ht="9" customHeight="1" thickTop="1" thickBot="1">
      <c r="A317" s="64"/>
      <c r="B317" s="374"/>
      <c r="C317" s="374"/>
      <c r="D317" s="374"/>
      <c r="E317" s="374"/>
      <c r="F317" s="374"/>
    </row>
    <row r="318" spans="1:6" s="135" customFormat="1" ht="13.5" thickTop="1">
      <c r="A318" s="66"/>
      <c r="B318" s="507"/>
      <c r="C318" s="507"/>
      <c r="D318" s="507"/>
      <c r="E318" s="507"/>
      <c r="F318" s="507"/>
    </row>
    <row r="319" spans="1:6" s="135" customFormat="1" ht="12.75">
      <c r="A319" s="66"/>
      <c r="B319" s="507"/>
      <c r="C319" s="507"/>
      <c r="D319" s="507"/>
      <c r="E319" s="507"/>
      <c r="F319" s="50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635"/>
  <sheetViews>
    <sheetView showGridLines="0" zoomScale="70" zoomScaleNormal="70" workbookViewId="0"/>
  </sheetViews>
  <sheetFormatPr defaultColWidth="9.140625" defaultRowHeight="15"/>
  <cols>
    <col min="1" max="1" width="92.85546875" style="69" customWidth="1"/>
    <col min="2" max="8" width="15.7109375" style="68" customWidth="1"/>
    <col min="9" max="9" width="15.7109375" style="538" customWidth="1"/>
    <col min="10" max="16" width="15.7109375" style="68" customWidth="1"/>
    <col min="17" max="17" width="15.7109375" style="538" customWidth="1"/>
    <col min="18" max="24" width="15.7109375" style="68" customWidth="1"/>
    <col min="25" max="25" width="15.7109375" style="538" customWidth="1"/>
    <col min="26" max="30" width="18.42578125" style="68" customWidth="1"/>
    <col min="31" max="31" width="19.7109375" style="68" customWidth="1"/>
    <col min="32" max="32" width="18.42578125" style="68" customWidth="1"/>
    <col min="33" max="256" width="9.140625" style="721"/>
    <col min="257" max="257" width="92.85546875" style="721" customWidth="1"/>
    <col min="258" max="281" width="15.7109375" style="721" customWidth="1"/>
    <col min="282" max="288" width="18.42578125" style="721" customWidth="1"/>
    <col min="289" max="512" width="9.140625" style="721"/>
    <col min="513" max="513" width="92.85546875" style="721" customWidth="1"/>
    <col min="514" max="537" width="15.7109375" style="721" customWidth="1"/>
    <col min="538" max="544" width="18.42578125" style="721" customWidth="1"/>
    <col min="545" max="768" width="9.140625" style="721"/>
    <col min="769" max="769" width="92.85546875" style="721" customWidth="1"/>
    <col min="770" max="793" width="15.7109375" style="721" customWidth="1"/>
    <col min="794" max="800" width="18.42578125" style="721" customWidth="1"/>
    <col min="801" max="1024" width="9.140625" style="721"/>
    <col min="1025" max="1025" width="92.85546875" style="721" customWidth="1"/>
    <col min="1026" max="1049" width="15.7109375" style="721" customWidth="1"/>
    <col min="1050" max="1056" width="18.42578125" style="721" customWidth="1"/>
    <col min="1057" max="1280" width="9.140625" style="721"/>
    <col min="1281" max="1281" width="92.85546875" style="721" customWidth="1"/>
    <col min="1282" max="1305" width="15.7109375" style="721" customWidth="1"/>
    <col min="1306" max="1312" width="18.42578125" style="721" customWidth="1"/>
    <col min="1313" max="1536" width="9.140625" style="721"/>
    <col min="1537" max="1537" width="92.85546875" style="721" customWidth="1"/>
    <col min="1538" max="1561" width="15.7109375" style="721" customWidth="1"/>
    <col min="1562" max="1568" width="18.42578125" style="721" customWidth="1"/>
    <col min="1569" max="1792" width="9.140625" style="721"/>
    <col min="1793" max="1793" width="92.85546875" style="721" customWidth="1"/>
    <col min="1794" max="1817" width="15.7109375" style="721" customWidth="1"/>
    <col min="1818" max="1824" width="18.42578125" style="721" customWidth="1"/>
    <col min="1825" max="2048" width="9.140625" style="721"/>
    <col min="2049" max="2049" width="92.85546875" style="721" customWidth="1"/>
    <col min="2050" max="2073" width="15.7109375" style="721" customWidth="1"/>
    <col min="2074" max="2080" width="18.42578125" style="721" customWidth="1"/>
    <col min="2081" max="2304" width="9.140625" style="721"/>
    <col min="2305" max="2305" width="92.85546875" style="721" customWidth="1"/>
    <col min="2306" max="2329" width="15.7109375" style="721" customWidth="1"/>
    <col min="2330" max="2336" width="18.42578125" style="721" customWidth="1"/>
    <col min="2337" max="2560" width="9.140625" style="721"/>
    <col min="2561" max="2561" width="92.85546875" style="721" customWidth="1"/>
    <col min="2562" max="2585" width="15.7109375" style="721" customWidth="1"/>
    <col min="2586" max="2592" width="18.42578125" style="721" customWidth="1"/>
    <col min="2593" max="2816" width="9.140625" style="721"/>
    <col min="2817" max="2817" width="92.85546875" style="721" customWidth="1"/>
    <col min="2818" max="2841" width="15.7109375" style="721" customWidth="1"/>
    <col min="2842" max="2848" width="18.42578125" style="721" customWidth="1"/>
    <col min="2849" max="3072" width="9.140625" style="721"/>
    <col min="3073" max="3073" width="92.85546875" style="721" customWidth="1"/>
    <col min="3074" max="3097" width="15.7109375" style="721" customWidth="1"/>
    <col min="3098" max="3104" width="18.42578125" style="721" customWidth="1"/>
    <col min="3105" max="3328" width="9.140625" style="721"/>
    <col min="3329" max="3329" width="92.85546875" style="721" customWidth="1"/>
    <col min="3330" max="3353" width="15.7109375" style="721" customWidth="1"/>
    <col min="3354" max="3360" width="18.42578125" style="721" customWidth="1"/>
    <col min="3361" max="3584" width="9.140625" style="721"/>
    <col min="3585" max="3585" width="92.85546875" style="721" customWidth="1"/>
    <col min="3586" max="3609" width="15.7109375" style="721" customWidth="1"/>
    <col min="3610" max="3616" width="18.42578125" style="721" customWidth="1"/>
    <col min="3617" max="3840" width="9.140625" style="721"/>
    <col min="3841" max="3841" width="92.85546875" style="721" customWidth="1"/>
    <col min="3842" max="3865" width="15.7109375" style="721" customWidth="1"/>
    <col min="3866" max="3872" width="18.42578125" style="721" customWidth="1"/>
    <col min="3873" max="4096" width="9.140625" style="721"/>
    <col min="4097" max="4097" width="92.85546875" style="721" customWidth="1"/>
    <col min="4098" max="4121" width="15.7109375" style="721" customWidth="1"/>
    <col min="4122" max="4128" width="18.42578125" style="721" customWidth="1"/>
    <col min="4129" max="4352" width="9.140625" style="721"/>
    <col min="4353" max="4353" width="92.85546875" style="721" customWidth="1"/>
    <col min="4354" max="4377" width="15.7109375" style="721" customWidth="1"/>
    <col min="4378" max="4384" width="18.42578125" style="721" customWidth="1"/>
    <col min="4385" max="4608" width="9.140625" style="721"/>
    <col min="4609" max="4609" width="92.85546875" style="721" customWidth="1"/>
    <col min="4610" max="4633" width="15.7109375" style="721" customWidth="1"/>
    <col min="4634" max="4640" width="18.42578125" style="721" customWidth="1"/>
    <col min="4641" max="4864" width="9.140625" style="721"/>
    <col min="4865" max="4865" width="92.85546875" style="721" customWidth="1"/>
    <col min="4866" max="4889" width="15.7109375" style="721" customWidth="1"/>
    <col min="4890" max="4896" width="18.42578125" style="721" customWidth="1"/>
    <col min="4897" max="5120" width="9.140625" style="721"/>
    <col min="5121" max="5121" width="92.85546875" style="721" customWidth="1"/>
    <col min="5122" max="5145" width="15.7109375" style="721" customWidth="1"/>
    <col min="5146" max="5152" width="18.42578125" style="721" customWidth="1"/>
    <col min="5153" max="5376" width="9.140625" style="721"/>
    <col min="5377" max="5377" width="92.85546875" style="721" customWidth="1"/>
    <col min="5378" max="5401" width="15.7109375" style="721" customWidth="1"/>
    <col min="5402" max="5408" width="18.42578125" style="721" customWidth="1"/>
    <col min="5409" max="5632" width="9.140625" style="721"/>
    <col min="5633" max="5633" width="92.85546875" style="721" customWidth="1"/>
    <col min="5634" max="5657" width="15.7109375" style="721" customWidth="1"/>
    <col min="5658" max="5664" width="18.42578125" style="721" customWidth="1"/>
    <col min="5665" max="5888" width="9.140625" style="721"/>
    <col min="5889" max="5889" width="92.85546875" style="721" customWidth="1"/>
    <col min="5890" max="5913" width="15.7109375" style="721" customWidth="1"/>
    <col min="5914" max="5920" width="18.42578125" style="721" customWidth="1"/>
    <col min="5921" max="6144" width="9.140625" style="721"/>
    <col min="6145" max="6145" width="92.85546875" style="721" customWidth="1"/>
    <col min="6146" max="6169" width="15.7109375" style="721" customWidth="1"/>
    <col min="6170" max="6176" width="18.42578125" style="721" customWidth="1"/>
    <col min="6177" max="6400" width="9.140625" style="721"/>
    <col min="6401" max="6401" width="92.85546875" style="721" customWidth="1"/>
    <col min="6402" max="6425" width="15.7109375" style="721" customWidth="1"/>
    <col min="6426" max="6432" width="18.42578125" style="721" customWidth="1"/>
    <col min="6433" max="6656" width="9.140625" style="721"/>
    <col min="6657" max="6657" width="92.85546875" style="721" customWidth="1"/>
    <col min="6658" max="6681" width="15.7109375" style="721" customWidth="1"/>
    <col min="6682" max="6688" width="18.42578125" style="721" customWidth="1"/>
    <col min="6689" max="6912" width="9.140625" style="721"/>
    <col min="6913" max="6913" width="92.85546875" style="721" customWidth="1"/>
    <col min="6914" max="6937" width="15.7109375" style="721" customWidth="1"/>
    <col min="6938" max="6944" width="18.42578125" style="721" customWidth="1"/>
    <col min="6945" max="7168" width="9.140625" style="721"/>
    <col min="7169" max="7169" width="92.85546875" style="721" customWidth="1"/>
    <col min="7170" max="7193" width="15.7109375" style="721" customWidth="1"/>
    <col min="7194" max="7200" width="18.42578125" style="721" customWidth="1"/>
    <col min="7201" max="7424" width="9.140625" style="721"/>
    <col min="7425" max="7425" width="92.85546875" style="721" customWidth="1"/>
    <col min="7426" max="7449" width="15.7109375" style="721" customWidth="1"/>
    <col min="7450" max="7456" width="18.42578125" style="721" customWidth="1"/>
    <col min="7457" max="7680" width="9.140625" style="721"/>
    <col min="7681" max="7681" width="92.85546875" style="721" customWidth="1"/>
    <col min="7682" max="7705" width="15.7109375" style="721" customWidth="1"/>
    <col min="7706" max="7712" width="18.42578125" style="721" customWidth="1"/>
    <col min="7713" max="7936" width="9.140625" style="721"/>
    <col min="7937" max="7937" width="92.85546875" style="721" customWidth="1"/>
    <col min="7938" max="7961" width="15.7109375" style="721" customWidth="1"/>
    <col min="7962" max="7968" width="18.42578125" style="721" customWidth="1"/>
    <col min="7969" max="8192" width="9.140625" style="721"/>
    <col min="8193" max="8193" width="92.85546875" style="721" customWidth="1"/>
    <col min="8194" max="8217" width="15.7109375" style="721" customWidth="1"/>
    <col min="8218" max="8224" width="18.42578125" style="721" customWidth="1"/>
    <col min="8225" max="8448" width="9.140625" style="721"/>
    <col min="8449" max="8449" width="92.85546875" style="721" customWidth="1"/>
    <col min="8450" max="8473" width="15.7109375" style="721" customWidth="1"/>
    <col min="8474" max="8480" width="18.42578125" style="721" customWidth="1"/>
    <col min="8481" max="8704" width="9.140625" style="721"/>
    <col min="8705" max="8705" width="92.85546875" style="721" customWidth="1"/>
    <col min="8706" max="8729" width="15.7109375" style="721" customWidth="1"/>
    <col min="8730" max="8736" width="18.42578125" style="721" customWidth="1"/>
    <col min="8737" max="8960" width="9.140625" style="721"/>
    <col min="8961" max="8961" width="92.85546875" style="721" customWidth="1"/>
    <col min="8962" max="8985" width="15.7109375" style="721" customWidth="1"/>
    <col min="8986" max="8992" width="18.42578125" style="721" customWidth="1"/>
    <col min="8993" max="9216" width="9.140625" style="721"/>
    <col min="9217" max="9217" width="92.85546875" style="721" customWidth="1"/>
    <col min="9218" max="9241" width="15.7109375" style="721" customWidth="1"/>
    <col min="9242" max="9248" width="18.42578125" style="721" customWidth="1"/>
    <col min="9249" max="9472" width="9.140625" style="721"/>
    <col min="9473" max="9473" width="92.85546875" style="721" customWidth="1"/>
    <col min="9474" max="9497" width="15.7109375" style="721" customWidth="1"/>
    <col min="9498" max="9504" width="18.42578125" style="721" customWidth="1"/>
    <col min="9505" max="9728" width="9.140625" style="721"/>
    <col min="9729" max="9729" width="92.85546875" style="721" customWidth="1"/>
    <col min="9730" max="9753" width="15.7109375" style="721" customWidth="1"/>
    <col min="9754" max="9760" width="18.42578125" style="721" customWidth="1"/>
    <col min="9761" max="9984" width="9.140625" style="721"/>
    <col min="9985" max="9985" width="92.85546875" style="721" customWidth="1"/>
    <col min="9986" max="10009" width="15.7109375" style="721" customWidth="1"/>
    <col min="10010" max="10016" width="18.42578125" style="721" customWidth="1"/>
    <col min="10017" max="10240" width="9.140625" style="721"/>
    <col min="10241" max="10241" width="92.85546875" style="721" customWidth="1"/>
    <col min="10242" max="10265" width="15.7109375" style="721" customWidth="1"/>
    <col min="10266" max="10272" width="18.42578125" style="721" customWidth="1"/>
    <col min="10273" max="10496" width="9.140625" style="721"/>
    <col min="10497" max="10497" width="92.85546875" style="721" customWidth="1"/>
    <col min="10498" max="10521" width="15.7109375" style="721" customWidth="1"/>
    <col min="10522" max="10528" width="18.42578125" style="721" customWidth="1"/>
    <col min="10529" max="10752" width="9.140625" style="721"/>
    <col min="10753" max="10753" width="92.85546875" style="721" customWidth="1"/>
    <col min="10754" max="10777" width="15.7109375" style="721" customWidth="1"/>
    <col min="10778" max="10784" width="18.42578125" style="721" customWidth="1"/>
    <col min="10785" max="11008" width="9.140625" style="721"/>
    <col min="11009" max="11009" width="92.85546875" style="721" customWidth="1"/>
    <col min="11010" max="11033" width="15.7109375" style="721" customWidth="1"/>
    <col min="11034" max="11040" width="18.42578125" style="721" customWidth="1"/>
    <col min="11041" max="11264" width="9.140625" style="721"/>
    <col min="11265" max="11265" width="92.85546875" style="721" customWidth="1"/>
    <col min="11266" max="11289" width="15.7109375" style="721" customWidth="1"/>
    <col min="11290" max="11296" width="18.42578125" style="721" customWidth="1"/>
    <col min="11297" max="11520" width="9.140625" style="721"/>
    <col min="11521" max="11521" width="92.85546875" style="721" customWidth="1"/>
    <col min="11522" max="11545" width="15.7109375" style="721" customWidth="1"/>
    <col min="11546" max="11552" width="18.42578125" style="721" customWidth="1"/>
    <col min="11553" max="11776" width="9.140625" style="721"/>
    <col min="11777" max="11777" width="92.85546875" style="721" customWidth="1"/>
    <col min="11778" max="11801" width="15.7109375" style="721" customWidth="1"/>
    <col min="11802" max="11808" width="18.42578125" style="721" customWidth="1"/>
    <col min="11809" max="12032" width="9.140625" style="721"/>
    <col min="12033" max="12033" width="92.85546875" style="721" customWidth="1"/>
    <col min="12034" max="12057" width="15.7109375" style="721" customWidth="1"/>
    <col min="12058" max="12064" width="18.42578125" style="721" customWidth="1"/>
    <col min="12065" max="12288" width="9.140625" style="721"/>
    <col min="12289" max="12289" width="92.85546875" style="721" customWidth="1"/>
    <col min="12290" max="12313" width="15.7109375" style="721" customWidth="1"/>
    <col min="12314" max="12320" width="18.42578125" style="721" customWidth="1"/>
    <col min="12321" max="12544" width="9.140625" style="721"/>
    <col min="12545" max="12545" width="92.85546875" style="721" customWidth="1"/>
    <col min="12546" max="12569" width="15.7109375" style="721" customWidth="1"/>
    <col min="12570" max="12576" width="18.42578125" style="721" customWidth="1"/>
    <col min="12577" max="12800" width="9.140625" style="721"/>
    <col min="12801" max="12801" width="92.85546875" style="721" customWidth="1"/>
    <col min="12802" max="12825" width="15.7109375" style="721" customWidth="1"/>
    <col min="12826" max="12832" width="18.42578125" style="721" customWidth="1"/>
    <col min="12833" max="13056" width="9.140625" style="721"/>
    <col min="13057" max="13057" width="92.85546875" style="721" customWidth="1"/>
    <col min="13058" max="13081" width="15.7109375" style="721" customWidth="1"/>
    <col min="13082" max="13088" width="18.42578125" style="721" customWidth="1"/>
    <col min="13089" max="13312" width="9.140625" style="721"/>
    <col min="13313" max="13313" width="92.85546875" style="721" customWidth="1"/>
    <col min="13314" max="13337" width="15.7109375" style="721" customWidth="1"/>
    <col min="13338" max="13344" width="18.42578125" style="721" customWidth="1"/>
    <col min="13345" max="13568" width="9.140625" style="721"/>
    <col min="13569" max="13569" width="92.85546875" style="721" customWidth="1"/>
    <col min="13570" max="13593" width="15.7109375" style="721" customWidth="1"/>
    <col min="13594" max="13600" width="18.42578125" style="721" customWidth="1"/>
    <col min="13601" max="13824" width="9.140625" style="721"/>
    <col min="13825" max="13825" width="92.85546875" style="721" customWidth="1"/>
    <col min="13826" max="13849" width="15.7109375" style="721" customWidth="1"/>
    <col min="13850" max="13856" width="18.42578125" style="721" customWidth="1"/>
    <col min="13857" max="14080" width="9.140625" style="721"/>
    <col min="14081" max="14081" width="92.85546875" style="721" customWidth="1"/>
    <col min="14082" max="14105" width="15.7109375" style="721" customWidth="1"/>
    <col min="14106" max="14112" width="18.42578125" style="721" customWidth="1"/>
    <col min="14113" max="14336" width="9.140625" style="721"/>
    <col min="14337" max="14337" width="92.85546875" style="721" customWidth="1"/>
    <col min="14338" max="14361" width="15.7109375" style="721" customWidth="1"/>
    <col min="14362" max="14368" width="18.42578125" style="721" customWidth="1"/>
    <col min="14369" max="14592" width="9.140625" style="721"/>
    <col min="14593" max="14593" width="92.85546875" style="721" customWidth="1"/>
    <col min="14594" max="14617" width="15.7109375" style="721" customWidth="1"/>
    <col min="14618" max="14624" width="18.42578125" style="721" customWidth="1"/>
    <col min="14625" max="14848" width="9.140625" style="721"/>
    <col min="14849" max="14849" width="92.85546875" style="721" customWidth="1"/>
    <col min="14850" max="14873" width="15.7109375" style="721" customWidth="1"/>
    <col min="14874" max="14880" width="18.42578125" style="721" customWidth="1"/>
    <col min="14881" max="15104" width="9.140625" style="721"/>
    <col min="15105" max="15105" width="92.85546875" style="721" customWidth="1"/>
    <col min="15106" max="15129" width="15.7109375" style="721" customWidth="1"/>
    <col min="15130" max="15136" width="18.42578125" style="721" customWidth="1"/>
    <col min="15137" max="15360" width="9.140625" style="721"/>
    <col min="15361" max="15361" width="92.85546875" style="721" customWidth="1"/>
    <col min="15362" max="15385" width="15.7109375" style="721" customWidth="1"/>
    <col min="15386" max="15392" width="18.42578125" style="721" customWidth="1"/>
    <col min="15393" max="15616" width="9.140625" style="721"/>
    <col min="15617" max="15617" width="92.85546875" style="721" customWidth="1"/>
    <col min="15618" max="15641" width="15.7109375" style="721" customWidth="1"/>
    <col min="15642" max="15648" width="18.42578125" style="721" customWidth="1"/>
    <col min="15649" max="15872" width="9.140625" style="721"/>
    <col min="15873" max="15873" width="92.85546875" style="721" customWidth="1"/>
    <col min="15874" max="15897" width="15.7109375" style="721" customWidth="1"/>
    <col min="15898" max="15904" width="18.42578125" style="721" customWidth="1"/>
    <col min="15905" max="16128" width="9.140625" style="721"/>
    <col min="16129" max="16129" width="92.85546875" style="721" customWidth="1"/>
    <col min="16130" max="16153" width="15.7109375" style="721" customWidth="1"/>
    <col min="16154" max="16160" width="18.42578125" style="721" customWidth="1"/>
    <col min="16161" max="16384" width="9.140625" style="721"/>
  </cols>
  <sheetData>
    <row r="1" spans="1:32" s="72" customFormat="1" ht="2.25" customHeight="1">
      <c r="A1" s="719"/>
      <c r="B1" s="504"/>
      <c r="C1" s="504"/>
      <c r="D1" s="504"/>
      <c r="E1" s="504"/>
      <c r="F1" s="504"/>
      <c r="G1" s="504"/>
      <c r="H1" s="504"/>
      <c r="I1" s="504"/>
      <c r="J1" s="504"/>
      <c r="K1" s="504"/>
      <c r="L1" s="504"/>
      <c r="M1" s="504"/>
      <c r="N1" s="504"/>
      <c r="O1" s="504"/>
      <c r="P1" s="504"/>
      <c r="Q1" s="504"/>
      <c r="R1" s="504"/>
      <c r="S1" s="504"/>
      <c r="T1" s="504"/>
      <c r="U1" s="504"/>
      <c r="V1" s="504"/>
      <c r="W1" s="504"/>
      <c r="X1" s="504"/>
      <c r="Y1" s="504"/>
      <c r="Z1" s="504"/>
      <c r="AA1" s="504"/>
      <c r="AB1" s="504"/>
      <c r="AC1" s="504"/>
      <c r="AD1" s="504"/>
      <c r="AE1" s="504"/>
      <c r="AF1" s="504"/>
    </row>
    <row r="2" spans="1:32" s="62" customFormat="1" ht="37.5" customHeight="1">
      <c r="A2" s="1206" t="s">
        <v>884</v>
      </c>
      <c r="B2" s="1206"/>
      <c r="C2" s="1206"/>
      <c r="D2" s="1206"/>
      <c r="E2" s="1206"/>
      <c r="F2" s="1206"/>
      <c r="G2" s="1206"/>
      <c r="H2" s="1206"/>
      <c r="I2" s="1206"/>
      <c r="J2" s="1206"/>
      <c r="K2" s="1206"/>
      <c r="L2" s="1206"/>
      <c r="M2" s="1206"/>
      <c r="N2" s="1206"/>
      <c r="O2" s="1206"/>
      <c r="P2" s="1206"/>
      <c r="Q2" s="1206"/>
      <c r="R2" s="1206"/>
      <c r="S2" s="1206"/>
      <c r="T2" s="1206"/>
      <c r="U2" s="1206"/>
      <c r="V2" s="1206"/>
      <c r="W2" s="1206"/>
      <c r="X2" s="1206"/>
      <c r="Y2" s="1206"/>
      <c r="Z2" s="1206"/>
      <c r="AA2" s="1206"/>
      <c r="AB2" s="1206"/>
      <c r="AC2" s="1206"/>
      <c r="AD2" s="1206"/>
      <c r="AE2" s="1206"/>
      <c r="AF2" s="1206"/>
    </row>
    <row r="3" spans="1:32" s="62" customFormat="1" ht="26.25" customHeight="1">
      <c r="A3" s="1206" t="s">
        <v>1239</v>
      </c>
      <c r="B3" s="1206"/>
      <c r="C3" s="1206"/>
      <c r="D3" s="1206"/>
      <c r="E3" s="1206"/>
      <c r="F3" s="1206"/>
      <c r="G3" s="1206"/>
      <c r="H3" s="1206"/>
      <c r="I3" s="1206"/>
      <c r="J3" s="1206"/>
      <c r="K3" s="1206"/>
      <c r="L3" s="1206"/>
      <c r="M3" s="1206"/>
      <c r="N3" s="1206"/>
      <c r="O3" s="1206"/>
      <c r="P3" s="1206"/>
      <c r="Q3" s="1206"/>
      <c r="R3" s="1206"/>
      <c r="S3" s="1206"/>
      <c r="T3" s="1206"/>
      <c r="U3" s="1206"/>
      <c r="V3" s="1206"/>
      <c r="W3" s="1206"/>
      <c r="X3" s="1206"/>
      <c r="Y3" s="1206"/>
      <c r="Z3" s="1206"/>
      <c r="AA3" s="1206"/>
      <c r="AB3" s="1206"/>
      <c r="AC3" s="1206"/>
      <c r="AD3" s="1206"/>
      <c r="AE3" s="1206"/>
      <c r="AF3" s="1206"/>
    </row>
    <row r="4" spans="1:32" s="62" customFormat="1" ht="25.5" customHeight="1">
      <c r="A4" s="1206" t="s">
        <v>1503</v>
      </c>
      <c r="B4" s="1206"/>
      <c r="C4" s="1206"/>
      <c r="D4" s="1206"/>
      <c r="E4" s="1206"/>
      <c r="F4" s="1206"/>
      <c r="G4" s="1206"/>
      <c r="H4" s="1206"/>
      <c r="I4" s="1206"/>
      <c r="J4" s="1206"/>
      <c r="K4" s="1206"/>
      <c r="L4" s="1206"/>
      <c r="M4" s="1206"/>
      <c r="N4" s="1206"/>
      <c r="O4" s="1206"/>
      <c r="P4" s="1206"/>
      <c r="Q4" s="1206"/>
      <c r="R4" s="1206"/>
      <c r="S4" s="1206"/>
      <c r="T4" s="1206"/>
      <c r="U4" s="1206"/>
      <c r="V4" s="1206"/>
      <c r="W4" s="1206"/>
      <c r="X4" s="1206"/>
      <c r="Y4" s="1206"/>
      <c r="Z4" s="1206"/>
      <c r="AA4" s="1206"/>
      <c r="AB4" s="1206"/>
      <c r="AC4" s="1206"/>
      <c r="AD4" s="1206"/>
      <c r="AE4" s="1206"/>
      <c r="AF4" s="1206"/>
    </row>
    <row r="5" spans="1:32" s="63" customFormat="1" ht="47.25" customHeight="1">
      <c r="A5" s="1228" t="s">
        <v>1357</v>
      </c>
      <c r="B5" s="1228"/>
      <c r="C5" s="1228"/>
      <c r="D5" s="1228"/>
      <c r="E5" s="1228"/>
      <c r="F5" s="1228"/>
      <c r="G5" s="1228"/>
      <c r="H5" s="1228"/>
      <c r="I5" s="1228"/>
      <c r="J5" s="1228"/>
      <c r="K5" s="1228"/>
      <c r="L5" s="1228"/>
      <c r="M5" s="1228"/>
      <c r="N5" s="1228"/>
      <c r="O5" s="1228"/>
      <c r="P5" s="1228"/>
      <c r="Q5" s="1228"/>
      <c r="R5" s="1228"/>
      <c r="S5" s="1228"/>
      <c r="T5" s="1228"/>
      <c r="U5" s="1228"/>
      <c r="V5" s="1228"/>
      <c r="W5" s="1228"/>
      <c r="X5" s="1228"/>
      <c r="Y5" s="1228"/>
      <c r="Z5" s="1228"/>
      <c r="AA5" s="1228"/>
      <c r="AB5" s="1228"/>
      <c r="AC5" s="1228"/>
      <c r="AD5" s="1228"/>
      <c r="AE5" s="1228"/>
      <c r="AF5" s="1228"/>
    </row>
    <row r="6" spans="1:32" ht="6" customHeight="1">
      <c r="B6" s="959"/>
      <c r="C6" s="959"/>
      <c r="D6" s="959"/>
      <c r="E6" s="959"/>
      <c r="F6" s="959"/>
      <c r="G6" s="959"/>
      <c r="H6" s="959"/>
      <c r="I6" s="73"/>
      <c r="J6" s="959"/>
      <c r="K6" s="959"/>
      <c r="L6" s="959"/>
      <c r="M6" s="959"/>
      <c r="N6" s="959"/>
      <c r="O6" s="959"/>
      <c r="P6" s="959"/>
      <c r="Q6" s="959"/>
      <c r="R6" s="959"/>
      <c r="S6" s="959"/>
      <c r="T6" s="959"/>
      <c r="U6" s="959"/>
      <c r="V6" s="959"/>
      <c r="W6" s="959"/>
      <c r="X6" s="959"/>
      <c r="Y6" s="959"/>
      <c r="Z6" s="959"/>
      <c r="AA6" s="959"/>
      <c r="AB6" s="959"/>
      <c r="AC6" s="959"/>
      <c r="AD6" s="959"/>
      <c r="AE6" s="959"/>
      <c r="AF6" s="959"/>
    </row>
    <row r="7" spans="1:32" ht="4.5" customHeight="1" thickBot="1">
      <c r="A7" s="399"/>
      <c r="B7" s="988"/>
      <c r="C7" s="988"/>
      <c r="D7" s="988"/>
      <c r="E7" s="988"/>
      <c r="F7" s="988"/>
      <c r="G7" s="988"/>
      <c r="H7" s="988"/>
      <c r="I7" s="1032"/>
      <c r="J7" s="959"/>
      <c r="K7" s="959"/>
      <c r="L7" s="959"/>
      <c r="M7" s="959"/>
      <c r="N7" s="959"/>
      <c r="O7" s="959"/>
      <c r="P7" s="959"/>
      <c r="Q7" s="959"/>
      <c r="R7" s="959"/>
      <c r="S7" s="959"/>
      <c r="T7" s="959"/>
      <c r="U7" s="959"/>
      <c r="V7" s="959"/>
      <c r="W7" s="959"/>
      <c r="X7" s="959"/>
      <c r="Y7" s="959"/>
      <c r="Z7" s="959"/>
      <c r="AA7" s="959"/>
      <c r="AB7" s="959"/>
      <c r="AC7" s="959"/>
      <c r="AD7" s="959"/>
      <c r="AE7" s="959"/>
      <c r="AF7" s="959"/>
    </row>
    <row r="8" spans="1:32" s="136" customFormat="1" ht="31.5" customHeight="1" thickTop="1" thickBot="1">
      <c r="A8" s="250"/>
      <c r="B8" s="1033" t="s">
        <v>858</v>
      </c>
      <c r="C8" s="1033" t="s">
        <v>859</v>
      </c>
      <c r="D8" s="1033" t="s">
        <v>860</v>
      </c>
      <c r="E8" s="1033" t="s">
        <v>861</v>
      </c>
      <c r="F8" s="1033" t="s">
        <v>862</v>
      </c>
      <c r="G8" s="1033" t="s">
        <v>863</v>
      </c>
      <c r="H8" s="1033" t="s">
        <v>864</v>
      </c>
      <c r="I8" s="1033" t="s">
        <v>865</v>
      </c>
      <c r="J8" s="1033" t="s">
        <v>866</v>
      </c>
      <c r="K8" s="1033" t="s">
        <v>867</v>
      </c>
      <c r="L8" s="1033" t="s">
        <v>868</v>
      </c>
      <c r="M8" s="1033" t="s">
        <v>869</v>
      </c>
      <c r="N8" s="1033" t="s">
        <v>870</v>
      </c>
      <c r="O8" s="1033" t="s">
        <v>871</v>
      </c>
      <c r="P8" s="1033" t="s">
        <v>872</v>
      </c>
      <c r="Q8" s="1033" t="s">
        <v>873</v>
      </c>
      <c r="R8" s="1033" t="s">
        <v>874</v>
      </c>
      <c r="S8" s="1033" t="s">
        <v>875</v>
      </c>
      <c r="T8" s="1033" t="s">
        <v>876</v>
      </c>
      <c r="U8" s="1033" t="s">
        <v>877</v>
      </c>
      <c r="V8" s="1033" t="s">
        <v>878</v>
      </c>
      <c r="W8" s="1033" t="s">
        <v>879</v>
      </c>
      <c r="X8" s="1033" t="s">
        <v>880</v>
      </c>
      <c r="Y8" s="1033" t="s">
        <v>881</v>
      </c>
      <c r="Z8" s="1034" t="s">
        <v>882</v>
      </c>
      <c r="AA8" s="1034" t="s">
        <v>883</v>
      </c>
      <c r="AB8" s="1034" t="s">
        <v>1349</v>
      </c>
      <c r="AC8" s="1034" t="s">
        <v>1359</v>
      </c>
      <c r="AD8" s="1034" t="s">
        <v>1394</v>
      </c>
      <c r="AE8" s="1034" t="s">
        <v>1395</v>
      </c>
      <c r="AF8" s="1034" t="s">
        <v>309</v>
      </c>
    </row>
    <row r="9" spans="1:32" s="136" customFormat="1" ht="31.5" customHeight="1" thickTop="1" thickBot="1">
      <c r="A9" s="250" t="s">
        <v>1</v>
      </c>
      <c r="B9" s="1033"/>
      <c r="C9" s="1033"/>
      <c r="D9" s="1033"/>
      <c r="E9" s="1033"/>
      <c r="F9" s="1033"/>
      <c r="G9" s="1033"/>
      <c r="H9" s="1033"/>
      <c r="I9" s="1033"/>
      <c r="J9" s="1033"/>
      <c r="K9" s="1033"/>
      <c r="L9" s="1033"/>
      <c r="M9" s="1033"/>
      <c r="N9" s="1033"/>
      <c r="O9" s="1033"/>
      <c r="P9" s="1033"/>
      <c r="Q9" s="1033"/>
      <c r="R9" s="1033"/>
      <c r="S9" s="1033"/>
      <c r="T9" s="1033"/>
      <c r="U9" s="1033"/>
      <c r="V9" s="1033"/>
      <c r="W9" s="1033"/>
      <c r="X9" s="1033"/>
      <c r="Y9" s="1033"/>
      <c r="Z9" s="1033"/>
      <c r="AA9" s="1033"/>
      <c r="AB9" s="1033"/>
      <c r="AC9" s="1033"/>
      <c r="AD9" s="1033"/>
      <c r="AE9" s="1033"/>
      <c r="AF9" s="1033"/>
    </row>
    <row r="10" spans="1:32" s="135" customFormat="1" ht="28.5" customHeight="1" thickTop="1" thickBot="1">
      <c r="A10" s="251" t="s">
        <v>7</v>
      </c>
      <c r="B10" s="1035">
        <v>1750337775.52</v>
      </c>
      <c r="C10" s="1035">
        <v>944330791.98000002</v>
      </c>
      <c r="D10" s="1035">
        <v>548444401.96000004</v>
      </c>
      <c r="E10" s="1035">
        <v>134459398.87</v>
      </c>
      <c r="F10" s="1035">
        <v>238911656.59999999</v>
      </c>
      <c r="G10" s="1035">
        <v>316801505.55000001</v>
      </c>
      <c r="H10" s="1035">
        <v>211378000.53</v>
      </c>
      <c r="I10" s="1035">
        <v>216660067.80000001</v>
      </c>
      <c r="J10" s="1035">
        <v>186868778.62</v>
      </c>
      <c r="K10" s="1035">
        <v>131396489.05</v>
      </c>
      <c r="L10" s="1035">
        <v>109804076.87</v>
      </c>
      <c r="M10" s="1035">
        <v>62908636.75</v>
      </c>
      <c r="N10" s="1035">
        <v>226160023.02000001</v>
      </c>
      <c r="O10" s="1035">
        <v>145714274.24000001</v>
      </c>
      <c r="P10" s="1035">
        <v>97885029</v>
      </c>
      <c r="Q10" s="1035">
        <v>57788300.490000002</v>
      </c>
      <c r="R10" s="1035">
        <v>107842439.97</v>
      </c>
      <c r="S10" s="1035">
        <v>169509596.08000001</v>
      </c>
      <c r="T10" s="1035">
        <v>78529385.450000003</v>
      </c>
      <c r="U10" s="1035">
        <v>217686533.55000001</v>
      </c>
      <c r="V10" s="1035">
        <v>275377452.88999999</v>
      </c>
      <c r="W10" s="1035">
        <v>141082916.88999999</v>
      </c>
      <c r="X10" s="1035">
        <v>215264939.28999999</v>
      </c>
      <c r="Y10" s="1035">
        <v>113294785.56999999</v>
      </c>
      <c r="Z10" s="1035">
        <v>316700583.76999998</v>
      </c>
      <c r="AA10" s="1035">
        <v>113556461.27</v>
      </c>
      <c r="AB10" s="1035">
        <v>259555516.55000001</v>
      </c>
      <c r="AC10" s="1035">
        <v>264802894.03999999</v>
      </c>
      <c r="AD10" s="1035">
        <v>61919259.520000003</v>
      </c>
      <c r="AE10" s="1035">
        <v>237591489.28</v>
      </c>
      <c r="AF10" s="1035">
        <v>7952563460.9700003</v>
      </c>
    </row>
    <row r="11" spans="1:32" s="135" customFormat="1" ht="19.5" customHeight="1" thickTop="1">
      <c r="A11" s="252" t="s">
        <v>8</v>
      </c>
      <c r="B11" s="1036">
        <v>253462364.25</v>
      </c>
      <c r="C11" s="1036">
        <v>110034114.98</v>
      </c>
      <c r="D11" s="1036">
        <v>53790065.770000003</v>
      </c>
      <c r="E11" s="1036">
        <v>23883284.66</v>
      </c>
      <c r="F11" s="1036">
        <v>22806005.010000002</v>
      </c>
      <c r="G11" s="1036">
        <v>22400017.07</v>
      </c>
      <c r="H11" s="1036">
        <v>15023885.48</v>
      </c>
      <c r="I11" s="1036">
        <v>21363636.199999999</v>
      </c>
      <c r="J11" s="1036">
        <v>9353315.9900000002</v>
      </c>
      <c r="K11" s="1036">
        <v>8936320.9700000007</v>
      </c>
      <c r="L11" s="1036">
        <v>8260378.790000001</v>
      </c>
      <c r="M11" s="1036">
        <v>5943826.6500000004</v>
      </c>
      <c r="N11" s="1036">
        <v>27022609.739999998</v>
      </c>
      <c r="O11" s="1036">
        <v>22973518.16</v>
      </c>
      <c r="P11" s="1036">
        <v>9025879.5399999991</v>
      </c>
      <c r="Q11" s="1036">
        <v>2501456.36</v>
      </c>
      <c r="R11" s="1036">
        <v>5949146.6500000004</v>
      </c>
      <c r="S11" s="1036">
        <v>20258112.449999999</v>
      </c>
      <c r="T11" s="1036">
        <v>8297594.1100000003</v>
      </c>
      <c r="U11" s="1036">
        <v>16513447.479999999</v>
      </c>
      <c r="V11" s="1036">
        <v>22328606.98</v>
      </c>
      <c r="W11" s="1036">
        <v>10604490.699999999</v>
      </c>
      <c r="X11" s="1036">
        <v>15549700.800000001</v>
      </c>
      <c r="Y11" s="1036">
        <v>8727347.3499999996</v>
      </c>
      <c r="Z11" s="1036">
        <v>20729350.010000002</v>
      </c>
      <c r="AA11" s="1036">
        <v>6755904.46</v>
      </c>
      <c r="AB11" s="1036">
        <v>20523755.699999999</v>
      </c>
      <c r="AC11" s="1036">
        <v>27043704.359999999</v>
      </c>
      <c r="AD11" s="1036">
        <v>5346194.96</v>
      </c>
      <c r="AE11" s="1036">
        <v>14885220.880000001</v>
      </c>
      <c r="AF11" s="1036">
        <v>820293256.50999999</v>
      </c>
    </row>
    <row r="12" spans="1:32" s="135" customFormat="1" ht="17.25" customHeight="1">
      <c r="A12" s="252" t="s">
        <v>17</v>
      </c>
      <c r="B12" s="1036">
        <v>176689801.66</v>
      </c>
      <c r="C12" s="1036">
        <v>94254056.430000007</v>
      </c>
      <c r="D12" s="1036">
        <v>113570392.68000001</v>
      </c>
      <c r="E12" s="1036">
        <v>29706527.579999998</v>
      </c>
      <c r="F12" s="1036">
        <v>34233861.909999996</v>
      </c>
      <c r="G12" s="1036">
        <v>27739406.829999998</v>
      </c>
      <c r="H12" s="1036">
        <v>15606923</v>
      </c>
      <c r="I12" s="1036">
        <v>28263742.32</v>
      </c>
      <c r="J12" s="1036">
        <v>29713757.289999999</v>
      </c>
      <c r="K12" s="1036">
        <v>10740430.65</v>
      </c>
      <c r="L12" s="1036">
        <v>12671845.390000001</v>
      </c>
      <c r="M12" s="1036">
        <v>3952990.48</v>
      </c>
      <c r="N12" s="1036">
        <v>18029891.719999999</v>
      </c>
      <c r="O12" s="1036">
        <v>10838325.08</v>
      </c>
      <c r="P12" s="1036">
        <v>7691223.04</v>
      </c>
      <c r="Q12" s="1036">
        <v>2467796.4700000002</v>
      </c>
      <c r="R12" s="1036">
        <v>20715409.52</v>
      </c>
      <c r="S12" s="1036">
        <v>11134626.310000001</v>
      </c>
      <c r="T12" s="1036">
        <v>8123829.2699999996</v>
      </c>
      <c r="U12" s="1036">
        <v>31193963.469999999</v>
      </c>
      <c r="V12" s="1036">
        <v>48363499.039999999</v>
      </c>
      <c r="W12" s="1036">
        <v>28125087.02</v>
      </c>
      <c r="X12" s="1036">
        <v>41381070.829999998</v>
      </c>
      <c r="Y12" s="1036">
        <v>19667831.68</v>
      </c>
      <c r="Z12" s="1036">
        <v>33738867.079999998</v>
      </c>
      <c r="AA12" s="1036">
        <v>15803036.41</v>
      </c>
      <c r="AB12" s="1036">
        <v>29949391.949999999</v>
      </c>
      <c r="AC12" s="1036">
        <v>14973605.33</v>
      </c>
      <c r="AD12" s="1036">
        <v>1574770.81</v>
      </c>
      <c r="AE12" s="1036">
        <v>35959422.770000003</v>
      </c>
      <c r="AF12" s="1036">
        <v>956875384.01999998</v>
      </c>
    </row>
    <row r="13" spans="1:32" s="135" customFormat="1" ht="17.25" customHeight="1">
      <c r="A13" s="252" t="s">
        <v>26</v>
      </c>
      <c r="B13" s="1036">
        <v>1189896179.8299999</v>
      </c>
      <c r="C13" s="1036">
        <v>688297222.16999996</v>
      </c>
      <c r="D13" s="1036">
        <v>336721469.69</v>
      </c>
      <c r="E13" s="1036">
        <v>67808477.549999997</v>
      </c>
      <c r="F13" s="1036">
        <v>165745702.99000001</v>
      </c>
      <c r="G13" s="1036">
        <v>256759425.84999999</v>
      </c>
      <c r="H13" s="1036">
        <v>173358657.74000001</v>
      </c>
      <c r="I13" s="1036">
        <v>161136534.12</v>
      </c>
      <c r="J13" s="1036">
        <v>141153915.24000001</v>
      </c>
      <c r="K13" s="1036">
        <v>108215658.14</v>
      </c>
      <c r="L13" s="1036">
        <v>85249655.390000001</v>
      </c>
      <c r="M13" s="1036">
        <v>48960566.520000003</v>
      </c>
      <c r="N13" s="1036">
        <v>169655988.59</v>
      </c>
      <c r="O13" s="1036">
        <v>102327282.61</v>
      </c>
      <c r="P13" s="1036">
        <v>76954026.5</v>
      </c>
      <c r="Q13" s="1036">
        <v>50624920.869999997</v>
      </c>
      <c r="R13" s="1036">
        <v>73431294.060000002</v>
      </c>
      <c r="S13" s="1036">
        <v>132449006.46000001</v>
      </c>
      <c r="T13" s="1036">
        <v>55081565.770000003</v>
      </c>
      <c r="U13" s="1036">
        <v>165773012.38</v>
      </c>
      <c r="V13" s="1036">
        <v>191067673.12</v>
      </c>
      <c r="W13" s="1036">
        <v>97020522.75</v>
      </c>
      <c r="X13" s="1036">
        <v>148251479.84</v>
      </c>
      <c r="Y13" s="1036">
        <v>81959494.870000005</v>
      </c>
      <c r="Z13" s="1036">
        <v>231451773.93000001</v>
      </c>
      <c r="AA13" s="1036">
        <v>88879410.590000004</v>
      </c>
      <c r="AB13" s="1036">
        <v>198787115.06999999</v>
      </c>
      <c r="AC13" s="1036">
        <v>207378790.81</v>
      </c>
      <c r="AD13" s="1036">
        <v>53769942.340000004</v>
      </c>
      <c r="AE13" s="1036">
        <v>178493136.97</v>
      </c>
      <c r="AF13" s="1036">
        <v>5726659902.7600002</v>
      </c>
    </row>
    <row r="14" spans="1:32" s="135" customFormat="1" ht="17.25" customHeight="1">
      <c r="A14" s="252" t="s">
        <v>28</v>
      </c>
      <c r="B14" s="1036">
        <v>1162337361.3099999</v>
      </c>
      <c r="C14" s="1036">
        <v>624790496.87</v>
      </c>
      <c r="D14" s="1036">
        <v>312143318.30000001</v>
      </c>
      <c r="E14" s="1036">
        <v>75068483.579999998</v>
      </c>
      <c r="F14" s="1036">
        <v>164772753.19</v>
      </c>
      <c r="G14" s="1036">
        <v>263107553.46000004</v>
      </c>
      <c r="H14" s="1036">
        <v>172862586.16</v>
      </c>
      <c r="I14" s="1036">
        <v>165427635.75</v>
      </c>
      <c r="J14" s="1036">
        <v>145150538.91</v>
      </c>
      <c r="K14" s="1036">
        <v>113695920.84</v>
      </c>
      <c r="L14" s="1036">
        <v>87678203.079999998</v>
      </c>
      <c r="M14" s="1036">
        <v>48606403.25</v>
      </c>
      <c r="N14" s="1036">
        <v>175602490.56999999</v>
      </c>
      <c r="O14" s="1036">
        <v>102474630.79000001</v>
      </c>
      <c r="P14" s="1036">
        <v>78002058.299999997</v>
      </c>
      <c r="Q14" s="1036">
        <v>50821999.149999999</v>
      </c>
      <c r="R14" s="1036">
        <v>75064238.650000006</v>
      </c>
      <c r="S14" s="1036">
        <v>138121739.71000001</v>
      </c>
      <c r="T14" s="1036">
        <v>58143877.289999999</v>
      </c>
      <c r="U14" s="1036">
        <v>170569358.55000001</v>
      </c>
      <c r="V14" s="1036">
        <v>202670914.93000001</v>
      </c>
      <c r="W14" s="1036">
        <v>101681486.19</v>
      </c>
      <c r="X14" s="1036">
        <v>150146259.56</v>
      </c>
      <c r="Y14" s="1036">
        <v>86810955.340000004</v>
      </c>
      <c r="Z14" s="1036">
        <v>204960310.19</v>
      </c>
      <c r="AA14" s="1036">
        <v>88935936.530000001</v>
      </c>
      <c r="AB14" s="1036">
        <v>205498644.30000001</v>
      </c>
      <c r="AC14" s="1036">
        <v>216233053.25999999</v>
      </c>
      <c r="AD14" s="1036">
        <v>52119438.710000001</v>
      </c>
      <c r="AE14" s="1036">
        <v>187199029.58000001</v>
      </c>
      <c r="AF14" s="1036">
        <v>5680697676.3000002</v>
      </c>
    </row>
    <row r="15" spans="1:32" s="135" customFormat="1" ht="17.25" customHeight="1">
      <c r="A15" s="252" t="s">
        <v>886</v>
      </c>
      <c r="B15" s="1036">
        <v>52974070.310000002</v>
      </c>
      <c r="C15" s="1036">
        <v>63091931.5</v>
      </c>
      <c r="D15" s="1036">
        <v>24523683.629999999</v>
      </c>
      <c r="E15" s="1036">
        <v>101992.71</v>
      </c>
      <c r="F15" s="1036">
        <v>4168738.9899999998</v>
      </c>
      <c r="G15" s="1036">
        <v>1224373.47</v>
      </c>
      <c r="H15" s="1036">
        <v>4244066.26</v>
      </c>
      <c r="I15" s="1036">
        <v>0</v>
      </c>
      <c r="J15" s="1036">
        <v>312447.27</v>
      </c>
      <c r="K15" s="1036">
        <v>133464.59</v>
      </c>
      <c r="L15" s="1036">
        <v>53407.040000000001</v>
      </c>
      <c r="M15" s="1036">
        <v>1395289.55</v>
      </c>
      <c r="N15" s="1036">
        <v>2575755.44</v>
      </c>
      <c r="O15" s="1036">
        <v>633927.05000000005</v>
      </c>
      <c r="P15" s="1036">
        <v>716795.46</v>
      </c>
      <c r="Q15" s="1036">
        <v>594667.78</v>
      </c>
      <c r="R15" s="1036">
        <v>378762.72</v>
      </c>
      <c r="S15" s="1036">
        <v>785054.19</v>
      </c>
      <c r="T15" s="1036">
        <v>77547.039999999994</v>
      </c>
      <c r="U15" s="1036">
        <v>822047.47</v>
      </c>
      <c r="V15" s="1036">
        <v>415182.31</v>
      </c>
      <c r="W15" s="1036">
        <v>1234507.8600000001</v>
      </c>
      <c r="X15" s="1036">
        <v>1467406.31</v>
      </c>
      <c r="Y15" s="1036">
        <v>55184.29</v>
      </c>
      <c r="Z15" s="1036">
        <v>25380593.559999999</v>
      </c>
      <c r="AA15" s="1036">
        <v>1627944.04</v>
      </c>
      <c r="AB15" s="1036">
        <v>547691.59</v>
      </c>
      <c r="AC15" s="1036">
        <v>1068798.78</v>
      </c>
      <c r="AD15" s="1036">
        <v>2257093.2599999998</v>
      </c>
      <c r="AE15" s="1036">
        <v>62394.99</v>
      </c>
      <c r="AF15" s="1036">
        <v>192924819.46000001</v>
      </c>
    </row>
    <row r="16" spans="1:32" s="135" customFormat="1" ht="17.25" customHeight="1">
      <c r="A16" s="252" t="s">
        <v>32</v>
      </c>
      <c r="B16" s="1036">
        <v>8342929.8500000006</v>
      </c>
      <c r="C16" s="1036">
        <v>11893585.800000001</v>
      </c>
      <c r="D16" s="1036">
        <v>6409343.4699999997</v>
      </c>
      <c r="E16" s="1036">
        <v>840706.48</v>
      </c>
      <c r="F16" s="1036">
        <v>831090.44</v>
      </c>
      <c r="G16" s="1036">
        <v>2498504.96</v>
      </c>
      <c r="H16" s="1036">
        <v>2223957.7599999998</v>
      </c>
      <c r="I16" s="1036">
        <v>995682.27</v>
      </c>
      <c r="J16" s="1036">
        <v>611101.42000000004</v>
      </c>
      <c r="K16" s="1036">
        <v>585232.32999999996</v>
      </c>
      <c r="L16" s="1036">
        <v>451908.56</v>
      </c>
      <c r="M16" s="1036">
        <v>650856.31000000006</v>
      </c>
      <c r="N16" s="1036">
        <v>995404.85</v>
      </c>
      <c r="O16" s="1036">
        <v>679256.83</v>
      </c>
      <c r="P16" s="1036">
        <v>453445.5</v>
      </c>
      <c r="Q16" s="1036">
        <v>1104489.6100000001</v>
      </c>
      <c r="R16" s="1036">
        <v>552898.93000000005</v>
      </c>
      <c r="S16" s="1036">
        <v>556968.85</v>
      </c>
      <c r="T16" s="1036">
        <v>465467.06</v>
      </c>
      <c r="U16" s="1036">
        <v>847633.13</v>
      </c>
      <c r="V16" s="1036">
        <v>655937.42000000004</v>
      </c>
      <c r="W16" s="1036">
        <v>981046.07</v>
      </c>
      <c r="X16" s="1036">
        <v>1037581.6500000001</v>
      </c>
      <c r="Y16" s="1036">
        <v>157609.60000000001</v>
      </c>
      <c r="Z16" s="1036">
        <v>1923993.13</v>
      </c>
      <c r="AA16" s="1036">
        <v>756163.53</v>
      </c>
      <c r="AB16" s="1036">
        <v>649042.4</v>
      </c>
      <c r="AC16" s="1036">
        <v>1336232.5</v>
      </c>
      <c r="AD16" s="1036">
        <v>509420.04</v>
      </c>
      <c r="AE16" s="1036">
        <v>25899.06</v>
      </c>
      <c r="AF16" s="1036">
        <v>50023389.810000002</v>
      </c>
    </row>
    <row r="17" spans="1:32" s="135" customFormat="1" ht="17.25" customHeight="1">
      <c r="A17" s="252" t="s">
        <v>887</v>
      </c>
      <c r="B17" s="1036">
        <v>997006.43</v>
      </c>
      <c r="C17" s="1036">
        <v>7955347.6399999997</v>
      </c>
      <c r="D17" s="1036">
        <v>1688064.8</v>
      </c>
      <c r="E17" s="1036">
        <v>37172.9</v>
      </c>
      <c r="F17" s="1036">
        <v>254926.46</v>
      </c>
      <c r="G17" s="1036">
        <v>251927.01</v>
      </c>
      <c r="H17" s="1036">
        <v>110572.6</v>
      </c>
      <c r="I17" s="1036">
        <v>0</v>
      </c>
      <c r="J17" s="1036">
        <v>0</v>
      </c>
      <c r="K17" s="1036">
        <v>0</v>
      </c>
      <c r="L17" s="1036">
        <v>69809.14</v>
      </c>
      <c r="M17" s="1036">
        <v>116189.48</v>
      </c>
      <c r="N17" s="1036">
        <v>458436.9</v>
      </c>
      <c r="O17" s="1036">
        <v>0</v>
      </c>
      <c r="P17" s="1036">
        <v>0</v>
      </c>
      <c r="Q17" s="1036">
        <v>147705.26</v>
      </c>
      <c r="R17" s="1036">
        <v>0</v>
      </c>
      <c r="S17" s="1036">
        <v>156909.93</v>
      </c>
      <c r="T17" s="1036">
        <v>0</v>
      </c>
      <c r="U17" s="1036">
        <v>0</v>
      </c>
      <c r="V17" s="1036">
        <v>0</v>
      </c>
      <c r="W17" s="1036">
        <v>190477.6</v>
      </c>
      <c r="X17" s="1036">
        <v>192569.14</v>
      </c>
      <c r="Y17" s="1036">
        <v>0</v>
      </c>
      <c r="Z17" s="1036">
        <v>1423845.9</v>
      </c>
      <c r="AA17" s="1036">
        <v>3528.33</v>
      </c>
      <c r="AB17" s="1036">
        <v>0</v>
      </c>
      <c r="AC17" s="1036">
        <v>25890.51</v>
      </c>
      <c r="AD17" s="1036">
        <v>54193.25</v>
      </c>
      <c r="AE17" s="1036">
        <v>0</v>
      </c>
      <c r="AF17" s="1036">
        <v>14134573.279999999</v>
      </c>
    </row>
    <row r="18" spans="1:32" s="135" customFormat="1" ht="17.25" customHeight="1">
      <c r="A18" s="252" t="s">
        <v>36</v>
      </c>
      <c r="B18" s="1036">
        <v>17925541.32</v>
      </c>
      <c r="C18" s="1036">
        <v>3675125.19</v>
      </c>
      <c r="D18" s="1036">
        <v>9480778.7699999996</v>
      </c>
      <c r="E18" s="1036">
        <v>6720174</v>
      </c>
      <c r="F18" s="1036">
        <v>7233098.0499999998</v>
      </c>
      <c r="G18" s="1036">
        <v>6465761.29</v>
      </c>
      <c r="H18" s="1036">
        <v>3039010.95</v>
      </c>
      <c r="I18" s="1036">
        <v>1338433.67</v>
      </c>
      <c r="J18" s="1036">
        <v>5502840.5099999998</v>
      </c>
      <c r="K18" s="1036">
        <v>629115.54</v>
      </c>
      <c r="L18" s="1036">
        <v>448380.24</v>
      </c>
      <c r="M18" s="1036">
        <v>1364541.75</v>
      </c>
      <c r="N18" s="1036">
        <v>1764391.28</v>
      </c>
      <c r="O18" s="1036">
        <v>461054.29</v>
      </c>
      <c r="P18" s="1036">
        <v>267059.90000000002</v>
      </c>
      <c r="Q18" s="1036">
        <v>833640.08</v>
      </c>
      <c r="R18" s="1036">
        <v>1137214.67</v>
      </c>
      <c r="S18" s="1036">
        <v>1474206.36</v>
      </c>
      <c r="T18" s="1036">
        <v>363184.52</v>
      </c>
      <c r="U18" s="1036">
        <v>1168708.83</v>
      </c>
      <c r="V18" s="1036">
        <v>2525650.98</v>
      </c>
      <c r="W18" s="1036">
        <v>2531078.38</v>
      </c>
      <c r="X18" s="1036">
        <v>1086444.03</v>
      </c>
      <c r="Y18" s="1036">
        <v>1054948.3600000001</v>
      </c>
      <c r="Z18" s="1036">
        <v>2059664.6999999997</v>
      </c>
      <c r="AA18" s="1036">
        <v>2577799.27</v>
      </c>
      <c r="AB18" s="1036">
        <v>1710100.98</v>
      </c>
      <c r="AC18" s="1036">
        <v>2065721.1400000001</v>
      </c>
      <c r="AD18" s="1036">
        <v>545224.16</v>
      </c>
      <c r="AE18" s="1036">
        <v>208206.93</v>
      </c>
      <c r="AF18" s="1036">
        <v>87657100.140000001</v>
      </c>
    </row>
    <row r="19" spans="1:32" s="135" customFormat="1" ht="17.25" customHeight="1">
      <c r="A19" s="252" t="s">
        <v>888</v>
      </c>
      <c r="B19" s="1036">
        <v>9350415.4600000009</v>
      </c>
      <c r="C19" s="1036">
        <v>4210514.28</v>
      </c>
      <c r="D19" s="1036">
        <v>3277568.91</v>
      </c>
      <c r="E19" s="1036">
        <v>0</v>
      </c>
      <c r="F19" s="1036">
        <v>1813124.32</v>
      </c>
      <c r="G19" s="1036">
        <v>0</v>
      </c>
      <c r="H19" s="1036">
        <v>655060.93000000005</v>
      </c>
      <c r="I19" s="1036">
        <v>0</v>
      </c>
      <c r="J19" s="1036">
        <v>0</v>
      </c>
      <c r="K19" s="1036">
        <v>0</v>
      </c>
      <c r="L19" s="1036">
        <v>0</v>
      </c>
      <c r="M19" s="1036">
        <v>139156.22</v>
      </c>
      <c r="N19" s="1036">
        <v>51625.88</v>
      </c>
      <c r="O19" s="1036">
        <v>0</v>
      </c>
      <c r="P19" s="1036">
        <v>0</v>
      </c>
      <c r="Q19" s="1036">
        <v>0</v>
      </c>
      <c r="R19" s="1036">
        <v>0</v>
      </c>
      <c r="S19" s="1036">
        <v>19708.03</v>
      </c>
      <c r="T19" s="1036">
        <v>0</v>
      </c>
      <c r="U19" s="1036">
        <v>0</v>
      </c>
      <c r="V19" s="1036">
        <v>19146.96</v>
      </c>
      <c r="W19" s="1036">
        <v>157796.12</v>
      </c>
      <c r="X19" s="1036">
        <v>64194.599999999991</v>
      </c>
      <c r="Y19" s="1036">
        <v>0</v>
      </c>
      <c r="Z19" s="1036">
        <v>1990533.89</v>
      </c>
      <c r="AA19" s="1036">
        <v>110410.58</v>
      </c>
      <c r="AB19" s="1036">
        <v>0</v>
      </c>
      <c r="AC19" s="1036">
        <v>118761.14</v>
      </c>
      <c r="AD19" s="1036">
        <v>146421.65</v>
      </c>
      <c r="AE19" s="1036">
        <v>0</v>
      </c>
      <c r="AF19" s="1036">
        <v>22124438.969999999</v>
      </c>
    </row>
    <row r="20" spans="1:32" s="135" customFormat="1" ht="17.25" customHeight="1">
      <c r="A20" s="252" t="s">
        <v>39</v>
      </c>
      <c r="B20" s="1036">
        <v>10259020.220000001</v>
      </c>
      <c r="C20" s="1036">
        <v>7856787.1500000004</v>
      </c>
      <c r="D20" s="1036">
        <v>2190562.7200000002</v>
      </c>
      <c r="E20" s="1036">
        <v>521852.49</v>
      </c>
      <c r="F20" s="1036">
        <v>1270748.94</v>
      </c>
      <c r="G20" s="1036">
        <v>1830189.78</v>
      </c>
      <c r="H20" s="1036">
        <v>1710123.63</v>
      </c>
      <c r="I20" s="1036">
        <v>1133871.08</v>
      </c>
      <c r="J20" s="1036">
        <v>1241149.73</v>
      </c>
      <c r="K20" s="1036">
        <v>914625.97</v>
      </c>
      <c r="L20" s="1036">
        <v>708610.2</v>
      </c>
      <c r="M20" s="1036">
        <v>409368.03</v>
      </c>
      <c r="N20" s="1036">
        <v>1181620.82</v>
      </c>
      <c r="O20" s="1036">
        <v>2985036.96</v>
      </c>
      <c r="P20" s="1036">
        <v>1323906.68</v>
      </c>
      <c r="Q20" s="1036">
        <v>576613.88</v>
      </c>
      <c r="R20" s="1036">
        <v>500406.85</v>
      </c>
      <c r="S20" s="1036">
        <v>1074376.92</v>
      </c>
      <c r="T20" s="1036">
        <v>534823.01</v>
      </c>
      <c r="U20" s="1036">
        <v>1011167.05</v>
      </c>
      <c r="V20" s="1036">
        <v>1211761.6299999999</v>
      </c>
      <c r="W20" s="1036">
        <v>798052.02</v>
      </c>
      <c r="X20" s="1036">
        <v>1430013.33</v>
      </c>
      <c r="Y20" s="1036">
        <v>661524.69999999995</v>
      </c>
      <c r="Z20" s="1036">
        <v>3636476.6</v>
      </c>
      <c r="AA20" s="1036">
        <v>716166.56</v>
      </c>
      <c r="AB20" s="1036">
        <v>2983493.87</v>
      </c>
      <c r="AC20" s="1036">
        <v>4088822.73</v>
      </c>
      <c r="AD20" s="1036">
        <v>731499.37</v>
      </c>
      <c r="AE20" s="1036">
        <v>1367873.33</v>
      </c>
      <c r="AF20" s="1036">
        <v>56860546.25</v>
      </c>
    </row>
    <row r="21" spans="1:32" s="135" customFormat="1" ht="17.25" customHeight="1">
      <c r="A21" s="252" t="s">
        <v>46</v>
      </c>
      <c r="B21" s="1036">
        <v>-72290165.069999993</v>
      </c>
      <c r="C21" s="1036">
        <v>-35176566.259999998</v>
      </c>
      <c r="D21" s="1036">
        <v>-22991850.91</v>
      </c>
      <c r="E21" s="1036">
        <v>-15481904.609999999</v>
      </c>
      <c r="F21" s="1036">
        <v>-14598777.4</v>
      </c>
      <c r="G21" s="1036">
        <v>-18618884.120000001</v>
      </c>
      <c r="H21" s="1036">
        <v>-11486720.550000001</v>
      </c>
      <c r="I21" s="1036">
        <v>-7759088.6500000004</v>
      </c>
      <c r="J21" s="1036">
        <v>-11664162.6</v>
      </c>
      <c r="K21" s="1036">
        <v>-7742701.1299999999</v>
      </c>
      <c r="L21" s="1036">
        <v>-4160662.87</v>
      </c>
      <c r="M21" s="1036">
        <v>-3721238.07</v>
      </c>
      <c r="N21" s="1036">
        <v>-12973737.15</v>
      </c>
      <c r="O21" s="1036">
        <v>-4906623.3099999996</v>
      </c>
      <c r="P21" s="1036">
        <v>-3809239.34</v>
      </c>
      <c r="Q21" s="1036">
        <v>-3454194.89</v>
      </c>
      <c r="R21" s="1036">
        <v>-4202227.76</v>
      </c>
      <c r="S21" s="1036">
        <v>-9739957.5299999993</v>
      </c>
      <c r="T21" s="1036">
        <v>-4503333.1500000004</v>
      </c>
      <c r="U21" s="1036">
        <v>-8645902.6500000004</v>
      </c>
      <c r="V21" s="1036">
        <v>-16430921.109999999</v>
      </c>
      <c r="W21" s="1036">
        <v>-10553921.49</v>
      </c>
      <c r="X21" s="1036">
        <v>-7172988.7800000003</v>
      </c>
      <c r="Y21" s="1036">
        <v>-6780727.4199999999</v>
      </c>
      <c r="Z21" s="1036">
        <v>-9923644.0399999991</v>
      </c>
      <c r="AA21" s="1036">
        <v>-5848538.25</v>
      </c>
      <c r="AB21" s="1036">
        <v>-12601858.07</v>
      </c>
      <c r="AC21" s="1036">
        <v>-17558489.25</v>
      </c>
      <c r="AD21" s="1036">
        <v>-2593348.1</v>
      </c>
      <c r="AE21" s="1036">
        <v>-10370266.92</v>
      </c>
      <c r="AF21" s="1036">
        <v>-377762641.44999999</v>
      </c>
    </row>
    <row r="22" spans="1:32" s="135" customFormat="1" ht="17.25" customHeight="1">
      <c r="A22" s="252" t="s">
        <v>57</v>
      </c>
      <c r="B22" s="1036">
        <v>12196595.529999999</v>
      </c>
      <c r="C22" s="1036">
        <v>5170431.7</v>
      </c>
      <c r="D22" s="1036">
        <v>3295685.29</v>
      </c>
      <c r="E22" s="1036">
        <v>2120748.2999999998</v>
      </c>
      <c r="F22" s="1036">
        <v>940004.7</v>
      </c>
      <c r="G22" s="1036">
        <v>899221.92</v>
      </c>
      <c r="H22" s="1036">
        <v>2296837.83</v>
      </c>
      <c r="I22" s="1036">
        <v>832701.55</v>
      </c>
      <c r="J22" s="1036">
        <v>347190.08</v>
      </c>
      <c r="K22" s="1036">
        <v>487814.42</v>
      </c>
      <c r="L22" s="1036">
        <v>472473.11</v>
      </c>
      <c r="M22" s="1036">
        <v>485987.72</v>
      </c>
      <c r="N22" s="1036">
        <v>597343.31000000006</v>
      </c>
      <c r="O22" s="1036">
        <v>1050738.25</v>
      </c>
      <c r="P22" s="1036">
        <v>645976.82999999996</v>
      </c>
      <c r="Q22" s="1036">
        <v>247206.2</v>
      </c>
      <c r="R22" s="1036">
        <v>726769.1</v>
      </c>
      <c r="S22" s="1036">
        <v>950306.39</v>
      </c>
      <c r="T22" s="1036">
        <v>435059.37</v>
      </c>
      <c r="U22" s="1036">
        <v>313748.94</v>
      </c>
      <c r="V22" s="1036">
        <v>613310.11</v>
      </c>
      <c r="W22" s="1036">
        <v>490945.97</v>
      </c>
      <c r="X22" s="1036">
        <v>1673422.56</v>
      </c>
      <c r="Y22" s="1036">
        <v>186976.45</v>
      </c>
      <c r="Z22" s="1036">
        <v>2379777.17</v>
      </c>
      <c r="AA22" s="1036">
        <v>129528.81999999999</v>
      </c>
      <c r="AB22" s="1036">
        <v>3786307.55</v>
      </c>
      <c r="AC22" s="1036">
        <v>678750.69</v>
      </c>
      <c r="AD22" s="1036">
        <v>321117.31</v>
      </c>
      <c r="AE22" s="1036">
        <v>849241.57</v>
      </c>
      <c r="AF22" s="1036">
        <v>45622218.740000002</v>
      </c>
    </row>
    <row r="23" spans="1:32" s="135" customFormat="1" ht="17.25" customHeight="1">
      <c r="A23" s="252" t="s">
        <v>63</v>
      </c>
      <c r="B23" s="1036">
        <v>0.83</v>
      </c>
      <c r="C23" s="1036">
        <v>1202312.6100000001</v>
      </c>
      <c r="D23" s="1036">
        <v>1476307.12</v>
      </c>
      <c r="E23" s="1036">
        <v>4.05</v>
      </c>
      <c r="F23" s="1036">
        <v>7</v>
      </c>
      <c r="G23" s="1036">
        <v>54</v>
      </c>
      <c r="H23" s="1036">
        <v>4</v>
      </c>
      <c r="I23" s="1036">
        <v>0</v>
      </c>
      <c r="J23" s="1036">
        <v>81</v>
      </c>
      <c r="K23" s="1036">
        <v>235.82</v>
      </c>
      <c r="L23" s="1036">
        <v>0</v>
      </c>
      <c r="M23" s="1036">
        <v>63569.48</v>
      </c>
      <c r="N23" s="1036">
        <v>7</v>
      </c>
      <c r="O23" s="1036">
        <v>46819.5</v>
      </c>
      <c r="P23" s="1036">
        <v>1</v>
      </c>
      <c r="Q23" s="1036">
        <v>0</v>
      </c>
      <c r="R23" s="1036">
        <v>1</v>
      </c>
      <c r="S23" s="1036">
        <v>132</v>
      </c>
      <c r="T23" s="1036">
        <v>1</v>
      </c>
      <c r="U23" s="1036">
        <v>41</v>
      </c>
      <c r="V23" s="1036">
        <v>0</v>
      </c>
      <c r="W23" s="1036">
        <v>171.26</v>
      </c>
      <c r="X23" s="1036">
        <v>2</v>
      </c>
      <c r="Y23" s="1036">
        <v>0</v>
      </c>
      <c r="Z23" s="1036">
        <v>297021.58</v>
      </c>
      <c r="AA23" s="1036">
        <v>345</v>
      </c>
      <c r="AB23" s="1036">
        <v>1</v>
      </c>
      <c r="AC23" s="1036">
        <v>0</v>
      </c>
      <c r="AD23" s="1036">
        <v>0</v>
      </c>
      <c r="AE23" s="1036">
        <v>0</v>
      </c>
      <c r="AF23" s="1036">
        <v>3087119.25</v>
      </c>
    </row>
    <row r="24" spans="1:32" s="135" customFormat="1" ht="17.25" customHeight="1">
      <c r="A24" s="252" t="s">
        <v>69</v>
      </c>
      <c r="B24" s="1036">
        <v>50799164.359999999</v>
      </c>
      <c r="C24" s="1036">
        <v>21018644.66</v>
      </c>
      <c r="D24" s="1036">
        <v>23967125</v>
      </c>
      <c r="E24" s="1036">
        <v>6810632.8200000003</v>
      </c>
      <c r="F24" s="1036">
        <v>9038383.8800000008</v>
      </c>
      <c r="G24" s="1036">
        <v>4467211.42</v>
      </c>
      <c r="H24" s="1036">
        <v>1623309.24</v>
      </c>
      <c r="I24" s="1036">
        <v>2754538.74</v>
      </c>
      <c r="J24" s="1036">
        <v>3527546.7</v>
      </c>
      <c r="K24" s="1036">
        <v>689224.2</v>
      </c>
      <c r="L24" s="1036">
        <v>706199.22</v>
      </c>
      <c r="M24" s="1036">
        <v>1173449.3799999999</v>
      </c>
      <c r="N24" s="1036">
        <v>6228382.7400000002</v>
      </c>
      <c r="O24" s="1036">
        <v>6536047.04</v>
      </c>
      <c r="P24" s="1036">
        <v>998728.94</v>
      </c>
      <c r="Q24" s="1036">
        <v>63968.26</v>
      </c>
      <c r="R24" s="1036">
        <v>4259378.18</v>
      </c>
      <c r="S24" s="1036">
        <v>1514543.94</v>
      </c>
      <c r="T24" s="1036">
        <v>588568.4</v>
      </c>
      <c r="U24" s="1036">
        <v>1339963.3899999999</v>
      </c>
      <c r="V24" s="1036">
        <v>7694915.8600000003</v>
      </c>
      <c r="W24" s="1036">
        <v>2898535.22</v>
      </c>
      <c r="X24" s="1036">
        <v>3863839.94</v>
      </c>
      <c r="Y24" s="1036">
        <v>1169273.28</v>
      </c>
      <c r="Z24" s="1036">
        <v>14837964.539999999</v>
      </c>
      <c r="AA24" s="1036">
        <v>459553.69</v>
      </c>
      <c r="AB24" s="1036">
        <v>4310120.08</v>
      </c>
      <c r="AC24" s="1036">
        <v>2530866.94</v>
      </c>
      <c r="AD24" s="1036">
        <v>17431.259999999998</v>
      </c>
      <c r="AE24" s="1036">
        <v>2389025.7200000002</v>
      </c>
      <c r="AF24" s="1036">
        <v>188276537.03999999</v>
      </c>
    </row>
    <row r="25" spans="1:32" s="135" customFormat="1" ht="18.75" customHeight="1">
      <c r="A25" s="252" t="s">
        <v>74</v>
      </c>
      <c r="B25" s="1036">
        <v>59959729.619999997</v>
      </c>
      <c r="C25" s="1036">
        <v>22245229.550000001</v>
      </c>
      <c r="D25" s="1036">
        <v>15442568.52</v>
      </c>
      <c r="E25" s="1036">
        <v>3566896</v>
      </c>
      <c r="F25" s="1036">
        <v>5752727.96</v>
      </c>
      <c r="G25" s="1036">
        <v>3424518.01</v>
      </c>
      <c r="H25" s="1036">
        <v>3202375.76</v>
      </c>
      <c r="I25" s="1036">
        <v>2153406.39</v>
      </c>
      <c r="J25" s="1036">
        <v>2491745.98</v>
      </c>
      <c r="K25" s="1036">
        <v>2224710.16</v>
      </c>
      <c r="L25" s="1036">
        <v>2024216.61</v>
      </c>
      <c r="M25" s="1036">
        <v>2079337.1699999997</v>
      </c>
      <c r="N25" s="1036">
        <v>4341829.5999999996</v>
      </c>
      <c r="O25" s="1036">
        <v>1653681.73</v>
      </c>
      <c r="P25" s="1036">
        <v>2225388.7200000002</v>
      </c>
      <c r="Q25" s="1036">
        <v>1868836.73</v>
      </c>
      <c r="R25" s="1036">
        <v>2669976.92</v>
      </c>
      <c r="S25" s="1036">
        <v>2658911.73</v>
      </c>
      <c r="T25" s="1036">
        <v>5939018.4900000002</v>
      </c>
      <c r="U25" s="1036">
        <v>2176108.92</v>
      </c>
      <c r="V25" s="1036">
        <v>4370289.41</v>
      </c>
      <c r="W25" s="1036">
        <v>1573511.9</v>
      </c>
      <c r="X25" s="1036">
        <v>4231830.87</v>
      </c>
      <c r="Y25" s="1036">
        <v>1406346.7</v>
      </c>
      <c r="Z25" s="1036">
        <v>12781130.93</v>
      </c>
      <c r="AA25" s="1036">
        <v>1345690.5</v>
      </c>
      <c r="AB25" s="1036">
        <v>1924623.71</v>
      </c>
      <c r="AC25" s="1036">
        <v>11273577.99</v>
      </c>
      <c r="AD25" s="1036">
        <v>792244.99</v>
      </c>
      <c r="AE25" s="1036">
        <v>4529753.16</v>
      </c>
      <c r="AF25" s="1036">
        <v>192330214.72999999</v>
      </c>
    </row>
    <row r="26" spans="1:32" s="135" customFormat="1" ht="20.25" customHeight="1" thickBot="1">
      <c r="A26" s="252" t="s">
        <v>84</v>
      </c>
      <c r="B26" s="1036">
        <v>7333939.4400000004</v>
      </c>
      <c r="C26" s="1036">
        <v>2108779.88</v>
      </c>
      <c r="D26" s="1036">
        <v>180787.89</v>
      </c>
      <c r="E26" s="1036">
        <v>562827.91</v>
      </c>
      <c r="F26" s="1036">
        <v>394963.15</v>
      </c>
      <c r="G26" s="1036">
        <v>1111650.45</v>
      </c>
      <c r="H26" s="1036">
        <v>266007.48</v>
      </c>
      <c r="I26" s="1036">
        <v>155508.48000000001</v>
      </c>
      <c r="J26" s="1036">
        <v>281226.34000000003</v>
      </c>
      <c r="K26" s="1036">
        <v>102094.69</v>
      </c>
      <c r="L26" s="1036">
        <v>419308.36</v>
      </c>
      <c r="M26" s="1036">
        <v>248909.35</v>
      </c>
      <c r="N26" s="1036">
        <v>283970.32</v>
      </c>
      <c r="O26" s="1036">
        <v>287861.87</v>
      </c>
      <c r="P26" s="1036">
        <v>343804.43</v>
      </c>
      <c r="Q26" s="1036">
        <v>14115.6</v>
      </c>
      <c r="R26" s="1036">
        <v>90464.54</v>
      </c>
      <c r="S26" s="1036">
        <v>543956.80000000005</v>
      </c>
      <c r="T26" s="1036">
        <v>63749.04</v>
      </c>
      <c r="U26" s="1036">
        <v>376247.97</v>
      </c>
      <c r="V26" s="1036">
        <v>939158.37</v>
      </c>
      <c r="W26" s="1036">
        <v>369652.07</v>
      </c>
      <c r="X26" s="1036">
        <v>313592.45</v>
      </c>
      <c r="Y26" s="1036">
        <v>177515.24</v>
      </c>
      <c r="Z26" s="1036">
        <v>484698.53</v>
      </c>
      <c r="AA26" s="1036">
        <v>182991.8</v>
      </c>
      <c r="AB26" s="1036">
        <v>274201.49</v>
      </c>
      <c r="AC26" s="1036">
        <v>923597.92</v>
      </c>
      <c r="AD26" s="1036">
        <v>97557.85</v>
      </c>
      <c r="AE26" s="1036">
        <v>485688.21</v>
      </c>
      <c r="AF26" s="1036">
        <v>19418827.920000002</v>
      </c>
    </row>
    <row r="27" spans="1:32" s="135" customFormat="1" ht="28.5" customHeight="1" thickTop="1" thickBot="1">
      <c r="A27" s="411" t="s">
        <v>90</v>
      </c>
      <c r="B27" s="1035">
        <v>1567331864.6400001</v>
      </c>
      <c r="C27" s="1035">
        <v>857682134.88999999</v>
      </c>
      <c r="D27" s="1035">
        <v>480672265.85000002</v>
      </c>
      <c r="E27" s="1035">
        <v>109735318.98999999</v>
      </c>
      <c r="F27" s="1035">
        <v>194468530.25</v>
      </c>
      <c r="G27" s="1035">
        <v>253108168.59999999</v>
      </c>
      <c r="H27" s="1035">
        <v>175956890.25999999</v>
      </c>
      <c r="I27" s="1035">
        <v>172450528.90000001</v>
      </c>
      <c r="J27" s="1035">
        <v>154053578.91999999</v>
      </c>
      <c r="K27" s="1035">
        <v>105376823.58</v>
      </c>
      <c r="L27" s="1035">
        <v>76853321.689999998</v>
      </c>
      <c r="M27" s="1035">
        <v>50930087.710000001</v>
      </c>
      <c r="N27" s="1035">
        <v>192303097.75</v>
      </c>
      <c r="O27" s="1035">
        <v>130122089.69</v>
      </c>
      <c r="P27" s="1035">
        <v>84037516.689999998</v>
      </c>
      <c r="Q27" s="1035">
        <v>47992406.240000002</v>
      </c>
      <c r="R27" s="1035">
        <v>96833222.069999993</v>
      </c>
      <c r="S27" s="1035">
        <v>147740940.27000001</v>
      </c>
      <c r="T27" s="1035">
        <v>63552955.469999999</v>
      </c>
      <c r="U27" s="1035">
        <v>192127783.50999999</v>
      </c>
      <c r="V27" s="1035">
        <v>247380322.31999999</v>
      </c>
      <c r="W27" s="1035">
        <v>119306198.39</v>
      </c>
      <c r="X27" s="1035">
        <v>194283467.80000001</v>
      </c>
      <c r="Y27" s="1035">
        <v>100629505.22</v>
      </c>
      <c r="Z27" s="1035">
        <v>288527389.39999998</v>
      </c>
      <c r="AA27" s="1035">
        <v>100829749.95999999</v>
      </c>
      <c r="AB27" s="1035">
        <v>229751281.12</v>
      </c>
      <c r="AC27" s="1035">
        <v>229267491.93000001</v>
      </c>
      <c r="AD27" s="1035">
        <v>52278185.759999998</v>
      </c>
      <c r="AE27" s="1035">
        <v>208989194.25</v>
      </c>
      <c r="AF27" s="1035">
        <v>6924572312.1199999</v>
      </c>
    </row>
    <row r="28" spans="1:32" s="135" customFormat="1" ht="17.25" customHeight="1" thickTop="1">
      <c r="A28" s="252" t="s">
        <v>91</v>
      </c>
      <c r="B28" s="1036">
        <v>1212085755.99</v>
      </c>
      <c r="C28" s="1036">
        <v>738949204.22000003</v>
      </c>
      <c r="D28" s="1036">
        <v>429004831.33999997</v>
      </c>
      <c r="E28" s="1036">
        <v>106073939.48999999</v>
      </c>
      <c r="F28" s="1036">
        <v>171576403.15000001</v>
      </c>
      <c r="G28" s="1036">
        <v>228224671.44</v>
      </c>
      <c r="H28" s="1036">
        <v>156264556.44999999</v>
      </c>
      <c r="I28" s="1036">
        <v>162841094.30000001</v>
      </c>
      <c r="J28" s="1036">
        <v>142101382.75999999</v>
      </c>
      <c r="K28" s="1036">
        <v>97446319.609999999</v>
      </c>
      <c r="L28" s="1036">
        <v>67377968.420000002</v>
      </c>
      <c r="M28" s="1036">
        <v>48249693.420000002</v>
      </c>
      <c r="N28" s="1036">
        <v>178087639.41999999</v>
      </c>
      <c r="O28" s="1036">
        <v>123736204.73</v>
      </c>
      <c r="P28" s="1036">
        <v>80492651.480000004</v>
      </c>
      <c r="Q28" s="1036">
        <v>46028474.880000003</v>
      </c>
      <c r="R28" s="1036">
        <v>91494908.469999999</v>
      </c>
      <c r="S28" s="1036">
        <v>125653095.81999999</v>
      </c>
      <c r="T28" s="1036">
        <v>59865317.369999997</v>
      </c>
      <c r="U28" s="1036">
        <v>184914480.02000001</v>
      </c>
      <c r="V28" s="1036">
        <v>232331465</v>
      </c>
      <c r="W28" s="1036">
        <v>112208942.95</v>
      </c>
      <c r="X28" s="1036">
        <v>172649900.38999999</v>
      </c>
      <c r="Y28" s="1036">
        <v>93055317.159999996</v>
      </c>
      <c r="Z28" s="1036">
        <v>281123816.88999999</v>
      </c>
      <c r="AA28" s="1036">
        <v>93176943.140000001</v>
      </c>
      <c r="AB28" s="1036">
        <v>195858215.43000001</v>
      </c>
      <c r="AC28" s="1036">
        <v>209592993.5</v>
      </c>
      <c r="AD28" s="1036">
        <v>26426372.100000001</v>
      </c>
      <c r="AE28" s="1036">
        <v>194936382.25999999</v>
      </c>
      <c r="AF28" s="1036">
        <v>6061828941.6000004</v>
      </c>
    </row>
    <row r="29" spans="1:32" s="135" customFormat="1" ht="17.25" customHeight="1">
      <c r="A29" s="231" t="s">
        <v>92</v>
      </c>
      <c r="B29" s="1036">
        <v>1518729.97</v>
      </c>
      <c r="C29" s="1036">
        <v>950183.39</v>
      </c>
      <c r="D29" s="1036">
        <v>119786.38</v>
      </c>
      <c r="E29" s="1036">
        <v>31281.66</v>
      </c>
      <c r="F29" s="1036">
        <v>88989.59</v>
      </c>
      <c r="G29" s="1036">
        <v>46582.52</v>
      </c>
      <c r="H29" s="1036">
        <v>0</v>
      </c>
      <c r="I29" s="1036">
        <v>1920</v>
      </c>
      <c r="J29" s="1036">
        <v>0</v>
      </c>
      <c r="K29" s="1036">
        <v>8213.5499999999993</v>
      </c>
      <c r="L29" s="1036">
        <v>2161.96</v>
      </c>
      <c r="M29" s="1036">
        <v>0</v>
      </c>
      <c r="N29" s="1036">
        <v>262302.24</v>
      </c>
      <c r="O29" s="1036">
        <v>41377.1</v>
      </c>
      <c r="P29" s="1036">
        <v>19224.560000000001</v>
      </c>
      <c r="Q29" s="1036">
        <v>0</v>
      </c>
      <c r="R29" s="1036">
        <v>0</v>
      </c>
      <c r="S29" s="1036">
        <v>0</v>
      </c>
      <c r="T29" s="1036">
        <v>0</v>
      </c>
      <c r="U29" s="1036">
        <v>0</v>
      </c>
      <c r="V29" s="1036">
        <v>69680.38</v>
      </c>
      <c r="W29" s="1036">
        <v>0</v>
      </c>
      <c r="X29" s="1036">
        <v>21921.85</v>
      </c>
      <c r="Y29" s="1036">
        <v>246.11</v>
      </c>
      <c r="Z29" s="1036">
        <v>73633.23</v>
      </c>
      <c r="AA29" s="1036">
        <v>0</v>
      </c>
      <c r="AB29" s="1036">
        <v>0</v>
      </c>
      <c r="AC29" s="1036">
        <v>0</v>
      </c>
      <c r="AD29" s="1036">
        <v>8352.32</v>
      </c>
      <c r="AE29" s="1036">
        <v>0</v>
      </c>
      <c r="AF29" s="1036">
        <v>3264586.81</v>
      </c>
    </row>
    <row r="30" spans="1:32" s="135" customFormat="1" ht="17.25" customHeight="1">
      <c r="A30" s="231" t="s">
        <v>95</v>
      </c>
      <c r="B30" s="1036">
        <v>436149855.95999998</v>
      </c>
      <c r="C30" s="1036">
        <v>167016900.83000001</v>
      </c>
      <c r="D30" s="1036">
        <v>125463730.48999999</v>
      </c>
      <c r="E30" s="1036">
        <v>56602713.259999998</v>
      </c>
      <c r="F30" s="1036">
        <v>53378452.469999999</v>
      </c>
      <c r="G30" s="1036">
        <v>107575122.94</v>
      </c>
      <c r="H30" s="1036">
        <v>36630585.899999999</v>
      </c>
      <c r="I30" s="1036">
        <v>47880171.859999999</v>
      </c>
      <c r="J30" s="1036">
        <v>45619050.899999999</v>
      </c>
      <c r="K30" s="1036">
        <v>39498810.079999998</v>
      </c>
      <c r="L30" s="1036">
        <v>25761420.710000001</v>
      </c>
      <c r="M30" s="1036">
        <v>16354172.17</v>
      </c>
      <c r="N30" s="1036">
        <v>67253293.079999998</v>
      </c>
      <c r="O30" s="1036">
        <v>44256615.780000001</v>
      </c>
      <c r="P30" s="1036">
        <v>34378232.770000003</v>
      </c>
      <c r="Q30" s="1036">
        <v>18885365.52</v>
      </c>
      <c r="R30" s="1036">
        <v>30927200.210000001</v>
      </c>
      <c r="S30" s="1036">
        <v>44289619.390000001</v>
      </c>
      <c r="T30" s="1036">
        <v>28834700.050000001</v>
      </c>
      <c r="U30" s="1036">
        <v>106272884.59</v>
      </c>
      <c r="V30" s="1036">
        <v>160063611.50999999</v>
      </c>
      <c r="W30" s="1036">
        <v>43570633.219999999</v>
      </c>
      <c r="X30" s="1036">
        <v>24732433.559999999</v>
      </c>
      <c r="Y30" s="1036">
        <v>37917707.32</v>
      </c>
      <c r="Z30" s="1036">
        <v>48295754.189999998</v>
      </c>
      <c r="AA30" s="1036">
        <v>26112682.18</v>
      </c>
      <c r="AB30" s="1036">
        <v>46663767.409999996</v>
      </c>
      <c r="AC30" s="1036">
        <v>82267089.480000004</v>
      </c>
      <c r="AD30" s="1036">
        <v>6785156.5300000003</v>
      </c>
      <c r="AE30" s="1036">
        <v>89050670.5</v>
      </c>
      <c r="AF30" s="1036">
        <v>2098488404.8600001</v>
      </c>
    </row>
    <row r="31" spans="1:32" s="135" customFormat="1" ht="17.25" customHeight="1">
      <c r="A31" s="231" t="s">
        <v>96</v>
      </c>
      <c r="B31" s="1036">
        <v>18754510.109999999</v>
      </c>
      <c r="C31" s="1036">
        <v>514225250.52999997</v>
      </c>
      <c r="D31" s="1036">
        <v>282238238.04000002</v>
      </c>
      <c r="E31" s="1036">
        <v>48478412.82</v>
      </c>
      <c r="F31" s="1036">
        <v>111695753.23999999</v>
      </c>
      <c r="G31" s="1036">
        <v>109475743.13</v>
      </c>
      <c r="H31" s="1036">
        <v>114250876.13</v>
      </c>
      <c r="I31" s="1036">
        <v>109609700.65000001</v>
      </c>
      <c r="J31" s="1036">
        <v>91813504.019999996</v>
      </c>
      <c r="K31" s="1036">
        <v>54409137.649999999</v>
      </c>
      <c r="L31" s="1036">
        <v>38591803.219999999</v>
      </c>
      <c r="M31" s="1036">
        <v>26907910.350000001</v>
      </c>
      <c r="N31" s="1036">
        <v>94350045.060000002</v>
      </c>
      <c r="O31" s="1036">
        <v>72219632.159999996</v>
      </c>
      <c r="P31" s="1036">
        <v>42863520.240000002</v>
      </c>
      <c r="Q31" s="1036">
        <v>26365240.260000002</v>
      </c>
      <c r="R31" s="1036">
        <v>56254777.119999997</v>
      </c>
      <c r="S31" s="1036">
        <v>78453581.620000005</v>
      </c>
      <c r="T31" s="1036">
        <v>28453556.199999999</v>
      </c>
      <c r="U31" s="1036">
        <v>74693153.859999999</v>
      </c>
      <c r="V31" s="1036">
        <v>69753790.400000006</v>
      </c>
      <c r="W31" s="1036">
        <v>64390064.82</v>
      </c>
      <c r="X31" s="1036">
        <v>144463708.84</v>
      </c>
      <c r="Y31" s="1036">
        <v>50455459.240000002</v>
      </c>
      <c r="Z31" s="1036">
        <v>214153680.33000001</v>
      </c>
      <c r="AA31" s="1036">
        <v>64913776.57</v>
      </c>
      <c r="AB31" s="1036">
        <v>134568767.74000001</v>
      </c>
      <c r="AC31" s="1036">
        <v>98955249.329999998</v>
      </c>
      <c r="AD31" s="1036">
        <v>16978637.57</v>
      </c>
      <c r="AE31" s="1036">
        <v>99625710.349999994</v>
      </c>
      <c r="AF31" s="1036">
        <v>2952363191.5999999</v>
      </c>
    </row>
    <row r="32" spans="1:32" s="135" customFormat="1" ht="17.25" customHeight="1">
      <c r="A32" s="231" t="s">
        <v>105</v>
      </c>
      <c r="B32" s="1036">
        <v>59600571.100000001</v>
      </c>
      <c r="C32" s="1036">
        <v>44182282.460000001</v>
      </c>
      <c r="D32" s="1036">
        <v>15985688.35</v>
      </c>
      <c r="E32" s="1036">
        <v>623833.32999999996</v>
      </c>
      <c r="F32" s="1036">
        <v>4856787.38</v>
      </c>
      <c r="G32" s="1036">
        <v>8412025.2699999996</v>
      </c>
      <c r="H32" s="1036">
        <v>3705157.58</v>
      </c>
      <c r="I32" s="1036">
        <v>2939051.64</v>
      </c>
      <c r="J32" s="1036">
        <v>2821211.08</v>
      </c>
      <c r="K32" s="1036">
        <v>2231040.11</v>
      </c>
      <c r="L32" s="1036">
        <v>1399354.05</v>
      </c>
      <c r="M32" s="1036">
        <v>4304493.92</v>
      </c>
      <c r="N32" s="1036">
        <v>11394412.1</v>
      </c>
      <c r="O32" s="1036">
        <v>5595863.9900000002</v>
      </c>
      <c r="P32" s="1036">
        <v>2199480.36</v>
      </c>
      <c r="Q32" s="1036">
        <v>602179.28</v>
      </c>
      <c r="R32" s="1036">
        <v>3289378.57</v>
      </c>
      <c r="S32" s="1036">
        <v>1048156.2300000001</v>
      </c>
      <c r="T32" s="1036">
        <v>2032955.85</v>
      </c>
      <c r="U32" s="1036">
        <v>1944621.84</v>
      </c>
      <c r="V32" s="1036">
        <v>521000</v>
      </c>
      <c r="W32" s="1036">
        <v>3204706.19</v>
      </c>
      <c r="X32" s="1036">
        <v>1272319.55</v>
      </c>
      <c r="Y32" s="1036">
        <v>3427976.5</v>
      </c>
      <c r="Z32" s="1036">
        <v>14847436.789999999</v>
      </c>
      <c r="AA32" s="1036">
        <v>1251048.53</v>
      </c>
      <c r="AB32" s="1036">
        <v>11036826.84</v>
      </c>
      <c r="AC32" s="1036">
        <v>25403069.43</v>
      </c>
      <c r="AD32" s="1036">
        <v>2209595.0699999998</v>
      </c>
      <c r="AE32" s="1036">
        <v>3863003.11</v>
      </c>
      <c r="AF32" s="1036">
        <v>246205526.5</v>
      </c>
    </row>
    <row r="33" spans="1:32" s="135" customFormat="1" ht="17.25" customHeight="1">
      <c r="A33" s="231" t="s">
        <v>106</v>
      </c>
      <c r="B33" s="1036">
        <v>666687393.09000003</v>
      </c>
      <c r="C33" s="1036">
        <v>0</v>
      </c>
      <c r="D33" s="1036">
        <v>0</v>
      </c>
      <c r="E33" s="1036">
        <v>0</v>
      </c>
      <c r="F33" s="1036">
        <v>0</v>
      </c>
      <c r="G33" s="1036">
        <v>0</v>
      </c>
      <c r="H33" s="1036">
        <v>0</v>
      </c>
      <c r="I33" s="1036">
        <v>0</v>
      </c>
      <c r="J33" s="1036">
        <v>0</v>
      </c>
      <c r="K33" s="1036">
        <v>0</v>
      </c>
      <c r="L33" s="1036">
        <v>0</v>
      </c>
      <c r="M33" s="1036">
        <v>0</v>
      </c>
      <c r="N33" s="1036">
        <v>0</v>
      </c>
      <c r="O33" s="1036">
        <v>0</v>
      </c>
      <c r="P33" s="1036">
        <v>0</v>
      </c>
      <c r="Q33" s="1036">
        <v>0</v>
      </c>
      <c r="R33" s="1036">
        <v>0</v>
      </c>
      <c r="S33" s="1036">
        <v>0</v>
      </c>
      <c r="T33" s="1036">
        <v>0</v>
      </c>
      <c r="U33" s="1036">
        <v>0</v>
      </c>
      <c r="V33" s="1036">
        <v>0</v>
      </c>
      <c r="W33" s="1036">
        <v>0</v>
      </c>
      <c r="X33" s="1036">
        <v>0</v>
      </c>
      <c r="Y33" s="1036">
        <v>0</v>
      </c>
      <c r="Z33" s="1036">
        <v>0</v>
      </c>
      <c r="AA33" s="1036">
        <v>0</v>
      </c>
      <c r="AB33" s="1036">
        <v>0</v>
      </c>
      <c r="AC33" s="1036">
        <v>0</v>
      </c>
      <c r="AD33" s="1036">
        <v>0</v>
      </c>
      <c r="AE33" s="1036">
        <v>0</v>
      </c>
      <c r="AF33" s="1036">
        <v>666687393.09000003</v>
      </c>
    </row>
    <row r="34" spans="1:32" s="135" customFormat="1" ht="17.25" customHeight="1">
      <c r="A34" s="231" t="s">
        <v>107</v>
      </c>
      <c r="B34" s="1036">
        <v>29374695.760000002</v>
      </c>
      <c r="C34" s="1036">
        <v>12574587.01</v>
      </c>
      <c r="D34" s="1036">
        <v>5197388.08</v>
      </c>
      <c r="E34" s="1036">
        <v>337698.42</v>
      </c>
      <c r="F34" s="1036">
        <v>1556420.47</v>
      </c>
      <c r="G34" s="1036">
        <v>2715197.58</v>
      </c>
      <c r="H34" s="1036">
        <v>1677936.84</v>
      </c>
      <c r="I34" s="1036">
        <v>2410250.15</v>
      </c>
      <c r="J34" s="1036">
        <v>1847616.76</v>
      </c>
      <c r="K34" s="1036">
        <v>1299118.22</v>
      </c>
      <c r="L34" s="1036">
        <v>1623228.48</v>
      </c>
      <c r="M34" s="1036">
        <v>683116.98</v>
      </c>
      <c r="N34" s="1036">
        <v>4827586.9400000004</v>
      </c>
      <c r="O34" s="1036">
        <v>1622715.7</v>
      </c>
      <c r="P34" s="1036">
        <v>1032193.5499999999</v>
      </c>
      <c r="Q34" s="1036">
        <v>175689.82</v>
      </c>
      <c r="R34" s="1036">
        <v>1023552.57</v>
      </c>
      <c r="S34" s="1036">
        <v>1861738.58</v>
      </c>
      <c r="T34" s="1036">
        <v>544105.27</v>
      </c>
      <c r="U34" s="1036">
        <v>2003819.73</v>
      </c>
      <c r="V34" s="1036">
        <v>1923382.71</v>
      </c>
      <c r="W34" s="1036">
        <v>1043538.72</v>
      </c>
      <c r="X34" s="1036">
        <v>2159516.59</v>
      </c>
      <c r="Y34" s="1036">
        <v>1253927.99</v>
      </c>
      <c r="Z34" s="1036">
        <v>3753312.35</v>
      </c>
      <c r="AA34" s="1036">
        <v>899435.86</v>
      </c>
      <c r="AB34" s="1036">
        <v>3588853.44</v>
      </c>
      <c r="AC34" s="1036">
        <v>2967585.26</v>
      </c>
      <c r="AD34" s="1036">
        <v>444630.61</v>
      </c>
      <c r="AE34" s="1036">
        <v>2396998.2999999998</v>
      </c>
      <c r="AF34" s="1036">
        <v>94819838.739999995</v>
      </c>
    </row>
    <row r="35" spans="1:32" s="135" customFormat="1" ht="17.25" customHeight="1">
      <c r="A35" s="252" t="s">
        <v>108</v>
      </c>
      <c r="B35" s="1036">
        <v>-2.75</v>
      </c>
      <c r="C35" s="1036">
        <v>22173.17</v>
      </c>
      <c r="D35" s="1036">
        <v>13135.55</v>
      </c>
      <c r="E35" s="1036">
        <v>12114.3</v>
      </c>
      <c r="F35" s="1036">
        <v>6250.93</v>
      </c>
      <c r="G35" s="1036">
        <v>0</v>
      </c>
      <c r="H35" s="1036">
        <v>1286.51</v>
      </c>
      <c r="I35" s="1036">
        <v>862.65</v>
      </c>
      <c r="J35" s="1036">
        <v>9692.8700000000008</v>
      </c>
      <c r="K35" s="1036">
        <v>3455.32</v>
      </c>
      <c r="L35" s="1036">
        <v>393.53</v>
      </c>
      <c r="M35" s="1036">
        <v>3760.7</v>
      </c>
      <c r="N35" s="1036">
        <v>5443.53</v>
      </c>
      <c r="O35" s="1036">
        <v>14190.4</v>
      </c>
      <c r="P35" s="1036">
        <v>2394.4499999999998</v>
      </c>
      <c r="Q35" s="1036">
        <v>77.19</v>
      </c>
      <c r="R35" s="1036">
        <v>8436.6299999999992</v>
      </c>
      <c r="S35" s="1036">
        <v>8433.23</v>
      </c>
      <c r="T35" s="1036">
        <v>1274.57</v>
      </c>
      <c r="U35" s="1036">
        <v>0</v>
      </c>
      <c r="V35" s="1036">
        <v>10329.66</v>
      </c>
      <c r="W35" s="1036">
        <v>4664.75</v>
      </c>
      <c r="X35" s="1036">
        <v>23235.49</v>
      </c>
      <c r="Y35" s="1036">
        <v>0</v>
      </c>
      <c r="Z35" s="1036">
        <v>676.85</v>
      </c>
      <c r="AA35" s="1036">
        <v>3048.11</v>
      </c>
      <c r="AB35" s="1036">
        <v>0</v>
      </c>
      <c r="AC35" s="1036">
        <v>0</v>
      </c>
      <c r="AD35" s="1036">
        <v>0</v>
      </c>
      <c r="AE35" s="1036">
        <v>0</v>
      </c>
      <c r="AF35" s="1036">
        <v>155327.64000000001</v>
      </c>
    </row>
    <row r="36" spans="1:32" s="135" customFormat="1" ht="17.25" customHeight="1">
      <c r="A36" s="252" t="s">
        <v>116</v>
      </c>
      <c r="B36" s="1036">
        <v>204676833.97</v>
      </c>
      <c r="C36" s="1036">
        <v>98390649.870000005</v>
      </c>
      <c r="D36" s="1036">
        <v>36406039.969999999</v>
      </c>
      <c r="E36" s="1036">
        <v>0</v>
      </c>
      <c r="F36" s="1036">
        <v>10894091.9</v>
      </c>
      <c r="G36" s="1036">
        <v>13737462.01</v>
      </c>
      <c r="H36" s="1036">
        <v>11014684.619999999</v>
      </c>
      <c r="I36" s="1036">
        <v>1509375</v>
      </c>
      <c r="J36" s="1036">
        <v>1499374.63</v>
      </c>
      <c r="K36" s="1036">
        <v>0</v>
      </c>
      <c r="L36" s="1036">
        <v>3218818.84</v>
      </c>
      <c r="M36" s="1036">
        <v>710637.21</v>
      </c>
      <c r="N36" s="1036">
        <v>18994.009999999998</v>
      </c>
      <c r="O36" s="1036">
        <v>3589161.35</v>
      </c>
      <c r="P36" s="1036">
        <v>0</v>
      </c>
      <c r="Q36" s="1036">
        <v>0</v>
      </c>
      <c r="R36" s="1036">
        <v>1515375</v>
      </c>
      <c r="S36" s="1036">
        <v>15577379.550000001</v>
      </c>
      <c r="T36" s="1036">
        <v>7034.88</v>
      </c>
      <c r="U36" s="1036">
        <v>1034544.23</v>
      </c>
      <c r="V36" s="1036">
        <v>1150367.1200000001</v>
      </c>
      <c r="W36" s="1036">
        <v>208957.26</v>
      </c>
      <c r="X36" s="1036">
        <v>15119047.189999999</v>
      </c>
      <c r="Y36" s="1036">
        <v>0</v>
      </c>
      <c r="Z36" s="1036">
        <v>508438.45</v>
      </c>
      <c r="AA36" s="1036">
        <v>4010491.41</v>
      </c>
      <c r="AB36" s="1036">
        <v>21630740.210000001</v>
      </c>
      <c r="AC36" s="1036">
        <v>11590678.220000001</v>
      </c>
      <c r="AD36" s="1036">
        <v>23074267.469999999</v>
      </c>
      <c r="AE36" s="1036">
        <v>2300000</v>
      </c>
      <c r="AF36" s="1036">
        <v>483393444.37</v>
      </c>
    </row>
    <row r="37" spans="1:32" s="135" customFormat="1" ht="17.25" customHeight="1">
      <c r="A37" s="252" t="s">
        <v>124</v>
      </c>
      <c r="B37" s="1036">
        <v>54787351.869999997</v>
      </c>
      <c r="C37" s="1036">
        <v>14663544.630000001</v>
      </c>
      <c r="D37" s="1036">
        <v>6295725.5499999998</v>
      </c>
      <c r="E37" s="1036">
        <v>2419683.5099999998</v>
      </c>
      <c r="F37" s="1036">
        <v>7565652.5</v>
      </c>
      <c r="G37" s="1036">
        <v>8527740.1199999992</v>
      </c>
      <c r="H37" s="1036">
        <v>5411979.9100000001</v>
      </c>
      <c r="I37" s="1036">
        <v>6252767.25</v>
      </c>
      <c r="J37" s="1036">
        <v>9086514.5899999999</v>
      </c>
      <c r="K37" s="1036">
        <v>6733822.2599999998</v>
      </c>
      <c r="L37" s="1036">
        <v>4072058.96</v>
      </c>
      <c r="M37" s="1036">
        <v>1149786.53</v>
      </c>
      <c r="N37" s="1036">
        <v>4601029.5</v>
      </c>
      <c r="O37" s="1036">
        <v>1557309.15</v>
      </c>
      <c r="P37" s="1036">
        <v>2031161.14</v>
      </c>
      <c r="Q37" s="1036">
        <v>1432250.17</v>
      </c>
      <c r="R37" s="1036">
        <v>2616561.91</v>
      </c>
      <c r="S37" s="1036">
        <v>3559123.65</v>
      </c>
      <c r="T37" s="1036">
        <v>2482166.77</v>
      </c>
      <c r="U37" s="1036">
        <v>4627328.3600000003</v>
      </c>
      <c r="V37" s="1036">
        <v>6605865.1900000004</v>
      </c>
      <c r="W37" s="1036">
        <v>4859265.03</v>
      </c>
      <c r="X37" s="1036">
        <v>4019526.27</v>
      </c>
      <c r="Y37" s="1036">
        <v>3194727.41</v>
      </c>
      <c r="Z37" s="1036">
        <v>5021736.68</v>
      </c>
      <c r="AA37" s="1036">
        <v>1173503.3</v>
      </c>
      <c r="AB37" s="1036">
        <v>6423224.6200000001</v>
      </c>
      <c r="AC37" s="1036">
        <v>5791195.3600000003</v>
      </c>
      <c r="AD37" s="1036">
        <v>2646891.19</v>
      </c>
      <c r="AE37" s="1036">
        <v>4057260.56</v>
      </c>
      <c r="AF37" s="1036">
        <v>193666753.94</v>
      </c>
    </row>
    <row r="38" spans="1:32" s="135" customFormat="1" ht="18.75" customHeight="1">
      <c r="A38" s="252" t="s">
        <v>127</v>
      </c>
      <c r="B38" s="1036">
        <v>52288021.5</v>
      </c>
      <c r="C38" s="1036">
        <v>5656563</v>
      </c>
      <c r="D38" s="1036">
        <v>8952533.4399999995</v>
      </c>
      <c r="E38" s="1036">
        <v>1229581.69</v>
      </c>
      <c r="F38" s="1036">
        <v>4426131.7699999996</v>
      </c>
      <c r="G38" s="1036">
        <v>2618295.0299999998</v>
      </c>
      <c r="H38" s="1036">
        <v>3264382.77</v>
      </c>
      <c r="I38" s="1036">
        <v>1846429.7</v>
      </c>
      <c r="J38" s="1036">
        <v>1356614.07</v>
      </c>
      <c r="K38" s="1036">
        <v>1193226.3899999999</v>
      </c>
      <c r="L38" s="1036">
        <v>2184081.94</v>
      </c>
      <c r="M38" s="1036">
        <v>816209.85</v>
      </c>
      <c r="N38" s="1036">
        <v>9589991.2899999991</v>
      </c>
      <c r="O38" s="1036">
        <v>1225224.06</v>
      </c>
      <c r="P38" s="1036">
        <v>1511309.62</v>
      </c>
      <c r="Q38" s="1036">
        <v>531604</v>
      </c>
      <c r="R38" s="1036">
        <v>1197940.06</v>
      </c>
      <c r="S38" s="1036">
        <v>2942908.02</v>
      </c>
      <c r="T38" s="1036">
        <v>1197161.8799999999</v>
      </c>
      <c r="U38" s="1036">
        <v>1551430.9</v>
      </c>
      <c r="V38" s="1036">
        <v>7282295.3499999996</v>
      </c>
      <c r="W38" s="1036">
        <v>1786648.55</v>
      </c>
      <c r="X38" s="1036">
        <v>2471758.46</v>
      </c>
      <c r="Y38" s="1036">
        <v>3899061.71</v>
      </c>
      <c r="Z38" s="1036">
        <v>1769820.53</v>
      </c>
      <c r="AA38" s="1036">
        <v>2118497.08</v>
      </c>
      <c r="AB38" s="1036">
        <v>5383439.0800000001</v>
      </c>
      <c r="AC38" s="1036">
        <v>2229126.5</v>
      </c>
      <c r="AD38" s="1036">
        <v>130655</v>
      </c>
      <c r="AE38" s="1036">
        <v>7372846.75</v>
      </c>
      <c r="AF38" s="1036">
        <v>140023789.99000001</v>
      </c>
    </row>
    <row r="39" spans="1:32" s="135" customFormat="1" ht="17.25" customHeight="1">
      <c r="A39" s="252" t="s">
        <v>133</v>
      </c>
      <c r="B39" s="1036">
        <v>43493904.060000002</v>
      </c>
      <c r="C39" s="1036">
        <v>0</v>
      </c>
      <c r="D39" s="1036">
        <v>0</v>
      </c>
      <c r="E39" s="1036">
        <v>0</v>
      </c>
      <c r="F39" s="1036">
        <v>0</v>
      </c>
      <c r="G39" s="1036">
        <v>0</v>
      </c>
      <c r="H39" s="1036">
        <v>0</v>
      </c>
      <c r="I39" s="1036">
        <v>0</v>
      </c>
      <c r="J39" s="1036">
        <v>0</v>
      </c>
      <c r="K39" s="1036">
        <v>0</v>
      </c>
      <c r="L39" s="1036">
        <v>0</v>
      </c>
      <c r="M39" s="1036">
        <v>0</v>
      </c>
      <c r="N39" s="1036">
        <v>0</v>
      </c>
      <c r="O39" s="1036">
        <v>0</v>
      </c>
      <c r="P39" s="1036">
        <v>0</v>
      </c>
      <c r="Q39" s="1036">
        <v>0</v>
      </c>
      <c r="R39" s="1036">
        <v>0</v>
      </c>
      <c r="S39" s="1036">
        <v>0</v>
      </c>
      <c r="T39" s="1036">
        <v>0</v>
      </c>
      <c r="U39" s="1036">
        <v>0</v>
      </c>
      <c r="V39" s="1036">
        <v>0</v>
      </c>
      <c r="W39" s="1036">
        <v>0</v>
      </c>
      <c r="X39" s="1036">
        <v>0</v>
      </c>
      <c r="Y39" s="1036">
        <v>0</v>
      </c>
      <c r="Z39" s="1036">
        <v>0</v>
      </c>
      <c r="AA39" s="1036">
        <v>0</v>
      </c>
      <c r="AB39" s="1036">
        <v>0</v>
      </c>
      <c r="AC39" s="1036">
        <v>0</v>
      </c>
      <c r="AD39" s="1036">
        <v>0</v>
      </c>
      <c r="AE39" s="1036">
        <v>0</v>
      </c>
      <c r="AF39" s="1036">
        <v>43493904.060000002</v>
      </c>
    </row>
    <row r="40" spans="1:32" s="135" customFormat="1" ht="17.25" customHeight="1">
      <c r="A40" s="252" t="s">
        <v>138</v>
      </c>
      <c r="B40" s="1036">
        <v>0</v>
      </c>
      <c r="C40" s="1036">
        <v>0</v>
      </c>
      <c r="D40" s="1036">
        <v>0</v>
      </c>
      <c r="E40" s="1036">
        <v>0</v>
      </c>
      <c r="F40" s="1036">
        <v>0</v>
      </c>
      <c r="G40" s="1036">
        <v>0</v>
      </c>
      <c r="H40" s="1036">
        <v>0</v>
      </c>
      <c r="I40" s="1036">
        <v>0</v>
      </c>
      <c r="J40" s="1036">
        <v>0</v>
      </c>
      <c r="K40" s="1036">
        <v>0</v>
      </c>
      <c r="L40" s="1036">
        <v>0</v>
      </c>
      <c r="M40" s="1036">
        <v>0</v>
      </c>
      <c r="N40" s="1036">
        <v>0</v>
      </c>
      <c r="O40" s="1036">
        <v>0</v>
      </c>
      <c r="P40" s="1036">
        <v>0</v>
      </c>
      <c r="Q40" s="1036">
        <v>0</v>
      </c>
      <c r="R40" s="1036">
        <v>0</v>
      </c>
      <c r="S40" s="1036">
        <v>0</v>
      </c>
      <c r="T40" s="1036">
        <v>0</v>
      </c>
      <c r="U40" s="1036">
        <v>0</v>
      </c>
      <c r="V40" s="1036">
        <v>0</v>
      </c>
      <c r="W40" s="1036">
        <v>237719.85</v>
      </c>
      <c r="X40" s="1036">
        <v>0</v>
      </c>
      <c r="Y40" s="1036">
        <v>480398.94</v>
      </c>
      <c r="Z40" s="1036">
        <v>102900</v>
      </c>
      <c r="AA40" s="1036">
        <v>347266.92</v>
      </c>
      <c r="AB40" s="1036">
        <v>455661.78</v>
      </c>
      <c r="AC40" s="1036">
        <v>63498.35</v>
      </c>
      <c r="AD40" s="1036">
        <v>0</v>
      </c>
      <c r="AE40" s="1036">
        <v>322704.68</v>
      </c>
      <c r="AF40" s="1036">
        <v>2010150.52</v>
      </c>
    </row>
    <row r="41" spans="1:32" s="135" customFormat="1" ht="17.25" customHeight="1" thickBot="1">
      <c r="A41" s="252" t="s">
        <v>109</v>
      </c>
      <c r="B41" s="1036">
        <v>0</v>
      </c>
      <c r="C41" s="1036">
        <v>0</v>
      </c>
      <c r="D41" s="1036">
        <v>0</v>
      </c>
      <c r="E41" s="1036">
        <v>0</v>
      </c>
      <c r="F41" s="1036">
        <v>0</v>
      </c>
      <c r="G41" s="1036">
        <v>0</v>
      </c>
      <c r="H41" s="1036">
        <v>0</v>
      </c>
      <c r="I41" s="1036">
        <v>0</v>
      </c>
      <c r="J41" s="1036">
        <v>0</v>
      </c>
      <c r="K41" s="1036">
        <v>0</v>
      </c>
      <c r="L41" s="1036">
        <v>0</v>
      </c>
      <c r="M41" s="1036">
        <v>0</v>
      </c>
      <c r="N41" s="1036">
        <v>0</v>
      </c>
      <c r="O41" s="1036">
        <v>0</v>
      </c>
      <c r="P41" s="1036">
        <v>0</v>
      </c>
      <c r="Q41" s="1036">
        <v>0</v>
      </c>
      <c r="R41" s="1036">
        <v>0</v>
      </c>
      <c r="S41" s="1036">
        <v>0</v>
      </c>
      <c r="T41" s="1036">
        <v>0</v>
      </c>
      <c r="U41" s="1036">
        <v>0</v>
      </c>
      <c r="V41" s="1036">
        <v>0</v>
      </c>
      <c r="W41" s="1036">
        <v>0</v>
      </c>
      <c r="X41" s="1036">
        <v>0</v>
      </c>
      <c r="Y41" s="1036">
        <v>0</v>
      </c>
      <c r="Z41" s="1036">
        <v>0</v>
      </c>
      <c r="AA41" s="1036">
        <v>0</v>
      </c>
      <c r="AB41" s="1036">
        <v>0</v>
      </c>
      <c r="AC41" s="1036">
        <v>0</v>
      </c>
      <c r="AD41" s="1036">
        <v>0</v>
      </c>
      <c r="AE41" s="1036">
        <v>0</v>
      </c>
      <c r="AF41" s="1036">
        <v>0</v>
      </c>
    </row>
    <row r="42" spans="1:32" s="135" customFormat="1" ht="29.25" customHeight="1" thickTop="1" thickBot="1">
      <c r="A42" s="411" t="s">
        <v>147</v>
      </c>
      <c r="B42" s="1035">
        <v>183005910.66999999</v>
      </c>
      <c r="C42" s="1035">
        <v>86648657.090000004</v>
      </c>
      <c r="D42" s="1035">
        <v>67772136.120000005</v>
      </c>
      <c r="E42" s="1035">
        <v>24724079.879999999</v>
      </c>
      <c r="F42" s="1035">
        <v>44443126.350000001</v>
      </c>
      <c r="G42" s="1035">
        <v>63693336.950000003</v>
      </c>
      <c r="H42" s="1035">
        <v>35421110.270000003</v>
      </c>
      <c r="I42" s="1035">
        <v>44209538.899999999</v>
      </c>
      <c r="J42" s="1035">
        <v>32815199.699999996</v>
      </c>
      <c r="K42" s="1035">
        <v>26019665.48</v>
      </c>
      <c r="L42" s="1035">
        <v>32950755.18</v>
      </c>
      <c r="M42" s="1035">
        <v>11978549.18</v>
      </c>
      <c r="N42" s="1035">
        <v>33856925.270000003</v>
      </c>
      <c r="O42" s="1035">
        <v>15592184.550000001</v>
      </c>
      <c r="P42" s="1035">
        <v>13847512.310000001</v>
      </c>
      <c r="Q42" s="1035">
        <v>9795894.25</v>
      </c>
      <c r="R42" s="1035">
        <v>11009217.9</v>
      </c>
      <c r="S42" s="1035">
        <v>21768655.800000001</v>
      </c>
      <c r="T42" s="1035">
        <v>14976429.98</v>
      </c>
      <c r="U42" s="1035">
        <v>25558750.039999999</v>
      </c>
      <c r="V42" s="1035">
        <v>27997130.739999998</v>
      </c>
      <c r="W42" s="1035">
        <v>21776718.5</v>
      </c>
      <c r="X42" s="1035">
        <v>20981471.489999998</v>
      </c>
      <c r="Y42" s="1035">
        <v>12665280.35</v>
      </c>
      <c r="Z42" s="1035">
        <v>28173194.399999999</v>
      </c>
      <c r="AA42" s="1035">
        <v>12726711.310000001</v>
      </c>
      <c r="AB42" s="1035">
        <v>29804235.43</v>
      </c>
      <c r="AC42" s="1035">
        <v>35535402.109999999</v>
      </c>
      <c r="AD42" s="1035">
        <v>9641073.7599999998</v>
      </c>
      <c r="AE42" s="1035">
        <v>28602295.030000001</v>
      </c>
      <c r="AF42" s="1035">
        <v>1027991148.99</v>
      </c>
    </row>
    <row r="43" spans="1:32" s="135" customFormat="1" ht="17.25" customHeight="1" thickTop="1">
      <c r="A43" s="252" t="s">
        <v>148</v>
      </c>
      <c r="B43" s="1036">
        <v>109621717.48999999</v>
      </c>
      <c r="C43" s="1036">
        <v>47972749.939999998</v>
      </c>
      <c r="D43" s="1036">
        <v>26258200</v>
      </c>
      <c r="E43" s="1036">
        <v>11128113.869999999</v>
      </c>
      <c r="F43" s="1036">
        <v>4071065.27</v>
      </c>
      <c r="G43" s="1036">
        <v>20084610.260000002</v>
      </c>
      <c r="H43" s="1036">
        <v>2912580</v>
      </c>
      <c r="I43" s="1036">
        <v>6297379.5999999996</v>
      </c>
      <c r="J43" s="1036">
        <v>4960130</v>
      </c>
      <c r="K43" s="1036">
        <v>5411721.75</v>
      </c>
      <c r="L43" s="1036">
        <v>4936440.75</v>
      </c>
      <c r="M43" s="1036">
        <v>3884471.64</v>
      </c>
      <c r="N43" s="1036">
        <v>2870930</v>
      </c>
      <c r="O43" s="1036">
        <v>3047785.7</v>
      </c>
      <c r="P43" s="1036">
        <v>3884164.4</v>
      </c>
      <c r="Q43" s="1036">
        <v>2810380</v>
      </c>
      <c r="R43" s="1036">
        <v>2416380</v>
      </c>
      <c r="S43" s="1036">
        <v>3883959.08</v>
      </c>
      <c r="T43" s="1036">
        <v>5813750</v>
      </c>
      <c r="U43" s="1036">
        <v>9898560.1400000006</v>
      </c>
      <c r="V43" s="1036">
        <v>6590529.1299999999</v>
      </c>
      <c r="W43" s="1036">
        <v>1608459</v>
      </c>
      <c r="X43" s="1036">
        <v>1726662.74</v>
      </c>
      <c r="Y43" s="1036">
        <v>1860560</v>
      </c>
      <c r="Z43" s="1036">
        <v>23999953.059999999</v>
      </c>
      <c r="AA43" s="1036">
        <v>3474445</v>
      </c>
      <c r="AB43" s="1036">
        <v>16484800</v>
      </c>
      <c r="AC43" s="1036">
        <v>12396800</v>
      </c>
      <c r="AD43" s="1036">
        <v>8840150</v>
      </c>
      <c r="AE43" s="1036">
        <v>11823900</v>
      </c>
      <c r="AF43" s="1036">
        <v>370971348.81999999</v>
      </c>
    </row>
    <row r="44" spans="1:32" s="135" customFormat="1" ht="17.25" customHeight="1">
      <c r="A44" s="252" t="s">
        <v>152</v>
      </c>
      <c r="B44" s="1036">
        <v>691504.97</v>
      </c>
      <c r="C44" s="1036">
        <v>287549.40000000002</v>
      </c>
      <c r="D44" s="1036">
        <v>0</v>
      </c>
      <c r="E44" s="1036">
        <v>12736.36</v>
      </c>
      <c r="F44" s="1036">
        <v>0</v>
      </c>
      <c r="G44" s="1036">
        <v>0</v>
      </c>
      <c r="H44" s="1036">
        <v>1020</v>
      </c>
      <c r="I44" s="1036">
        <v>287982.98</v>
      </c>
      <c r="J44" s="1036">
        <v>1209141.3600000001</v>
      </c>
      <c r="K44" s="1036">
        <v>1084805.69</v>
      </c>
      <c r="L44" s="1036">
        <v>1184746.07</v>
      </c>
      <c r="M44" s="1036">
        <v>154136</v>
      </c>
      <c r="N44" s="1036">
        <v>355360.14</v>
      </c>
      <c r="O44" s="1036">
        <v>1067735.3400000001</v>
      </c>
      <c r="P44" s="1036">
        <v>579020.35</v>
      </c>
      <c r="Q44" s="1036">
        <v>2933228.32</v>
      </c>
      <c r="R44" s="1036">
        <v>984130</v>
      </c>
      <c r="S44" s="1036">
        <v>908535.5</v>
      </c>
      <c r="T44" s="1036">
        <v>183819.81</v>
      </c>
      <c r="U44" s="1036">
        <v>15608.08</v>
      </c>
      <c r="V44" s="1036">
        <v>335920.55</v>
      </c>
      <c r="W44" s="1036">
        <v>489867.06</v>
      </c>
      <c r="X44" s="1036">
        <v>3090635.07</v>
      </c>
      <c r="Y44" s="1036">
        <v>2</v>
      </c>
      <c r="Z44" s="1036">
        <v>2274481.84</v>
      </c>
      <c r="AA44" s="1036">
        <v>179624.93</v>
      </c>
      <c r="AB44" s="1036">
        <v>0</v>
      </c>
      <c r="AC44" s="1036">
        <v>789181.75</v>
      </c>
      <c r="AD44" s="1036">
        <v>148150.88</v>
      </c>
      <c r="AE44" s="1036">
        <v>222322.41</v>
      </c>
      <c r="AF44" s="1036">
        <v>19471246.859999999</v>
      </c>
    </row>
    <row r="45" spans="1:32" s="135" customFormat="1" ht="17.25" customHeight="1">
      <c r="A45" s="252" t="s">
        <v>156</v>
      </c>
      <c r="B45" s="1036">
        <v>0</v>
      </c>
      <c r="C45" s="1036">
        <v>0</v>
      </c>
      <c r="D45" s="1036">
        <v>0</v>
      </c>
      <c r="E45" s="1036">
        <v>0</v>
      </c>
      <c r="F45" s="1036">
        <v>0</v>
      </c>
      <c r="G45" s="1036">
        <v>0</v>
      </c>
      <c r="H45" s="1036">
        <v>0</v>
      </c>
      <c r="I45" s="1036">
        <v>0</v>
      </c>
      <c r="J45" s="1036">
        <v>0</v>
      </c>
      <c r="K45" s="1036">
        <v>0</v>
      </c>
      <c r="L45" s="1036">
        <v>0</v>
      </c>
      <c r="M45" s="1036">
        <v>0</v>
      </c>
      <c r="N45" s="1036">
        <v>0</v>
      </c>
      <c r="O45" s="1036">
        <v>0</v>
      </c>
      <c r="P45" s="1036">
        <v>0</v>
      </c>
      <c r="Q45" s="1036">
        <v>0</v>
      </c>
      <c r="R45" s="1036">
        <v>0</v>
      </c>
      <c r="S45" s="1036">
        <v>0</v>
      </c>
      <c r="T45" s="1036">
        <v>0</v>
      </c>
      <c r="U45" s="1036">
        <v>0</v>
      </c>
      <c r="V45" s="1036">
        <v>0</v>
      </c>
      <c r="W45" s="1036">
        <v>0</v>
      </c>
      <c r="X45" s="1036">
        <v>0</v>
      </c>
      <c r="Y45" s="1036">
        <v>0</v>
      </c>
      <c r="Z45" s="1036">
        <v>0</v>
      </c>
      <c r="AA45" s="1036">
        <v>0</v>
      </c>
      <c r="AB45" s="1036">
        <v>0</v>
      </c>
      <c r="AC45" s="1036">
        <v>0</v>
      </c>
      <c r="AD45" s="1036">
        <v>0</v>
      </c>
      <c r="AE45" s="1036">
        <v>0</v>
      </c>
      <c r="AF45" s="1036">
        <v>0</v>
      </c>
    </row>
    <row r="46" spans="1:32" s="135" customFormat="1" ht="31.5" customHeight="1">
      <c r="A46" s="252" t="s">
        <v>160</v>
      </c>
      <c r="B46" s="1036">
        <v>71444846.480000004</v>
      </c>
      <c r="C46" s="1036">
        <v>35230579.189999998</v>
      </c>
      <c r="D46" s="1036">
        <v>39544818.859999999</v>
      </c>
      <c r="E46" s="1036">
        <v>20236609.190000001</v>
      </c>
      <c r="F46" s="1036">
        <v>38992997.700000003</v>
      </c>
      <c r="G46" s="1036">
        <v>41288122.719999999</v>
      </c>
      <c r="H46" s="1036">
        <v>30170440.440000001</v>
      </c>
      <c r="I46" s="1036">
        <v>35409784.950000003</v>
      </c>
      <c r="J46" s="1036">
        <v>25570614.289999999</v>
      </c>
      <c r="K46" s="1036">
        <v>17594010.73</v>
      </c>
      <c r="L46" s="1036">
        <v>23239760.949999999</v>
      </c>
      <c r="M46" s="1036">
        <v>8791477.3399999999</v>
      </c>
      <c r="N46" s="1036">
        <v>29364143.050000001</v>
      </c>
      <c r="O46" s="1036">
        <v>11521170.970000001</v>
      </c>
      <c r="P46" s="1036">
        <v>8967314.5399999991</v>
      </c>
      <c r="Q46" s="1036">
        <v>3985848.17</v>
      </c>
      <c r="R46" s="1036">
        <v>7145481.4500000002</v>
      </c>
      <c r="S46" s="1036">
        <v>15215798.75</v>
      </c>
      <c r="T46" s="1036">
        <v>7926555.79</v>
      </c>
      <c r="U46" s="1036">
        <v>13634273.109999999</v>
      </c>
      <c r="V46" s="1036">
        <v>16988118.649999999</v>
      </c>
      <c r="W46" s="1036">
        <v>18990569.149999999</v>
      </c>
      <c r="X46" s="1036">
        <v>15482724.300000001</v>
      </c>
      <c r="Y46" s="1036">
        <v>10196193.52</v>
      </c>
      <c r="Z46" s="1036">
        <v>2338448.11</v>
      </c>
      <c r="AA46" s="1036">
        <v>7891001.0800000001</v>
      </c>
      <c r="AB46" s="1036">
        <v>9838236.7100000009</v>
      </c>
      <c r="AC46" s="1036">
        <v>21313731.539999999</v>
      </c>
      <c r="AD46" s="1036">
        <v>480479.86</v>
      </c>
      <c r="AE46" s="1036">
        <v>14413650.74</v>
      </c>
      <c r="AF46" s="1036">
        <v>603207802.33000004</v>
      </c>
    </row>
    <row r="47" spans="1:32" s="135" customFormat="1" ht="19.5" customHeight="1">
      <c r="A47" s="252" t="s">
        <v>164</v>
      </c>
      <c r="B47" s="1036">
        <v>1247841.73</v>
      </c>
      <c r="C47" s="1036">
        <v>3157778.56</v>
      </c>
      <c r="D47" s="1036">
        <v>1969117.26</v>
      </c>
      <c r="E47" s="1036">
        <v>-6653379.54</v>
      </c>
      <c r="F47" s="1036">
        <v>1379063.38</v>
      </c>
      <c r="G47" s="1036">
        <v>2320603.9700000002</v>
      </c>
      <c r="H47" s="1036">
        <v>2337069.83</v>
      </c>
      <c r="I47" s="1036">
        <v>2214391.37</v>
      </c>
      <c r="J47" s="1036">
        <v>1075314.05</v>
      </c>
      <c r="K47" s="1036">
        <v>1929127.31</v>
      </c>
      <c r="L47" s="1036">
        <v>3589807.41</v>
      </c>
      <c r="M47" s="1036">
        <v>-851535.8</v>
      </c>
      <c r="N47" s="1036">
        <v>1266492.08</v>
      </c>
      <c r="O47" s="1036">
        <v>-44507.46</v>
      </c>
      <c r="P47" s="1036">
        <v>417013.02</v>
      </c>
      <c r="Q47" s="1036">
        <v>66437.759999999995</v>
      </c>
      <c r="R47" s="1036">
        <v>463226.45</v>
      </c>
      <c r="S47" s="1036">
        <v>1760362.47</v>
      </c>
      <c r="T47" s="1036">
        <v>1052304.3799999999</v>
      </c>
      <c r="U47" s="1036">
        <v>2010308.71</v>
      </c>
      <c r="V47" s="1036">
        <v>4082562.41</v>
      </c>
      <c r="W47" s="1036">
        <v>687823.29</v>
      </c>
      <c r="X47" s="1036">
        <v>681449.38</v>
      </c>
      <c r="Y47" s="1036">
        <v>608524.82999999996</v>
      </c>
      <c r="Z47" s="1036">
        <v>-439688.61</v>
      </c>
      <c r="AA47" s="1036">
        <v>1181640.3</v>
      </c>
      <c r="AB47" s="1036">
        <v>3481198.72</v>
      </c>
      <c r="AC47" s="1036">
        <v>1035688.8199999998</v>
      </c>
      <c r="AD47" s="1036">
        <v>172293.02</v>
      </c>
      <c r="AE47" s="1036">
        <v>2142421.88</v>
      </c>
      <c r="AF47" s="1036">
        <v>34340750.979999997</v>
      </c>
    </row>
    <row r="48" spans="1:32" s="135" customFormat="1" ht="19.5" customHeight="1">
      <c r="A48" s="231" t="s">
        <v>165</v>
      </c>
      <c r="B48" s="1036">
        <v>0</v>
      </c>
      <c r="C48" s="1036">
        <v>0</v>
      </c>
      <c r="D48" s="1036">
        <v>0</v>
      </c>
      <c r="E48" s="1036">
        <v>0</v>
      </c>
      <c r="F48" s="1036">
        <v>0</v>
      </c>
      <c r="G48" s="1036">
        <v>0</v>
      </c>
      <c r="H48" s="1036">
        <v>0</v>
      </c>
      <c r="I48" s="1036">
        <v>0</v>
      </c>
      <c r="J48" s="1036">
        <v>0</v>
      </c>
      <c r="K48" s="1036">
        <v>0</v>
      </c>
      <c r="L48" s="1036">
        <v>0</v>
      </c>
      <c r="M48" s="1036">
        <v>0</v>
      </c>
      <c r="N48" s="1036">
        <v>0</v>
      </c>
      <c r="O48" s="1036">
        <v>0</v>
      </c>
      <c r="P48" s="1036">
        <v>303601.05</v>
      </c>
      <c r="Q48" s="1036">
        <v>0</v>
      </c>
      <c r="R48" s="1036">
        <v>0</v>
      </c>
      <c r="S48" s="1036">
        <v>0</v>
      </c>
      <c r="T48" s="1036">
        <v>0</v>
      </c>
      <c r="U48" s="1036">
        <v>590.69000000000005</v>
      </c>
      <c r="V48" s="1036">
        <v>255986.7</v>
      </c>
      <c r="W48" s="1036">
        <v>0</v>
      </c>
      <c r="X48" s="1036">
        <v>0</v>
      </c>
      <c r="Y48" s="1036">
        <v>0</v>
      </c>
      <c r="Z48" s="1036">
        <v>-1497970.56</v>
      </c>
      <c r="AA48" s="1036">
        <v>0</v>
      </c>
      <c r="AB48" s="1036">
        <v>0</v>
      </c>
      <c r="AC48" s="1036">
        <v>0</v>
      </c>
      <c r="AD48" s="1036">
        <v>0</v>
      </c>
      <c r="AE48" s="1036">
        <v>0</v>
      </c>
      <c r="AF48" s="1036">
        <v>-937792.12</v>
      </c>
    </row>
    <row r="49" spans="1:32" s="135" customFormat="1" ht="17.25" customHeight="1" thickBot="1">
      <c r="A49" s="231" t="s">
        <v>166</v>
      </c>
      <c r="B49" s="1036">
        <v>1247841.73</v>
      </c>
      <c r="C49" s="1036">
        <v>3157778.56</v>
      </c>
      <c r="D49" s="1036">
        <v>1969117.26</v>
      </c>
      <c r="E49" s="1036">
        <v>-6653379.54</v>
      </c>
      <c r="F49" s="1036">
        <v>1379063.38</v>
      </c>
      <c r="G49" s="1036">
        <v>2320603.9700000002</v>
      </c>
      <c r="H49" s="1036">
        <v>2337069.83</v>
      </c>
      <c r="I49" s="1036">
        <v>2214391.37</v>
      </c>
      <c r="J49" s="1036">
        <v>1075314.05</v>
      </c>
      <c r="K49" s="1036">
        <v>1929127.31</v>
      </c>
      <c r="L49" s="1036">
        <v>3589807.41</v>
      </c>
      <c r="M49" s="1036">
        <v>-851535.8</v>
      </c>
      <c r="N49" s="1036">
        <v>1266492.08</v>
      </c>
      <c r="O49" s="1036">
        <v>-44507.46</v>
      </c>
      <c r="P49" s="1036">
        <v>113411.97</v>
      </c>
      <c r="Q49" s="1036">
        <v>66437.759999999995</v>
      </c>
      <c r="R49" s="1036">
        <v>463226.45</v>
      </c>
      <c r="S49" s="1036">
        <v>1760362.47</v>
      </c>
      <c r="T49" s="1036">
        <v>1052304.3799999999</v>
      </c>
      <c r="U49" s="1036">
        <v>2009718.02</v>
      </c>
      <c r="V49" s="1036">
        <v>3826575.71</v>
      </c>
      <c r="W49" s="1036">
        <v>687823.29</v>
      </c>
      <c r="X49" s="1036">
        <v>681449.38</v>
      </c>
      <c r="Y49" s="1036">
        <v>608524.82999999996</v>
      </c>
      <c r="Z49" s="1036">
        <v>1058281.95</v>
      </c>
      <c r="AA49" s="1036">
        <v>1181640.3</v>
      </c>
      <c r="AB49" s="1036">
        <v>3481198.72</v>
      </c>
      <c r="AC49" s="1036">
        <v>1035688.8199999998</v>
      </c>
      <c r="AD49" s="1036">
        <v>172293.02</v>
      </c>
      <c r="AE49" s="1036">
        <v>2142421.88</v>
      </c>
      <c r="AF49" s="1036">
        <v>35278543.100000001</v>
      </c>
    </row>
    <row r="50" spans="1:32" s="135" customFormat="1" ht="28.5" customHeight="1" thickTop="1" thickBot="1">
      <c r="A50" s="412" t="s">
        <v>167</v>
      </c>
      <c r="B50" s="1037">
        <v>1750337775.3099999</v>
      </c>
      <c r="C50" s="1037">
        <v>944330791.98000002</v>
      </c>
      <c r="D50" s="1037">
        <v>548444401.97000003</v>
      </c>
      <c r="E50" s="1037">
        <v>134459398.87</v>
      </c>
      <c r="F50" s="1037">
        <v>238911656.59999999</v>
      </c>
      <c r="G50" s="1037">
        <v>316801505.55000001</v>
      </c>
      <c r="H50" s="1037">
        <v>211378000.53</v>
      </c>
      <c r="I50" s="1037">
        <v>216660067.80000001</v>
      </c>
      <c r="J50" s="1037">
        <v>186868778.62</v>
      </c>
      <c r="K50" s="1037">
        <v>131396489.05999999</v>
      </c>
      <c r="L50" s="1037">
        <v>109804076.87</v>
      </c>
      <c r="M50" s="1037">
        <v>62908636.890000001</v>
      </c>
      <c r="N50" s="1037">
        <v>226160023.02000001</v>
      </c>
      <c r="O50" s="1037">
        <v>145714274.24000001</v>
      </c>
      <c r="P50" s="1037">
        <v>97885029</v>
      </c>
      <c r="Q50" s="1037">
        <v>57788300.490000002</v>
      </c>
      <c r="R50" s="1037">
        <v>107842439.97</v>
      </c>
      <c r="S50" s="1037">
        <v>169509596.06999999</v>
      </c>
      <c r="T50" s="1037">
        <v>78529385.450000003</v>
      </c>
      <c r="U50" s="1037">
        <v>217686533.55000001</v>
      </c>
      <c r="V50" s="1037">
        <v>275377453.06</v>
      </c>
      <c r="W50" s="1037">
        <v>141082916.88999999</v>
      </c>
      <c r="X50" s="1037">
        <v>215264939.28999999</v>
      </c>
      <c r="Y50" s="1037">
        <v>113294785.56999999</v>
      </c>
      <c r="Z50" s="1037">
        <v>316700583.80000001</v>
      </c>
      <c r="AA50" s="1037">
        <v>113556461.27</v>
      </c>
      <c r="AB50" s="1037">
        <v>259555516.55000001</v>
      </c>
      <c r="AC50" s="1037">
        <v>264802894.03999999</v>
      </c>
      <c r="AD50" s="1037">
        <v>61919259.520000003</v>
      </c>
      <c r="AE50" s="1037">
        <v>237591489.28</v>
      </c>
      <c r="AF50" s="1037">
        <v>7952563461.1099997</v>
      </c>
    </row>
    <row r="51" spans="1:32" s="135" customFormat="1" ht="28.5" customHeight="1" thickTop="1" thickBot="1">
      <c r="A51" s="412" t="s">
        <v>168</v>
      </c>
      <c r="B51" s="1037">
        <v>828826.92</v>
      </c>
      <c r="C51" s="1037">
        <v>0</v>
      </c>
      <c r="D51" s="1037">
        <v>0</v>
      </c>
      <c r="E51" s="1037">
        <v>0</v>
      </c>
      <c r="F51" s="1037">
        <v>0</v>
      </c>
      <c r="G51" s="1037">
        <v>0</v>
      </c>
      <c r="H51" s="1037">
        <v>0</v>
      </c>
      <c r="I51" s="1037">
        <v>0</v>
      </c>
      <c r="J51" s="1037">
        <v>0</v>
      </c>
      <c r="K51" s="1037">
        <v>0</v>
      </c>
      <c r="L51" s="1037">
        <v>0</v>
      </c>
      <c r="M51" s="1037">
        <v>0</v>
      </c>
      <c r="N51" s="1037">
        <v>0</v>
      </c>
      <c r="O51" s="1037">
        <v>0</v>
      </c>
      <c r="P51" s="1037">
        <v>0</v>
      </c>
      <c r="Q51" s="1037">
        <v>0</v>
      </c>
      <c r="R51" s="1037">
        <v>0</v>
      </c>
      <c r="S51" s="1037">
        <v>0</v>
      </c>
      <c r="T51" s="1037">
        <v>0</v>
      </c>
      <c r="U51" s="1037">
        <v>0</v>
      </c>
      <c r="V51" s="1037">
        <v>0</v>
      </c>
      <c r="W51" s="1037">
        <v>0</v>
      </c>
      <c r="X51" s="1037">
        <v>0</v>
      </c>
      <c r="Y51" s="1037">
        <v>0</v>
      </c>
      <c r="Z51" s="1037">
        <v>0</v>
      </c>
      <c r="AA51" s="1037">
        <v>0</v>
      </c>
      <c r="AB51" s="1037">
        <v>0</v>
      </c>
      <c r="AC51" s="1037">
        <v>0</v>
      </c>
      <c r="AD51" s="1037">
        <v>1715354</v>
      </c>
      <c r="AE51" s="1037">
        <v>0</v>
      </c>
      <c r="AF51" s="1037">
        <v>2544180.92</v>
      </c>
    </row>
    <row r="52" spans="1:32" s="135" customFormat="1" ht="29.25" customHeight="1" thickTop="1" thickBot="1">
      <c r="A52" s="412" t="s">
        <v>188</v>
      </c>
      <c r="B52" s="1037">
        <v>3096217936.8000002</v>
      </c>
      <c r="C52" s="1037">
        <v>1677477571.47</v>
      </c>
      <c r="D52" s="1037">
        <v>992402555.01999998</v>
      </c>
      <c r="E52" s="1037">
        <v>182970768.37</v>
      </c>
      <c r="F52" s="1037">
        <v>307015846.94999999</v>
      </c>
      <c r="G52" s="1037">
        <v>1061126579.4400001</v>
      </c>
      <c r="H52" s="1037">
        <v>431775983.45999998</v>
      </c>
      <c r="I52" s="1037">
        <v>532042226.92000002</v>
      </c>
      <c r="J52" s="1037">
        <v>325323030.27999997</v>
      </c>
      <c r="K52" s="1037">
        <v>108842768.89</v>
      </c>
      <c r="L52" s="1037">
        <v>141286206.88</v>
      </c>
      <c r="M52" s="1037">
        <v>135538624.02000001</v>
      </c>
      <c r="N52" s="1037">
        <v>263281479.94</v>
      </c>
      <c r="O52" s="1037">
        <v>340083573.19</v>
      </c>
      <c r="P52" s="1037">
        <v>136336908.90000001</v>
      </c>
      <c r="Q52" s="1037">
        <v>89249855.180000007</v>
      </c>
      <c r="R52" s="1037">
        <v>182402344</v>
      </c>
      <c r="S52" s="1037">
        <v>181990565.38</v>
      </c>
      <c r="T52" s="1037">
        <v>123047774.76000001</v>
      </c>
      <c r="U52" s="1037">
        <v>450090279.07999998</v>
      </c>
      <c r="V52" s="1037">
        <v>155108339.77000001</v>
      </c>
      <c r="W52" s="1037">
        <v>63371945.039999999</v>
      </c>
      <c r="X52" s="1037">
        <v>218605239.88999999</v>
      </c>
      <c r="Y52" s="1037">
        <v>37017432</v>
      </c>
      <c r="Z52" s="1035">
        <v>558297522.60000002</v>
      </c>
      <c r="AA52" s="1035">
        <v>144103884.22</v>
      </c>
      <c r="AB52" s="1035">
        <v>295701418.99000001</v>
      </c>
      <c r="AC52" s="1035">
        <v>477225027.06999999</v>
      </c>
      <c r="AD52" s="1035">
        <v>250150461.06999999</v>
      </c>
      <c r="AE52" s="1035">
        <v>150721303.87</v>
      </c>
      <c r="AF52" s="1035">
        <v>13108805453.450001</v>
      </c>
    </row>
    <row r="53" spans="1:32" s="135" customFormat="1" ht="32.25" customHeight="1" thickTop="1" thickBot="1">
      <c r="A53" s="411" t="s">
        <v>464</v>
      </c>
      <c r="B53" s="1035"/>
      <c r="C53" s="1035"/>
      <c r="D53" s="1035"/>
      <c r="E53" s="1035"/>
      <c r="F53" s="1035"/>
      <c r="G53" s="1035"/>
      <c r="H53" s="1035"/>
      <c r="I53" s="1035"/>
      <c r="J53" s="1035"/>
      <c r="K53" s="1035"/>
      <c r="L53" s="1035"/>
      <c r="M53" s="1035"/>
      <c r="N53" s="1035"/>
      <c r="O53" s="1035"/>
      <c r="P53" s="1035"/>
      <c r="Q53" s="1035"/>
      <c r="R53" s="1035"/>
      <c r="S53" s="1035"/>
      <c r="T53" s="1035"/>
      <c r="U53" s="1035"/>
      <c r="V53" s="1035"/>
      <c r="W53" s="1035"/>
      <c r="X53" s="1035"/>
      <c r="Y53" s="1035"/>
      <c r="Z53" s="1035"/>
      <c r="AA53" s="1035"/>
      <c r="AB53" s="1035"/>
      <c r="AC53" s="1035"/>
      <c r="AD53" s="1035"/>
      <c r="AE53" s="1035"/>
      <c r="AF53" s="1035"/>
    </row>
    <row r="54" spans="1:32" s="135" customFormat="1" ht="20.25" customHeight="1" thickTop="1">
      <c r="A54" s="252" t="s">
        <v>222</v>
      </c>
      <c r="B54" s="1036">
        <v>148895917.68000001</v>
      </c>
      <c r="C54" s="1036">
        <v>90150856.530000001</v>
      </c>
      <c r="D54" s="1036">
        <v>41106541.390000001</v>
      </c>
      <c r="E54" s="1036">
        <v>8338444.7600000007</v>
      </c>
      <c r="F54" s="1036">
        <v>16349370.619999999</v>
      </c>
      <c r="G54" s="1036">
        <v>27051881.670000002</v>
      </c>
      <c r="H54" s="1036">
        <v>21245187.620000001</v>
      </c>
      <c r="I54" s="1036">
        <v>18115505.149999999</v>
      </c>
      <c r="J54" s="1036">
        <v>18462233.879999999</v>
      </c>
      <c r="K54" s="1036">
        <v>12011010.060000001</v>
      </c>
      <c r="L54" s="1036">
        <v>13939435.880000001</v>
      </c>
      <c r="M54" s="1036">
        <v>7695782.4299999997</v>
      </c>
      <c r="N54" s="1036">
        <v>22000352.129999999</v>
      </c>
      <c r="O54" s="1036">
        <v>12596352.23</v>
      </c>
      <c r="P54" s="1036">
        <v>9951624.7100000009</v>
      </c>
      <c r="Q54" s="1036">
        <v>8796927.8800000008</v>
      </c>
      <c r="R54" s="1036">
        <v>9077278.8100000005</v>
      </c>
      <c r="S54" s="1036">
        <v>18349183.129999999</v>
      </c>
      <c r="T54" s="1036">
        <v>7372008.5599999996</v>
      </c>
      <c r="U54" s="1036">
        <v>16410563.859999998</v>
      </c>
      <c r="V54" s="1036">
        <v>22677343.59</v>
      </c>
      <c r="W54" s="1036">
        <v>14488528.68</v>
      </c>
      <c r="X54" s="1036">
        <v>18989239.210000001</v>
      </c>
      <c r="Y54" s="1036">
        <v>10966051.01</v>
      </c>
      <c r="Z54" s="1036">
        <v>31421329.850000001</v>
      </c>
      <c r="AA54" s="1036">
        <v>11036274.189999999</v>
      </c>
      <c r="AB54" s="1036">
        <v>23037781.550000001</v>
      </c>
      <c r="AC54" s="1036">
        <v>26908575.66</v>
      </c>
      <c r="AD54" s="1036">
        <v>12808781.93</v>
      </c>
      <c r="AE54" s="1036">
        <v>21774378.77</v>
      </c>
      <c r="AF54" s="1036">
        <v>722024743.41999996</v>
      </c>
    </row>
    <row r="55" spans="1:32" s="135" customFormat="1" ht="26.25" customHeight="1">
      <c r="A55" s="252" t="s">
        <v>234</v>
      </c>
      <c r="B55" s="1036">
        <v>-37064318.399999999</v>
      </c>
      <c r="C55" s="1036">
        <v>-27317313.09</v>
      </c>
      <c r="D55" s="1036">
        <v>-12859958.300000001</v>
      </c>
      <c r="E55" s="1036">
        <v>-1846888.87</v>
      </c>
      <c r="F55" s="1036">
        <v>-5601623.5700000003</v>
      </c>
      <c r="G55" s="1036">
        <v>-6516555.4400000004</v>
      </c>
      <c r="H55" s="1036">
        <v>-6505541.2300000004</v>
      </c>
      <c r="I55" s="1036">
        <v>-5039921.71</v>
      </c>
      <c r="J55" s="1036">
        <v>-4793935.53</v>
      </c>
      <c r="K55" s="1036">
        <v>-2222867.92</v>
      </c>
      <c r="L55" s="1036">
        <v>-2020172.24</v>
      </c>
      <c r="M55" s="1036">
        <v>-1588242.07</v>
      </c>
      <c r="N55" s="1036">
        <v>-6086976.1799999997</v>
      </c>
      <c r="O55" s="1036">
        <v>-4499615.47</v>
      </c>
      <c r="P55" s="1036">
        <v>-2401519.37</v>
      </c>
      <c r="Q55" s="1036">
        <v>-1862951.01</v>
      </c>
      <c r="R55" s="1036">
        <v>-2711203.34</v>
      </c>
      <c r="S55" s="1036">
        <v>-5072165.25</v>
      </c>
      <c r="T55" s="1036">
        <v>-1242291.3899999999</v>
      </c>
      <c r="U55" s="1036">
        <v>-3908663.69</v>
      </c>
      <c r="V55" s="1036">
        <v>-4515166.72</v>
      </c>
      <c r="W55" s="1036">
        <v>-3180009.62</v>
      </c>
      <c r="X55" s="1036">
        <v>-7008514.9100000001</v>
      </c>
      <c r="Y55" s="1036">
        <v>-2861100.91</v>
      </c>
      <c r="Z55" s="1036">
        <v>-10767938.890000001</v>
      </c>
      <c r="AA55" s="1036">
        <v>-3801684.17</v>
      </c>
      <c r="AB55" s="1036">
        <v>-7990244.3899999997</v>
      </c>
      <c r="AC55" s="1036">
        <v>-7459049.8700000001</v>
      </c>
      <c r="AD55" s="1036">
        <v>-2392106.4500000002</v>
      </c>
      <c r="AE55" s="1036">
        <v>-5427967.9800000004</v>
      </c>
      <c r="AF55" s="1036">
        <v>-196566507.97999999</v>
      </c>
    </row>
    <row r="56" spans="1:32" s="135" customFormat="1" ht="20.25" customHeight="1">
      <c r="A56" s="252" t="s">
        <v>242</v>
      </c>
      <c r="B56" s="1036">
        <v>111831599.28</v>
      </c>
      <c r="C56" s="1036">
        <v>62833543.439999998</v>
      </c>
      <c r="D56" s="1036">
        <v>28246583.09</v>
      </c>
      <c r="E56" s="1036">
        <v>6491555.8899999997</v>
      </c>
      <c r="F56" s="1036">
        <v>10747747.050000001</v>
      </c>
      <c r="G56" s="1036">
        <v>20535326.23</v>
      </c>
      <c r="H56" s="1036">
        <v>14739646.390000001</v>
      </c>
      <c r="I56" s="1036">
        <v>13075583.439999999</v>
      </c>
      <c r="J56" s="1036">
        <v>13668298.35</v>
      </c>
      <c r="K56" s="1036">
        <v>9788142.1400000006</v>
      </c>
      <c r="L56" s="1036">
        <v>11919263.640000001</v>
      </c>
      <c r="M56" s="1036">
        <v>6107540.3600000003</v>
      </c>
      <c r="N56" s="1036">
        <v>15913375.949999999</v>
      </c>
      <c r="O56" s="1036">
        <v>8096736.7599999998</v>
      </c>
      <c r="P56" s="1036">
        <v>7550105.3399999999</v>
      </c>
      <c r="Q56" s="1036">
        <v>6933976.8700000001</v>
      </c>
      <c r="R56" s="1036">
        <v>6366075.4699999997</v>
      </c>
      <c r="S56" s="1036">
        <v>13277017.880000001</v>
      </c>
      <c r="T56" s="1036">
        <v>6129717.1699999999</v>
      </c>
      <c r="U56" s="1036">
        <v>12501900.17</v>
      </c>
      <c r="V56" s="1036">
        <v>18162176.870000001</v>
      </c>
      <c r="W56" s="1036">
        <v>11308519.060000001</v>
      </c>
      <c r="X56" s="1036">
        <v>11980724.300000001</v>
      </c>
      <c r="Y56" s="1036">
        <v>8104950.0999999996</v>
      </c>
      <c r="Z56" s="1036">
        <v>20653390.960000001</v>
      </c>
      <c r="AA56" s="1036">
        <v>7234590.0199999996</v>
      </c>
      <c r="AB56" s="1036">
        <v>15047537.16</v>
      </c>
      <c r="AC56" s="1036">
        <v>19449525.789999999</v>
      </c>
      <c r="AD56" s="1036">
        <v>10416675.48</v>
      </c>
      <c r="AE56" s="1036">
        <v>16346410.789999999</v>
      </c>
      <c r="AF56" s="1036">
        <v>525458235.43999994</v>
      </c>
    </row>
    <row r="57" spans="1:32" s="135" customFormat="1" ht="20.25" customHeight="1">
      <c r="A57" s="252" t="s">
        <v>243</v>
      </c>
      <c r="B57" s="1036">
        <v>9842233.2200000007</v>
      </c>
      <c r="C57" s="1036">
        <v>4777082.29</v>
      </c>
      <c r="D57" s="1036">
        <v>4103778.1699999995</v>
      </c>
      <c r="E57" s="1036">
        <v>191575.44</v>
      </c>
      <c r="F57" s="1036">
        <v>1268848.57</v>
      </c>
      <c r="G57" s="1036">
        <v>903380.07</v>
      </c>
      <c r="H57" s="1036">
        <v>890361.21</v>
      </c>
      <c r="I57" s="1036">
        <v>232866.05</v>
      </c>
      <c r="J57" s="1036">
        <v>249247.89</v>
      </c>
      <c r="K57" s="1036">
        <v>112558.23</v>
      </c>
      <c r="L57" s="1036">
        <v>48065.19</v>
      </c>
      <c r="M57" s="1036">
        <v>162152.13</v>
      </c>
      <c r="N57" s="1036">
        <v>48913.73</v>
      </c>
      <c r="O57" s="1036">
        <v>479118.26</v>
      </c>
      <c r="P57" s="1036">
        <v>101331.42</v>
      </c>
      <c r="Q57" s="1036">
        <v>104684.93</v>
      </c>
      <c r="R57" s="1036">
        <v>325561.87</v>
      </c>
      <c r="S57" s="1036">
        <v>13915.88</v>
      </c>
      <c r="T57" s="1036">
        <v>726871.89</v>
      </c>
      <c r="U57" s="1036">
        <v>125019.25</v>
      </c>
      <c r="V57" s="1036">
        <v>215624.59</v>
      </c>
      <c r="W57" s="1036">
        <v>449630.97</v>
      </c>
      <c r="X57" s="1036">
        <v>114948.31</v>
      </c>
      <c r="Y57" s="1036">
        <v>300282.7</v>
      </c>
      <c r="Z57" s="1036">
        <v>1807062.68</v>
      </c>
      <c r="AA57" s="1036">
        <v>270109.32</v>
      </c>
      <c r="AB57" s="1036">
        <v>573655.99</v>
      </c>
      <c r="AC57" s="1036">
        <v>1049883.24</v>
      </c>
      <c r="AD57" s="1036">
        <v>255127.67999999999</v>
      </c>
      <c r="AE57" s="1036">
        <v>310409.05</v>
      </c>
      <c r="AF57" s="1036">
        <v>30054300.219999999</v>
      </c>
    </row>
    <row r="58" spans="1:32" s="135" customFormat="1" ht="26.25" customHeight="1">
      <c r="A58" s="252" t="s">
        <v>249</v>
      </c>
      <c r="B58" s="1036">
        <v>-3884530.3</v>
      </c>
      <c r="C58" s="1036">
        <v>-1804165.78</v>
      </c>
      <c r="D58" s="1036">
        <v>-1506094.52</v>
      </c>
      <c r="E58" s="1036">
        <v>-678760.48</v>
      </c>
      <c r="F58" s="1036">
        <v>-54253.87</v>
      </c>
      <c r="G58" s="1036">
        <v>-95217.94</v>
      </c>
      <c r="H58" s="1036">
        <v>-80994.570000000007</v>
      </c>
      <c r="I58" s="1036">
        <v>-6440.77</v>
      </c>
      <c r="J58" s="1036">
        <v>-140063.91</v>
      </c>
      <c r="K58" s="1036">
        <v>-94368.82</v>
      </c>
      <c r="L58" s="1036">
        <v>-2605.12</v>
      </c>
      <c r="M58" s="1036">
        <v>-72075.12</v>
      </c>
      <c r="N58" s="1036">
        <v>-52858.03</v>
      </c>
      <c r="O58" s="1036">
        <v>-183474.95</v>
      </c>
      <c r="P58" s="1036">
        <v>-48614.6</v>
      </c>
      <c r="Q58" s="1036">
        <v>-22574.39</v>
      </c>
      <c r="R58" s="1036">
        <v>-32412.439999999995</v>
      </c>
      <c r="S58" s="1036">
        <v>0</v>
      </c>
      <c r="T58" s="1036">
        <v>-37860.49</v>
      </c>
      <c r="U58" s="1036">
        <v>-79661.41</v>
      </c>
      <c r="V58" s="1036">
        <v>-132769.53</v>
      </c>
      <c r="W58" s="1036">
        <v>-255961.96</v>
      </c>
      <c r="X58" s="1036">
        <v>-231836.32</v>
      </c>
      <c r="Y58" s="1036">
        <v>-119485.18</v>
      </c>
      <c r="Z58" s="1036">
        <v>-361096.4</v>
      </c>
      <c r="AA58" s="1036">
        <v>-46604.74</v>
      </c>
      <c r="AB58" s="1036">
        <v>-149953.68</v>
      </c>
      <c r="AC58" s="1036">
        <v>-297350.3</v>
      </c>
      <c r="AD58" s="1036">
        <v>-136337.62</v>
      </c>
      <c r="AE58" s="1036">
        <v>-389957.13</v>
      </c>
      <c r="AF58" s="1036">
        <v>-10998380.369999999</v>
      </c>
    </row>
    <row r="59" spans="1:32" s="135" customFormat="1" ht="20.25" customHeight="1">
      <c r="A59" s="252" t="s">
        <v>254</v>
      </c>
      <c r="B59" s="1036">
        <v>117789302.2</v>
      </c>
      <c r="C59" s="1036">
        <v>65806459.950000003</v>
      </c>
      <c r="D59" s="1036">
        <v>30844266.739999998</v>
      </c>
      <c r="E59" s="1036">
        <v>6004370.8499999996</v>
      </c>
      <c r="F59" s="1036">
        <v>11962341.75</v>
      </c>
      <c r="G59" s="1036">
        <v>21343488.359999999</v>
      </c>
      <c r="H59" s="1036">
        <v>15549013.029999999</v>
      </c>
      <c r="I59" s="1036">
        <v>13302008.720000001</v>
      </c>
      <c r="J59" s="1036">
        <v>13777482.33</v>
      </c>
      <c r="K59" s="1036">
        <v>9806331.5500000007</v>
      </c>
      <c r="L59" s="1036">
        <v>11964723.710000001</v>
      </c>
      <c r="M59" s="1036">
        <v>6197617.3700000001</v>
      </c>
      <c r="N59" s="1036">
        <v>15909431.65</v>
      </c>
      <c r="O59" s="1036">
        <v>8392380.0700000003</v>
      </c>
      <c r="P59" s="1036">
        <v>7602822.1600000001</v>
      </c>
      <c r="Q59" s="1036">
        <v>7016087.4100000001</v>
      </c>
      <c r="R59" s="1036">
        <v>6659224.9000000004</v>
      </c>
      <c r="S59" s="1036">
        <v>13290933.76</v>
      </c>
      <c r="T59" s="1036">
        <v>6818728.5700000003</v>
      </c>
      <c r="U59" s="1036">
        <v>12547258.01</v>
      </c>
      <c r="V59" s="1036">
        <v>18245031.93</v>
      </c>
      <c r="W59" s="1036">
        <v>11502188.07</v>
      </c>
      <c r="X59" s="1036">
        <v>11863836.289999999</v>
      </c>
      <c r="Y59" s="1036">
        <v>8285747.6200000001</v>
      </c>
      <c r="Z59" s="1036">
        <v>22099357.239999998</v>
      </c>
      <c r="AA59" s="1036">
        <v>7458094.5999999996</v>
      </c>
      <c r="AB59" s="1036">
        <v>15471239.470000001</v>
      </c>
      <c r="AC59" s="1036">
        <v>20202058.73</v>
      </c>
      <c r="AD59" s="1036">
        <v>10535465.539999999</v>
      </c>
      <c r="AE59" s="1036">
        <v>16266862.710000001</v>
      </c>
      <c r="AF59" s="1036">
        <v>544514155.28999996</v>
      </c>
    </row>
    <row r="60" spans="1:32" s="135" customFormat="1" ht="20.25" customHeight="1">
      <c r="A60" s="252" t="s">
        <v>255</v>
      </c>
      <c r="B60" s="1036">
        <v>31049895.73</v>
      </c>
      <c r="C60" s="1036">
        <v>16050420.630000001</v>
      </c>
      <c r="D60" s="1036">
        <v>1650066.48</v>
      </c>
      <c r="E60" s="1036">
        <v>4577209.5</v>
      </c>
      <c r="F60" s="1036">
        <v>2116814.34</v>
      </c>
      <c r="G60" s="1036">
        <v>1824806.05</v>
      </c>
      <c r="H60" s="1036">
        <v>1218350.6100000001</v>
      </c>
      <c r="I60" s="1036">
        <v>791406.85</v>
      </c>
      <c r="J60" s="1036">
        <v>775696.91</v>
      </c>
      <c r="K60" s="1036">
        <v>1895537.55</v>
      </c>
      <c r="L60" s="1036">
        <v>671703.14</v>
      </c>
      <c r="M60" s="1036">
        <v>3104233.78</v>
      </c>
      <c r="N60" s="1036">
        <v>2930162.12</v>
      </c>
      <c r="O60" s="1036">
        <v>2838609.13</v>
      </c>
      <c r="P60" s="1036">
        <v>1119888.3999999999</v>
      </c>
      <c r="Q60" s="1036">
        <v>132838.04</v>
      </c>
      <c r="R60" s="1036">
        <v>617275.43000000005</v>
      </c>
      <c r="S60" s="1036">
        <v>1096371.48</v>
      </c>
      <c r="T60" s="1036">
        <v>41054.92</v>
      </c>
      <c r="U60" s="1036">
        <v>1066009.3500000001</v>
      </c>
      <c r="V60" s="1036">
        <v>1914453.84</v>
      </c>
      <c r="W60" s="1036">
        <v>1327887.51</v>
      </c>
      <c r="X60" s="1036">
        <v>2277624.8199999998</v>
      </c>
      <c r="Y60" s="1036">
        <v>1068547.5</v>
      </c>
      <c r="Z60" s="1036">
        <v>9948560.0299999993</v>
      </c>
      <c r="AA60" s="1036">
        <v>2006850.27</v>
      </c>
      <c r="AB60" s="1036">
        <v>2224706.7799999998</v>
      </c>
      <c r="AC60" s="1036">
        <v>1546101.94</v>
      </c>
      <c r="AD60" s="1036">
        <v>512587.63999999996</v>
      </c>
      <c r="AE60" s="1036">
        <v>471236.05</v>
      </c>
      <c r="AF60" s="1036">
        <v>98866906.819999993</v>
      </c>
    </row>
    <row r="61" spans="1:32" s="135" customFormat="1" ht="29.25" customHeight="1">
      <c r="A61" s="252" t="s">
        <v>262</v>
      </c>
      <c r="B61" s="1036">
        <v>-49847842.43</v>
      </c>
      <c r="C61" s="1036">
        <v>-23104834.809999999</v>
      </c>
      <c r="D61" s="1036">
        <v>-6257274.9900000002</v>
      </c>
      <c r="E61" s="1036">
        <v>-9214850.5700000003</v>
      </c>
      <c r="F61" s="1036">
        <v>-3207611.51</v>
      </c>
      <c r="G61" s="1036">
        <v>-3339569.59</v>
      </c>
      <c r="H61" s="1036">
        <v>-2314344.5</v>
      </c>
      <c r="I61" s="1036">
        <v>-1182811.6399999999</v>
      </c>
      <c r="J61" s="1036">
        <v>-1494242.2</v>
      </c>
      <c r="K61" s="1036">
        <v>-1893912.2</v>
      </c>
      <c r="L61" s="1036">
        <v>-905612.39</v>
      </c>
      <c r="M61" s="1036">
        <v>-4016740.8</v>
      </c>
      <c r="N61" s="1036">
        <v>-6338911.1799999997</v>
      </c>
      <c r="O61" s="1036">
        <v>-3826703.45</v>
      </c>
      <c r="P61" s="1036">
        <v>-1650562.84</v>
      </c>
      <c r="Q61" s="1036">
        <v>-262992.40999999997</v>
      </c>
      <c r="R61" s="1036">
        <v>-871048.85</v>
      </c>
      <c r="S61" s="1036">
        <v>-2496188.23</v>
      </c>
      <c r="T61" s="1036">
        <v>-123443.7</v>
      </c>
      <c r="U61" s="1036">
        <v>-1895677.84</v>
      </c>
      <c r="V61" s="1036">
        <v>-4011801.49</v>
      </c>
      <c r="W61" s="1036">
        <v>-3172022.84</v>
      </c>
      <c r="X61" s="1036">
        <v>-3128092.71</v>
      </c>
      <c r="Y61" s="1036">
        <v>-1836429.63</v>
      </c>
      <c r="Z61" s="1036">
        <v>-11020122.640000001</v>
      </c>
      <c r="AA61" s="1036">
        <v>-2725531.38</v>
      </c>
      <c r="AB61" s="1036">
        <v>-2980861.74</v>
      </c>
      <c r="AC61" s="1036">
        <v>-2335274.73</v>
      </c>
      <c r="AD61" s="1036">
        <v>-1450053.33</v>
      </c>
      <c r="AE61" s="1036">
        <v>-1308690.68</v>
      </c>
      <c r="AF61" s="1036">
        <v>-158214057.30000001</v>
      </c>
    </row>
    <row r="62" spans="1:32" s="135" customFormat="1" ht="20.25" customHeight="1">
      <c r="A62" s="252" t="s">
        <v>269</v>
      </c>
      <c r="B62" s="1036">
        <v>98991355.5</v>
      </c>
      <c r="C62" s="1036">
        <v>58752045.770000003</v>
      </c>
      <c r="D62" s="1036">
        <v>26237058.23</v>
      </c>
      <c r="E62" s="1036">
        <v>1366729.78</v>
      </c>
      <c r="F62" s="1036">
        <v>10871544.58</v>
      </c>
      <c r="G62" s="1036">
        <v>19828724.82</v>
      </c>
      <c r="H62" s="1036">
        <v>14453019.140000001</v>
      </c>
      <c r="I62" s="1036">
        <v>12910603.93</v>
      </c>
      <c r="J62" s="1036">
        <v>13058937.039999999</v>
      </c>
      <c r="K62" s="1036">
        <v>9807956.9000000004</v>
      </c>
      <c r="L62" s="1036">
        <v>11730814.460000001</v>
      </c>
      <c r="M62" s="1036">
        <v>5285110.3499999996</v>
      </c>
      <c r="N62" s="1036">
        <v>12500682.59</v>
      </c>
      <c r="O62" s="1036">
        <v>7404285.75</v>
      </c>
      <c r="P62" s="1036">
        <v>7072147.7199999997</v>
      </c>
      <c r="Q62" s="1036">
        <v>6885933.04</v>
      </c>
      <c r="R62" s="1036">
        <v>6405451.4800000004</v>
      </c>
      <c r="S62" s="1036">
        <v>11891117.01</v>
      </c>
      <c r="T62" s="1036">
        <v>6736339.79</v>
      </c>
      <c r="U62" s="1036">
        <v>11717589.52</v>
      </c>
      <c r="V62" s="1036">
        <v>16147684.279999999</v>
      </c>
      <c r="W62" s="1036">
        <v>9658052.7400000002</v>
      </c>
      <c r="X62" s="1036">
        <v>11013368.4</v>
      </c>
      <c r="Y62" s="1036">
        <v>7517865.4900000002</v>
      </c>
      <c r="Z62" s="1036">
        <v>21027794.629999999</v>
      </c>
      <c r="AA62" s="1036">
        <v>6739413.4900000002</v>
      </c>
      <c r="AB62" s="1036">
        <v>14715084.51</v>
      </c>
      <c r="AC62" s="1036">
        <v>19412885.940000001</v>
      </c>
      <c r="AD62" s="1036">
        <v>9597999.8499999996</v>
      </c>
      <c r="AE62" s="1036">
        <v>15429408.08</v>
      </c>
      <c r="AF62" s="1036">
        <v>485167004.81</v>
      </c>
    </row>
    <row r="63" spans="1:32" s="135" customFormat="1" ht="20.25" customHeight="1">
      <c r="A63" s="252" t="s">
        <v>270</v>
      </c>
      <c r="B63" s="1036">
        <v>-100880882.38</v>
      </c>
      <c r="C63" s="1036">
        <v>-55756619.270000003</v>
      </c>
      <c r="D63" s="1036">
        <v>-23984776.710000001</v>
      </c>
      <c r="E63" s="1036">
        <v>-8017989.0099999998</v>
      </c>
      <c r="F63" s="1036">
        <v>-9314346.4299999997</v>
      </c>
      <c r="G63" s="1036">
        <v>-17486932.649999999</v>
      </c>
      <c r="H63" s="1036">
        <v>-12073550.93</v>
      </c>
      <c r="I63" s="1036">
        <v>-10712264.390000001</v>
      </c>
      <c r="J63" s="1036">
        <v>-12252309.470000001</v>
      </c>
      <c r="K63" s="1036">
        <v>-7966206.5800000001</v>
      </c>
      <c r="L63" s="1036">
        <v>-8163609.9800000004</v>
      </c>
      <c r="M63" s="1036">
        <v>-6480463.2599999998</v>
      </c>
      <c r="N63" s="1036">
        <v>-11041070.449999999</v>
      </c>
      <c r="O63" s="1036">
        <v>-7330140.3899999997</v>
      </c>
      <c r="P63" s="1036">
        <v>-7357639.29</v>
      </c>
      <c r="Q63" s="1036">
        <v>-6824674.6299999999</v>
      </c>
      <c r="R63" s="1036">
        <v>-5972272.3300000001</v>
      </c>
      <c r="S63" s="1036">
        <v>-9998265.6500000004</v>
      </c>
      <c r="T63" s="1036">
        <v>-5676946.2400000002</v>
      </c>
      <c r="U63" s="1036">
        <v>-9111979.3000000007</v>
      </c>
      <c r="V63" s="1036">
        <v>-12120630.060000001</v>
      </c>
      <c r="W63" s="1036">
        <v>-9044106.2100000009</v>
      </c>
      <c r="X63" s="1036">
        <v>-10178692.630000001</v>
      </c>
      <c r="Y63" s="1036">
        <v>-7040694.46</v>
      </c>
      <c r="Z63" s="1036">
        <v>-20489274.739999998</v>
      </c>
      <c r="AA63" s="1036">
        <v>-5434058.5</v>
      </c>
      <c r="AB63" s="1036">
        <v>-11222223.800000001</v>
      </c>
      <c r="AC63" s="1036">
        <v>-18377886.710000001</v>
      </c>
      <c r="AD63" s="1036">
        <v>-9492476.4199999999</v>
      </c>
      <c r="AE63" s="1036">
        <v>-13253910.16</v>
      </c>
      <c r="AF63" s="1036">
        <v>-453056893.02999997</v>
      </c>
    </row>
    <row r="64" spans="1:32" s="135" customFormat="1" ht="20.25" customHeight="1">
      <c r="A64" s="252" t="s">
        <v>280</v>
      </c>
      <c r="B64" s="1036">
        <v>-1889526.88</v>
      </c>
      <c r="C64" s="1036">
        <v>2995426.5</v>
      </c>
      <c r="D64" s="1036">
        <v>2252281.52</v>
      </c>
      <c r="E64" s="1036">
        <v>-6651259.2300000004</v>
      </c>
      <c r="F64" s="1036">
        <v>1557198.15</v>
      </c>
      <c r="G64" s="1036">
        <v>2341792.17</v>
      </c>
      <c r="H64" s="1036">
        <v>2379468.21</v>
      </c>
      <c r="I64" s="1036">
        <v>2198339.54</v>
      </c>
      <c r="J64" s="1036">
        <v>806627.57</v>
      </c>
      <c r="K64" s="1036">
        <v>1841750.32</v>
      </c>
      <c r="L64" s="1036">
        <v>3567204.48</v>
      </c>
      <c r="M64" s="1036">
        <v>-1195352.9099999999</v>
      </c>
      <c r="N64" s="1036">
        <v>1459612.14</v>
      </c>
      <c r="O64" s="1036">
        <v>74145.36</v>
      </c>
      <c r="P64" s="1036">
        <v>-285491.57</v>
      </c>
      <c r="Q64" s="1036">
        <v>61258.41</v>
      </c>
      <c r="R64" s="1036">
        <v>433179.15</v>
      </c>
      <c r="S64" s="1036">
        <v>1892851.36</v>
      </c>
      <c r="T64" s="1036">
        <v>1059393.55</v>
      </c>
      <c r="U64" s="1036">
        <v>2605610.2200000002</v>
      </c>
      <c r="V64" s="1036">
        <v>4027054.22</v>
      </c>
      <c r="W64" s="1036">
        <v>613946.53</v>
      </c>
      <c r="X64" s="1036">
        <v>834675.77</v>
      </c>
      <c r="Y64" s="1036">
        <v>477171.03</v>
      </c>
      <c r="Z64" s="1036">
        <v>538519.89</v>
      </c>
      <c r="AA64" s="1036">
        <v>1305354.99</v>
      </c>
      <c r="AB64" s="1036">
        <v>3492860.71</v>
      </c>
      <c r="AC64" s="1036">
        <v>1034999.2299999999</v>
      </c>
      <c r="AD64" s="1036">
        <v>105523.43</v>
      </c>
      <c r="AE64" s="1036">
        <v>2175497.92</v>
      </c>
      <c r="AF64" s="1036">
        <v>32110111.780000001</v>
      </c>
    </row>
    <row r="65" spans="1:32" s="135" customFormat="1" ht="20.25" customHeight="1">
      <c r="A65" s="252" t="s">
        <v>281</v>
      </c>
      <c r="B65" s="1036">
        <v>44716.2</v>
      </c>
      <c r="C65" s="1036">
        <v>0</v>
      </c>
      <c r="D65" s="1036">
        <v>10172.65</v>
      </c>
      <c r="E65" s="1036">
        <v>1343.75</v>
      </c>
      <c r="F65" s="1036">
        <v>0</v>
      </c>
      <c r="G65" s="1036">
        <v>0</v>
      </c>
      <c r="H65" s="1036">
        <v>0</v>
      </c>
      <c r="I65" s="1036">
        <v>0</v>
      </c>
      <c r="J65" s="1036">
        <v>0</v>
      </c>
      <c r="K65" s="1036">
        <v>-3537.83</v>
      </c>
      <c r="L65" s="1036">
        <v>0.01</v>
      </c>
      <c r="M65" s="1036">
        <v>1447.15</v>
      </c>
      <c r="N65" s="1036">
        <v>0</v>
      </c>
      <c r="O65" s="1036">
        <v>37281.9</v>
      </c>
      <c r="P65" s="1036">
        <v>42642.91</v>
      </c>
      <c r="Q65" s="1036">
        <v>485.93</v>
      </c>
      <c r="R65" s="1036">
        <v>5.0199999999999996</v>
      </c>
      <c r="S65" s="1036">
        <v>-200619.82</v>
      </c>
      <c r="T65" s="1036">
        <v>0</v>
      </c>
      <c r="U65" s="1036">
        <v>0</v>
      </c>
      <c r="V65" s="1036">
        <v>8291.49</v>
      </c>
      <c r="W65" s="1036">
        <v>0</v>
      </c>
      <c r="X65" s="1036">
        <v>32828.25</v>
      </c>
      <c r="Y65" s="1036">
        <v>0</v>
      </c>
      <c r="Z65" s="1036">
        <v>0</v>
      </c>
      <c r="AA65" s="1036">
        <v>0</v>
      </c>
      <c r="AB65" s="1036">
        <v>-5263.07</v>
      </c>
      <c r="AC65" s="1036">
        <v>717.82</v>
      </c>
      <c r="AD65" s="1036">
        <v>0</v>
      </c>
      <c r="AE65" s="1036">
        <v>0</v>
      </c>
      <c r="AF65" s="1036">
        <v>-29487.64</v>
      </c>
    </row>
    <row r="66" spans="1:32" s="135" customFormat="1" ht="20.25" customHeight="1">
      <c r="A66" s="231" t="s">
        <v>282</v>
      </c>
      <c r="B66" s="1036">
        <v>43158.35</v>
      </c>
      <c r="C66" s="1036">
        <v>0</v>
      </c>
      <c r="D66" s="1036">
        <v>10172.65</v>
      </c>
      <c r="E66" s="1036">
        <v>1306.79</v>
      </c>
      <c r="F66" s="1036">
        <v>0</v>
      </c>
      <c r="G66" s="1036">
        <v>0</v>
      </c>
      <c r="H66" s="1036">
        <v>0</v>
      </c>
      <c r="I66" s="1036">
        <v>0</v>
      </c>
      <c r="J66" s="1036">
        <v>0</v>
      </c>
      <c r="K66" s="1036">
        <v>-3537.83</v>
      </c>
      <c r="L66" s="1036">
        <v>0.01</v>
      </c>
      <c r="M66" s="1036">
        <v>1415.38</v>
      </c>
      <c r="N66" s="1036">
        <v>0</v>
      </c>
      <c r="O66" s="1036">
        <v>37281.9</v>
      </c>
      <c r="P66" s="1036">
        <v>42642.91</v>
      </c>
      <c r="Q66" s="1036">
        <v>485.93</v>
      </c>
      <c r="R66" s="1036">
        <v>5.0199999999999996</v>
      </c>
      <c r="S66" s="1036">
        <v>-200619.82</v>
      </c>
      <c r="T66" s="1036">
        <v>0</v>
      </c>
      <c r="U66" s="1036">
        <v>0</v>
      </c>
      <c r="V66" s="1036">
        <v>8291.49</v>
      </c>
      <c r="W66" s="1036">
        <v>0</v>
      </c>
      <c r="X66" s="1036">
        <v>32828.25</v>
      </c>
      <c r="Y66" s="1036">
        <v>0</v>
      </c>
      <c r="Z66" s="1036">
        <v>0</v>
      </c>
      <c r="AA66" s="1036">
        <v>0</v>
      </c>
      <c r="AB66" s="1036">
        <v>-5263.07</v>
      </c>
      <c r="AC66" s="1036">
        <v>717.82</v>
      </c>
      <c r="AD66" s="1036">
        <v>0</v>
      </c>
      <c r="AE66" s="1036">
        <v>0</v>
      </c>
      <c r="AF66" s="1036">
        <v>-31114.22</v>
      </c>
    </row>
    <row r="67" spans="1:32" s="135" customFormat="1" ht="23.25" customHeight="1">
      <c r="A67" s="231" t="s">
        <v>283</v>
      </c>
      <c r="B67" s="1036">
        <v>1557.85</v>
      </c>
      <c r="C67" s="1036">
        <v>0</v>
      </c>
      <c r="D67" s="1036">
        <v>0</v>
      </c>
      <c r="E67" s="1036">
        <v>36.96</v>
      </c>
      <c r="F67" s="1036">
        <v>0</v>
      </c>
      <c r="G67" s="1036">
        <v>0</v>
      </c>
      <c r="H67" s="1036">
        <v>0</v>
      </c>
      <c r="I67" s="1036">
        <v>0</v>
      </c>
      <c r="J67" s="1036">
        <v>0</v>
      </c>
      <c r="K67" s="1036">
        <v>0</v>
      </c>
      <c r="L67" s="1036">
        <v>0</v>
      </c>
      <c r="M67" s="1036">
        <v>31.77</v>
      </c>
      <c r="N67" s="1036">
        <v>0</v>
      </c>
      <c r="O67" s="1036">
        <v>0</v>
      </c>
      <c r="P67" s="1036">
        <v>0</v>
      </c>
      <c r="Q67" s="1036">
        <v>0</v>
      </c>
      <c r="R67" s="1036">
        <v>0</v>
      </c>
      <c r="S67" s="1036">
        <v>0</v>
      </c>
      <c r="T67" s="1036">
        <v>0</v>
      </c>
      <c r="U67" s="1036">
        <v>0</v>
      </c>
      <c r="V67" s="1036">
        <v>0</v>
      </c>
      <c r="W67" s="1036">
        <v>0</v>
      </c>
      <c r="X67" s="1036">
        <v>0</v>
      </c>
      <c r="Y67" s="1036">
        <v>0</v>
      </c>
      <c r="Z67" s="1036">
        <v>0</v>
      </c>
      <c r="AA67" s="1036">
        <v>0</v>
      </c>
      <c r="AB67" s="1036">
        <v>0</v>
      </c>
      <c r="AC67" s="1036">
        <v>0</v>
      </c>
      <c r="AD67" s="1036">
        <v>0</v>
      </c>
      <c r="AE67" s="1036">
        <v>0</v>
      </c>
      <c r="AF67" s="1036">
        <v>1626.58</v>
      </c>
    </row>
    <row r="68" spans="1:32" s="135" customFormat="1" ht="20.25" customHeight="1">
      <c r="A68" s="252" t="s">
        <v>284</v>
      </c>
      <c r="B68" s="1036">
        <v>-111536.13</v>
      </c>
      <c r="C68" s="1036">
        <v>0</v>
      </c>
      <c r="D68" s="1036">
        <v>-266699.01</v>
      </c>
      <c r="E68" s="1036">
        <v>0</v>
      </c>
      <c r="F68" s="1036">
        <v>0</v>
      </c>
      <c r="G68" s="1036">
        <v>0</v>
      </c>
      <c r="H68" s="1036">
        <v>0</v>
      </c>
      <c r="I68" s="1036">
        <v>-149.47</v>
      </c>
      <c r="J68" s="1036">
        <v>0</v>
      </c>
      <c r="K68" s="1036">
        <v>0.77</v>
      </c>
      <c r="L68" s="1036">
        <v>-7.99</v>
      </c>
      <c r="M68" s="1036">
        <v>-151.32</v>
      </c>
      <c r="N68" s="1036">
        <v>5.83</v>
      </c>
      <c r="O68" s="1036">
        <v>-1336.7</v>
      </c>
      <c r="P68" s="1036">
        <v>1.01</v>
      </c>
      <c r="Q68" s="1036">
        <v>0</v>
      </c>
      <c r="R68" s="1036">
        <v>-1451</v>
      </c>
      <c r="S68" s="1036">
        <v>46</v>
      </c>
      <c r="T68" s="1036">
        <v>0</v>
      </c>
      <c r="U68" s="1036">
        <v>0</v>
      </c>
      <c r="V68" s="1036">
        <v>-7350.34</v>
      </c>
      <c r="W68" s="1036">
        <v>0</v>
      </c>
      <c r="X68" s="1036">
        <v>-22010.26</v>
      </c>
      <c r="Y68" s="1036">
        <v>0</v>
      </c>
      <c r="Z68" s="1036">
        <v>0</v>
      </c>
      <c r="AA68" s="1036">
        <v>0</v>
      </c>
      <c r="AB68" s="1036">
        <v>12.25</v>
      </c>
      <c r="AC68" s="1036">
        <v>-28.23</v>
      </c>
      <c r="AD68" s="1036">
        <v>-385</v>
      </c>
      <c r="AE68" s="1036">
        <v>0</v>
      </c>
      <c r="AF68" s="1036">
        <v>-411039.59</v>
      </c>
    </row>
    <row r="69" spans="1:32" s="135" customFormat="1" ht="20.25" customHeight="1">
      <c r="A69" s="231" t="s">
        <v>285</v>
      </c>
      <c r="B69" s="1036">
        <v>-110790.75</v>
      </c>
      <c r="C69" s="1036">
        <v>0</v>
      </c>
      <c r="D69" s="1036">
        <v>-266699.01</v>
      </c>
      <c r="E69" s="1036">
        <v>0</v>
      </c>
      <c r="F69" s="1036">
        <v>0</v>
      </c>
      <c r="G69" s="1036">
        <v>0</v>
      </c>
      <c r="H69" s="1036">
        <v>0</v>
      </c>
      <c r="I69" s="1036">
        <v>-149.47</v>
      </c>
      <c r="J69" s="1036">
        <v>0</v>
      </c>
      <c r="K69" s="1036">
        <v>0.77</v>
      </c>
      <c r="L69" s="1036">
        <v>-7.99</v>
      </c>
      <c r="M69" s="1036">
        <v>0</v>
      </c>
      <c r="N69" s="1036">
        <v>5.83</v>
      </c>
      <c r="O69" s="1036">
        <v>-1336.7</v>
      </c>
      <c r="P69" s="1036">
        <v>1.01</v>
      </c>
      <c r="Q69" s="1036">
        <v>0</v>
      </c>
      <c r="R69" s="1036">
        <v>-1451</v>
      </c>
      <c r="S69" s="1036">
        <v>46</v>
      </c>
      <c r="T69" s="1036">
        <v>0</v>
      </c>
      <c r="U69" s="1036">
        <v>0</v>
      </c>
      <c r="V69" s="1036">
        <v>-7350.34</v>
      </c>
      <c r="W69" s="1036">
        <v>0</v>
      </c>
      <c r="X69" s="1036">
        <v>-22010.26</v>
      </c>
      <c r="Y69" s="1036">
        <v>0</v>
      </c>
      <c r="Z69" s="1036">
        <v>0</v>
      </c>
      <c r="AA69" s="1036">
        <v>0</v>
      </c>
      <c r="AB69" s="1036">
        <v>12.25</v>
      </c>
      <c r="AC69" s="1036">
        <v>-28.23</v>
      </c>
      <c r="AD69" s="1036">
        <v>-385</v>
      </c>
      <c r="AE69" s="1036">
        <v>0</v>
      </c>
      <c r="AF69" s="1036">
        <v>-410142.89</v>
      </c>
    </row>
    <row r="70" spans="1:32" s="135" customFormat="1" ht="21" customHeight="1">
      <c r="A70" s="231" t="s">
        <v>286</v>
      </c>
      <c r="B70" s="1036">
        <v>-745.38</v>
      </c>
      <c r="C70" s="1036">
        <v>0</v>
      </c>
      <c r="D70" s="1036">
        <v>0</v>
      </c>
      <c r="E70" s="1036">
        <v>0</v>
      </c>
      <c r="F70" s="1036">
        <v>0</v>
      </c>
      <c r="G70" s="1036">
        <v>0</v>
      </c>
      <c r="H70" s="1036">
        <v>0</v>
      </c>
      <c r="I70" s="1036">
        <v>0</v>
      </c>
      <c r="J70" s="1036">
        <v>0</v>
      </c>
      <c r="K70" s="1036">
        <v>0</v>
      </c>
      <c r="L70" s="1036">
        <v>0</v>
      </c>
      <c r="M70" s="1036">
        <v>-151.32</v>
      </c>
      <c r="N70" s="1036">
        <v>0</v>
      </c>
      <c r="O70" s="1036">
        <v>0</v>
      </c>
      <c r="P70" s="1036">
        <v>0</v>
      </c>
      <c r="Q70" s="1036">
        <v>0</v>
      </c>
      <c r="R70" s="1036">
        <v>0</v>
      </c>
      <c r="S70" s="1036">
        <v>0</v>
      </c>
      <c r="T70" s="1036">
        <v>0</v>
      </c>
      <c r="U70" s="1036">
        <v>0</v>
      </c>
      <c r="V70" s="1036">
        <v>0</v>
      </c>
      <c r="W70" s="1036">
        <v>0</v>
      </c>
      <c r="X70" s="1036">
        <v>0</v>
      </c>
      <c r="Y70" s="1036">
        <v>0</v>
      </c>
      <c r="Z70" s="1036">
        <v>0</v>
      </c>
      <c r="AA70" s="1036">
        <v>0</v>
      </c>
      <c r="AB70" s="1036">
        <v>0</v>
      </c>
      <c r="AC70" s="1036">
        <v>0</v>
      </c>
      <c r="AD70" s="1036">
        <v>0</v>
      </c>
      <c r="AE70" s="1036">
        <v>0</v>
      </c>
      <c r="AF70" s="1036">
        <v>-896.7</v>
      </c>
    </row>
    <row r="71" spans="1:32" s="135" customFormat="1" ht="20.25" customHeight="1">
      <c r="A71" s="252" t="s">
        <v>287</v>
      </c>
      <c r="B71" s="1036">
        <v>-1956346.81</v>
      </c>
      <c r="C71" s="1036">
        <v>2995426.5</v>
      </c>
      <c r="D71" s="1036">
        <v>1995755.16</v>
      </c>
      <c r="E71" s="1036">
        <v>-6649915.4800000004</v>
      </c>
      <c r="F71" s="1036">
        <v>1557198.15</v>
      </c>
      <c r="G71" s="1036">
        <v>2341792.17</v>
      </c>
      <c r="H71" s="1036">
        <v>2379468.21</v>
      </c>
      <c r="I71" s="1036">
        <v>2198190.0699999998</v>
      </c>
      <c r="J71" s="1036">
        <v>806627.57</v>
      </c>
      <c r="K71" s="1036">
        <v>1838213.26</v>
      </c>
      <c r="L71" s="1036">
        <v>3567196.5</v>
      </c>
      <c r="M71" s="1036">
        <v>-1194057.08</v>
      </c>
      <c r="N71" s="1036">
        <v>1459617.97</v>
      </c>
      <c r="O71" s="1036">
        <v>110090.56</v>
      </c>
      <c r="P71" s="1036">
        <v>-242847.65</v>
      </c>
      <c r="Q71" s="1036">
        <v>61744.34</v>
      </c>
      <c r="R71" s="1036">
        <v>431733.17</v>
      </c>
      <c r="S71" s="1036">
        <v>1692277.54</v>
      </c>
      <c r="T71" s="1036">
        <v>1059393.55</v>
      </c>
      <c r="U71" s="1036">
        <v>2605610.2200000002</v>
      </c>
      <c r="V71" s="1036">
        <v>4027995.37</v>
      </c>
      <c r="W71" s="1036">
        <v>613946.53</v>
      </c>
      <c r="X71" s="1036">
        <v>845493.76000000001</v>
      </c>
      <c r="Y71" s="1036">
        <v>477171.03</v>
      </c>
      <c r="Z71" s="1036">
        <v>538519.89</v>
      </c>
      <c r="AA71" s="1036">
        <v>1305354.99</v>
      </c>
      <c r="AB71" s="1036">
        <v>3487609.89</v>
      </c>
      <c r="AC71" s="1036">
        <v>1035688.8199999998</v>
      </c>
      <c r="AD71" s="1036">
        <v>105138.43</v>
      </c>
      <c r="AE71" s="1036">
        <v>2175497.92</v>
      </c>
      <c r="AF71" s="1036">
        <v>31669584.550000001</v>
      </c>
    </row>
    <row r="72" spans="1:32" s="135" customFormat="1" ht="20.25" customHeight="1">
      <c r="A72" s="231" t="s">
        <v>889</v>
      </c>
      <c r="B72" s="1036">
        <v>0</v>
      </c>
      <c r="C72" s="1036">
        <v>0</v>
      </c>
      <c r="D72" s="1036">
        <v>0</v>
      </c>
      <c r="E72" s="1036">
        <v>0</v>
      </c>
      <c r="F72" s="1036">
        <v>0</v>
      </c>
      <c r="G72" s="1036">
        <v>0</v>
      </c>
      <c r="H72" s="1036">
        <v>2939.59</v>
      </c>
      <c r="I72" s="1036">
        <v>0</v>
      </c>
      <c r="J72" s="1036">
        <v>0</v>
      </c>
      <c r="K72" s="1036">
        <v>0</v>
      </c>
      <c r="L72" s="1036">
        <v>16311.769999999999</v>
      </c>
      <c r="M72" s="1036">
        <v>6974.48</v>
      </c>
      <c r="N72" s="1036">
        <v>4707.33</v>
      </c>
      <c r="O72" s="1036">
        <v>5644.42</v>
      </c>
      <c r="P72" s="1036">
        <v>0</v>
      </c>
      <c r="Q72" s="1036">
        <v>0</v>
      </c>
      <c r="R72" s="1036">
        <v>0</v>
      </c>
      <c r="S72" s="1036">
        <v>34.799999999999997</v>
      </c>
      <c r="T72" s="1036">
        <v>0</v>
      </c>
      <c r="U72" s="1036">
        <v>0</v>
      </c>
      <c r="V72" s="1036">
        <v>0</v>
      </c>
      <c r="W72" s="1036">
        <v>0</v>
      </c>
      <c r="X72" s="1036">
        <v>5553.72</v>
      </c>
      <c r="Y72" s="1036">
        <v>2503.9499999999998</v>
      </c>
      <c r="Z72" s="1036">
        <v>519762.06</v>
      </c>
      <c r="AA72" s="1036">
        <v>0</v>
      </c>
      <c r="AB72" s="1036">
        <v>16067.75</v>
      </c>
      <c r="AC72" s="1036">
        <v>0</v>
      </c>
      <c r="AD72" s="1036">
        <v>45000</v>
      </c>
      <c r="AE72" s="1036">
        <v>3726.29</v>
      </c>
      <c r="AF72" s="1036">
        <v>629226.16</v>
      </c>
    </row>
    <row r="73" spans="1:32" s="135" customFormat="1" ht="20.25" customHeight="1">
      <c r="A73" s="231" t="s">
        <v>890</v>
      </c>
      <c r="B73" s="1036">
        <v>0</v>
      </c>
      <c r="C73" s="1036">
        <v>0</v>
      </c>
      <c r="D73" s="1036">
        <v>0</v>
      </c>
      <c r="E73" s="1036">
        <v>0</v>
      </c>
      <c r="F73" s="1036">
        <v>0</v>
      </c>
      <c r="G73" s="1036">
        <v>0</v>
      </c>
      <c r="H73" s="1036">
        <v>0</v>
      </c>
      <c r="I73" s="1036">
        <v>0</v>
      </c>
      <c r="J73" s="1036">
        <v>0</v>
      </c>
      <c r="K73" s="1036">
        <v>0</v>
      </c>
      <c r="L73" s="1036">
        <v>0</v>
      </c>
      <c r="M73" s="1036">
        <v>-29980.97</v>
      </c>
      <c r="N73" s="1036">
        <v>0</v>
      </c>
      <c r="O73" s="1036">
        <v>0</v>
      </c>
      <c r="P73" s="1036">
        <v>0</v>
      </c>
      <c r="Q73" s="1036">
        <v>0</v>
      </c>
      <c r="R73" s="1036">
        <v>-2029.9999999999998</v>
      </c>
      <c r="S73" s="1036">
        <v>0</v>
      </c>
      <c r="T73" s="1036">
        <v>0</v>
      </c>
      <c r="U73" s="1036">
        <v>0</v>
      </c>
      <c r="V73" s="1036">
        <v>0</v>
      </c>
      <c r="W73" s="1036">
        <v>0</v>
      </c>
      <c r="X73" s="1036">
        <v>-194034.75</v>
      </c>
      <c r="Y73" s="1036">
        <v>0</v>
      </c>
      <c r="Z73" s="1036">
        <v>0</v>
      </c>
      <c r="AA73" s="1036">
        <v>0</v>
      </c>
      <c r="AB73" s="1036">
        <v>0</v>
      </c>
      <c r="AC73" s="1036">
        <v>0</v>
      </c>
      <c r="AD73" s="1036">
        <v>0</v>
      </c>
      <c r="AE73" s="1036">
        <v>0</v>
      </c>
      <c r="AF73" s="1036">
        <v>-226045.72</v>
      </c>
    </row>
    <row r="74" spans="1:32" s="135" customFormat="1" ht="20.25" customHeight="1">
      <c r="A74" s="252" t="s">
        <v>289</v>
      </c>
      <c r="B74" s="1036">
        <v>-1956346.81</v>
      </c>
      <c r="C74" s="1036">
        <v>2995426.5</v>
      </c>
      <c r="D74" s="1036">
        <v>1995755.16</v>
      </c>
      <c r="E74" s="1036">
        <v>-6649915.4800000004</v>
      </c>
      <c r="F74" s="1036">
        <v>1557198.15</v>
      </c>
      <c r="G74" s="1036">
        <v>2341792.17</v>
      </c>
      <c r="H74" s="1036">
        <v>2382407.7999999998</v>
      </c>
      <c r="I74" s="1036">
        <v>2198190.0699999998</v>
      </c>
      <c r="J74" s="1036">
        <v>806627.57</v>
      </c>
      <c r="K74" s="1036">
        <v>1838213.26</v>
      </c>
      <c r="L74" s="1036">
        <v>3583508.27</v>
      </c>
      <c r="M74" s="1036">
        <v>-1217063.57</v>
      </c>
      <c r="N74" s="1036">
        <v>1464325.3</v>
      </c>
      <c r="O74" s="1036">
        <v>115734.98</v>
      </c>
      <c r="P74" s="1036">
        <v>-242847.65</v>
      </c>
      <c r="Q74" s="1036">
        <v>61744.34</v>
      </c>
      <c r="R74" s="1036">
        <v>429703.17</v>
      </c>
      <c r="S74" s="1036">
        <v>1692312.34</v>
      </c>
      <c r="T74" s="1036">
        <v>1059393.55</v>
      </c>
      <c r="U74" s="1036">
        <v>2605610.2200000002</v>
      </c>
      <c r="V74" s="1036">
        <v>4027995.37</v>
      </c>
      <c r="W74" s="1036">
        <v>613946.53</v>
      </c>
      <c r="X74" s="1036">
        <v>657012.73</v>
      </c>
      <c r="Y74" s="1036">
        <v>479674.98</v>
      </c>
      <c r="Z74" s="1036">
        <v>1058281.95</v>
      </c>
      <c r="AA74" s="1036">
        <v>1305354.99</v>
      </c>
      <c r="AB74" s="1036">
        <v>3503677.64</v>
      </c>
      <c r="AC74" s="1036">
        <v>1035688.8199999998</v>
      </c>
      <c r="AD74" s="1036">
        <v>150138.43</v>
      </c>
      <c r="AE74" s="1036">
        <v>2179224.21</v>
      </c>
      <c r="AF74" s="1036">
        <v>32072764.989999998</v>
      </c>
    </row>
    <row r="75" spans="1:32" s="135" customFormat="1" ht="21" customHeight="1">
      <c r="A75" s="231" t="s">
        <v>891</v>
      </c>
      <c r="B75" s="1036">
        <v>3204188.39</v>
      </c>
      <c r="C75" s="1036">
        <v>291453.36</v>
      </c>
      <c r="D75" s="1036">
        <v>52528.3</v>
      </c>
      <c r="E75" s="1036">
        <v>16212.3</v>
      </c>
      <c r="F75" s="1036">
        <v>8947.34</v>
      </c>
      <c r="G75" s="1036">
        <v>38182.6</v>
      </c>
      <c r="H75" s="1036">
        <v>9716.6299999999992</v>
      </c>
      <c r="I75" s="1036">
        <v>170464.52</v>
      </c>
      <c r="J75" s="1036">
        <v>279635.01</v>
      </c>
      <c r="K75" s="1036">
        <v>122658.06</v>
      </c>
      <c r="L75" s="1036">
        <v>13945.53</v>
      </c>
      <c r="M75" s="1036">
        <v>735141.98</v>
      </c>
      <c r="N75" s="1036">
        <v>856.14</v>
      </c>
      <c r="O75" s="1036">
        <v>108960.57</v>
      </c>
      <c r="P75" s="1036">
        <v>399658.5</v>
      </c>
      <c r="Q75" s="1036">
        <v>12344.93</v>
      </c>
      <c r="R75" s="1036">
        <v>48675.68</v>
      </c>
      <c r="S75" s="1036">
        <v>71765.87</v>
      </c>
      <c r="T75" s="1036">
        <v>17035.16</v>
      </c>
      <c r="U75" s="1036">
        <v>69396.490000000005</v>
      </c>
      <c r="V75" s="1036">
        <v>180091.09</v>
      </c>
      <c r="W75" s="1036">
        <v>127670.84</v>
      </c>
      <c r="X75" s="1036">
        <v>45680.41</v>
      </c>
      <c r="Y75" s="1036">
        <v>168411.09</v>
      </c>
      <c r="Z75" s="1036">
        <v>0</v>
      </c>
      <c r="AA75" s="1036">
        <v>4590.3100000000004</v>
      </c>
      <c r="AB75" s="1036">
        <v>5801.29</v>
      </c>
      <c r="AC75" s="1036">
        <v>0</v>
      </c>
      <c r="AD75" s="1036">
        <v>32463.87</v>
      </c>
      <c r="AE75" s="1036">
        <v>1993.5</v>
      </c>
      <c r="AF75" s="1036">
        <v>6238469.7599999998</v>
      </c>
    </row>
    <row r="76" spans="1:32" s="135" customFormat="1" ht="27" customHeight="1">
      <c r="A76" s="231" t="s">
        <v>892</v>
      </c>
      <c r="B76" s="1036">
        <v>0</v>
      </c>
      <c r="C76" s="1036">
        <v>-129101.3</v>
      </c>
      <c r="D76" s="1036">
        <v>-79166.2</v>
      </c>
      <c r="E76" s="1036">
        <v>-19676.36</v>
      </c>
      <c r="F76" s="1036">
        <v>-187082.11</v>
      </c>
      <c r="G76" s="1036">
        <v>-59370.8</v>
      </c>
      <c r="H76" s="1036">
        <v>-55054.6</v>
      </c>
      <c r="I76" s="1036">
        <v>-154263.22</v>
      </c>
      <c r="J76" s="1036">
        <v>-10948.53</v>
      </c>
      <c r="K76" s="1036">
        <v>-31744.01</v>
      </c>
      <c r="L76" s="1036">
        <v>-7646.39</v>
      </c>
      <c r="M76" s="1036">
        <v>-369614.21</v>
      </c>
      <c r="N76" s="1036">
        <v>-45225.36</v>
      </c>
      <c r="O76" s="1036">
        <v>-269203.01</v>
      </c>
      <c r="P76" s="1036">
        <v>-43398.879999999997</v>
      </c>
      <c r="Q76" s="1036">
        <v>-7651.51</v>
      </c>
      <c r="R76" s="1036">
        <v>-15152.4</v>
      </c>
      <c r="S76" s="1036">
        <v>-3715.74</v>
      </c>
      <c r="T76" s="1036">
        <v>-24124.33</v>
      </c>
      <c r="U76" s="1036">
        <v>-155087.12</v>
      </c>
      <c r="V76" s="1036">
        <v>-254611.75</v>
      </c>
      <c r="W76" s="1036">
        <v>-53794.080000000002</v>
      </c>
      <c r="X76" s="1036">
        <v>-21243.759999999998</v>
      </c>
      <c r="Y76" s="1036">
        <v>-39561.24</v>
      </c>
      <c r="Z76" s="1036">
        <v>0</v>
      </c>
      <c r="AA76" s="1036">
        <v>-128305</v>
      </c>
      <c r="AB76" s="1036">
        <v>-28280.21</v>
      </c>
      <c r="AC76" s="1036">
        <v>0</v>
      </c>
      <c r="AD76" s="1036">
        <v>-10309.280000000001</v>
      </c>
      <c r="AE76" s="1036">
        <v>-38795.83</v>
      </c>
      <c r="AF76" s="1036">
        <v>-2242127.23</v>
      </c>
    </row>
    <row r="77" spans="1:32" s="135" customFormat="1" ht="19.5" customHeight="1">
      <c r="A77" s="252" t="s">
        <v>291</v>
      </c>
      <c r="B77" s="1036">
        <v>1247841.58</v>
      </c>
      <c r="C77" s="1036">
        <v>3157778.56</v>
      </c>
      <c r="D77" s="1036">
        <v>1969117.26</v>
      </c>
      <c r="E77" s="1036">
        <v>-6653379.54</v>
      </c>
      <c r="F77" s="1036">
        <v>1379063.38</v>
      </c>
      <c r="G77" s="1036">
        <v>2320603.9700000002</v>
      </c>
      <c r="H77" s="1036">
        <v>2337069.83</v>
      </c>
      <c r="I77" s="1036">
        <v>2214391.37</v>
      </c>
      <c r="J77" s="1036">
        <v>1075314.05</v>
      </c>
      <c r="K77" s="1036">
        <v>1929127.31</v>
      </c>
      <c r="L77" s="1036">
        <v>3589807.41</v>
      </c>
      <c r="M77" s="1036">
        <v>-851535.8</v>
      </c>
      <c r="N77" s="1036">
        <v>1419956.08</v>
      </c>
      <c r="O77" s="1036">
        <v>-44507.46</v>
      </c>
      <c r="P77" s="1036">
        <v>113411.97</v>
      </c>
      <c r="Q77" s="1036">
        <v>66437.759999999995</v>
      </c>
      <c r="R77" s="1036">
        <v>463226.45</v>
      </c>
      <c r="S77" s="1036">
        <v>1760362.47</v>
      </c>
      <c r="T77" s="1036">
        <v>1052304.3799999999</v>
      </c>
      <c r="U77" s="1036">
        <v>2519919.59</v>
      </c>
      <c r="V77" s="1036">
        <v>3953474.71</v>
      </c>
      <c r="W77" s="1036">
        <v>687823.29</v>
      </c>
      <c r="X77" s="1036">
        <v>681449.38</v>
      </c>
      <c r="Y77" s="1036">
        <v>608524.82999999996</v>
      </c>
      <c r="Z77" s="1036">
        <v>1058281.95</v>
      </c>
      <c r="AA77" s="1036">
        <v>1181640.3</v>
      </c>
      <c r="AB77" s="1036">
        <v>3481198.72</v>
      </c>
      <c r="AC77" s="1036">
        <v>1035688.8199999998</v>
      </c>
      <c r="AD77" s="1036">
        <v>172293.02</v>
      </c>
      <c r="AE77" s="1036">
        <v>2142421.88</v>
      </c>
      <c r="AF77" s="1036">
        <v>36069107.520000003</v>
      </c>
    </row>
    <row r="78" spans="1:32" s="135" customFormat="1" ht="21.75" customHeight="1">
      <c r="A78" s="231" t="s">
        <v>292</v>
      </c>
      <c r="B78" s="1036">
        <v>0</v>
      </c>
      <c r="C78" s="1036">
        <v>0</v>
      </c>
      <c r="D78" s="1036">
        <v>0</v>
      </c>
      <c r="E78" s="1036">
        <v>0</v>
      </c>
      <c r="F78" s="1036">
        <v>0</v>
      </c>
      <c r="G78" s="1036">
        <v>0</v>
      </c>
      <c r="H78" s="1036">
        <v>0</v>
      </c>
      <c r="I78" s="1036">
        <v>0</v>
      </c>
      <c r="J78" s="1036">
        <v>0</v>
      </c>
      <c r="K78" s="1036">
        <v>0</v>
      </c>
      <c r="L78" s="1036">
        <v>0</v>
      </c>
      <c r="M78" s="1036">
        <v>0</v>
      </c>
      <c r="N78" s="1036">
        <v>0</v>
      </c>
      <c r="O78" s="1036">
        <v>0</v>
      </c>
      <c r="P78" s="1036">
        <v>0</v>
      </c>
      <c r="Q78" s="1036">
        <v>0</v>
      </c>
      <c r="R78" s="1036">
        <v>0</v>
      </c>
      <c r="S78" s="1036">
        <v>0</v>
      </c>
      <c r="T78" s="1036">
        <v>0</v>
      </c>
      <c r="U78" s="1036">
        <v>0</v>
      </c>
      <c r="V78" s="1036">
        <v>-126899</v>
      </c>
      <c r="W78" s="1036">
        <v>0</v>
      </c>
      <c r="X78" s="1036">
        <v>0</v>
      </c>
      <c r="Y78" s="1036">
        <v>0</v>
      </c>
      <c r="Z78" s="1036">
        <v>0</v>
      </c>
      <c r="AA78" s="1036">
        <v>0</v>
      </c>
      <c r="AB78" s="1036">
        <v>0</v>
      </c>
      <c r="AC78" s="1036">
        <v>0</v>
      </c>
      <c r="AD78" s="1036">
        <v>0</v>
      </c>
      <c r="AE78" s="1036">
        <v>0</v>
      </c>
      <c r="AF78" s="1036">
        <v>-126899</v>
      </c>
    </row>
    <row r="79" spans="1:32" s="135" customFormat="1" ht="19.5" customHeight="1">
      <c r="A79" s="252" t="s">
        <v>293</v>
      </c>
      <c r="B79" s="1036">
        <v>1247841.58</v>
      </c>
      <c r="C79" s="1036">
        <v>3157778.56</v>
      </c>
      <c r="D79" s="1036">
        <v>1969117.26</v>
      </c>
      <c r="E79" s="1036">
        <v>-6653379.54</v>
      </c>
      <c r="F79" s="1036">
        <v>1379063.38</v>
      </c>
      <c r="G79" s="1036">
        <v>2320603.9700000002</v>
      </c>
      <c r="H79" s="1036">
        <v>2337069.83</v>
      </c>
      <c r="I79" s="1036">
        <v>2214391.37</v>
      </c>
      <c r="J79" s="1036">
        <v>1075314.05</v>
      </c>
      <c r="K79" s="1036">
        <v>1929127.31</v>
      </c>
      <c r="L79" s="1036">
        <v>3589807.41</v>
      </c>
      <c r="M79" s="1036">
        <v>-851535.8</v>
      </c>
      <c r="N79" s="1036">
        <v>1419956.08</v>
      </c>
      <c r="O79" s="1036">
        <v>-44507.46</v>
      </c>
      <c r="P79" s="1036">
        <v>113411.97</v>
      </c>
      <c r="Q79" s="1036">
        <v>66437.759999999995</v>
      </c>
      <c r="R79" s="1036">
        <v>463226.45</v>
      </c>
      <c r="S79" s="1036">
        <v>1760362.47</v>
      </c>
      <c r="T79" s="1036">
        <v>1052304.3799999999</v>
      </c>
      <c r="U79" s="1036">
        <v>2519919.59</v>
      </c>
      <c r="V79" s="1036">
        <v>3826575.71</v>
      </c>
      <c r="W79" s="1036">
        <v>687823.29</v>
      </c>
      <c r="X79" s="1036">
        <v>681449.38</v>
      </c>
      <c r="Y79" s="1036">
        <v>608524.82999999996</v>
      </c>
      <c r="Z79" s="1036">
        <v>1058281.95</v>
      </c>
      <c r="AA79" s="1036">
        <v>1181640.3</v>
      </c>
      <c r="AB79" s="1036">
        <v>3481198.72</v>
      </c>
      <c r="AC79" s="1036">
        <v>1035688.8199999998</v>
      </c>
      <c r="AD79" s="1036">
        <v>172293.02</v>
      </c>
      <c r="AE79" s="1036">
        <v>2142421.88</v>
      </c>
      <c r="AF79" s="1036">
        <v>35942208.520000003</v>
      </c>
    </row>
    <row r="80" spans="1:32" s="135" customFormat="1" ht="21" customHeight="1" thickBot="1">
      <c r="A80" s="252" t="s">
        <v>294</v>
      </c>
      <c r="B80" s="1036">
        <v>0</v>
      </c>
      <c r="C80" s="1036">
        <v>0</v>
      </c>
      <c r="D80" s="1036">
        <v>0</v>
      </c>
      <c r="E80" s="1036">
        <v>0</v>
      </c>
      <c r="F80" s="1036">
        <v>0</v>
      </c>
      <c r="G80" s="1036">
        <v>0</v>
      </c>
      <c r="H80" s="1036">
        <v>0</v>
      </c>
      <c r="I80" s="1036">
        <v>0</v>
      </c>
      <c r="J80" s="1036">
        <v>0</v>
      </c>
      <c r="K80" s="1036">
        <v>0</v>
      </c>
      <c r="L80" s="1036">
        <v>0</v>
      </c>
      <c r="M80" s="1036">
        <v>0</v>
      </c>
      <c r="N80" s="1036">
        <v>-153464</v>
      </c>
      <c r="O80" s="1036">
        <v>0</v>
      </c>
      <c r="P80" s="1036">
        <v>0</v>
      </c>
      <c r="Q80" s="1036">
        <v>0</v>
      </c>
      <c r="R80" s="1036">
        <v>0</v>
      </c>
      <c r="S80" s="1036">
        <v>0</v>
      </c>
      <c r="T80" s="1036">
        <v>0</v>
      </c>
      <c r="U80" s="1036">
        <v>-510201.57</v>
      </c>
      <c r="V80" s="1036">
        <v>0</v>
      </c>
      <c r="W80" s="1036">
        <v>0</v>
      </c>
      <c r="X80" s="1036">
        <v>0</v>
      </c>
      <c r="Y80" s="1036">
        <v>0</v>
      </c>
      <c r="Z80" s="1036">
        <v>0</v>
      </c>
      <c r="AA80" s="1036">
        <v>0</v>
      </c>
      <c r="AB80" s="1036">
        <v>0</v>
      </c>
      <c r="AC80" s="1036">
        <v>0</v>
      </c>
      <c r="AD80" s="1036">
        <v>0</v>
      </c>
      <c r="AE80" s="1036">
        <v>0</v>
      </c>
      <c r="AF80" s="1036">
        <v>-663665.56999999995</v>
      </c>
    </row>
    <row r="81" spans="1:32" s="135" customFormat="1" ht="19.5" customHeight="1" thickTop="1" thickBot="1">
      <c r="A81" s="411" t="s">
        <v>295</v>
      </c>
      <c r="B81" s="1035">
        <v>1247841.58</v>
      </c>
      <c r="C81" s="1035">
        <v>3157778.56</v>
      </c>
      <c r="D81" s="1035">
        <v>1969117.26</v>
      </c>
      <c r="E81" s="1035">
        <v>-6653379.54</v>
      </c>
      <c r="F81" s="1035">
        <v>1379063.38</v>
      </c>
      <c r="G81" s="1035">
        <v>2320603.9700000002</v>
      </c>
      <c r="H81" s="1035">
        <v>2337069.83</v>
      </c>
      <c r="I81" s="1035">
        <v>2214391.37</v>
      </c>
      <c r="J81" s="1035">
        <v>1075314.05</v>
      </c>
      <c r="K81" s="1035">
        <v>1929127.31</v>
      </c>
      <c r="L81" s="1035">
        <v>3589807.41</v>
      </c>
      <c r="M81" s="1035">
        <v>-851535.8</v>
      </c>
      <c r="N81" s="1035">
        <v>1266492.08</v>
      </c>
      <c r="O81" s="1035">
        <v>-44507.46</v>
      </c>
      <c r="P81" s="1035">
        <v>113411.97</v>
      </c>
      <c r="Q81" s="1035">
        <v>66437.759999999995</v>
      </c>
      <c r="R81" s="1035">
        <v>463226.45</v>
      </c>
      <c r="S81" s="1035">
        <v>1760362.47</v>
      </c>
      <c r="T81" s="1035">
        <v>1052304.3799999999</v>
      </c>
      <c r="U81" s="1035">
        <v>2009718.02</v>
      </c>
      <c r="V81" s="1035">
        <v>3826575.71</v>
      </c>
      <c r="W81" s="1035">
        <v>687823.29</v>
      </c>
      <c r="X81" s="1035">
        <v>681449.38</v>
      </c>
      <c r="Y81" s="1035">
        <v>608524.82999999996</v>
      </c>
      <c r="Z81" s="1035">
        <v>1058281.95</v>
      </c>
      <c r="AA81" s="1035">
        <v>1181640.3</v>
      </c>
      <c r="AB81" s="1035">
        <v>3481198.72</v>
      </c>
      <c r="AC81" s="1035">
        <v>1035688.8199999998</v>
      </c>
      <c r="AD81" s="1035">
        <v>172293.02</v>
      </c>
      <c r="AE81" s="1035">
        <v>2142421.88</v>
      </c>
      <c r="AF81" s="1035">
        <v>35278542.950000003</v>
      </c>
    </row>
    <row r="82" spans="1:32" ht="9.75" customHeight="1" thickTop="1" thickBot="1">
      <c r="A82" s="347"/>
      <c r="B82" s="413"/>
      <c r="C82" s="413"/>
      <c r="D82" s="413"/>
      <c r="E82" s="413"/>
      <c r="F82" s="249"/>
      <c r="G82" s="414"/>
      <c r="H82" s="414"/>
      <c r="I82" s="414"/>
      <c r="J82" s="413"/>
      <c r="K82" s="413"/>
      <c r="L82" s="413"/>
      <c r="M82" s="413"/>
      <c r="N82" s="249"/>
      <c r="O82" s="414"/>
      <c r="P82" s="414"/>
      <c r="Q82" s="414"/>
      <c r="R82" s="413"/>
      <c r="S82" s="413"/>
      <c r="T82" s="413"/>
      <c r="U82" s="413"/>
      <c r="V82" s="249"/>
      <c r="W82" s="414"/>
      <c r="X82" s="414"/>
      <c r="Y82" s="414"/>
      <c r="Z82" s="413"/>
      <c r="AA82" s="413"/>
      <c r="AB82" s="413"/>
      <c r="AC82" s="413"/>
      <c r="AD82" s="413"/>
      <c r="AE82" s="249"/>
      <c r="AF82" s="414"/>
    </row>
    <row r="83" spans="1:32" ht="15" customHeight="1" thickTop="1">
      <c r="A83" s="48"/>
      <c r="F83" s="538"/>
      <c r="G83" s="415"/>
      <c r="H83" s="415"/>
      <c r="N83" s="538"/>
      <c r="O83" s="415"/>
      <c r="P83" s="415"/>
      <c r="V83" s="538"/>
      <c r="W83" s="415"/>
      <c r="X83" s="415"/>
      <c r="AE83" s="538"/>
      <c r="AF83" s="415"/>
    </row>
    <row r="84" spans="1:32">
      <c r="A84" s="48"/>
      <c r="F84" s="538"/>
      <c r="G84" s="415"/>
      <c r="H84" s="415"/>
      <c r="N84" s="538"/>
      <c r="O84" s="415"/>
      <c r="P84" s="415"/>
      <c r="V84" s="538"/>
      <c r="W84" s="415"/>
      <c r="X84" s="415"/>
      <c r="AE84" s="538"/>
      <c r="AF84" s="415"/>
    </row>
    <row r="85" spans="1:32">
      <c r="A85" s="48"/>
      <c r="F85" s="538"/>
      <c r="G85" s="415"/>
      <c r="H85" s="415"/>
      <c r="N85" s="538"/>
      <c r="O85" s="415"/>
      <c r="P85" s="415"/>
      <c r="V85" s="538"/>
      <c r="W85" s="415"/>
      <c r="X85" s="415"/>
      <c r="AE85" s="538"/>
      <c r="AF85" s="415"/>
    </row>
    <row r="86" spans="1:32">
      <c r="A86" s="48"/>
      <c r="F86" s="538"/>
      <c r="G86" s="415"/>
      <c r="H86" s="415"/>
      <c r="N86" s="538"/>
      <c r="O86" s="415"/>
      <c r="P86" s="415"/>
      <c r="V86" s="538"/>
      <c r="W86" s="415"/>
      <c r="X86" s="415"/>
      <c r="AE86" s="538"/>
      <c r="AF86" s="415"/>
    </row>
    <row r="87" spans="1:32">
      <c r="A87" s="48"/>
      <c r="F87" s="538"/>
      <c r="G87" s="415"/>
      <c r="H87" s="415"/>
      <c r="N87" s="538"/>
      <c r="O87" s="415"/>
      <c r="P87" s="415"/>
      <c r="V87" s="538"/>
      <c r="W87" s="415"/>
      <c r="X87" s="415"/>
      <c r="AE87" s="538"/>
      <c r="AF87" s="415"/>
    </row>
    <row r="88" spans="1:32">
      <c r="A88" s="48"/>
      <c r="F88" s="538"/>
      <c r="G88" s="415"/>
      <c r="H88" s="415"/>
      <c r="N88" s="538"/>
      <c r="O88" s="415"/>
      <c r="P88" s="415"/>
      <c r="V88" s="538"/>
      <c r="W88" s="415"/>
      <c r="X88" s="415"/>
      <c r="AE88" s="538"/>
      <c r="AF88" s="415"/>
    </row>
    <row r="89" spans="1:32" ht="15.75">
      <c r="A89" s="67"/>
      <c r="F89" s="538"/>
      <c r="G89" s="415"/>
      <c r="H89" s="415"/>
      <c r="N89" s="538"/>
      <c r="O89" s="415"/>
      <c r="P89" s="415"/>
      <c r="V89" s="538"/>
      <c r="W89" s="415"/>
      <c r="X89" s="415"/>
      <c r="AE89" s="538"/>
      <c r="AF89" s="415"/>
    </row>
    <row r="90" spans="1:32" ht="15.75">
      <c r="A90" s="67"/>
      <c r="F90" s="538"/>
      <c r="G90" s="415"/>
      <c r="H90" s="415"/>
      <c r="N90" s="538"/>
      <c r="O90" s="415"/>
      <c r="P90" s="415"/>
      <c r="V90" s="538"/>
      <c r="W90" s="415"/>
      <c r="X90" s="415"/>
      <c r="AE90" s="538"/>
      <c r="AF90" s="415"/>
    </row>
    <row r="91" spans="1:32" ht="15.75">
      <c r="A91" s="67"/>
      <c r="F91" s="538"/>
      <c r="G91" s="415"/>
      <c r="H91" s="415"/>
      <c r="N91" s="538"/>
      <c r="O91" s="415"/>
      <c r="P91" s="415"/>
      <c r="V91" s="538"/>
      <c r="W91" s="415"/>
      <c r="X91" s="415"/>
      <c r="AE91" s="538"/>
      <c r="AF91" s="415"/>
    </row>
    <row r="92" spans="1:32" ht="15.75">
      <c r="A92" s="67"/>
      <c r="F92" s="538"/>
      <c r="G92" s="415"/>
      <c r="H92" s="415"/>
      <c r="N92" s="538"/>
      <c r="O92" s="415"/>
      <c r="P92" s="415"/>
      <c r="V92" s="538"/>
      <c r="W92" s="415"/>
      <c r="X92" s="415"/>
      <c r="AE92" s="538"/>
      <c r="AF92" s="415"/>
    </row>
    <row r="93" spans="1:32" ht="15.75">
      <c r="A93" s="67"/>
      <c r="F93" s="538"/>
      <c r="N93" s="538"/>
      <c r="V93" s="538"/>
      <c r="AE93" s="538"/>
    </row>
    <row r="94" spans="1:32" ht="15.75">
      <c r="A94" s="67"/>
      <c r="F94" s="538"/>
      <c r="N94" s="538"/>
      <c r="V94" s="538"/>
      <c r="AE94" s="538"/>
    </row>
    <row r="95" spans="1:32" ht="15.75">
      <c r="A95" s="67"/>
      <c r="F95" s="538"/>
      <c r="N95" s="538"/>
      <c r="V95" s="538"/>
      <c r="AE95" s="538"/>
    </row>
    <row r="96" spans="1:32" ht="15.75">
      <c r="A96" s="67"/>
      <c r="F96" s="538"/>
      <c r="N96" s="538"/>
      <c r="V96" s="538"/>
      <c r="AE96" s="538"/>
    </row>
    <row r="97" spans="1:31" ht="15.75">
      <c r="A97" s="67"/>
      <c r="F97" s="538"/>
      <c r="N97" s="538"/>
      <c r="V97" s="538"/>
      <c r="AE97" s="538"/>
    </row>
    <row r="98" spans="1:31" ht="15.75">
      <c r="A98" s="67"/>
      <c r="F98" s="538"/>
      <c r="N98" s="538"/>
      <c r="V98" s="538"/>
      <c r="AE98" s="538"/>
    </row>
    <row r="99" spans="1:31" ht="15.75">
      <c r="A99" s="67"/>
      <c r="F99" s="538"/>
      <c r="N99" s="538"/>
      <c r="V99" s="538"/>
      <c r="AE99" s="538"/>
    </row>
    <row r="100" spans="1:31" ht="15.75">
      <c r="A100" s="67"/>
      <c r="F100" s="538"/>
      <c r="N100" s="538"/>
      <c r="V100" s="538"/>
      <c r="AE100" s="538"/>
    </row>
    <row r="101" spans="1:31" ht="15.75">
      <c r="A101" s="67"/>
      <c r="F101" s="538"/>
      <c r="N101" s="538"/>
      <c r="V101" s="538"/>
      <c r="AE101" s="538"/>
    </row>
    <row r="102" spans="1:31" ht="15.75">
      <c r="A102" s="67"/>
      <c r="F102" s="538"/>
      <c r="N102" s="538"/>
      <c r="V102" s="538"/>
      <c r="AE102" s="538"/>
    </row>
    <row r="103" spans="1:31" ht="15.75">
      <c r="A103" s="67"/>
      <c r="F103" s="538"/>
      <c r="N103" s="538"/>
      <c r="V103" s="538"/>
      <c r="AE103" s="538"/>
    </row>
    <row r="104" spans="1:31" ht="15.75">
      <c r="A104" s="67"/>
      <c r="F104" s="538"/>
      <c r="N104" s="538"/>
      <c r="V104" s="538"/>
      <c r="AE104" s="538"/>
    </row>
    <row r="105" spans="1:31" ht="15.75">
      <c r="A105" s="67"/>
      <c r="F105" s="538"/>
      <c r="N105" s="538"/>
      <c r="V105" s="538"/>
      <c r="AE105" s="538"/>
    </row>
    <row r="106" spans="1:31" ht="15.75">
      <c r="A106" s="67"/>
      <c r="F106" s="538"/>
      <c r="N106" s="538"/>
      <c r="V106" s="538"/>
      <c r="AE106" s="538"/>
    </row>
    <row r="107" spans="1:31" ht="15.75">
      <c r="A107" s="67"/>
      <c r="F107" s="538"/>
      <c r="N107" s="538"/>
      <c r="V107" s="538"/>
      <c r="AE107" s="538"/>
    </row>
    <row r="108" spans="1:31" ht="15.75">
      <c r="A108" s="67"/>
      <c r="F108" s="538"/>
      <c r="N108" s="538"/>
      <c r="V108" s="538"/>
      <c r="AE108" s="538"/>
    </row>
    <row r="109" spans="1:31" ht="15.75">
      <c r="A109" s="67"/>
      <c r="F109" s="538"/>
      <c r="N109" s="538"/>
      <c r="V109" s="538"/>
      <c r="AE109" s="538"/>
    </row>
    <row r="110" spans="1:31" ht="15.75">
      <c r="A110" s="67"/>
      <c r="F110" s="538"/>
      <c r="N110" s="538"/>
      <c r="V110" s="538"/>
      <c r="AE110" s="538"/>
    </row>
    <row r="111" spans="1:31" ht="15.75">
      <c r="A111" s="67"/>
      <c r="F111" s="538"/>
      <c r="N111" s="538"/>
      <c r="V111" s="538"/>
      <c r="AE111" s="538"/>
    </row>
    <row r="112" spans="1:31" ht="15.75">
      <c r="A112" s="67"/>
      <c r="F112" s="538"/>
      <c r="N112" s="538"/>
      <c r="V112" s="538"/>
      <c r="AE112" s="538"/>
    </row>
    <row r="113" spans="1:31" ht="15.75">
      <c r="A113" s="67"/>
      <c r="F113" s="538"/>
      <c r="N113" s="538"/>
      <c r="V113" s="538"/>
      <c r="AE113" s="538"/>
    </row>
    <row r="114" spans="1:31" ht="15.75">
      <c r="A114" s="67"/>
    </row>
    <row r="115" spans="1:31" ht="15.75">
      <c r="A115" s="67"/>
    </row>
    <row r="116" spans="1:31" ht="15.75">
      <c r="A116" s="67"/>
    </row>
    <row r="117" spans="1:31" ht="15.75">
      <c r="A117" s="67"/>
    </row>
    <row r="118" spans="1:31" ht="15.75">
      <c r="A118" s="67"/>
    </row>
    <row r="119" spans="1:31" ht="15.75">
      <c r="A119" s="67"/>
    </row>
    <row r="120" spans="1:31" ht="15.75">
      <c r="A120" s="67"/>
    </row>
    <row r="121" spans="1:31" ht="15.75">
      <c r="A121" s="67"/>
    </row>
    <row r="122" spans="1:31" ht="15.75">
      <c r="A122" s="67"/>
    </row>
    <row r="123" spans="1:31" ht="15.75">
      <c r="A123" s="67"/>
    </row>
    <row r="124" spans="1:31" ht="15.75">
      <c r="A124" s="67"/>
    </row>
    <row r="125" spans="1:31" ht="15.75">
      <c r="A125" s="67"/>
    </row>
    <row r="126" spans="1:31" ht="15.75">
      <c r="A126" s="67"/>
    </row>
    <row r="127" spans="1:31" ht="15.75">
      <c r="A127" s="67"/>
    </row>
    <row r="128" spans="1:31" ht="15.75">
      <c r="A128" s="67"/>
    </row>
    <row r="129" spans="1:1" ht="15.75">
      <c r="A129" s="67"/>
    </row>
    <row r="130" spans="1:1" ht="15.75">
      <c r="A130" s="67"/>
    </row>
    <row r="131" spans="1:1" ht="15.75">
      <c r="A131" s="67"/>
    </row>
    <row r="132" spans="1:1" ht="15.75">
      <c r="A132" s="67"/>
    </row>
    <row r="133" spans="1:1" ht="15.75">
      <c r="A133" s="67"/>
    </row>
    <row r="134" spans="1:1" ht="15.75">
      <c r="A134" s="67"/>
    </row>
    <row r="135" spans="1:1" ht="15.75">
      <c r="A135" s="67"/>
    </row>
    <row r="136" spans="1:1" ht="15.75">
      <c r="A136" s="67"/>
    </row>
    <row r="137" spans="1:1" ht="15.75">
      <c r="A137" s="67"/>
    </row>
    <row r="138" spans="1:1" ht="15.75">
      <c r="A138" s="67"/>
    </row>
    <row r="139" spans="1:1" ht="15.75">
      <c r="A139" s="67"/>
    </row>
    <row r="140" spans="1:1" ht="15.75">
      <c r="A140" s="67"/>
    </row>
    <row r="141" spans="1:1" ht="15.75">
      <c r="A141" s="67"/>
    </row>
    <row r="142" spans="1:1" ht="15.75">
      <c r="A142" s="67"/>
    </row>
    <row r="143" spans="1:1" ht="15.75">
      <c r="A143" s="67"/>
    </row>
    <row r="144" spans="1:1" ht="15.75">
      <c r="A144" s="67"/>
    </row>
    <row r="145" spans="1:1" ht="15.75">
      <c r="A145" s="67"/>
    </row>
    <row r="146" spans="1:1" ht="15.75">
      <c r="A146" s="67"/>
    </row>
    <row r="147" spans="1:1" ht="15.75">
      <c r="A147" s="67"/>
    </row>
    <row r="148" spans="1:1" ht="15.75">
      <c r="A148" s="67"/>
    </row>
    <row r="149" spans="1:1" ht="15.75">
      <c r="A149" s="67"/>
    </row>
    <row r="150" spans="1:1" ht="15.75">
      <c r="A150" s="67"/>
    </row>
    <row r="151" spans="1:1" ht="15.75">
      <c r="A151" s="67"/>
    </row>
    <row r="152" spans="1:1" ht="15.75">
      <c r="A152" s="67"/>
    </row>
    <row r="153" spans="1:1" ht="15.75">
      <c r="A153" s="67"/>
    </row>
    <row r="154" spans="1:1" ht="15.75">
      <c r="A154" s="67"/>
    </row>
    <row r="155" spans="1:1" ht="15.75">
      <c r="A155" s="67"/>
    </row>
    <row r="156" spans="1:1" ht="15.75">
      <c r="A156" s="67"/>
    </row>
    <row r="157" spans="1:1" ht="15.75">
      <c r="A157" s="67"/>
    </row>
    <row r="158" spans="1:1" ht="15.75">
      <c r="A158" s="67"/>
    </row>
    <row r="159" spans="1:1" ht="15.75">
      <c r="A159" s="67"/>
    </row>
    <row r="160" spans="1:1"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A10" sqref="A10"/>
    </sheetView>
  </sheetViews>
  <sheetFormatPr defaultRowHeight="15"/>
  <cols>
    <col min="1" max="1" width="77.28515625" style="69" customWidth="1"/>
    <col min="2" max="32" width="9.28515625" style="68" customWidth="1"/>
    <col min="33" max="256" width="9.140625" style="721"/>
    <col min="257" max="257" width="77.28515625" style="721" customWidth="1"/>
    <col min="258" max="288" width="9.28515625" style="721" customWidth="1"/>
    <col min="289" max="512" width="9.140625" style="721"/>
    <col min="513" max="513" width="77.28515625" style="721" customWidth="1"/>
    <col min="514" max="544" width="9.28515625" style="721" customWidth="1"/>
    <col min="545" max="768" width="9.140625" style="721"/>
    <col min="769" max="769" width="77.28515625" style="721" customWidth="1"/>
    <col min="770" max="800" width="9.28515625" style="721" customWidth="1"/>
    <col min="801" max="1024" width="9.140625" style="721"/>
    <col min="1025" max="1025" width="77.28515625" style="721" customWidth="1"/>
    <col min="1026" max="1056" width="9.28515625" style="721" customWidth="1"/>
    <col min="1057" max="1280" width="9.140625" style="721"/>
    <col min="1281" max="1281" width="77.28515625" style="721" customWidth="1"/>
    <col min="1282" max="1312" width="9.28515625" style="721" customWidth="1"/>
    <col min="1313" max="1536" width="9.140625" style="721"/>
    <col min="1537" max="1537" width="77.28515625" style="721" customWidth="1"/>
    <col min="1538" max="1568" width="9.28515625" style="721" customWidth="1"/>
    <col min="1569" max="1792" width="9.140625" style="721"/>
    <col min="1793" max="1793" width="77.28515625" style="721" customWidth="1"/>
    <col min="1794" max="1824" width="9.28515625" style="721" customWidth="1"/>
    <col min="1825" max="2048" width="9.140625" style="721"/>
    <col min="2049" max="2049" width="77.28515625" style="721" customWidth="1"/>
    <col min="2050" max="2080" width="9.28515625" style="721" customWidth="1"/>
    <col min="2081" max="2304" width="9.140625" style="721"/>
    <col min="2305" max="2305" width="77.28515625" style="721" customWidth="1"/>
    <col min="2306" max="2336" width="9.28515625" style="721" customWidth="1"/>
    <col min="2337" max="2560" width="9.140625" style="721"/>
    <col min="2561" max="2561" width="77.28515625" style="721" customWidth="1"/>
    <col min="2562" max="2592" width="9.28515625" style="721" customWidth="1"/>
    <col min="2593" max="2816" width="9.140625" style="721"/>
    <col min="2817" max="2817" width="77.28515625" style="721" customWidth="1"/>
    <col min="2818" max="2848" width="9.28515625" style="721" customWidth="1"/>
    <col min="2849" max="3072" width="9.140625" style="721"/>
    <col min="3073" max="3073" width="77.28515625" style="721" customWidth="1"/>
    <col min="3074" max="3104" width="9.28515625" style="721" customWidth="1"/>
    <col min="3105" max="3328" width="9.140625" style="721"/>
    <col min="3329" max="3329" width="77.28515625" style="721" customWidth="1"/>
    <col min="3330" max="3360" width="9.28515625" style="721" customWidth="1"/>
    <col min="3361" max="3584" width="9.140625" style="721"/>
    <col min="3585" max="3585" width="77.28515625" style="721" customWidth="1"/>
    <col min="3586" max="3616" width="9.28515625" style="721" customWidth="1"/>
    <col min="3617" max="3840" width="9.140625" style="721"/>
    <col min="3841" max="3841" width="77.28515625" style="721" customWidth="1"/>
    <col min="3842" max="3872" width="9.28515625" style="721" customWidth="1"/>
    <col min="3873" max="4096" width="9.140625" style="721"/>
    <col min="4097" max="4097" width="77.28515625" style="721" customWidth="1"/>
    <col min="4098" max="4128" width="9.28515625" style="721" customWidth="1"/>
    <col min="4129" max="4352" width="9.140625" style="721"/>
    <col min="4353" max="4353" width="77.28515625" style="721" customWidth="1"/>
    <col min="4354" max="4384" width="9.28515625" style="721" customWidth="1"/>
    <col min="4385" max="4608" width="9.140625" style="721"/>
    <col min="4609" max="4609" width="77.28515625" style="721" customWidth="1"/>
    <col min="4610" max="4640" width="9.28515625" style="721" customWidth="1"/>
    <col min="4641" max="4864" width="9.140625" style="721"/>
    <col min="4865" max="4865" width="77.28515625" style="721" customWidth="1"/>
    <col min="4866" max="4896" width="9.28515625" style="721" customWidth="1"/>
    <col min="4897" max="5120" width="9.140625" style="721"/>
    <col min="5121" max="5121" width="77.28515625" style="721" customWidth="1"/>
    <col min="5122" max="5152" width="9.28515625" style="721" customWidth="1"/>
    <col min="5153" max="5376" width="9.140625" style="721"/>
    <col min="5377" max="5377" width="77.28515625" style="721" customWidth="1"/>
    <col min="5378" max="5408" width="9.28515625" style="721" customWidth="1"/>
    <col min="5409" max="5632" width="9.140625" style="721"/>
    <col min="5633" max="5633" width="77.28515625" style="721" customWidth="1"/>
    <col min="5634" max="5664" width="9.28515625" style="721" customWidth="1"/>
    <col min="5665" max="5888" width="9.140625" style="721"/>
    <col min="5889" max="5889" width="77.28515625" style="721" customWidth="1"/>
    <col min="5890" max="5920" width="9.28515625" style="721" customWidth="1"/>
    <col min="5921" max="6144" width="9.140625" style="721"/>
    <col min="6145" max="6145" width="77.28515625" style="721" customWidth="1"/>
    <col min="6146" max="6176" width="9.28515625" style="721" customWidth="1"/>
    <col min="6177" max="6400" width="9.140625" style="721"/>
    <col min="6401" max="6401" width="77.28515625" style="721" customWidth="1"/>
    <col min="6402" max="6432" width="9.28515625" style="721" customWidth="1"/>
    <col min="6433" max="6656" width="9.140625" style="721"/>
    <col min="6657" max="6657" width="77.28515625" style="721" customWidth="1"/>
    <col min="6658" max="6688" width="9.28515625" style="721" customWidth="1"/>
    <col min="6689" max="6912" width="9.140625" style="721"/>
    <col min="6913" max="6913" width="77.28515625" style="721" customWidth="1"/>
    <col min="6914" max="6944" width="9.28515625" style="721" customWidth="1"/>
    <col min="6945" max="7168" width="9.140625" style="721"/>
    <col min="7169" max="7169" width="77.28515625" style="721" customWidth="1"/>
    <col min="7170" max="7200" width="9.28515625" style="721" customWidth="1"/>
    <col min="7201" max="7424" width="9.140625" style="721"/>
    <col min="7425" max="7425" width="77.28515625" style="721" customWidth="1"/>
    <col min="7426" max="7456" width="9.28515625" style="721" customWidth="1"/>
    <col min="7457" max="7680" width="9.140625" style="721"/>
    <col min="7681" max="7681" width="77.28515625" style="721" customWidth="1"/>
    <col min="7682" max="7712" width="9.28515625" style="721" customWidth="1"/>
    <col min="7713" max="7936" width="9.140625" style="721"/>
    <col min="7937" max="7937" width="77.28515625" style="721" customWidth="1"/>
    <col min="7938" max="7968" width="9.28515625" style="721" customWidth="1"/>
    <col min="7969" max="8192" width="9.140625" style="721"/>
    <col min="8193" max="8193" width="77.28515625" style="721" customWidth="1"/>
    <col min="8194" max="8224" width="9.28515625" style="721" customWidth="1"/>
    <col min="8225" max="8448" width="9.140625" style="721"/>
    <col min="8449" max="8449" width="77.28515625" style="721" customWidth="1"/>
    <col min="8450" max="8480" width="9.28515625" style="721" customWidth="1"/>
    <col min="8481" max="8704" width="9.140625" style="721"/>
    <col min="8705" max="8705" width="77.28515625" style="721" customWidth="1"/>
    <col min="8706" max="8736" width="9.28515625" style="721" customWidth="1"/>
    <col min="8737" max="8960" width="9.140625" style="721"/>
    <col min="8961" max="8961" width="77.28515625" style="721" customWidth="1"/>
    <col min="8962" max="8992" width="9.28515625" style="721" customWidth="1"/>
    <col min="8993" max="9216" width="9.140625" style="721"/>
    <col min="9217" max="9217" width="77.28515625" style="721" customWidth="1"/>
    <col min="9218" max="9248" width="9.28515625" style="721" customWidth="1"/>
    <col min="9249" max="9472" width="9.140625" style="721"/>
    <col min="9473" max="9473" width="77.28515625" style="721" customWidth="1"/>
    <col min="9474" max="9504" width="9.28515625" style="721" customWidth="1"/>
    <col min="9505" max="9728" width="9.140625" style="721"/>
    <col min="9729" max="9729" width="77.28515625" style="721" customWidth="1"/>
    <col min="9730" max="9760" width="9.28515625" style="721" customWidth="1"/>
    <col min="9761" max="9984" width="9.140625" style="721"/>
    <col min="9985" max="9985" width="77.28515625" style="721" customWidth="1"/>
    <col min="9986" max="10016" width="9.28515625" style="721" customWidth="1"/>
    <col min="10017" max="10240" width="9.140625" style="721"/>
    <col min="10241" max="10241" width="77.28515625" style="721" customWidth="1"/>
    <col min="10242" max="10272" width="9.28515625" style="721" customWidth="1"/>
    <col min="10273" max="10496" width="9.140625" style="721"/>
    <col min="10497" max="10497" width="77.28515625" style="721" customWidth="1"/>
    <col min="10498" max="10528" width="9.28515625" style="721" customWidth="1"/>
    <col min="10529" max="10752" width="9.140625" style="721"/>
    <col min="10753" max="10753" width="77.28515625" style="721" customWidth="1"/>
    <col min="10754" max="10784" width="9.28515625" style="721" customWidth="1"/>
    <col min="10785" max="11008" width="9.140625" style="721"/>
    <col min="11009" max="11009" width="77.28515625" style="721" customWidth="1"/>
    <col min="11010" max="11040" width="9.28515625" style="721" customWidth="1"/>
    <col min="11041" max="11264" width="9.140625" style="721"/>
    <col min="11265" max="11265" width="77.28515625" style="721" customWidth="1"/>
    <col min="11266" max="11296" width="9.28515625" style="721" customWidth="1"/>
    <col min="11297" max="11520" width="9.140625" style="721"/>
    <col min="11521" max="11521" width="77.28515625" style="721" customWidth="1"/>
    <col min="11522" max="11552" width="9.28515625" style="721" customWidth="1"/>
    <col min="11553" max="11776" width="9.140625" style="721"/>
    <col min="11777" max="11777" width="77.28515625" style="721" customWidth="1"/>
    <col min="11778" max="11808" width="9.28515625" style="721" customWidth="1"/>
    <col min="11809" max="12032" width="9.140625" style="721"/>
    <col min="12033" max="12033" width="77.28515625" style="721" customWidth="1"/>
    <col min="12034" max="12064" width="9.28515625" style="721" customWidth="1"/>
    <col min="12065" max="12288" width="9.140625" style="721"/>
    <col min="12289" max="12289" width="77.28515625" style="721" customWidth="1"/>
    <col min="12290" max="12320" width="9.28515625" style="721" customWidth="1"/>
    <col min="12321" max="12544" width="9.140625" style="721"/>
    <col min="12545" max="12545" width="77.28515625" style="721" customWidth="1"/>
    <col min="12546" max="12576" width="9.28515625" style="721" customWidth="1"/>
    <col min="12577" max="12800" width="9.140625" style="721"/>
    <col min="12801" max="12801" width="77.28515625" style="721" customWidth="1"/>
    <col min="12802" max="12832" width="9.28515625" style="721" customWidth="1"/>
    <col min="12833" max="13056" width="9.140625" style="721"/>
    <col min="13057" max="13057" width="77.28515625" style="721" customWidth="1"/>
    <col min="13058" max="13088" width="9.28515625" style="721" customWidth="1"/>
    <col min="13089" max="13312" width="9.140625" style="721"/>
    <col min="13313" max="13313" width="77.28515625" style="721" customWidth="1"/>
    <col min="13314" max="13344" width="9.28515625" style="721" customWidth="1"/>
    <col min="13345" max="13568" width="9.140625" style="721"/>
    <col min="13569" max="13569" width="77.28515625" style="721" customWidth="1"/>
    <col min="13570" max="13600" width="9.28515625" style="721" customWidth="1"/>
    <col min="13601" max="13824" width="9.140625" style="721"/>
    <col min="13825" max="13825" width="77.28515625" style="721" customWidth="1"/>
    <col min="13826" max="13856" width="9.28515625" style="721" customWidth="1"/>
    <col min="13857" max="14080" width="9.140625" style="721"/>
    <col min="14081" max="14081" width="77.28515625" style="721" customWidth="1"/>
    <col min="14082" max="14112" width="9.28515625" style="721" customWidth="1"/>
    <col min="14113" max="14336" width="9.140625" style="721"/>
    <col min="14337" max="14337" width="77.28515625" style="721" customWidth="1"/>
    <col min="14338" max="14368" width="9.28515625" style="721" customWidth="1"/>
    <col min="14369" max="14592" width="9.140625" style="721"/>
    <col min="14593" max="14593" width="77.28515625" style="721" customWidth="1"/>
    <col min="14594" max="14624" width="9.28515625" style="721" customWidth="1"/>
    <col min="14625" max="14848" width="9.140625" style="721"/>
    <col min="14849" max="14849" width="77.28515625" style="721" customWidth="1"/>
    <col min="14850" max="14880" width="9.28515625" style="721" customWidth="1"/>
    <col min="14881" max="15104" width="9.140625" style="721"/>
    <col min="15105" max="15105" width="77.28515625" style="721" customWidth="1"/>
    <col min="15106" max="15136" width="9.28515625" style="721" customWidth="1"/>
    <col min="15137" max="15360" width="9.140625" style="721"/>
    <col min="15361" max="15361" width="77.28515625" style="721" customWidth="1"/>
    <col min="15362" max="15392" width="9.28515625" style="721" customWidth="1"/>
    <col min="15393" max="15616" width="9.140625" style="721"/>
    <col min="15617" max="15617" width="77.28515625" style="721" customWidth="1"/>
    <col min="15618" max="15648" width="9.28515625" style="721" customWidth="1"/>
    <col min="15649" max="15872" width="9.140625" style="721"/>
    <col min="15873" max="15873" width="77.28515625" style="721" customWidth="1"/>
    <col min="15874" max="15904" width="9.28515625" style="721" customWidth="1"/>
    <col min="15905" max="16128" width="9.140625" style="721"/>
    <col min="16129" max="16129" width="77.28515625" style="721" customWidth="1"/>
    <col min="16130" max="16160" width="9.28515625" style="721" customWidth="1"/>
    <col min="16161" max="16384" width="9.140625" style="721"/>
  </cols>
  <sheetData>
    <row r="1" spans="1:218" s="72" customFormat="1" ht="17.25" customHeight="1">
      <c r="A1" s="1158"/>
      <c r="B1" s="1158"/>
      <c r="C1" s="1158"/>
      <c r="D1" s="1158"/>
      <c r="E1" s="1158"/>
      <c r="F1" s="1158"/>
      <c r="G1" s="1158"/>
      <c r="H1" s="1158"/>
      <c r="I1" s="1158"/>
      <c r="J1" s="1158"/>
      <c r="K1" s="1158"/>
      <c r="L1" s="1158"/>
      <c r="M1" s="1158"/>
      <c r="N1" s="1158"/>
      <c r="O1" s="1158"/>
      <c r="P1" s="1158"/>
      <c r="Q1" s="1158"/>
      <c r="R1" s="1158"/>
      <c r="S1" s="1158"/>
      <c r="T1" s="1158"/>
      <c r="U1" s="1158"/>
      <c r="V1" s="1158"/>
      <c r="W1" s="1158"/>
      <c r="X1" s="1158"/>
      <c r="Y1" s="1158"/>
      <c r="Z1" s="1158"/>
      <c r="AA1" s="1158"/>
      <c r="AB1" s="1158"/>
      <c r="AC1" s="1158"/>
      <c r="AD1" s="1158"/>
      <c r="AE1" s="1158"/>
      <c r="AF1" s="1158"/>
    </row>
    <row r="2" spans="1:218" s="62" customFormat="1" ht="27" customHeight="1">
      <c r="A2" s="1149" t="s">
        <v>884</v>
      </c>
      <c r="B2" s="1149"/>
      <c r="C2" s="1149"/>
      <c r="D2" s="1149"/>
      <c r="E2" s="1149"/>
      <c r="F2" s="1149"/>
      <c r="G2" s="1149"/>
      <c r="H2" s="1149"/>
      <c r="I2" s="1149"/>
      <c r="J2" s="1149"/>
      <c r="K2" s="1149"/>
      <c r="L2" s="1149"/>
      <c r="M2" s="1149"/>
      <c r="N2" s="1149"/>
      <c r="O2" s="1149"/>
      <c r="P2" s="1149"/>
      <c r="Q2" s="1149"/>
      <c r="R2" s="1149"/>
      <c r="S2" s="1149"/>
      <c r="T2" s="1149"/>
      <c r="U2" s="1149"/>
      <c r="V2" s="1149"/>
      <c r="W2" s="1149"/>
      <c r="X2" s="1149"/>
      <c r="Y2" s="1149"/>
      <c r="Z2" s="1149"/>
      <c r="AA2" s="1149"/>
      <c r="AB2" s="1149"/>
      <c r="AC2" s="1149"/>
      <c r="AD2" s="1149"/>
      <c r="AE2" s="1149"/>
      <c r="AF2" s="1149"/>
    </row>
    <row r="3" spans="1:218" s="62" customFormat="1" ht="27.75" customHeight="1">
      <c r="A3" s="1149" t="s">
        <v>1270</v>
      </c>
      <c r="B3" s="1149"/>
      <c r="C3" s="1149"/>
      <c r="D3" s="1149"/>
      <c r="E3" s="1149"/>
      <c r="F3" s="1149"/>
      <c r="G3" s="1149"/>
      <c r="H3" s="1149"/>
      <c r="I3" s="1149"/>
      <c r="J3" s="1149"/>
      <c r="K3" s="1149"/>
      <c r="L3" s="1149"/>
      <c r="M3" s="1149"/>
      <c r="N3" s="1149"/>
      <c r="O3" s="1149"/>
      <c r="P3" s="1149"/>
      <c r="Q3" s="1149"/>
      <c r="R3" s="1149"/>
      <c r="S3" s="1149"/>
      <c r="T3" s="1149"/>
      <c r="U3" s="1149"/>
      <c r="V3" s="1149"/>
      <c r="W3" s="1149"/>
      <c r="X3" s="1149"/>
      <c r="Y3" s="1149"/>
      <c r="Z3" s="1149"/>
      <c r="AA3" s="1149"/>
      <c r="AB3" s="1149"/>
      <c r="AC3" s="1149"/>
      <c r="AD3" s="1149"/>
      <c r="AE3" s="1149"/>
      <c r="AF3" s="1149"/>
    </row>
    <row r="4" spans="1:218" s="77" customFormat="1" ht="28.5" customHeight="1">
      <c r="A4" s="1185" t="s">
        <v>1503</v>
      </c>
      <c r="B4" s="1185"/>
      <c r="C4" s="1185"/>
      <c r="D4" s="1185"/>
      <c r="E4" s="1185"/>
      <c r="F4" s="1185"/>
      <c r="G4" s="1185"/>
      <c r="H4" s="1185"/>
      <c r="I4" s="1185"/>
      <c r="J4" s="1185"/>
      <c r="K4" s="1185"/>
      <c r="L4" s="1185"/>
      <c r="M4" s="1185"/>
      <c r="N4" s="1185"/>
      <c r="O4" s="1185"/>
      <c r="P4" s="1185"/>
      <c r="Q4" s="1185"/>
      <c r="R4" s="1185"/>
      <c r="S4" s="1185"/>
      <c r="T4" s="1185"/>
      <c r="U4" s="1185"/>
      <c r="V4" s="1185"/>
      <c r="W4" s="1185"/>
      <c r="X4" s="1185"/>
      <c r="Y4" s="1185"/>
      <c r="Z4" s="1185"/>
      <c r="AA4" s="1185"/>
      <c r="AB4" s="1185"/>
      <c r="AC4" s="1185"/>
      <c r="AD4" s="1185"/>
      <c r="AE4" s="1185"/>
      <c r="AF4" s="1185"/>
    </row>
    <row r="5" spans="1:218" s="62" customFormat="1" ht="9" customHeight="1">
      <c r="A5" s="1185"/>
      <c r="B5" s="1185"/>
      <c r="C5" s="1185"/>
      <c r="D5" s="1185"/>
      <c r="E5" s="1185"/>
      <c r="F5" s="1185"/>
      <c r="G5" s="1185"/>
      <c r="H5" s="1185"/>
      <c r="I5" s="1185"/>
      <c r="J5" s="1185"/>
      <c r="K5" s="1185"/>
      <c r="L5" s="1185"/>
      <c r="M5" s="1185"/>
      <c r="N5" s="1185"/>
      <c r="O5" s="1185"/>
      <c r="P5" s="1185"/>
      <c r="Q5" s="1185"/>
      <c r="R5" s="1185"/>
      <c r="S5" s="1185"/>
      <c r="T5" s="1185"/>
      <c r="U5" s="1185"/>
      <c r="V5" s="1185"/>
      <c r="W5" s="1185"/>
      <c r="X5" s="1185"/>
      <c r="Y5" s="1185"/>
      <c r="Z5" s="1185"/>
      <c r="AA5" s="1185"/>
      <c r="AB5" s="1185"/>
      <c r="AC5" s="1185"/>
      <c r="AD5" s="1185"/>
      <c r="AE5" s="1185"/>
      <c r="AF5" s="1185"/>
    </row>
    <row r="6" spans="1:218" ht="6.75" customHeight="1">
      <c r="A6" s="230"/>
      <c r="B6" s="959"/>
      <c r="C6" s="959"/>
      <c r="D6" s="959"/>
      <c r="E6" s="959"/>
      <c r="F6" s="959"/>
      <c r="G6" s="959"/>
      <c r="H6" s="959"/>
      <c r="I6" s="959"/>
      <c r="J6" s="959"/>
      <c r="K6" s="959"/>
      <c r="L6" s="959"/>
      <c r="M6" s="959"/>
      <c r="N6" s="959"/>
      <c r="O6" s="959"/>
      <c r="P6" s="959"/>
      <c r="Q6" s="959"/>
      <c r="R6" s="959"/>
      <c r="S6" s="959"/>
      <c r="T6" s="959"/>
      <c r="U6" s="959"/>
      <c r="V6" s="959"/>
      <c r="W6" s="959"/>
      <c r="X6" s="959"/>
      <c r="Y6" s="959"/>
      <c r="Z6" s="959"/>
      <c r="AA6" s="959"/>
      <c r="AB6" s="959"/>
      <c r="AC6" s="959"/>
      <c r="AD6" s="959"/>
      <c r="AE6" s="959"/>
      <c r="AF6" s="959"/>
    </row>
    <row r="7" spans="1:218" ht="5.25" customHeight="1" thickBot="1">
      <c r="A7" s="230"/>
      <c r="B7" s="1001"/>
      <c r="C7" s="1001"/>
      <c r="D7" s="1001"/>
      <c r="E7" s="1001"/>
      <c r="F7" s="1001"/>
      <c r="G7" s="1001"/>
      <c r="H7" s="1001"/>
      <c r="I7" s="959"/>
      <c r="J7" s="959"/>
      <c r="K7" s="959"/>
      <c r="L7" s="959"/>
      <c r="M7" s="959"/>
      <c r="N7" s="959"/>
      <c r="O7" s="959"/>
      <c r="P7" s="959"/>
      <c r="Q7" s="959"/>
      <c r="R7" s="959"/>
      <c r="S7" s="959"/>
      <c r="T7" s="959"/>
      <c r="U7" s="959"/>
      <c r="V7" s="959"/>
      <c r="W7" s="959"/>
      <c r="X7" s="959"/>
      <c r="Y7" s="959"/>
      <c r="Z7" s="959"/>
      <c r="AA7" s="959"/>
      <c r="AB7" s="959"/>
      <c r="AC7" s="959"/>
      <c r="AD7" s="959"/>
      <c r="AE7" s="959"/>
      <c r="AF7" s="959"/>
    </row>
    <row r="8" spans="1:218" ht="28.5" customHeight="1" thickTop="1" thickBot="1">
      <c r="A8" s="348"/>
      <c r="B8" s="740" t="s">
        <v>858</v>
      </c>
      <c r="C8" s="740" t="s">
        <v>859</v>
      </c>
      <c r="D8" s="740" t="s">
        <v>860</v>
      </c>
      <c r="E8" s="740" t="s">
        <v>882</v>
      </c>
      <c r="F8" s="740" t="s">
        <v>861</v>
      </c>
      <c r="G8" s="740" t="s">
        <v>862</v>
      </c>
      <c r="H8" s="1002" t="s">
        <v>879</v>
      </c>
      <c r="I8" s="740" t="s">
        <v>863</v>
      </c>
      <c r="J8" s="740" t="s">
        <v>864</v>
      </c>
      <c r="K8" s="740" t="s">
        <v>865</v>
      </c>
      <c r="L8" s="740" t="s">
        <v>866</v>
      </c>
      <c r="M8" s="740" t="s">
        <v>867</v>
      </c>
      <c r="N8" s="740" t="s">
        <v>873</v>
      </c>
      <c r="O8" s="1002" t="s">
        <v>871</v>
      </c>
      <c r="P8" s="740" t="s">
        <v>880</v>
      </c>
      <c r="Q8" s="740" t="s">
        <v>872</v>
      </c>
      <c r="R8" s="740" t="s">
        <v>870</v>
      </c>
      <c r="S8" s="740" t="s">
        <v>868</v>
      </c>
      <c r="T8" s="740" t="s">
        <v>881</v>
      </c>
      <c r="U8" s="740" t="s">
        <v>869</v>
      </c>
      <c r="V8" s="1002" t="s">
        <v>877</v>
      </c>
      <c r="W8" s="740" t="s">
        <v>878</v>
      </c>
      <c r="X8" s="740" t="s">
        <v>876</v>
      </c>
      <c r="Y8" s="740" t="s">
        <v>875</v>
      </c>
      <c r="Z8" s="740" t="s">
        <v>874</v>
      </c>
      <c r="AA8" s="740" t="s">
        <v>883</v>
      </c>
      <c r="AB8" s="740" t="s">
        <v>1349</v>
      </c>
      <c r="AC8" s="740" t="s">
        <v>1359</v>
      </c>
      <c r="AD8" s="740" t="s">
        <v>1394</v>
      </c>
      <c r="AE8" s="740" t="s">
        <v>1395</v>
      </c>
      <c r="AF8" s="1002" t="s">
        <v>309</v>
      </c>
    </row>
    <row r="9" spans="1:218" ht="12" customHeight="1" thickTop="1" thickBot="1">
      <c r="A9" s="349"/>
      <c r="B9" s="1003"/>
      <c r="C9" s="1003"/>
      <c r="D9" s="1003"/>
      <c r="E9" s="1003"/>
      <c r="F9" s="1003"/>
      <c r="G9" s="1003"/>
      <c r="H9" s="1004"/>
      <c r="I9" s="1003"/>
      <c r="J9" s="1003"/>
      <c r="K9" s="1003"/>
      <c r="L9" s="1003"/>
      <c r="M9" s="1003"/>
      <c r="N9" s="1003"/>
      <c r="O9" s="1004"/>
      <c r="P9" s="1003"/>
      <c r="Q9" s="1003"/>
      <c r="R9" s="1003"/>
      <c r="S9" s="1003"/>
      <c r="T9" s="1003"/>
      <c r="U9" s="1003"/>
      <c r="V9" s="1004"/>
      <c r="W9" s="1003"/>
      <c r="X9" s="1003"/>
      <c r="Y9" s="1003"/>
      <c r="Z9" s="1003"/>
      <c r="AA9" s="1003"/>
      <c r="AB9" s="1003"/>
      <c r="AC9" s="1003"/>
      <c r="AD9" s="1003"/>
      <c r="AE9" s="1003"/>
      <c r="AF9" s="1004"/>
    </row>
    <row r="10" spans="1:218" ht="18" customHeight="1" thickTop="1" thickBot="1">
      <c r="A10" s="78" t="s">
        <v>310</v>
      </c>
      <c r="B10" s="740"/>
      <c r="C10" s="740"/>
      <c r="D10" s="740"/>
      <c r="E10" s="740"/>
      <c r="F10" s="740"/>
      <c r="G10" s="740"/>
      <c r="H10" s="1002"/>
      <c r="I10" s="740"/>
      <c r="J10" s="740"/>
      <c r="K10" s="740"/>
      <c r="L10" s="740"/>
      <c r="M10" s="740"/>
      <c r="N10" s="740"/>
      <c r="O10" s="1002"/>
      <c r="P10" s="740"/>
      <c r="Q10" s="740"/>
      <c r="R10" s="740"/>
      <c r="S10" s="740"/>
      <c r="T10" s="740"/>
      <c r="U10" s="740"/>
      <c r="V10" s="1002"/>
      <c r="W10" s="740"/>
      <c r="X10" s="740"/>
      <c r="Y10" s="740"/>
      <c r="Z10" s="740"/>
      <c r="AA10" s="740"/>
      <c r="AB10" s="740"/>
      <c r="AC10" s="740"/>
      <c r="AD10" s="740"/>
      <c r="AE10" s="740"/>
      <c r="AF10" s="1002"/>
    </row>
    <row r="11" spans="1:218" ht="18" customHeight="1" thickTop="1">
      <c r="A11" s="349" t="s">
        <v>311</v>
      </c>
      <c r="B11" s="370">
        <v>0.14480000000000001</v>
      </c>
      <c r="C11" s="370">
        <v>0.11650000000000001</v>
      </c>
      <c r="D11" s="370">
        <v>9.8100000000000007E-2</v>
      </c>
      <c r="E11" s="370">
        <v>6.5500000000000003E-2</v>
      </c>
      <c r="F11" s="370">
        <v>0.17760000000000001</v>
      </c>
      <c r="G11" s="370">
        <v>9.5500000000000002E-2</v>
      </c>
      <c r="H11" s="370">
        <v>7.5200000000000003E-2</v>
      </c>
      <c r="I11" s="370">
        <v>7.0699999999999999E-2</v>
      </c>
      <c r="J11" s="370">
        <v>7.1099999999999997E-2</v>
      </c>
      <c r="K11" s="370">
        <v>9.8599999999999993E-2</v>
      </c>
      <c r="L11" s="370">
        <v>5.0099999999999999E-2</v>
      </c>
      <c r="M11" s="370">
        <v>6.8000000000000005E-2</v>
      </c>
      <c r="N11" s="370">
        <v>4.3299999999999998E-2</v>
      </c>
      <c r="O11" s="370">
        <v>0.15770000000000001</v>
      </c>
      <c r="P11" s="370">
        <v>7.22E-2</v>
      </c>
      <c r="Q11" s="370">
        <v>9.2200000000000004E-2</v>
      </c>
      <c r="R11" s="370">
        <v>0.1195</v>
      </c>
      <c r="S11" s="370">
        <v>7.5200000000000003E-2</v>
      </c>
      <c r="T11" s="370">
        <v>7.6999999999999999E-2</v>
      </c>
      <c r="U11" s="370">
        <v>9.4500000000000001E-2</v>
      </c>
      <c r="V11" s="370">
        <v>7.5899999999999995E-2</v>
      </c>
      <c r="W11" s="370">
        <v>8.1100000000000005E-2</v>
      </c>
      <c r="X11" s="370">
        <v>0.1057</v>
      </c>
      <c r="Y11" s="370">
        <v>0.1195</v>
      </c>
      <c r="Z11" s="370">
        <v>5.5199999999999999E-2</v>
      </c>
      <c r="AA11" s="370">
        <v>5.9499999999999997E-2</v>
      </c>
      <c r="AB11" s="370">
        <v>7.9100000000000004E-2</v>
      </c>
      <c r="AC11" s="370">
        <v>0.1021</v>
      </c>
      <c r="AD11" s="370">
        <v>8.6300000000000002E-2</v>
      </c>
      <c r="AE11" s="370">
        <v>6.2700000000000006E-2</v>
      </c>
      <c r="AF11" s="370">
        <v>0.1031</v>
      </c>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c r="HJ11" s="79"/>
    </row>
    <row r="12" spans="1:218" ht="20.25" customHeight="1">
      <c r="A12" s="349" t="s">
        <v>312</v>
      </c>
      <c r="B12" s="370">
        <v>0.67979999999999996</v>
      </c>
      <c r="C12" s="370">
        <v>0.72889999999999999</v>
      </c>
      <c r="D12" s="370">
        <v>0.61399999999999999</v>
      </c>
      <c r="E12" s="370">
        <v>0.73080000000000001</v>
      </c>
      <c r="F12" s="370">
        <v>0.50429999999999997</v>
      </c>
      <c r="G12" s="370">
        <v>0.69379999999999997</v>
      </c>
      <c r="H12" s="370">
        <v>0.68769999999999998</v>
      </c>
      <c r="I12" s="370">
        <v>0.8105</v>
      </c>
      <c r="J12" s="370">
        <v>0.82010000000000005</v>
      </c>
      <c r="K12" s="370">
        <v>0.74370000000000003</v>
      </c>
      <c r="L12" s="370">
        <v>0.75539999999999996</v>
      </c>
      <c r="M12" s="370">
        <v>0.8236</v>
      </c>
      <c r="N12" s="370">
        <v>0.876</v>
      </c>
      <c r="O12" s="370">
        <v>0.70220000000000005</v>
      </c>
      <c r="P12" s="370">
        <v>0.68869999999999998</v>
      </c>
      <c r="Q12" s="370">
        <v>0.78620000000000001</v>
      </c>
      <c r="R12" s="370">
        <v>0.75019999999999998</v>
      </c>
      <c r="S12" s="370">
        <v>0.77639999999999998</v>
      </c>
      <c r="T12" s="370">
        <v>0.72340000000000004</v>
      </c>
      <c r="U12" s="370">
        <v>0.77829999999999999</v>
      </c>
      <c r="V12" s="370">
        <v>0.76149999999999995</v>
      </c>
      <c r="W12" s="370">
        <v>0.69379999999999997</v>
      </c>
      <c r="X12" s="370">
        <v>0.70140000000000002</v>
      </c>
      <c r="Y12" s="370">
        <v>0.78139999999999998</v>
      </c>
      <c r="Z12" s="370">
        <v>0.68089999999999995</v>
      </c>
      <c r="AA12" s="370">
        <v>0.78269999999999995</v>
      </c>
      <c r="AB12" s="370">
        <v>0.76590000000000003</v>
      </c>
      <c r="AC12" s="370">
        <v>0.78310000000000002</v>
      </c>
      <c r="AD12" s="370">
        <v>0.86839999999999995</v>
      </c>
      <c r="AE12" s="370">
        <v>0.75129999999999997</v>
      </c>
      <c r="AF12" s="370">
        <v>0.72009999999999996</v>
      </c>
    </row>
    <row r="13" spans="1:218" ht="12" customHeight="1" thickBot="1">
      <c r="A13" s="349"/>
      <c r="B13" s="370"/>
      <c r="C13" s="370"/>
      <c r="D13" s="370"/>
      <c r="E13" s="370"/>
      <c r="F13" s="370"/>
      <c r="G13" s="370"/>
      <c r="H13" s="370"/>
      <c r="I13" s="370"/>
      <c r="J13" s="370"/>
      <c r="K13" s="370"/>
      <c r="L13" s="370"/>
      <c r="M13" s="370"/>
      <c r="N13" s="370"/>
      <c r="O13" s="370"/>
      <c r="P13" s="370"/>
      <c r="Q13" s="370"/>
      <c r="R13" s="370"/>
      <c r="S13" s="370"/>
      <c r="T13" s="370"/>
      <c r="U13" s="370"/>
      <c r="V13" s="370"/>
      <c r="W13" s="370"/>
      <c r="X13" s="370"/>
      <c r="Y13" s="370"/>
      <c r="Z13" s="370"/>
      <c r="AA13" s="370"/>
      <c r="AB13" s="370"/>
      <c r="AC13" s="370"/>
      <c r="AD13" s="370"/>
      <c r="AE13" s="370"/>
      <c r="AF13" s="370"/>
    </row>
    <row r="14" spans="1:218" ht="15" customHeight="1" thickTop="1" thickBot="1">
      <c r="A14" s="78" t="s">
        <v>313</v>
      </c>
      <c r="B14" s="371"/>
      <c r="C14" s="371"/>
      <c r="D14" s="371"/>
      <c r="E14" s="371"/>
      <c r="F14" s="371"/>
      <c r="G14" s="371"/>
      <c r="H14" s="371"/>
      <c r="I14" s="371"/>
      <c r="J14" s="371"/>
      <c r="K14" s="371"/>
      <c r="L14" s="371"/>
      <c r="M14" s="371"/>
      <c r="N14" s="371"/>
      <c r="O14" s="371"/>
      <c r="P14" s="371"/>
      <c r="Q14" s="371"/>
      <c r="R14" s="371"/>
      <c r="S14" s="371"/>
      <c r="T14" s="371"/>
      <c r="U14" s="371"/>
      <c r="V14" s="371"/>
      <c r="W14" s="371"/>
      <c r="X14" s="371"/>
      <c r="Y14" s="371"/>
      <c r="Z14" s="371"/>
      <c r="AA14" s="371"/>
      <c r="AB14" s="371"/>
      <c r="AC14" s="371"/>
      <c r="AD14" s="371"/>
      <c r="AE14" s="371"/>
      <c r="AF14" s="371"/>
    </row>
    <row r="15" spans="1:218" ht="20.25" customHeight="1" thickTop="1">
      <c r="A15" s="350" t="s">
        <v>314</v>
      </c>
      <c r="B15" s="370">
        <v>0.6925</v>
      </c>
      <c r="C15" s="370">
        <v>0.78249999999999997</v>
      </c>
      <c r="D15" s="370">
        <v>0.78220000000000001</v>
      </c>
      <c r="E15" s="370">
        <v>0.88770000000000004</v>
      </c>
      <c r="F15" s="370">
        <v>0.78890000000000005</v>
      </c>
      <c r="G15" s="370">
        <v>0.71819999999999995</v>
      </c>
      <c r="H15" s="370">
        <v>0.79530000000000001</v>
      </c>
      <c r="I15" s="370">
        <v>0.72040000000000004</v>
      </c>
      <c r="J15" s="370">
        <v>0.73929999999999996</v>
      </c>
      <c r="K15" s="370">
        <v>0.75160000000000005</v>
      </c>
      <c r="L15" s="370">
        <v>0.76039999999999996</v>
      </c>
      <c r="M15" s="370">
        <v>0.74160000000000004</v>
      </c>
      <c r="N15" s="370">
        <v>0.79649999999999999</v>
      </c>
      <c r="O15" s="370">
        <v>0.84919999999999995</v>
      </c>
      <c r="P15" s="370">
        <v>0.80200000000000005</v>
      </c>
      <c r="Q15" s="370">
        <v>0.82230000000000003</v>
      </c>
      <c r="R15" s="370">
        <v>0.78739999999999999</v>
      </c>
      <c r="S15" s="370">
        <v>0.61360000000000003</v>
      </c>
      <c r="T15" s="370">
        <v>0.82140000000000002</v>
      </c>
      <c r="U15" s="370">
        <v>0.76700000000000002</v>
      </c>
      <c r="V15" s="370">
        <v>0.84950000000000003</v>
      </c>
      <c r="W15" s="370">
        <v>0.84370000000000001</v>
      </c>
      <c r="X15" s="370">
        <v>0.76229999999999998</v>
      </c>
      <c r="Y15" s="370">
        <v>0.74129999999999996</v>
      </c>
      <c r="Z15" s="370">
        <v>0.84840000000000004</v>
      </c>
      <c r="AA15" s="370">
        <v>0.82050000000000001</v>
      </c>
      <c r="AB15" s="370">
        <v>0.75460000000000005</v>
      </c>
      <c r="AC15" s="370">
        <v>0.79149999999999998</v>
      </c>
      <c r="AD15" s="370">
        <v>0.42680000000000001</v>
      </c>
      <c r="AE15" s="370">
        <v>0.82050000000000001</v>
      </c>
      <c r="AF15" s="370">
        <v>0.76219999999999999</v>
      </c>
    </row>
    <row r="16" spans="1:218" ht="18" customHeight="1">
      <c r="A16" s="350" t="s">
        <v>315</v>
      </c>
      <c r="B16" s="370">
        <v>0.6925</v>
      </c>
      <c r="C16" s="370">
        <v>0.78249999999999997</v>
      </c>
      <c r="D16" s="370">
        <v>0.78220000000000001</v>
      </c>
      <c r="E16" s="370">
        <v>0.88770000000000004</v>
      </c>
      <c r="F16" s="370">
        <v>0.78890000000000005</v>
      </c>
      <c r="G16" s="370">
        <v>0.71819999999999995</v>
      </c>
      <c r="H16" s="370">
        <v>0.79530000000000001</v>
      </c>
      <c r="I16" s="370">
        <v>0.72040000000000004</v>
      </c>
      <c r="J16" s="370">
        <v>0.73929999999999996</v>
      </c>
      <c r="K16" s="370">
        <v>0.75160000000000005</v>
      </c>
      <c r="L16" s="370">
        <v>0.76039999999999996</v>
      </c>
      <c r="M16" s="370">
        <v>0.74160000000000004</v>
      </c>
      <c r="N16" s="370">
        <v>0.79649999999999999</v>
      </c>
      <c r="O16" s="370">
        <v>0.84919999999999995</v>
      </c>
      <c r="P16" s="370">
        <v>0.80200000000000005</v>
      </c>
      <c r="Q16" s="370">
        <v>0.82230000000000003</v>
      </c>
      <c r="R16" s="370">
        <v>0.78739999999999999</v>
      </c>
      <c r="S16" s="370">
        <v>0.61360000000000003</v>
      </c>
      <c r="T16" s="370">
        <v>0.82140000000000002</v>
      </c>
      <c r="U16" s="370">
        <v>0.76700000000000002</v>
      </c>
      <c r="V16" s="370">
        <v>0.84950000000000003</v>
      </c>
      <c r="W16" s="370">
        <v>0.84370000000000001</v>
      </c>
      <c r="X16" s="370">
        <v>0.76229999999999998</v>
      </c>
      <c r="Y16" s="370">
        <v>0.74129999999999996</v>
      </c>
      <c r="Z16" s="370">
        <v>0.84840000000000004</v>
      </c>
      <c r="AA16" s="370">
        <v>0.82050000000000001</v>
      </c>
      <c r="AB16" s="370">
        <v>0.75460000000000005</v>
      </c>
      <c r="AC16" s="370">
        <v>0.79149999999999998</v>
      </c>
      <c r="AD16" s="370">
        <v>0.42680000000000001</v>
      </c>
      <c r="AE16" s="370">
        <v>0.82050000000000001</v>
      </c>
      <c r="AF16" s="370">
        <v>0.76219999999999999</v>
      </c>
    </row>
    <row r="17" spans="1:32" ht="20.25" customHeight="1">
      <c r="A17" s="349" t="s">
        <v>316</v>
      </c>
      <c r="B17" s="370">
        <v>0.1169</v>
      </c>
      <c r="C17" s="370">
        <v>0.1042</v>
      </c>
      <c r="D17" s="370">
        <v>6.6400000000000001E-2</v>
      </c>
      <c r="E17" s="370">
        <v>1.6000000000000001E-3</v>
      </c>
      <c r="F17" s="370">
        <v>0</v>
      </c>
      <c r="G17" s="370">
        <v>4.5600000000000002E-2</v>
      </c>
      <c r="H17" s="370">
        <v>1.5E-3</v>
      </c>
      <c r="I17" s="370">
        <v>4.3400000000000001E-2</v>
      </c>
      <c r="J17" s="370">
        <v>5.21E-2</v>
      </c>
      <c r="K17" s="370">
        <v>7.0000000000000001E-3</v>
      </c>
      <c r="L17" s="370">
        <v>8.0000000000000002E-3</v>
      </c>
      <c r="M17" s="370">
        <v>0</v>
      </c>
      <c r="N17" s="370">
        <v>0</v>
      </c>
      <c r="O17" s="370">
        <v>2.46E-2</v>
      </c>
      <c r="P17" s="370">
        <v>7.0199999999999999E-2</v>
      </c>
      <c r="Q17" s="370">
        <v>0</v>
      </c>
      <c r="R17" s="370">
        <v>1E-4</v>
      </c>
      <c r="S17" s="370">
        <v>2.93E-2</v>
      </c>
      <c r="T17" s="370">
        <v>0</v>
      </c>
      <c r="U17" s="370">
        <v>1.1299999999999999E-2</v>
      </c>
      <c r="V17" s="370">
        <v>4.7999999999999996E-3</v>
      </c>
      <c r="W17" s="370">
        <v>4.1999999999999997E-3</v>
      </c>
      <c r="X17" s="370">
        <v>1E-4</v>
      </c>
      <c r="Y17" s="370">
        <v>9.1899999999999996E-2</v>
      </c>
      <c r="Z17" s="370">
        <v>1.41E-2</v>
      </c>
      <c r="AA17" s="370">
        <v>3.5299999999999998E-2</v>
      </c>
      <c r="AB17" s="370">
        <v>8.3299999999999999E-2</v>
      </c>
      <c r="AC17" s="370">
        <v>4.3799999999999999E-2</v>
      </c>
      <c r="AD17" s="370">
        <v>0.37269999999999998</v>
      </c>
      <c r="AE17" s="370">
        <v>9.7000000000000003E-3</v>
      </c>
      <c r="AF17" s="370">
        <v>6.08E-2</v>
      </c>
    </row>
    <row r="18" spans="1:32" ht="20.25" customHeight="1">
      <c r="A18" s="350" t="s">
        <v>317</v>
      </c>
      <c r="B18" s="370">
        <v>0</v>
      </c>
      <c r="C18" s="370">
        <v>0</v>
      </c>
      <c r="D18" s="370">
        <v>0</v>
      </c>
      <c r="E18" s="370">
        <v>2.9999999999999997E-4</v>
      </c>
      <c r="F18" s="370">
        <v>0</v>
      </c>
      <c r="G18" s="370">
        <v>0</v>
      </c>
      <c r="H18" s="370">
        <v>1.6999999999999999E-3</v>
      </c>
      <c r="I18" s="370">
        <v>0</v>
      </c>
      <c r="J18" s="370">
        <v>0</v>
      </c>
      <c r="K18" s="370">
        <v>0</v>
      </c>
      <c r="L18" s="370">
        <v>0</v>
      </c>
      <c r="M18" s="370">
        <v>0</v>
      </c>
      <c r="N18" s="370">
        <v>0</v>
      </c>
      <c r="O18" s="370">
        <v>0</v>
      </c>
      <c r="P18" s="370">
        <v>0</v>
      </c>
      <c r="Q18" s="370">
        <v>0</v>
      </c>
      <c r="R18" s="370">
        <v>0</v>
      </c>
      <c r="S18" s="370">
        <v>0</v>
      </c>
      <c r="T18" s="370">
        <v>4.1999999999999997E-3</v>
      </c>
      <c r="U18" s="370">
        <v>0</v>
      </c>
      <c r="V18" s="370">
        <v>0</v>
      </c>
      <c r="W18" s="370">
        <v>0</v>
      </c>
      <c r="X18" s="370">
        <v>0</v>
      </c>
      <c r="Y18" s="370">
        <v>0</v>
      </c>
      <c r="Z18" s="370">
        <v>0</v>
      </c>
      <c r="AA18" s="370">
        <v>3.0999999999999999E-3</v>
      </c>
      <c r="AB18" s="370">
        <v>1.8E-3</v>
      </c>
      <c r="AC18" s="370">
        <v>2.0000000000000001E-4</v>
      </c>
      <c r="AD18" s="370">
        <v>0</v>
      </c>
      <c r="AE18" s="370">
        <v>1.4E-3</v>
      </c>
      <c r="AF18" s="370">
        <v>2.9999999999999997E-4</v>
      </c>
    </row>
    <row r="19" spans="1:32" ht="12" customHeight="1" thickBot="1">
      <c r="A19" s="350"/>
      <c r="B19" s="370"/>
      <c r="C19" s="370"/>
      <c r="D19" s="370"/>
      <c r="E19" s="370"/>
      <c r="F19" s="370"/>
      <c r="G19" s="370"/>
      <c r="H19" s="370"/>
      <c r="I19" s="370"/>
      <c r="J19" s="370"/>
      <c r="K19" s="370"/>
      <c r="L19" s="370"/>
      <c r="M19" s="370"/>
      <c r="N19" s="370"/>
      <c r="O19" s="370"/>
      <c r="P19" s="370"/>
      <c r="Q19" s="370"/>
      <c r="R19" s="370"/>
      <c r="S19" s="370"/>
      <c r="T19" s="370"/>
      <c r="U19" s="370"/>
      <c r="V19" s="370"/>
      <c r="W19" s="370"/>
      <c r="X19" s="370"/>
      <c r="Y19" s="370"/>
      <c r="Z19" s="370"/>
      <c r="AA19" s="370"/>
      <c r="AB19" s="370"/>
      <c r="AC19" s="370"/>
      <c r="AD19" s="370"/>
      <c r="AE19" s="370"/>
      <c r="AF19" s="370"/>
    </row>
    <row r="20" spans="1:32" ht="16.5" customHeight="1" thickTop="1" thickBot="1">
      <c r="A20" s="80" t="s">
        <v>318</v>
      </c>
      <c r="B20" s="371"/>
      <c r="C20" s="371"/>
      <c r="D20" s="371"/>
      <c r="E20" s="371"/>
      <c r="F20" s="371"/>
      <c r="G20" s="371"/>
      <c r="H20" s="371"/>
      <c r="I20" s="371"/>
      <c r="J20" s="371"/>
      <c r="K20" s="371"/>
      <c r="L20" s="371"/>
      <c r="M20" s="371"/>
      <c r="N20" s="371"/>
      <c r="O20" s="371"/>
      <c r="P20" s="371"/>
      <c r="Q20" s="371"/>
      <c r="R20" s="371"/>
      <c r="S20" s="371"/>
      <c r="T20" s="371"/>
      <c r="U20" s="371"/>
      <c r="V20" s="371"/>
      <c r="W20" s="371"/>
      <c r="X20" s="371"/>
      <c r="Y20" s="371"/>
      <c r="Z20" s="371"/>
      <c r="AA20" s="371"/>
      <c r="AB20" s="371"/>
      <c r="AC20" s="371"/>
      <c r="AD20" s="371"/>
      <c r="AE20" s="371"/>
      <c r="AF20" s="371"/>
    </row>
    <row r="21" spans="1:32" ht="20.25" customHeight="1" thickTop="1">
      <c r="A21" s="350" t="s">
        <v>319</v>
      </c>
      <c r="B21" s="370">
        <v>0.21729999999999999</v>
      </c>
      <c r="C21" s="370">
        <v>7.9000000000000001E-2</v>
      </c>
      <c r="D21" s="370">
        <v>8.0600000000000005E-2</v>
      </c>
      <c r="E21" s="370">
        <v>3.5000000000000003E-2</v>
      </c>
      <c r="F21" s="370">
        <v>0.15809999999999999</v>
      </c>
      <c r="G21" s="370">
        <v>0.1946</v>
      </c>
      <c r="H21" s="370">
        <v>6.1899999999999997E-2</v>
      </c>
      <c r="I21" s="370">
        <v>7.0900000000000005E-2</v>
      </c>
      <c r="J21" s="370">
        <v>0.1547</v>
      </c>
      <c r="K21" s="370">
        <v>5.04E-2</v>
      </c>
      <c r="L21" s="370">
        <v>0.3155</v>
      </c>
      <c r="M21" s="370">
        <v>7.1900000000000006E-2</v>
      </c>
      <c r="N21" s="370">
        <v>0.10780000000000001</v>
      </c>
      <c r="O21" s="370">
        <v>0.13100000000000001</v>
      </c>
      <c r="P21" s="370">
        <v>0.2009</v>
      </c>
      <c r="Q21" s="370">
        <v>1.3899999999999999E-2</v>
      </c>
      <c r="R21" s="370">
        <v>4.4900000000000002E-2</v>
      </c>
      <c r="S21" s="370">
        <v>0.12609999999999999</v>
      </c>
      <c r="T21" s="370">
        <v>1.54E-2</v>
      </c>
      <c r="U21" s="370">
        <v>5.0099999999999999E-2</v>
      </c>
      <c r="V21" s="370">
        <v>6.7799999999999999E-2</v>
      </c>
      <c r="W21" s="370">
        <v>6.7000000000000002E-3</v>
      </c>
      <c r="X21" s="370">
        <v>3.7600000000000001E-2</v>
      </c>
      <c r="Y21" s="370">
        <v>1E-4</v>
      </c>
      <c r="Z21" s="370">
        <v>6.9699999999999998E-2</v>
      </c>
      <c r="AA21" s="370">
        <v>0.27860000000000001</v>
      </c>
      <c r="AB21" s="370">
        <v>0.66990000000000005</v>
      </c>
      <c r="AC21" s="370">
        <v>7.8399999999999997E-2</v>
      </c>
      <c r="AD21" s="370">
        <v>8.3299999999999999E-2</v>
      </c>
      <c r="AE21" s="370">
        <v>9.2999999999999992E-3</v>
      </c>
      <c r="AF21" s="370">
        <v>0.13039999999999999</v>
      </c>
    </row>
    <row r="22" spans="1:32" ht="20.25" customHeight="1">
      <c r="A22" s="350" t="s">
        <v>320</v>
      </c>
      <c r="B22" s="370">
        <v>0.78269999999999995</v>
      </c>
      <c r="C22" s="370">
        <v>0.92100000000000004</v>
      </c>
      <c r="D22" s="370">
        <v>0.9194</v>
      </c>
      <c r="E22" s="370">
        <v>0.96499999999999997</v>
      </c>
      <c r="F22" s="370">
        <v>0.84189999999999998</v>
      </c>
      <c r="G22" s="370">
        <v>0.8054</v>
      </c>
      <c r="H22" s="370">
        <v>0.93810000000000004</v>
      </c>
      <c r="I22" s="370">
        <v>0.92910000000000004</v>
      </c>
      <c r="J22" s="370">
        <v>0.84530000000000005</v>
      </c>
      <c r="K22" s="370">
        <v>0.9496</v>
      </c>
      <c r="L22" s="370">
        <v>0.6845</v>
      </c>
      <c r="M22" s="370">
        <v>0.92810000000000004</v>
      </c>
      <c r="N22" s="370">
        <v>0.89219999999999999</v>
      </c>
      <c r="O22" s="370">
        <v>0.86899999999999999</v>
      </c>
      <c r="P22" s="370">
        <v>0.79910000000000003</v>
      </c>
      <c r="Q22" s="370">
        <v>0.98609999999999998</v>
      </c>
      <c r="R22" s="370">
        <v>0.95509999999999995</v>
      </c>
      <c r="S22" s="370">
        <v>0.87390000000000001</v>
      </c>
      <c r="T22" s="370">
        <v>0.98460000000000003</v>
      </c>
      <c r="U22" s="370">
        <v>0.94989999999999997</v>
      </c>
      <c r="V22" s="370">
        <v>0.93220000000000003</v>
      </c>
      <c r="W22" s="370">
        <v>0.99329999999999996</v>
      </c>
      <c r="X22" s="370">
        <v>0.96240000000000003</v>
      </c>
      <c r="Y22" s="370">
        <v>0.99990000000000001</v>
      </c>
      <c r="Z22" s="370">
        <v>0.93030000000000002</v>
      </c>
      <c r="AA22" s="370">
        <v>0.72140000000000004</v>
      </c>
      <c r="AB22" s="370">
        <v>0.3301</v>
      </c>
      <c r="AC22" s="370">
        <v>0.92159999999999997</v>
      </c>
      <c r="AD22" s="370">
        <v>0.91669999999999996</v>
      </c>
      <c r="AE22" s="370">
        <v>0.99070000000000003</v>
      </c>
      <c r="AF22" s="370">
        <v>0.86960000000000004</v>
      </c>
    </row>
    <row r="23" spans="1:32" ht="18" customHeight="1">
      <c r="A23" s="350" t="s">
        <v>321</v>
      </c>
      <c r="B23" s="818">
        <v>558.46010000000001</v>
      </c>
      <c r="C23" s="818">
        <v>709.97810000000004</v>
      </c>
      <c r="D23" s="818">
        <v>655.53639999999996</v>
      </c>
      <c r="E23" s="818">
        <v>792.6644</v>
      </c>
      <c r="F23" s="818">
        <v>682.42449999999997</v>
      </c>
      <c r="G23" s="818">
        <v>603.09640000000002</v>
      </c>
      <c r="H23" s="818">
        <v>467.35820000000001</v>
      </c>
      <c r="I23" s="818">
        <v>476.85860000000002</v>
      </c>
      <c r="J23" s="818">
        <v>624.72280000000001</v>
      </c>
      <c r="K23" s="818">
        <v>619.75199999999995</v>
      </c>
      <c r="L23" s="818">
        <v>572.80089999999996</v>
      </c>
      <c r="M23" s="818">
        <v>503.62209999999999</v>
      </c>
      <c r="N23" s="818">
        <v>930.44929999999999</v>
      </c>
      <c r="O23" s="818">
        <v>696.70529999999997</v>
      </c>
      <c r="P23" s="818">
        <v>453.82130000000001</v>
      </c>
      <c r="Q23" s="818">
        <v>774.61400000000003</v>
      </c>
      <c r="R23" s="818">
        <v>614.05870000000004</v>
      </c>
      <c r="S23" s="818">
        <v>480.92939999999999</v>
      </c>
      <c r="T23" s="818">
        <v>421.25920000000002</v>
      </c>
      <c r="U23" s="818">
        <v>437.34699999999998</v>
      </c>
      <c r="V23" s="818">
        <v>408.07929999999999</v>
      </c>
      <c r="W23" s="818">
        <v>375.35070000000002</v>
      </c>
      <c r="X23" s="818">
        <v>360.09359999999998</v>
      </c>
      <c r="Y23" s="818">
        <v>542.30499999999995</v>
      </c>
      <c r="Z23" s="818">
        <v>523.87260000000003</v>
      </c>
      <c r="AA23" s="818">
        <v>671.58870000000002</v>
      </c>
      <c r="AB23" s="818">
        <v>629.70619999999997</v>
      </c>
      <c r="AC23" s="818">
        <v>574.00440000000003</v>
      </c>
      <c r="AD23" s="818">
        <v>644.37249999999995</v>
      </c>
      <c r="AE23" s="818">
        <v>453.74250000000001</v>
      </c>
      <c r="AF23" s="818">
        <v>608.22760000000005</v>
      </c>
    </row>
    <row r="24" spans="1:32" ht="12" customHeight="1" thickBot="1">
      <c r="A24" s="350"/>
      <c r="B24" s="818"/>
      <c r="C24" s="818"/>
      <c r="D24" s="818"/>
      <c r="E24" s="818"/>
      <c r="F24" s="818"/>
      <c r="G24" s="818"/>
      <c r="H24" s="818"/>
      <c r="I24" s="818"/>
      <c r="J24" s="818"/>
      <c r="K24" s="818"/>
      <c r="L24" s="818"/>
      <c r="M24" s="818"/>
      <c r="N24" s="818"/>
      <c r="O24" s="818"/>
      <c r="P24" s="818"/>
      <c r="Q24" s="818"/>
      <c r="R24" s="818"/>
      <c r="S24" s="818"/>
      <c r="T24" s="818"/>
      <c r="U24" s="818"/>
      <c r="V24" s="818"/>
      <c r="W24" s="818"/>
      <c r="X24" s="818"/>
      <c r="Y24" s="818"/>
      <c r="Z24" s="818"/>
      <c r="AA24" s="818"/>
      <c r="AB24" s="818"/>
      <c r="AC24" s="818"/>
      <c r="AD24" s="818"/>
      <c r="AE24" s="818"/>
      <c r="AF24" s="818"/>
    </row>
    <row r="25" spans="1:32" ht="17.25" customHeight="1" thickTop="1" thickBot="1">
      <c r="A25" s="81" t="s">
        <v>322</v>
      </c>
      <c r="B25" s="819"/>
      <c r="C25" s="819"/>
      <c r="D25" s="819"/>
      <c r="E25" s="819"/>
      <c r="F25" s="819"/>
      <c r="G25" s="819"/>
      <c r="H25" s="819"/>
      <c r="I25" s="819"/>
      <c r="J25" s="819"/>
      <c r="K25" s="819"/>
      <c r="L25" s="819"/>
      <c r="M25" s="819"/>
      <c r="N25" s="819"/>
      <c r="O25" s="819"/>
      <c r="P25" s="819"/>
      <c r="Q25" s="819"/>
      <c r="R25" s="819"/>
      <c r="S25" s="819"/>
      <c r="T25" s="819"/>
      <c r="U25" s="819"/>
      <c r="V25" s="819"/>
      <c r="W25" s="819"/>
      <c r="X25" s="819"/>
      <c r="Y25" s="819"/>
      <c r="Z25" s="819"/>
      <c r="AA25" s="819"/>
      <c r="AB25" s="819"/>
      <c r="AC25" s="819"/>
      <c r="AD25" s="819"/>
      <c r="AE25" s="819"/>
      <c r="AF25" s="819"/>
    </row>
    <row r="26" spans="1:32" ht="20.25" customHeight="1" thickTop="1">
      <c r="A26" s="349" t="s">
        <v>323</v>
      </c>
      <c r="B26" s="370">
        <v>0.9708</v>
      </c>
      <c r="C26" s="370">
        <v>0.96120000000000005</v>
      </c>
      <c r="D26" s="370">
        <v>0.94169999999999998</v>
      </c>
      <c r="E26" s="370">
        <v>0.96889999999999998</v>
      </c>
      <c r="F26" s="370">
        <v>0.90820000000000001</v>
      </c>
      <c r="G26" s="370">
        <v>0.94340000000000002</v>
      </c>
      <c r="H26" s="370">
        <v>0.96379999999999999</v>
      </c>
      <c r="I26" s="370">
        <v>0.96630000000000005</v>
      </c>
      <c r="J26" s="370">
        <v>0.96709999999999996</v>
      </c>
      <c r="K26" s="370">
        <v>0.98609999999999998</v>
      </c>
      <c r="L26" s="370">
        <v>0.9597</v>
      </c>
      <c r="M26" s="370">
        <v>0.98939999999999995</v>
      </c>
      <c r="N26" s="370">
        <v>0.96099999999999997</v>
      </c>
      <c r="O26" s="370">
        <v>0.98909999999999998</v>
      </c>
      <c r="P26" s="370">
        <v>0.98450000000000004</v>
      </c>
      <c r="Q26" s="370">
        <v>0.9909</v>
      </c>
      <c r="R26" s="370">
        <v>0.98199999999999998</v>
      </c>
      <c r="S26" s="370">
        <v>0.98909999999999998</v>
      </c>
      <c r="T26" s="370">
        <v>0.98619999999999997</v>
      </c>
      <c r="U26" s="370">
        <v>0.95660000000000001</v>
      </c>
      <c r="V26" s="370">
        <v>0.98839999999999995</v>
      </c>
      <c r="W26" s="370">
        <v>0.98450000000000004</v>
      </c>
      <c r="X26" s="370">
        <v>0.98599999999999999</v>
      </c>
      <c r="Y26" s="370">
        <v>0.98440000000000005</v>
      </c>
      <c r="Z26" s="370">
        <v>0.97809999999999997</v>
      </c>
      <c r="AA26" s="370">
        <v>0.96330000000000005</v>
      </c>
      <c r="AB26" s="370">
        <v>0.98870000000000002</v>
      </c>
      <c r="AC26" s="370">
        <v>0.9839</v>
      </c>
      <c r="AD26" s="370">
        <v>0.97740000000000005</v>
      </c>
      <c r="AE26" s="370">
        <v>0.99880000000000002</v>
      </c>
      <c r="AF26" s="370">
        <v>0.97119999999999995</v>
      </c>
    </row>
    <row r="27" spans="1:32" ht="20.25" customHeight="1">
      <c r="A27" s="349" t="s">
        <v>324</v>
      </c>
      <c r="B27" s="370">
        <v>5.0599999999999999E-2</v>
      </c>
      <c r="C27" s="370">
        <v>0.1052</v>
      </c>
      <c r="D27" s="370">
        <v>8.2500000000000004E-2</v>
      </c>
      <c r="E27" s="370">
        <v>0.1211</v>
      </c>
      <c r="F27" s="370">
        <v>1.6999999999999999E-3</v>
      </c>
      <c r="G27" s="370">
        <v>3.4799999999999998E-2</v>
      </c>
      <c r="H27" s="370">
        <v>1.4800000000000001E-2</v>
      </c>
      <c r="I27" s="370">
        <v>5.4000000000000003E-3</v>
      </c>
      <c r="J27" s="370">
        <v>2.7400000000000001E-2</v>
      </c>
      <c r="K27" s="370">
        <v>0</v>
      </c>
      <c r="L27" s="370">
        <v>2.0999999999999999E-3</v>
      </c>
      <c r="M27" s="370">
        <v>1.1999999999999999E-3</v>
      </c>
      <c r="N27" s="370">
        <v>1.3899999999999999E-2</v>
      </c>
      <c r="O27" s="370">
        <v>6.1000000000000004E-3</v>
      </c>
      <c r="P27" s="370">
        <v>1.12E-2</v>
      </c>
      <c r="Q27" s="370">
        <v>8.9999999999999993E-3</v>
      </c>
      <c r="R27" s="370">
        <v>1.7000000000000001E-2</v>
      </c>
      <c r="S27" s="370">
        <v>1.4E-3</v>
      </c>
      <c r="T27" s="370">
        <v>5.9999999999999995E-4</v>
      </c>
      <c r="U27" s="370">
        <v>3.1600000000000003E-2</v>
      </c>
      <c r="V27" s="370">
        <v>4.7000000000000002E-3</v>
      </c>
      <c r="W27" s="370">
        <v>2.0999999999999999E-3</v>
      </c>
      <c r="X27" s="370">
        <v>1.2999999999999999E-3</v>
      </c>
      <c r="Y27" s="370">
        <v>6.7999999999999996E-3</v>
      </c>
      <c r="Z27" s="370">
        <v>4.8999999999999998E-3</v>
      </c>
      <c r="AA27" s="370">
        <v>1.8499999999999999E-2</v>
      </c>
      <c r="AB27" s="370">
        <v>2.5999999999999999E-3</v>
      </c>
      <c r="AC27" s="370">
        <v>5.4999999999999997E-3</v>
      </c>
      <c r="AD27" s="370">
        <v>4.4200000000000003E-2</v>
      </c>
      <c r="AE27" s="370">
        <v>2.9999999999999997E-4</v>
      </c>
      <c r="AF27" s="370">
        <v>3.7900000000000003E-2</v>
      </c>
    </row>
    <row r="28" spans="1:32" ht="20.25" customHeight="1">
      <c r="A28" s="350" t="s">
        <v>325</v>
      </c>
      <c r="B28" s="370">
        <v>2.92E-2</v>
      </c>
      <c r="C28" s="370">
        <v>3.8800000000000001E-2</v>
      </c>
      <c r="D28" s="370">
        <v>5.8299999999999998E-2</v>
      </c>
      <c r="E28" s="370">
        <v>3.1099999999999999E-2</v>
      </c>
      <c r="F28" s="370">
        <v>9.1800000000000007E-2</v>
      </c>
      <c r="G28" s="370">
        <v>5.6599999999999998E-2</v>
      </c>
      <c r="H28" s="370">
        <v>3.6200000000000003E-2</v>
      </c>
      <c r="I28" s="370">
        <v>3.3700000000000001E-2</v>
      </c>
      <c r="J28" s="370">
        <v>3.2899999999999999E-2</v>
      </c>
      <c r="K28" s="370">
        <v>1.3899999999999999E-2</v>
      </c>
      <c r="L28" s="370">
        <v>4.0300000000000002E-2</v>
      </c>
      <c r="M28" s="370">
        <v>1.06E-2</v>
      </c>
      <c r="N28" s="370">
        <v>3.9E-2</v>
      </c>
      <c r="O28" s="370">
        <v>1.09E-2</v>
      </c>
      <c r="P28" s="370">
        <v>1.55E-2</v>
      </c>
      <c r="Q28" s="370">
        <v>9.1000000000000004E-3</v>
      </c>
      <c r="R28" s="370">
        <v>1.7999999999999999E-2</v>
      </c>
      <c r="S28" s="370">
        <v>1.09E-2</v>
      </c>
      <c r="T28" s="370">
        <v>1.38E-2</v>
      </c>
      <c r="U28" s="370">
        <v>4.3400000000000001E-2</v>
      </c>
      <c r="V28" s="370">
        <v>1.1599999999999999E-2</v>
      </c>
      <c r="W28" s="370">
        <v>1.55E-2</v>
      </c>
      <c r="X28" s="370">
        <v>1.4E-2</v>
      </c>
      <c r="Y28" s="370">
        <v>1.5599999999999999E-2</v>
      </c>
      <c r="Z28" s="370">
        <v>2.1899999999999999E-2</v>
      </c>
      <c r="AA28" s="370">
        <v>3.6700000000000003E-2</v>
      </c>
      <c r="AB28" s="370">
        <v>1.1299999999999999E-2</v>
      </c>
      <c r="AC28" s="370">
        <v>1.61E-2</v>
      </c>
      <c r="AD28" s="370">
        <v>2.2599999999999999E-2</v>
      </c>
      <c r="AE28" s="370">
        <v>1.1999999999999999E-3</v>
      </c>
      <c r="AF28" s="370">
        <v>2.8799999999999999E-2</v>
      </c>
    </row>
    <row r="29" spans="1:32" ht="18" customHeight="1">
      <c r="A29" s="350" t="s">
        <v>326</v>
      </c>
      <c r="B29" s="370">
        <v>4.36E-2</v>
      </c>
      <c r="C29" s="370">
        <v>9.1700000000000004E-2</v>
      </c>
      <c r="D29" s="370">
        <v>7.2800000000000004E-2</v>
      </c>
      <c r="E29" s="370">
        <v>0.11020000000000001</v>
      </c>
      <c r="F29" s="370">
        <v>1.4E-3</v>
      </c>
      <c r="G29" s="370">
        <v>2.47E-2</v>
      </c>
      <c r="H29" s="370">
        <v>1.2E-2</v>
      </c>
      <c r="I29" s="370">
        <v>4.5999999999999999E-3</v>
      </c>
      <c r="J29" s="370">
        <v>2.4E-2</v>
      </c>
      <c r="K29" s="370">
        <v>0</v>
      </c>
      <c r="L29" s="370">
        <v>2.0999999999999999E-3</v>
      </c>
      <c r="M29" s="370">
        <v>1.1999999999999999E-3</v>
      </c>
      <c r="N29" s="370">
        <v>1.1599999999999999E-2</v>
      </c>
      <c r="O29" s="370">
        <v>6.1000000000000004E-3</v>
      </c>
      <c r="P29" s="370">
        <v>9.7000000000000003E-3</v>
      </c>
      <c r="Q29" s="370">
        <v>9.1000000000000004E-3</v>
      </c>
      <c r="R29" s="370">
        <v>1.4500000000000001E-2</v>
      </c>
      <c r="S29" s="370">
        <v>5.9999999999999995E-4</v>
      </c>
      <c r="T29" s="370">
        <v>5.9999999999999995E-4</v>
      </c>
      <c r="U29" s="370">
        <v>2.7900000000000001E-2</v>
      </c>
      <c r="V29" s="370">
        <v>4.7999999999999996E-3</v>
      </c>
      <c r="W29" s="370">
        <v>2E-3</v>
      </c>
      <c r="X29" s="370">
        <v>1.2999999999999999E-3</v>
      </c>
      <c r="Y29" s="370">
        <v>5.7000000000000002E-3</v>
      </c>
      <c r="Z29" s="370">
        <v>5.0000000000000001E-3</v>
      </c>
      <c r="AA29" s="370">
        <v>1.7999999999999999E-2</v>
      </c>
      <c r="AB29" s="370">
        <v>2.7000000000000001E-3</v>
      </c>
      <c r="AC29" s="370">
        <v>4.8999999999999998E-3</v>
      </c>
      <c r="AD29" s="370">
        <v>4.1500000000000002E-2</v>
      </c>
      <c r="AE29" s="370">
        <v>2.9999999999999997E-4</v>
      </c>
      <c r="AF29" s="370">
        <v>3.2800000000000003E-2</v>
      </c>
    </row>
    <row r="30" spans="1:32" ht="20.25" customHeight="1">
      <c r="A30" s="350" t="s">
        <v>327</v>
      </c>
      <c r="B30" s="370">
        <v>0.16339999999999999</v>
      </c>
      <c r="C30" s="370">
        <v>0.16170000000000001</v>
      </c>
      <c r="D30" s="370">
        <v>0.16839999999999999</v>
      </c>
      <c r="E30" s="370">
        <v>0.1186</v>
      </c>
      <c r="F30" s="370">
        <v>0.2671</v>
      </c>
      <c r="G30" s="370">
        <v>0.33160000000000001</v>
      </c>
      <c r="H30" s="370">
        <v>0.22</v>
      </c>
      <c r="I30" s="370">
        <v>0.1706</v>
      </c>
      <c r="J30" s="370">
        <v>0.15279999999999999</v>
      </c>
      <c r="K30" s="370">
        <v>0</v>
      </c>
      <c r="L30" s="370">
        <v>0</v>
      </c>
      <c r="M30" s="370">
        <v>0</v>
      </c>
      <c r="N30" s="370">
        <v>0.19900000000000001</v>
      </c>
      <c r="O30" s="370">
        <v>0</v>
      </c>
      <c r="P30" s="370">
        <v>0.1489</v>
      </c>
      <c r="Q30" s="370">
        <v>0</v>
      </c>
      <c r="R30" s="370">
        <v>0.1653</v>
      </c>
      <c r="S30" s="370">
        <v>0.56659999999999999</v>
      </c>
      <c r="T30" s="370">
        <v>0</v>
      </c>
      <c r="U30" s="370">
        <v>0.1547</v>
      </c>
      <c r="V30" s="370">
        <v>0</v>
      </c>
      <c r="W30" s="370">
        <v>4.41E-2</v>
      </c>
      <c r="X30" s="370">
        <v>0</v>
      </c>
      <c r="Y30" s="370">
        <v>0.1837</v>
      </c>
      <c r="Z30" s="370">
        <v>0</v>
      </c>
      <c r="AA30" s="370">
        <v>6.54E-2</v>
      </c>
      <c r="AB30" s="370">
        <v>0</v>
      </c>
      <c r="AC30" s="370">
        <v>0.1192</v>
      </c>
      <c r="AD30" s="370">
        <v>8.1600000000000006E-2</v>
      </c>
      <c r="AE30" s="370">
        <v>0</v>
      </c>
      <c r="AF30" s="370">
        <v>0.15820000000000001</v>
      </c>
    </row>
    <row r="31" spans="1:32" ht="20.25" customHeight="1">
      <c r="A31" s="350" t="s">
        <v>328</v>
      </c>
      <c r="B31" s="370">
        <v>8.2000000000000007E-3</v>
      </c>
      <c r="C31" s="370">
        <v>1.0999999999999999E-2</v>
      </c>
      <c r="D31" s="370">
        <v>6.1000000000000004E-3</v>
      </c>
      <c r="E31" s="370">
        <v>1.5299999999999999E-2</v>
      </c>
      <c r="F31" s="370">
        <v>6.3E-3</v>
      </c>
      <c r="G31" s="370">
        <v>7.1000000000000004E-3</v>
      </c>
      <c r="H31" s="370">
        <v>7.4999999999999997E-3</v>
      </c>
      <c r="I31" s="370">
        <v>6.7000000000000002E-3</v>
      </c>
      <c r="J31" s="370">
        <v>9.2999999999999992E-3</v>
      </c>
      <c r="K31" s="370">
        <v>6.7999999999999996E-3</v>
      </c>
      <c r="L31" s="370">
        <v>8.2000000000000007E-3</v>
      </c>
      <c r="M31" s="370">
        <v>8.0000000000000002E-3</v>
      </c>
      <c r="N31" s="370">
        <v>1.0800000000000001E-2</v>
      </c>
      <c r="O31" s="370">
        <v>2.86E-2</v>
      </c>
      <c r="P31" s="370">
        <v>9.2999999999999992E-3</v>
      </c>
      <c r="Q31" s="370">
        <v>1.67E-2</v>
      </c>
      <c r="R31" s="370">
        <v>6.4999999999999997E-3</v>
      </c>
      <c r="S31" s="370">
        <v>8.0000000000000002E-3</v>
      </c>
      <c r="T31" s="370">
        <v>7.4999999999999997E-3</v>
      </c>
      <c r="U31" s="370">
        <v>7.7999999999999996E-3</v>
      </c>
      <c r="V31" s="370">
        <v>5.7999999999999996E-3</v>
      </c>
      <c r="W31" s="370">
        <v>5.8999999999999999E-3</v>
      </c>
      <c r="X31" s="370">
        <v>9.1000000000000004E-3</v>
      </c>
      <c r="Y31" s="370">
        <v>7.6E-3</v>
      </c>
      <c r="Z31" s="370">
        <v>6.4999999999999997E-3</v>
      </c>
      <c r="AA31" s="370">
        <v>7.6E-3</v>
      </c>
      <c r="AB31" s="370">
        <v>1.43E-2</v>
      </c>
      <c r="AC31" s="370">
        <v>1.8499999999999999E-2</v>
      </c>
      <c r="AD31" s="370">
        <v>1.3100000000000001E-2</v>
      </c>
      <c r="AE31" s="370">
        <v>7.3000000000000001E-3</v>
      </c>
      <c r="AF31" s="370">
        <v>9.4000000000000004E-3</v>
      </c>
    </row>
    <row r="32" spans="1:32" ht="20.25" customHeight="1">
      <c r="A32" s="350" t="s">
        <v>329</v>
      </c>
      <c r="B32" s="370">
        <v>8.5300000000000001E-2</v>
      </c>
      <c r="C32" s="370">
        <v>5.3100000000000001E-2</v>
      </c>
      <c r="D32" s="370">
        <v>8.2000000000000003E-2</v>
      </c>
      <c r="E32" s="370">
        <v>4.1700000000000001E-2</v>
      </c>
      <c r="F32" s="370">
        <v>0.19189999999999999</v>
      </c>
      <c r="G32" s="370">
        <v>9.9000000000000005E-2</v>
      </c>
      <c r="H32" s="370">
        <v>9.8799999999999999E-2</v>
      </c>
      <c r="I32" s="370">
        <v>6.8099999999999994E-2</v>
      </c>
      <c r="J32" s="370">
        <v>7.1199999999999999E-2</v>
      </c>
      <c r="K32" s="370">
        <v>4.9200000000000001E-2</v>
      </c>
      <c r="L32" s="370">
        <v>7.6999999999999999E-2</v>
      </c>
      <c r="M32" s="370">
        <v>6.7299999999999999E-2</v>
      </c>
      <c r="N32" s="370">
        <v>6.4600000000000005E-2</v>
      </c>
      <c r="O32" s="370">
        <v>4.9000000000000002E-2</v>
      </c>
      <c r="P32" s="370">
        <v>5.21E-2</v>
      </c>
      <c r="Q32" s="370">
        <v>5.8500000000000003E-2</v>
      </c>
      <c r="R32" s="370">
        <v>0.1086</v>
      </c>
      <c r="S32" s="370">
        <v>6.1499999999999999E-2</v>
      </c>
      <c r="T32" s="370">
        <v>9.9299999999999999E-2</v>
      </c>
      <c r="U32" s="370">
        <v>7.7799999999999994E-2</v>
      </c>
      <c r="V32" s="370">
        <v>4.99E-2</v>
      </c>
      <c r="W32" s="370">
        <v>0.10249999999999999</v>
      </c>
      <c r="X32" s="370">
        <v>8.7400000000000005E-2</v>
      </c>
      <c r="Y32" s="370">
        <v>7.6499999999999999E-2</v>
      </c>
      <c r="Z32" s="370">
        <v>6.13E-2</v>
      </c>
      <c r="AA32" s="370">
        <v>7.4399999999999994E-2</v>
      </c>
      <c r="AB32" s="370">
        <v>7.7700000000000005E-2</v>
      </c>
      <c r="AC32" s="370">
        <v>8.1900000000000001E-2</v>
      </c>
      <c r="AD32" s="370">
        <v>4.6600000000000003E-2</v>
      </c>
      <c r="AE32" s="370">
        <v>8.5400000000000004E-2</v>
      </c>
      <c r="AF32" s="370">
        <v>7.5600000000000001E-2</v>
      </c>
    </row>
    <row r="33" spans="1:32" ht="20.25" customHeight="1">
      <c r="A33" s="350" t="s">
        <v>330</v>
      </c>
      <c r="B33" s="370">
        <v>0.95709999999999995</v>
      </c>
      <c r="C33" s="370">
        <v>0.93189999999999995</v>
      </c>
      <c r="D33" s="370">
        <v>0.88529999999999998</v>
      </c>
      <c r="E33" s="370">
        <v>0.91259999999999997</v>
      </c>
      <c r="F33" s="370">
        <v>0.84870000000000001</v>
      </c>
      <c r="G33" s="370">
        <v>0.9355</v>
      </c>
      <c r="H33" s="370">
        <v>0.92669999999999997</v>
      </c>
      <c r="I33" s="370">
        <v>0.94069999999999998</v>
      </c>
      <c r="J33" s="370">
        <v>0.95040000000000002</v>
      </c>
      <c r="K33" s="370">
        <v>0.97460000000000002</v>
      </c>
      <c r="L33" s="370">
        <v>0.95189999999999997</v>
      </c>
      <c r="M33" s="370">
        <v>0.9829</v>
      </c>
      <c r="N33" s="370">
        <v>0.96599999999999997</v>
      </c>
      <c r="O33" s="370">
        <v>0.98419999999999996</v>
      </c>
      <c r="P33" s="370">
        <v>0.94389999999999996</v>
      </c>
      <c r="Q33" s="370">
        <v>0.95389999999999997</v>
      </c>
      <c r="R33" s="370">
        <v>0.96340000000000003</v>
      </c>
      <c r="S33" s="370">
        <v>0.97940000000000005</v>
      </c>
      <c r="T33" s="370">
        <v>0.97819999999999996</v>
      </c>
      <c r="U33" s="370">
        <v>0.92910000000000004</v>
      </c>
      <c r="V33" s="370">
        <v>0.98340000000000005</v>
      </c>
      <c r="W33" s="370">
        <v>0.97430000000000005</v>
      </c>
      <c r="X33" s="370">
        <v>0.97619999999999996</v>
      </c>
      <c r="Y33" s="370">
        <v>0.97409999999999997</v>
      </c>
      <c r="Z33" s="370">
        <v>0.9647</v>
      </c>
      <c r="AA33" s="370">
        <v>0.9536</v>
      </c>
      <c r="AB33" s="370">
        <v>0.97529999999999994</v>
      </c>
      <c r="AC33" s="370">
        <v>0.97540000000000004</v>
      </c>
      <c r="AD33" s="370">
        <v>0.96819999999999995</v>
      </c>
      <c r="AE33" s="370">
        <v>0.99709999999999999</v>
      </c>
      <c r="AF33" s="370">
        <v>0.95069999999999999</v>
      </c>
    </row>
    <row r="34" spans="1:32" ht="20.25" customHeight="1">
      <c r="A34" s="350" t="s">
        <v>331</v>
      </c>
      <c r="B34" s="370">
        <v>1.2E-2</v>
      </c>
      <c r="C34" s="370">
        <v>3.0300000000000001E-2</v>
      </c>
      <c r="D34" s="370">
        <v>5.7799999999999997E-2</v>
      </c>
      <c r="E34" s="370">
        <v>5.7599999999999998E-2</v>
      </c>
      <c r="F34" s="370">
        <v>6.1600000000000002E-2</v>
      </c>
      <c r="G34" s="370">
        <v>1.0800000000000001E-2</v>
      </c>
      <c r="H34" s="370">
        <v>3.7999999999999999E-2</v>
      </c>
      <c r="I34" s="370">
        <v>2.81E-2</v>
      </c>
      <c r="J34" s="370">
        <v>2.1600000000000001E-2</v>
      </c>
      <c r="K34" s="370">
        <v>1.0699999999999999E-2</v>
      </c>
      <c r="L34" s="370">
        <v>7.7000000000000002E-3</v>
      </c>
      <c r="M34" s="370">
        <v>7.9000000000000008E-3</v>
      </c>
      <c r="N34" s="370">
        <v>7.6E-3</v>
      </c>
      <c r="O34" s="370">
        <v>4.1000000000000003E-3</v>
      </c>
      <c r="P34" s="370">
        <v>4.4200000000000003E-2</v>
      </c>
      <c r="Q34" s="370">
        <v>3.6900000000000002E-2</v>
      </c>
      <c r="R34" s="370">
        <v>1.7899999999999999E-2</v>
      </c>
      <c r="S34" s="370">
        <v>9.1999999999999998E-3</v>
      </c>
      <c r="T34" s="370">
        <v>8.2000000000000007E-3</v>
      </c>
      <c r="U34" s="370">
        <v>2.76E-2</v>
      </c>
      <c r="V34" s="370">
        <v>3.8E-3</v>
      </c>
      <c r="W34" s="370">
        <v>1.0800000000000001E-2</v>
      </c>
      <c r="X34" s="370">
        <v>9.2999999999999992E-3</v>
      </c>
      <c r="Y34" s="370">
        <v>0.01</v>
      </c>
      <c r="Z34" s="370">
        <v>1.6199999999999999E-2</v>
      </c>
      <c r="AA34" s="370">
        <v>8.6999999999999994E-3</v>
      </c>
      <c r="AB34" s="370">
        <v>1.2800000000000001E-2</v>
      </c>
      <c r="AC34" s="370">
        <v>8.5000000000000006E-3</v>
      </c>
      <c r="AD34" s="370">
        <v>9.4000000000000004E-3</v>
      </c>
      <c r="AE34" s="370">
        <v>1.6999999999999999E-3</v>
      </c>
      <c r="AF34" s="370">
        <v>2.1000000000000001E-2</v>
      </c>
    </row>
    <row r="35" spans="1:32" ht="20.25" customHeight="1">
      <c r="A35" s="350" t="s">
        <v>332</v>
      </c>
      <c r="B35" s="370">
        <v>3.8999999999999998E-3</v>
      </c>
      <c r="C35" s="370">
        <v>7.1999999999999998E-3</v>
      </c>
      <c r="D35" s="370">
        <v>1.11E-2</v>
      </c>
      <c r="E35" s="370">
        <v>6.6E-3</v>
      </c>
      <c r="F35" s="370">
        <v>6.8999999999999999E-3</v>
      </c>
      <c r="G35" s="370">
        <v>6.3E-3</v>
      </c>
      <c r="H35" s="370">
        <v>6.8999999999999999E-3</v>
      </c>
      <c r="I35" s="370">
        <v>5.7999999999999996E-3</v>
      </c>
      <c r="J35" s="370">
        <v>6.1000000000000004E-3</v>
      </c>
      <c r="K35" s="370">
        <v>5.7000000000000002E-3</v>
      </c>
      <c r="L35" s="370">
        <v>2.0999999999999999E-3</v>
      </c>
      <c r="M35" s="370">
        <v>4.5999999999999999E-3</v>
      </c>
      <c r="N35" s="370">
        <v>1.2999999999999999E-3</v>
      </c>
      <c r="O35" s="370">
        <v>3.5000000000000001E-3</v>
      </c>
      <c r="P35" s="370">
        <v>3.7000000000000002E-3</v>
      </c>
      <c r="Q35" s="370">
        <v>4.4999999999999997E-3</v>
      </c>
      <c r="R35" s="370">
        <v>6.6E-3</v>
      </c>
      <c r="S35" s="370">
        <v>5.3E-3</v>
      </c>
      <c r="T35" s="370">
        <v>6.9999999999999999E-4</v>
      </c>
      <c r="U35" s="370">
        <v>6.7999999999999996E-3</v>
      </c>
      <c r="V35" s="370">
        <v>2.8E-3</v>
      </c>
      <c r="W35" s="370">
        <v>2.5000000000000001E-3</v>
      </c>
      <c r="X35" s="370">
        <v>5.5999999999999999E-3</v>
      </c>
      <c r="Y35" s="370">
        <v>3.3999999999999998E-3</v>
      </c>
      <c r="Z35" s="370">
        <v>3.0000000000000001E-3</v>
      </c>
      <c r="AA35" s="370">
        <v>5.3E-3</v>
      </c>
      <c r="AB35" s="370">
        <v>1.8E-3</v>
      </c>
      <c r="AC35" s="370">
        <v>6.1000000000000004E-3</v>
      </c>
      <c r="AD35" s="370">
        <v>2.5999999999999999E-3</v>
      </c>
      <c r="AE35" s="370">
        <v>0</v>
      </c>
      <c r="AF35" s="370">
        <v>5.0000000000000001E-3</v>
      </c>
    </row>
    <row r="36" spans="1:32" ht="20.25" customHeight="1">
      <c r="A36" s="350" t="s">
        <v>333</v>
      </c>
      <c r="B36" s="370">
        <v>2E-3</v>
      </c>
      <c r="C36" s="370">
        <v>1.6999999999999999E-3</v>
      </c>
      <c r="D36" s="370">
        <v>6.4999999999999997E-3</v>
      </c>
      <c r="E36" s="370">
        <v>3.0999999999999999E-3</v>
      </c>
      <c r="F36" s="370">
        <v>2.5000000000000001E-3</v>
      </c>
      <c r="G36" s="370">
        <v>2.2000000000000001E-3</v>
      </c>
      <c r="H36" s="370">
        <v>8.9999999999999998E-4</v>
      </c>
      <c r="I36" s="370">
        <v>0</v>
      </c>
      <c r="J36" s="370">
        <v>1.2999999999999999E-3</v>
      </c>
      <c r="K36" s="370">
        <v>2.0000000000000001E-4</v>
      </c>
      <c r="L36" s="370">
        <v>0</v>
      </c>
      <c r="M36" s="370">
        <v>1E-4</v>
      </c>
      <c r="N36" s="370">
        <v>0</v>
      </c>
      <c r="O36" s="370">
        <v>2.3999999999999998E-3</v>
      </c>
      <c r="P36" s="370">
        <v>2.9999999999999997E-4</v>
      </c>
      <c r="Q36" s="370">
        <v>5.0000000000000001E-4</v>
      </c>
      <c r="R36" s="370">
        <v>4.0000000000000002E-4</v>
      </c>
      <c r="S36" s="370">
        <v>8.9999999999999998E-4</v>
      </c>
      <c r="T36" s="370">
        <v>2.9999999999999997E-4</v>
      </c>
      <c r="U36" s="370">
        <v>3.0999999999999999E-3</v>
      </c>
      <c r="V36" s="370">
        <v>3.0999999999999999E-3</v>
      </c>
      <c r="W36" s="370">
        <v>5.9999999999999995E-4</v>
      </c>
      <c r="X36" s="370">
        <v>2.7000000000000001E-3</v>
      </c>
      <c r="Y36" s="370">
        <v>6.9999999999999999E-4</v>
      </c>
      <c r="Z36" s="370">
        <v>1.8E-3</v>
      </c>
      <c r="AA36" s="370">
        <v>2E-3</v>
      </c>
      <c r="AB36" s="370">
        <v>1.2999999999999999E-3</v>
      </c>
      <c r="AC36" s="370">
        <v>0</v>
      </c>
      <c r="AD36" s="370">
        <v>8.9999999999999998E-4</v>
      </c>
      <c r="AE36" s="370">
        <v>0</v>
      </c>
      <c r="AF36" s="370">
        <v>1.6000000000000001E-3</v>
      </c>
    </row>
    <row r="37" spans="1:32" ht="20.25" customHeight="1">
      <c r="A37" s="350" t="s">
        <v>334</v>
      </c>
      <c r="B37" s="370">
        <v>2.5000000000000001E-3</v>
      </c>
      <c r="C37" s="370">
        <v>1.5E-3</v>
      </c>
      <c r="D37" s="370">
        <v>3.2000000000000002E-3</v>
      </c>
      <c r="E37" s="370">
        <v>5.9999999999999995E-4</v>
      </c>
      <c r="F37" s="370">
        <v>5.9999999999999995E-4</v>
      </c>
      <c r="G37" s="370">
        <v>8.0000000000000004E-4</v>
      </c>
      <c r="H37" s="370">
        <v>1.1999999999999999E-3</v>
      </c>
      <c r="I37" s="370">
        <v>4.0000000000000002E-4</v>
      </c>
      <c r="J37" s="370">
        <v>4.0000000000000002E-4</v>
      </c>
      <c r="K37" s="370">
        <v>6.9999999999999999E-4</v>
      </c>
      <c r="L37" s="370">
        <v>1.4E-3</v>
      </c>
      <c r="M37" s="370">
        <v>0</v>
      </c>
      <c r="N37" s="370">
        <v>1.9E-3</v>
      </c>
      <c r="O37" s="370">
        <v>2E-3</v>
      </c>
      <c r="P37" s="370">
        <v>8.0000000000000004E-4</v>
      </c>
      <c r="Q37" s="370">
        <v>8.9999999999999998E-4</v>
      </c>
      <c r="R37" s="370">
        <v>1E-4</v>
      </c>
      <c r="S37" s="370">
        <v>2.0000000000000001E-4</v>
      </c>
      <c r="T37" s="370">
        <v>2.0000000000000001E-4</v>
      </c>
      <c r="U37" s="370">
        <v>1.9E-3</v>
      </c>
      <c r="V37" s="370">
        <v>2.0000000000000001E-4</v>
      </c>
      <c r="W37" s="370">
        <v>4.0000000000000002E-4</v>
      </c>
      <c r="X37" s="370">
        <v>0</v>
      </c>
      <c r="Y37" s="370">
        <v>8.9999999999999998E-4</v>
      </c>
      <c r="Z37" s="370">
        <v>6.9999999999999999E-4</v>
      </c>
      <c r="AA37" s="370">
        <v>2.0000000000000001E-4</v>
      </c>
      <c r="AB37" s="370">
        <v>2.9999999999999997E-4</v>
      </c>
      <c r="AC37" s="370">
        <v>1E-4</v>
      </c>
      <c r="AD37" s="370">
        <v>1.8E-3</v>
      </c>
      <c r="AE37" s="370">
        <v>1E-4</v>
      </c>
      <c r="AF37" s="370">
        <v>1.2999999999999999E-3</v>
      </c>
    </row>
    <row r="38" spans="1:32" ht="20.25" customHeight="1">
      <c r="A38" s="350" t="s">
        <v>335</v>
      </c>
      <c r="B38" s="370">
        <v>2.2499999999999999E-2</v>
      </c>
      <c r="C38" s="370">
        <v>2.7300000000000001E-2</v>
      </c>
      <c r="D38" s="370">
        <v>3.61E-2</v>
      </c>
      <c r="E38" s="370">
        <v>1.95E-2</v>
      </c>
      <c r="F38" s="370">
        <v>7.9799999999999996E-2</v>
      </c>
      <c r="G38" s="370">
        <v>4.4299999999999999E-2</v>
      </c>
      <c r="H38" s="370">
        <v>2.64E-2</v>
      </c>
      <c r="I38" s="370">
        <v>2.5000000000000001E-2</v>
      </c>
      <c r="J38" s="370">
        <v>2.0199999999999999E-2</v>
      </c>
      <c r="K38" s="370">
        <v>8.2000000000000007E-3</v>
      </c>
      <c r="L38" s="370">
        <v>3.6799999999999999E-2</v>
      </c>
      <c r="M38" s="370">
        <v>4.4000000000000003E-3</v>
      </c>
      <c r="N38" s="370">
        <v>2.3199999999999998E-2</v>
      </c>
      <c r="O38" s="370">
        <v>3.8E-3</v>
      </c>
      <c r="P38" s="370">
        <v>7.1000000000000004E-3</v>
      </c>
      <c r="Q38" s="370">
        <v>3.3999999999999998E-3</v>
      </c>
      <c r="R38" s="370">
        <v>1.1599999999999999E-2</v>
      </c>
      <c r="S38" s="370">
        <v>5.0000000000000001E-3</v>
      </c>
      <c r="T38" s="370">
        <v>1.23E-2</v>
      </c>
      <c r="U38" s="370">
        <v>3.1600000000000003E-2</v>
      </c>
      <c r="V38" s="370">
        <v>6.7000000000000002E-3</v>
      </c>
      <c r="W38" s="370">
        <v>1.14E-2</v>
      </c>
      <c r="X38" s="370">
        <v>6.1999999999999998E-3</v>
      </c>
      <c r="Y38" s="370">
        <v>1.09E-2</v>
      </c>
      <c r="Z38" s="370">
        <v>1.3599999999999999E-2</v>
      </c>
      <c r="AA38" s="370">
        <v>3.0200000000000001E-2</v>
      </c>
      <c r="AB38" s="370">
        <v>8.3999999999999995E-3</v>
      </c>
      <c r="AC38" s="370">
        <v>9.9000000000000008E-3</v>
      </c>
      <c r="AD38" s="370">
        <v>1.7000000000000001E-2</v>
      </c>
      <c r="AE38" s="370">
        <v>1.1000000000000001E-3</v>
      </c>
      <c r="AF38" s="370">
        <v>2.0400000000000001E-2</v>
      </c>
    </row>
    <row r="39" spans="1:32" ht="12" customHeight="1" thickBot="1">
      <c r="A39" s="350"/>
      <c r="B39" s="370"/>
      <c r="C39" s="370"/>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row>
    <row r="40" spans="1:32" ht="17.25" customHeight="1" thickTop="1" thickBot="1">
      <c r="A40" s="81" t="s">
        <v>336</v>
      </c>
      <c r="B40" s="371"/>
      <c r="C40" s="371"/>
      <c r="D40" s="371"/>
      <c r="E40" s="371"/>
      <c r="F40" s="371"/>
      <c r="G40" s="371"/>
      <c r="H40" s="371"/>
      <c r="I40" s="371"/>
      <c r="J40" s="371"/>
      <c r="K40" s="371"/>
      <c r="L40" s="371"/>
      <c r="M40" s="371"/>
      <c r="N40" s="371"/>
      <c r="O40" s="371"/>
      <c r="P40" s="371"/>
      <c r="Q40" s="371"/>
      <c r="R40" s="371"/>
      <c r="S40" s="371"/>
      <c r="T40" s="371"/>
      <c r="U40" s="371"/>
      <c r="V40" s="371"/>
      <c r="W40" s="371"/>
      <c r="X40" s="371"/>
      <c r="Y40" s="371"/>
      <c r="Z40" s="371"/>
      <c r="AA40" s="371"/>
      <c r="AB40" s="371"/>
      <c r="AC40" s="371"/>
      <c r="AD40" s="371"/>
      <c r="AE40" s="371"/>
      <c r="AF40" s="371"/>
    </row>
    <row r="41" spans="1:32" ht="20.25" customHeight="1" thickTop="1">
      <c r="A41" s="350" t="s">
        <v>337</v>
      </c>
      <c r="B41" s="370">
        <v>0.54310000000000003</v>
      </c>
      <c r="C41" s="370">
        <v>0.57799999999999996</v>
      </c>
      <c r="D41" s="370">
        <v>0.3856</v>
      </c>
      <c r="E41" s="370">
        <v>0.38419999999999999</v>
      </c>
      <c r="F41" s="370">
        <v>0.40720000000000001</v>
      </c>
      <c r="G41" s="370">
        <v>0.39529999999999998</v>
      </c>
      <c r="H41" s="370">
        <v>0.2195</v>
      </c>
      <c r="I41" s="370">
        <v>0.19359999999999999</v>
      </c>
      <c r="J41" s="370">
        <v>0.39</v>
      </c>
      <c r="K41" s="370">
        <v>0.39100000000000001</v>
      </c>
      <c r="L41" s="370">
        <v>0.19289999999999999</v>
      </c>
      <c r="M41" s="370">
        <v>0.2054</v>
      </c>
      <c r="N41" s="370">
        <v>0.1323</v>
      </c>
      <c r="O41" s="370">
        <v>0.49780000000000002</v>
      </c>
      <c r="P41" s="370">
        <v>0.53400000000000003</v>
      </c>
      <c r="Q41" s="370">
        <v>0.25009999999999999</v>
      </c>
      <c r="R41" s="370">
        <v>0.38390000000000002</v>
      </c>
      <c r="S41" s="370">
        <v>0.30790000000000001</v>
      </c>
      <c r="T41" s="370">
        <v>0.22009999999999999</v>
      </c>
      <c r="U41" s="370">
        <v>0.34599999999999997</v>
      </c>
      <c r="V41" s="370">
        <v>0.14699999999999999</v>
      </c>
      <c r="W41" s="370">
        <v>0.13639999999999999</v>
      </c>
      <c r="X41" s="370">
        <v>0.2651</v>
      </c>
      <c r="Y41" s="370">
        <v>0.44369999999999998</v>
      </c>
      <c r="Z41" s="370">
        <v>0.17080000000000001</v>
      </c>
      <c r="AA41" s="370">
        <v>0.24329999999999999</v>
      </c>
      <c r="AB41" s="370">
        <v>0.38979999999999998</v>
      </c>
      <c r="AC41" s="370">
        <v>0.31769999999999998</v>
      </c>
      <c r="AD41" s="370">
        <v>0.74809999999999999</v>
      </c>
      <c r="AE41" s="370">
        <v>0.16220000000000001</v>
      </c>
      <c r="AF41" s="370">
        <v>0.36420000000000002</v>
      </c>
    </row>
    <row r="42" spans="1:32" ht="20.25" customHeight="1">
      <c r="A42" s="350" t="s">
        <v>338</v>
      </c>
      <c r="B42" s="370">
        <v>0.92169999999999996</v>
      </c>
      <c r="C42" s="370">
        <v>1.0731999999999999</v>
      </c>
      <c r="D42" s="370">
        <v>1.1999</v>
      </c>
      <c r="E42" s="370">
        <v>1.0094000000000001</v>
      </c>
      <c r="F42" s="370">
        <v>0.91379999999999995</v>
      </c>
      <c r="G42" s="370">
        <v>0.98860000000000003</v>
      </c>
      <c r="H42" s="370">
        <v>0.80149999999999999</v>
      </c>
      <c r="I42" s="370">
        <v>0.4335</v>
      </c>
      <c r="J42" s="370">
        <v>0.79520000000000002</v>
      </c>
      <c r="K42" s="370">
        <v>0.9083</v>
      </c>
      <c r="L42" s="370">
        <v>0.80589999999999995</v>
      </c>
      <c r="M42" s="370">
        <v>0.45229999999999998</v>
      </c>
      <c r="N42" s="370">
        <v>0.26279999999999998</v>
      </c>
      <c r="O42" s="370">
        <v>0.73260000000000003</v>
      </c>
      <c r="P42" s="370">
        <v>1.9550000000000001</v>
      </c>
      <c r="Q42" s="370">
        <v>0.4632</v>
      </c>
      <c r="R42" s="370">
        <v>0.6401</v>
      </c>
      <c r="S42" s="370">
        <v>0.78029999999999999</v>
      </c>
      <c r="T42" s="370">
        <v>0.71599999999999997</v>
      </c>
      <c r="U42" s="370">
        <v>0.57609999999999995</v>
      </c>
      <c r="V42" s="370">
        <v>0.42449999999999999</v>
      </c>
      <c r="W42" s="370">
        <v>0.43190000000000001</v>
      </c>
      <c r="X42" s="370">
        <v>0.52470000000000006</v>
      </c>
      <c r="Y42" s="370">
        <v>0.6875</v>
      </c>
      <c r="Z42" s="370">
        <v>0.76549999999999996</v>
      </c>
      <c r="AA42" s="370">
        <v>0.81259999999999999</v>
      </c>
      <c r="AB42" s="370">
        <v>0.9587</v>
      </c>
      <c r="AC42" s="370">
        <v>0.49370000000000003</v>
      </c>
      <c r="AD42" s="370">
        <v>0.96850000000000003</v>
      </c>
      <c r="AE42" s="370">
        <v>0.55389999999999995</v>
      </c>
      <c r="AF42" s="370">
        <v>0.78890000000000005</v>
      </c>
    </row>
    <row r="43" spans="1:32" ht="20.25" customHeight="1">
      <c r="A43" s="350" t="s">
        <v>339</v>
      </c>
      <c r="B43" s="370">
        <v>0.28179999999999999</v>
      </c>
      <c r="C43" s="370">
        <v>0.2382</v>
      </c>
      <c r="D43" s="370">
        <v>0.34820000000000001</v>
      </c>
      <c r="E43" s="370">
        <v>0.1888</v>
      </c>
      <c r="F43" s="370">
        <v>0.4884</v>
      </c>
      <c r="G43" s="370">
        <v>0.29330000000000001</v>
      </c>
      <c r="H43" s="370">
        <v>0.3246</v>
      </c>
      <c r="I43" s="370">
        <v>0.1981</v>
      </c>
      <c r="J43" s="370">
        <v>0.1741</v>
      </c>
      <c r="K43" s="370">
        <v>0.2878</v>
      </c>
      <c r="L43" s="370">
        <v>0.25359999999999999</v>
      </c>
      <c r="M43" s="370">
        <v>0.1867</v>
      </c>
      <c r="N43" s="370">
        <v>0.10349999999999999</v>
      </c>
      <c r="O43" s="370">
        <v>0.25979999999999998</v>
      </c>
      <c r="P43" s="370">
        <v>0.29299999999999998</v>
      </c>
      <c r="Q43" s="370">
        <v>0.19889999999999999</v>
      </c>
      <c r="R43" s="370">
        <v>0.23430000000000001</v>
      </c>
      <c r="S43" s="370">
        <v>0.27239999999999998</v>
      </c>
      <c r="T43" s="370">
        <v>0.28220000000000001</v>
      </c>
      <c r="U43" s="370">
        <v>0.1943</v>
      </c>
      <c r="V43" s="370">
        <v>0.24829999999999999</v>
      </c>
      <c r="W43" s="370">
        <v>0.2858</v>
      </c>
      <c r="X43" s="370">
        <v>0.25840000000000002</v>
      </c>
      <c r="Y43" s="370">
        <v>0.21249999999999999</v>
      </c>
      <c r="Z43" s="370">
        <v>0.27539999999999998</v>
      </c>
      <c r="AA43" s="370">
        <v>0.22370000000000001</v>
      </c>
      <c r="AB43" s="370">
        <v>0.21970000000000001</v>
      </c>
      <c r="AC43" s="370">
        <v>0.18329999999999999</v>
      </c>
      <c r="AD43" s="370">
        <v>0.13239999999999999</v>
      </c>
      <c r="AE43" s="370">
        <v>0.24329999999999999</v>
      </c>
      <c r="AF43" s="370">
        <v>0.25819999999999999</v>
      </c>
    </row>
    <row r="44" spans="1:32" ht="20.25" customHeight="1">
      <c r="A44" s="350" t="s">
        <v>340</v>
      </c>
      <c r="B44" s="370">
        <v>0.24579999999999999</v>
      </c>
      <c r="C44" s="370">
        <v>0.21629999999999999</v>
      </c>
      <c r="D44" s="370">
        <v>0.30520000000000003</v>
      </c>
      <c r="E44" s="370">
        <v>0.17199999999999999</v>
      </c>
      <c r="F44" s="370">
        <v>0.39860000000000001</v>
      </c>
      <c r="G44" s="370">
        <v>0.2387</v>
      </c>
      <c r="H44" s="370">
        <v>0.27450000000000002</v>
      </c>
      <c r="I44" s="370">
        <v>0.1583</v>
      </c>
      <c r="J44" s="370">
        <v>0.1449</v>
      </c>
      <c r="K44" s="370">
        <v>0.2291</v>
      </c>
      <c r="L44" s="370">
        <v>0.20910000000000001</v>
      </c>
      <c r="M44" s="370">
        <v>0.14979999999999999</v>
      </c>
      <c r="N44" s="370">
        <v>8.5999999999999993E-2</v>
      </c>
      <c r="O44" s="370">
        <v>0.23200000000000001</v>
      </c>
      <c r="P44" s="370">
        <v>0.26450000000000001</v>
      </c>
      <c r="Q44" s="370">
        <v>0.17080000000000001</v>
      </c>
      <c r="R44" s="370">
        <v>0.19919999999999999</v>
      </c>
      <c r="S44" s="370">
        <v>0.19059999999999999</v>
      </c>
      <c r="T44" s="370">
        <v>0.25059999999999999</v>
      </c>
      <c r="U44" s="370">
        <v>0.1573</v>
      </c>
      <c r="V44" s="370">
        <v>0.21920000000000001</v>
      </c>
      <c r="W44" s="370">
        <v>0.25669999999999998</v>
      </c>
      <c r="X44" s="370">
        <v>0.20910000000000001</v>
      </c>
      <c r="Y44" s="370">
        <v>0.1852</v>
      </c>
      <c r="Z44" s="370">
        <v>0.24729999999999999</v>
      </c>
      <c r="AA44" s="370">
        <v>0.19869999999999999</v>
      </c>
      <c r="AB44" s="370">
        <v>0.19450000000000001</v>
      </c>
      <c r="AC44" s="370">
        <v>0.15870000000000001</v>
      </c>
      <c r="AD44" s="370">
        <v>0.1118</v>
      </c>
      <c r="AE44" s="370">
        <v>0.214</v>
      </c>
      <c r="AF44" s="370">
        <v>0.2235</v>
      </c>
    </row>
    <row r="45" spans="1:32" ht="12" customHeight="1" thickBot="1">
      <c r="A45" s="350"/>
      <c r="B45" s="370"/>
      <c r="C45" s="370"/>
      <c r="D45" s="370"/>
      <c r="E45" s="370"/>
      <c r="F45" s="370"/>
      <c r="G45" s="370"/>
      <c r="H45" s="370"/>
      <c r="I45" s="370"/>
      <c r="J45" s="370"/>
      <c r="K45" s="370"/>
      <c r="L45" s="370"/>
      <c r="M45" s="370"/>
      <c r="N45" s="370"/>
      <c r="O45" s="370"/>
      <c r="P45" s="370"/>
      <c r="Q45" s="370"/>
      <c r="R45" s="370"/>
      <c r="S45" s="370"/>
      <c r="T45" s="370"/>
      <c r="U45" s="370"/>
      <c r="V45" s="370"/>
      <c r="W45" s="370"/>
      <c r="X45" s="370"/>
      <c r="Y45" s="370"/>
      <c r="Z45" s="370"/>
      <c r="AA45" s="370"/>
      <c r="AB45" s="370"/>
      <c r="AC45" s="370"/>
      <c r="AD45" s="370"/>
      <c r="AE45" s="370"/>
      <c r="AF45" s="370"/>
    </row>
    <row r="46" spans="1:32" ht="17.25" customHeight="1" thickTop="1" thickBot="1">
      <c r="A46" s="81" t="s">
        <v>341</v>
      </c>
      <c r="B46" s="371"/>
      <c r="C46" s="371"/>
      <c r="D46" s="371"/>
      <c r="E46" s="371"/>
      <c r="F46" s="371"/>
      <c r="G46" s="371"/>
      <c r="H46" s="371"/>
      <c r="I46" s="371"/>
      <c r="J46" s="371"/>
      <c r="K46" s="371"/>
      <c r="L46" s="371"/>
      <c r="M46" s="371"/>
      <c r="N46" s="371"/>
      <c r="O46" s="371"/>
      <c r="P46" s="371"/>
      <c r="Q46" s="371"/>
      <c r="R46" s="371"/>
      <c r="S46" s="371"/>
      <c r="T46" s="371"/>
      <c r="U46" s="371"/>
      <c r="V46" s="371"/>
      <c r="W46" s="371"/>
      <c r="X46" s="371"/>
      <c r="Y46" s="371"/>
      <c r="Z46" s="371"/>
      <c r="AA46" s="371"/>
      <c r="AB46" s="371"/>
      <c r="AC46" s="371"/>
      <c r="AD46" s="371"/>
      <c r="AE46" s="371"/>
      <c r="AF46" s="371"/>
    </row>
    <row r="47" spans="1:32" ht="20.25" customHeight="1" thickTop="1">
      <c r="A47" s="349" t="s">
        <v>342</v>
      </c>
      <c r="B47" s="370">
        <v>0.128</v>
      </c>
      <c r="C47" s="370">
        <v>9.1800000000000007E-2</v>
      </c>
      <c r="D47" s="370">
        <v>0.1236</v>
      </c>
      <c r="E47" s="370">
        <v>8.8999999999999996E-2</v>
      </c>
      <c r="F47" s="370">
        <v>0.18390000000000001</v>
      </c>
      <c r="G47" s="370">
        <v>0.186</v>
      </c>
      <c r="H47" s="370">
        <v>0.15440000000000001</v>
      </c>
      <c r="I47" s="370">
        <v>0.2011</v>
      </c>
      <c r="J47" s="370">
        <v>0.1676</v>
      </c>
      <c r="K47" s="370">
        <v>0.2041</v>
      </c>
      <c r="L47" s="370">
        <v>0.17560000000000001</v>
      </c>
      <c r="M47" s="370">
        <v>0.19800000000000001</v>
      </c>
      <c r="N47" s="370">
        <v>0.16950000000000001</v>
      </c>
      <c r="O47" s="370">
        <v>0.107</v>
      </c>
      <c r="P47" s="370">
        <v>9.7500000000000003E-2</v>
      </c>
      <c r="Q47" s="370">
        <v>0.14149999999999999</v>
      </c>
      <c r="R47" s="370">
        <v>0.1497</v>
      </c>
      <c r="S47" s="370">
        <v>0.30009999999999998</v>
      </c>
      <c r="T47" s="370">
        <v>0.1118</v>
      </c>
      <c r="U47" s="370">
        <v>0.19040000000000001</v>
      </c>
      <c r="V47" s="370">
        <v>0.1174</v>
      </c>
      <c r="W47" s="370">
        <v>0.1017</v>
      </c>
      <c r="X47" s="370">
        <v>0.19070000000000001</v>
      </c>
      <c r="Y47" s="370">
        <v>0.12839999999999999</v>
      </c>
      <c r="Z47" s="370">
        <v>0.1021</v>
      </c>
      <c r="AA47" s="370">
        <v>0.11210000000000001</v>
      </c>
      <c r="AB47" s="370">
        <v>0.1148</v>
      </c>
      <c r="AC47" s="370">
        <v>0.13420000000000001</v>
      </c>
      <c r="AD47" s="370">
        <v>0.15570000000000001</v>
      </c>
      <c r="AE47" s="370">
        <v>0.12039999999999999</v>
      </c>
      <c r="AF47" s="370">
        <v>0.13439999999999999</v>
      </c>
    </row>
    <row r="48" spans="1:32" ht="18" customHeight="1">
      <c r="A48" s="350" t="s">
        <v>343</v>
      </c>
      <c r="B48" s="370">
        <v>0.128</v>
      </c>
      <c r="C48" s="370">
        <v>9.1800000000000007E-2</v>
      </c>
      <c r="D48" s="370">
        <v>0.1236</v>
      </c>
      <c r="E48" s="370">
        <v>8.8999999999999996E-2</v>
      </c>
      <c r="F48" s="370">
        <v>0.18390000000000001</v>
      </c>
      <c r="G48" s="370">
        <v>0.186</v>
      </c>
      <c r="H48" s="370">
        <v>0.15440000000000001</v>
      </c>
      <c r="I48" s="370">
        <v>0.2011</v>
      </c>
      <c r="J48" s="370">
        <v>0.1676</v>
      </c>
      <c r="K48" s="370">
        <v>0.2041</v>
      </c>
      <c r="L48" s="370">
        <v>0.17560000000000001</v>
      </c>
      <c r="M48" s="370">
        <v>0.19800000000000001</v>
      </c>
      <c r="N48" s="370">
        <v>0.16950000000000001</v>
      </c>
      <c r="O48" s="370">
        <v>0.107</v>
      </c>
      <c r="P48" s="370">
        <v>9.7500000000000003E-2</v>
      </c>
      <c r="Q48" s="370">
        <v>0.14149999999999999</v>
      </c>
      <c r="R48" s="370">
        <v>0.1497</v>
      </c>
      <c r="S48" s="370">
        <v>0.30009999999999998</v>
      </c>
      <c r="T48" s="370">
        <v>0.1118</v>
      </c>
      <c r="U48" s="370">
        <v>0.19040000000000001</v>
      </c>
      <c r="V48" s="370">
        <v>0.1174</v>
      </c>
      <c r="W48" s="370">
        <v>0.1017</v>
      </c>
      <c r="X48" s="370">
        <v>0.19070000000000001</v>
      </c>
      <c r="Y48" s="370">
        <v>0.12839999999999999</v>
      </c>
      <c r="Z48" s="370">
        <v>0.1021</v>
      </c>
      <c r="AA48" s="370">
        <v>0.11210000000000001</v>
      </c>
      <c r="AB48" s="370">
        <v>0.1148</v>
      </c>
      <c r="AC48" s="370">
        <v>0.13420000000000001</v>
      </c>
      <c r="AD48" s="370">
        <v>0.1515</v>
      </c>
      <c r="AE48" s="370">
        <v>0.12039999999999999</v>
      </c>
      <c r="AF48" s="370">
        <v>0.13439999999999999</v>
      </c>
    </row>
    <row r="49" spans="1:32" ht="20.25" customHeight="1">
      <c r="A49" s="350" t="s">
        <v>344</v>
      </c>
      <c r="B49" s="370">
        <v>0.16339999999999999</v>
      </c>
      <c r="C49" s="370">
        <v>0.3201</v>
      </c>
      <c r="D49" s="370">
        <v>0.30769999999999997</v>
      </c>
      <c r="E49" s="370">
        <v>0.2626</v>
      </c>
      <c r="F49" s="370">
        <v>0.30730000000000002</v>
      </c>
      <c r="G49" s="370">
        <v>0.22800000000000001</v>
      </c>
      <c r="H49" s="370">
        <v>0.17730000000000001</v>
      </c>
      <c r="I49" s="370">
        <v>0.1447</v>
      </c>
      <c r="J49" s="370">
        <v>0.17019999999999999</v>
      </c>
      <c r="K49" s="370">
        <v>5.28E-2</v>
      </c>
      <c r="L49" s="370">
        <v>0.18629999999999999</v>
      </c>
      <c r="M49" s="370">
        <v>4.6699999999999998E-2</v>
      </c>
      <c r="N49" s="370">
        <v>0.21290000000000001</v>
      </c>
      <c r="O49" s="370">
        <v>7.3099999999999998E-2</v>
      </c>
      <c r="P49" s="370">
        <v>0.1135</v>
      </c>
      <c r="Q49" s="370">
        <v>5.1999999999999998E-2</v>
      </c>
      <c r="R49" s="370">
        <v>9.6600000000000005E-2</v>
      </c>
      <c r="S49" s="370">
        <v>2.9399999999999999E-2</v>
      </c>
      <c r="T49" s="370">
        <v>9.5699999999999993E-2</v>
      </c>
      <c r="U49" s="370">
        <v>0.18959999999999999</v>
      </c>
      <c r="V49" s="370">
        <v>7.8899999999999998E-2</v>
      </c>
      <c r="W49" s="370">
        <v>0.1143</v>
      </c>
      <c r="X49" s="370">
        <v>5.5300000000000002E-2</v>
      </c>
      <c r="Y49" s="370">
        <v>0.1014</v>
      </c>
      <c r="Z49" s="370">
        <v>0.1535</v>
      </c>
      <c r="AA49" s="370">
        <v>0.27089999999999997</v>
      </c>
      <c r="AB49" s="370">
        <v>7.9200000000000007E-2</v>
      </c>
      <c r="AC49" s="370">
        <v>9.98E-2</v>
      </c>
      <c r="AD49" s="370">
        <v>0.13020000000000001</v>
      </c>
      <c r="AE49" s="370">
        <v>8.2000000000000007E-3</v>
      </c>
      <c r="AF49" s="370">
        <v>0.16270000000000001</v>
      </c>
    </row>
    <row r="50" spans="1:32" ht="20.25" customHeight="1">
      <c r="A50" s="350" t="s">
        <v>345</v>
      </c>
      <c r="B50" s="370">
        <v>4.6199999999999998E-2</v>
      </c>
      <c r="C50" s="370">
        <v>0.1404</v>
      </c>
      <c r="D50" s="370">
        <v>7.3300000000000004E-2</v>
      </c>
      <c r="E50" s="370">
        <v>0.1212</v>
      </c>
      <c r="F50" s="370">
        <v>1.5E-3</v>
      </c>
      <c r="G50" s="370">
        <v>4.65E-2</v>
      </c>
      <c r="H50" s="370">
        <v>1.6E-2</v>
      </c>
      <c r="I50" s="370">
        <v>4.0000000000000001E-3</v>
      </c>
      <c r="J50" s="370">
        <v>2.1600000000000001E-2</v>
      </c>
      <c r="K50" s="370">
        <v>0</v>
      </c>
      <c r="L50" s="370">
        <v>0</v>
      </c>
      <c r="M50" s="370">
        <v>0</v>
      </c>
      <c r="N50" s="370">
        <v>1.5100000000000001E-2</v>
      </c>
      <c r="O50" s="370">
        <v>0</v>
      </c>
      <c r="P50" s="370">
        <v>1.2200000000000001E-2</v>
      </c>
      <c r="Q50" s="370">
        <v>0</v>
      </c>
      <c r="R50" s="370">
        <v>1.5100000000000001E-2</v>
      </c>
      <c r="S50" s="370">
        <v>2.0999999999999999E-3</v>
      </c>
      <c r="T50" s="370">
        <v>0</v>
      </c>
      <c r="U50" s="370">
        <v>2.1299999999999999E-2</v>
      </c>
      <c r="V50" s="370">
        <v>0</v>
      </c>
      <c r="W50" s="370">
        <v>6.9999999999999999E-4</v>
      </c>
      <c r="X50" s="370">
        <v>0</v>
      </c>
      <c r="Y50" s="370">
        <v>8.0999999999999996E-3</v>
      </c>
      <c r="Z50" s="370">
        <v>0</v>
      </c>
      <c r="AA50" s="370">
        <v>8.9999999999999993E-3</v>
      </c>
      <c r="AB50" s="370">
        <v>0</v>
      </c>
      <c r="AC50" s="370">
        <v>4.1000000000000003E-3</v>
      </c>
      <c r="AD50" s="370">
        <v>2.0799999999999999E-2</v>
      </c>
      <c r="AE50" s="370">
        <v>0</v>
      </c>
      <c r="AF50" s="370">
        <v>3.39E-2</v>
      </c>
    </row>
    <row r="51" spans="1:32" ht="18" customHeight="1">
      <c r="A51" s="350" t="s">
        <v>346</v>
      </c>
      <c r="B51" s="370">
        <v>5.74E-2</v>
      </c>
      <c r="C51" s="370">
        <v>0.1133</v>
      </c>
      <c r="D51" s="370">
        <v>0.16550000000000001</v>
      </c>
      <c r="E51" s="370">
        <v>0.1244</v>
      </c>
      <c r="F51" s="370">
        <v>5.0299999999999997E-2</v>
      </c>
      <c r="G51" s="370">
        <v>0.1072</v>
      </c>
      <c r="H51" s="370">
        <v>5.1700000000000003E-2</v>
      </c>
      <c r="I51" s="370">
        <v>5.4600000000000003E-2</v>
      </c>
      <c r="J51" s="370">
        <v>8.7900000000000006E-2</v>
      </c>
      <c r="K51" s="370">
        <v>2.1600000000000001E-2</v>
      </c>
      <c r="L51" s="370">
        <v>1.6299999999999999E-2</v>
      </c>
      <c r="M51" s="370">
        <v>2.3900000000000001E-2</v>
      </c>
      <c r="N51" s="370">
        <v>0.1056</v>
      </c>
      <c r="O51" s="370">
        <v>3.6299999999999999E-2</v>
      </c>
      <c r="P51" s="370">
        <v>5.16E-2</v>
      </c>
      <c r="Q51" s="370">
        <v>2.5600000000000001E-2</v>
      </c>
      <c r="R51" s="370">
        <v>4.0800000000000003E-2</v>
      </c>
      <c r="S51" s="370">
        <v>1.5900000000000001E-2</v>
      </c>
      <c r="T51" s="370">
        <v>6.7000000000000002E-3</v>
      </c>
      <c r="U51" s="370">
        <v>4.9299999999999997E-2</v>
      </c>
      <c r="V51" s="370">
        <v>2.4299999999999999E-2</v>
      </c>
      <c r="W51" s="370">
        <v>3.6600000000000001E-2</v>
      </c>
      <c r="X51" s="370">
        <v>2.81E-2</v>
      </c>
      <c r="Y51" s="370">
        <v>2.2499999999999999E-2</v>
      </c>
      <c r="Z51" s="370">
        <v>5.8500000000000003E-2</v>
      </c>
      <c r="AA51" s="370">
        <v>7.9000000000000001E-2</v>
      </c>
      <c r="AB51" s="370">
        <v>2.92E-2</v>
      </c>
      <c r="AC51" s="370">
        <v>3.9300000000000002E-2</v>
      </c>
      <c r="AD51" s="370">
        <v>1.95E-2</v>
      </c>
      <c r="AE51" s="370">
        <v>5.9999999999999995E-4</v>
      </c>
      <c r="AF51" s="370">
        <v>6.13E-2</v>
      </c>
    </row>
    <row r="52" spans="1:32" ht="18" customHeight="1">
      <c r="A52" s="350" t="s">
        <v>347</v>
      </c>
      <c r="B52" s="370">
        <v>0.18629999999999999</v>
      </c>
      <c r="C52" s="370">
        <v>0.1298</v>
      </c>
      <c r="D52" s="370">
        <v>0.22020000000000001</v>
      </c>
      <c r="E52" s="370">
        <v>0.1186</v>
      </c>
      <c r="F52" s="370">
        <v>0.3931</v>
      </c>
      <c r="G52" s="370">
        <v>0.31950000000000001</v>
      </c>
      <c r="H52" s="370">
        <v>0.2019</v>
      </c>
      <c r="I52" s="370">
        <v>0.25069999999999998</v>
      </c>
      <c r="J52" s="370">
        <v>0.2019</v>
      </c>
      <c r="K52" s="370">
        <v>0.28320000000000001</v>
      </c>
      <c r="L52" s="370">
        <v>0.21929999999999999</v>
      </c>
      <c r="M52" s="370">
        <v>0.219</v>
      </c>
      <c r="N52" s="370">
        <v>0.19739999999999999</v>
      </c>
      <c r="O52" s="370">
        <v>0.14810000000000001</v>
      </c>
      <c r="P52" s="370">
        <v>0.13289999999999999</v>
      </c>
      <c r="Q52" s="370">
        <v>0.18740000000000001</v>
      </c>
      <c r="R52" s="370">
        <v>0.21560000000000001</v>
      </c>
      <c r="S52" s="370">
        <v>0.37759999999999999</v>
      </c>
      <c r="T52" s="370">
        <v>0.1588</v>
      </c>
      <c r="U52" s="370">
        <v>0.24049999999999999</v>
      </c>
      <c r="V52" s="370">
        <v>0.16900000000000001</v>
      </c>
      <c r="W52" s="370">
        <v>0.15140000000000001</v>
      </c>
      <c r="X52" s="370">
        <v>0.24199999999999999</v>
      </c>
      <c r="Y52" s="370">
        <v>0.1555</v>
      </c>
      <c r="Z52" s="370">
        <v>0.1555</v>
      </c>
      <c r="AA52" s="370">
        <v>0.15590000000000001</v>
      </c>
      <c r="AB52" s="370">
        <v>0.14369999999999999</v>
      </c>
      <c r="AC52" s="370">
        <v>0.1552</v>
      </c>
      <c r="AD52" s="370">
        <v>0.1661</v>
      </c>
      <c r="AE52" s="370">
        <v>0.17949999999999999</v>
      </c>
      <c r="AF52" s="370">
        <v>0.18809999999999999</v>
      </c>
    </row>
    <row r="53" spans="1:32" ht="12" customHeight="1" thickBot="1">
      <c r="A53" s="350"/>
      <c r="B53" s="370"/>
      <c r="C53" s="370"/>
      <c r="D53" s="370"/>
      <c r="E53" s="370"/>
      <c r="F53" s="370"/>
      <c r="G53" s="370"/>
      <c r="H53" s="370"/>
      <c r="I53" s="370"/>
      <c r="J53" s="370"/>
      <c r="K53" s="370"/>
      <c r="L53" s="370"/>
      <c r="M53" s="370"/>
      <c r="N53" s="370"/>
      <c r="O53" s="370"/>
      <c r="P53" s="370"/>
      <c r="Q53" s="370"/>
      <c r="R53" s="370"/>
      <c r="S53" s="370"/>
      <c r="T53" s="370"/>
      <c r="U53" s="370"/>
      <c r="V53" s="370"/>
      <c r="W53" s="370"/>
      <c r="X53" s="370"/>
      <c r="Y53" s="370"/>
      <c r="Z53" s="370"/>
      <c r="AA53" s="370"/>
      <c r="AB53" s="370"/>
      <c r="AC53" s="370"/>
      <c r="AD53" s="370"/>
      <c r="AE53" s="370"/>
      <c r="AF53" s="370"/>
    </row>
    <row r="54" spans="1:32" ht="17.25" customHeight="1" thickTop="1" thickBot="1">
      <c r="A54" s="81" t="s">
        <v>348</v>
      </c>
      <c r="B54" s="371"/>
      <c r="C54" s="371"/>
      <c r="D54" s="371"/>
      <c r="E54" s="371"/>
      <c r="F54" s="371"/>
      <c r="G54" s="371"/>
      <c r="H54" s="371"/>
      <c r="I54" s="371"/>
      <c r="J54" s="371"/>
      <c r="K54" s="371"/>
      <c r="L54" s="371"/>
      <c r="M54" s="371"/>
      <c r="N54" s="371"/>
      <c r="O54" s="371"/>
      <c r="P54" s="371"/>
      <c r="Q54" s="371"/>
      <c r="R54" s="371"/>
      <c r="S54" s="371"/>
      <c r="T54" s="371"/>
      <c r="U54" s="371"/>
      <c r="V54" s="371"/>
      <c r="W54" s="371"/>
      <c r="X54" s="371"/>
      <c r="Y54" s="371"/>
      <c r="Z54" s="371"/>
      <c r="AA54" s="371"/>
      <c r="AB54" s="371"/>
      <c r="AC54" s="371"/>
      <c r="AD54" s="371"/>
      <c r="AE54" s="371"/>
      <c r="AF54" s="371"/>
    </row>
    <row r="55" spans="1:32" ht="18" customHeight="1" thickTop="1">
      <c r="A55" s="350" t="s">
        <v>349</v>
      </c>
      <c r="B55" s="370">
        <v>0.80310000000000004</v>
      </c>
      <c r="C55" s="370">
        <v>0.8417</v>
      </c>
      <c r="D55" s="370">
        <v>0.85760000000000003</v>
      </c>
      <c r="E55" s="370">
        <v>0.87060000000000004</v>
      </c>
      <c r="F55" s="370">
        <v>0.81569999999999998</v>
      </c>
      <c r="G55" s="370">
        <v>0.88370000000000004</v>
      </c>
      <c r="H55" s="370">
        <v>0.92949999999999999</v>
      </c>
      <c r="I55" s="370">
        <v>0.9284</v>
      </c>
      <c r="J55" s="370">
        <v>0.90890000000000004</v>
      </c>
      <c r="K55" s="370">
        <v>0.89959999999999996</v>
      </c>
      <c r="L55" s="370">
        <v>0.95250000000000001</v>
      </c>
      <c r="M55" s="370">
        <v>0.94210000000000005</v>
      </c>
      <c r="N55" s="370">
        <v>0.91790000000000005</v>
      </c>
      <c r="O55" s="370">
        <v>0.81840000000000002</v>
      </c>
      <c r="P55" s="370">
        <v>0.90149999999999997</v>
      </c>
      <c r="Q55" s="370">
        <v>0.8851</v>
      </c>
      <c r="R55" s="370">
        <v>0.88239999999999996</v>
      </c>
      <c r="S55" s="370">
        <v>0.90780000000000005</v>
      </c>
      <c r="T55" s="370">
        <v>0.93149999999999999</v>
      </c>
      <c r="U55" s="370">
        <v>0.86539999999999995</v>
      </c>
      <c r="V55" s="370">
        <v>0.92720000000000002</v>
      </c>
      <c r="W55" s="370">
        <v>0.92569999999999997</v>
      </c>
      <c r="X55" s="370">
        <v>0.84209999999999996</v>
      </c>
      <c r="Y55" s="370">
        <v>0.873</v>
      </c>
      <c r="Z55" s="370">
        <v>0.92349999999999999</v>
      </c>
      <c r="AA55" s="370">
        <v>0.93300000000000005</v>
      </c>
      <c r="AB55" s="370">
        <v>0.91649999999999998</v>
      </c>
      <c r="AC55" s="370">
        <v>0.88170000000000004</v>
      </c>
      <c r="AD55" s="370">
        <v>0.8931</v>
      </c>
      <c r="AE55" s="370">
        <v>0.93559999999999999</v>
      </c>
      <c r="AF55" s="370">
        <v>0.87</v>
      </c>
    </row>
    <row r="56" spans="1:32" ht="18" customHeight="1">
      <c r="A56" s="350" t="s">
        <v>350</v>
      </c>
      <c r="B56" s="370">
        <v>0.90349999999999997</v>
      </c>
      <c r="C56" s="370">
        <v>0.95740000000000003</v>
      </c>
      <c r="D56" s="370">
        <v>0.95250000000000001</v>
      </c>
      <c r="E56" s="370">
        <v>0.93899999999999995</v>
      </c>
      <c r="F56" s="370">
        <v>0.95930000000000004</v>
      </c>
      <c r="G56" s="370">
        <v>0.92779999999999996</v>
      </c>
      <c r="H56" s="370">
        <v>0.93420000000000003</v>
      </c>
      <c r="I56" s="370">
        <v>0.94279999999999997</v>
      </c>
      <c r="J56" s="370">
        <v>0.93989999999999996</v>
      </c>
      <c r="K56" s="370">
        <v>0.93830000000000002</v>
      </c>
      <c r="L56" s="370">
        <v>0.9173</v>
      </c>
      <c r="M56" s="370">
        <v>0.90910000000000002</v>
      </c>
      <c r="N56" s="370">
        <v>0.95520000000000005</v>
      </c>
      <c r="O56" s="370">
        <v>0.96440000000000003</v>
      </c>
      <c r="P56" s="370">
        <v>0.95450000000000002</v>
      </c>
      <c r="Q56" s="370">
        <v>0.94479999999999997</v>
      </c>
      <c r="R56" s="370">
        <v>0.89890000000000003</v>
      </c>
      <c r="S56" s="370">
        <v>0.89170000000000005</v>
      </c>
      <c r="T56" s="370">
        <v>0.91659999999999997</v>
      </c>
      <c r="U56" s="370">
        <v>0.94669999999999999</v>
      </c>
      <c r="V56" s="370">
        <v>0.95530000000000004</v>
      </c>
      <c r="W56" s="370">
        <v>0.93579999999999997</v>
      </c>
      <c r="X56" s="370">
        <v>0.93259999999999998</v>
      </c>
      <c r="Y56" s="370">
        <v>0.94199999999999995</v>
      </c>
      <c r="Z56" s="370">
        <v>0.94920000000000004</v>
      </c>
      <c r="AA56" s="370">
        <v>0.95720000000000005</v>
      </c>
      <c r="AB56" s="370">
        <v>0.93110000000000004</v>
      </c>
      <c r="AC56" s="370">
        <v>0.95169999999999999</v>
      </c>
      <c r="AD56" s="370">
        <v>0.9012</v>
      </c>
      <c r="AE56" s="370">
        <v>0.93300000000000005</v>
      </c>
      <c r="AF56" s="370">
        <v>0.93289999999999995</v>
      </c>
    </row>
    <row r="57" spans="1:32" ht="18" customHeight="1">
      <c r="A57" s="350" t="s">
        <v>351</v>
      </c>
      <c r="B57" s="370">
        <v>-7.4000000000000003E-3</v>
      </c>
      <c r="C57" s="370">
        <v>-3.2099999999999997E-2</v>
      </c>
      <c r="D57" s="370">
        <v>2.7199999999999998E-2</v>
      </c>
      <c r="E57" s="370">
        <v>1.7600000000000001E-2</v>
      </c>
      <c r="F57" s="370">
        <v>4.19E-2</v>
      </c>
      <c r="G57" s="370">
        <v>0.1701</v>
      </c>
      <c r="H57" s="370">
        <v>0.17660000000000001</v>
      </c>
      <c r="I57" s="370">
        <v>0.2326</v>
      </c>
      <c r="J57" s="370">
        <v>0.16159999999999999</v>
      </c>
      <c r="K57" s="370">
        <v>0.2046</v>
      </c>
      <c r="L57" s="370">
        <v>0.25969999999999999</v>
      </c>
      <c r="M57" s="370">
        <v>0.29220000000000002</v>
      </c>
      <c r="N57" s="370">
        <v>0.15709999999999999</v>
      </c>
      <c r="O57" s="370">
        <v>-4.9599999999999998E-2</v>
      </c>
      <c r="P57" s="370">
        <v>4.65E-2</v>
      </c>
      <c r="Q57" s="370">
        <v>9.11E-2</v>
      </c>
      <c r="R57" s="370">
        <v>0.1545</v>
      </c>
      <c r="S57" s="370">
        <v>0.4546</v>
      </c>
      <c r="T57" s="370">
        <v>0.14410000000000001</v>
      </c>
      <c r="U57" s="370">
        <v>0.12909999999999999</v>
      </c>
      <c r="V57" s="370">
        <v>9.9699999999999997E-2</v>
      </c>
      <c r="W57" s="370">
        <v>0.1012</v>
      </c>
      <c r="X57" s="370">
        <v>0.1157</v>
      </c>
      <c r="Y57" s="370">
        <v>6.3299999999999995E-2</v>
      </c>
      <c r="Z57" s="370">
        <v>8.3599999999999994E-2</v>
      </c>
      <c r="AA57" s="370">
        <v>9.7699999999999995E-2</v>
      </c>
      <c r="AB57" s="370">
        <v>0.1119</v>
      </c>
      <c r="AC57" s="370">
        <v>7.0000000000000007E-2</v>
      </c>
      <c r="AD57" s="370">
        <v>0.16789999999999999</v>
      </c>
      <c r="AE57" s="370">
        <v>0.14000000000000001</v>
      </c>
      <c r="AF57" s="370">
        <v>7.0999999999999994E-2</v>
      </c>
    </row>
    <row r="58" spans="1:32" ht="18" customHeight="1">
      <c r="A58" s="350" t="s">
        <v>352</v>
      </c>
      <c r="B58" s="370">
        <v>1.5387</v>
      </c>
      <c r="C58" s="370">
        <v>1.7257</v>
      </c>
      <c r="D58" s="370">
        <v>1.1525000000000001</v>
      </c>
      <c r="E58" s="370">
        <v>1.4550000000000001</v>
      </c>
      <c r="F58" s="370">
        <v>1.0024999999999999</v>
      </c>
      <c r="G58" s="370">
        <v>0.62519999999999998</v>
      </c>
      <c r="H58" s="370">
        <v>0.45689999999999997</v>
      </c>
      <c r="I58" s="370">
        <v>0.35610000000000003</v>
      </c>
      <c r="J58" s="370">
        <v>0.54369999999999996</v>
      </c>
      <c r="K58" s="370">
        <v>0.49209999999999998</v>
      </c>
      <c r="L58" s="370">
        <v>0.2702</v>
      </c>
      <c r="M58" s="370">
        <v>0.29249999999999998</v>
      </c>
      <c r="N58" s="370">
        <v>0.48430000000000001</v>
      </c>
      <c r="O58" s="370">
        <v>1.6967000000000001</v>
      </c>
      <c r="P58" s="370">
        <v>1.0107999999999999</v>
      </c>
      <c r="Q58" s="370">
        <v>0.81220000000000003</v>
      </c>
      <c r="R58" s="370">
        <v>0.78569999999999995</v>
      </c>
      <c r="S58" s="370">
        <v>0.30730000000000002</v>
      </c>
      <c r="T58" s="370">
        <v>0.61309999999999998</v>
      </c>
      <c r="U58" s="370">
        <v>0.70679999999999998</v>
      </c>
      <c r="V58" s="370">
        <v>0.62</v>
      </c>
      <c r="W58" s="370">
        <v>0.73060000000000003</v>
      </c>
      <c r="X58" s="370">
        <v>0.82820000000000005</v>
      </c>
      <c r="Y58" s="370">
        <v>0.9889</v>
      </c>
      <c r="Z58" s="370">
        <v>0.74890000000000001</v>
      </c>
      <c r="AA58" s="370">
        <v>0.59770000000000001</v>
      </c>
      <c r="AB58" s="370">
        <v>0.72740000000000005</v>
      </c>
      <c r="AC58" s="370">
        <v>0.88160000000000005</v>
      </c>
      <c r="AD58" s="370">
        <v>0.70569999999999999</v>
      </c>
      <c r="AE58" s="370">
        <v>0.53510000000000002</v>
      </c>
      <c r="AF58" s="370">
        <v>0.96709999999999996</v>
      </c>
    </row>
    <row r="59" spans="1:32" ht="9.75" customHeight="1" thickBot="1">
      <c r="A59" s="351"/>
      <c r="B59" s="1005"/>
      <c r="C59" s="1005"/>
      <c r="D59" s="1005"/>
      <c r="E59" s="1005"/>
      <c r="F59" s="1005"/>
      <c r="G59" s="1005"/>
      <c r="H59" s="1005"/>
      <c r="I59" s="1005"/>
      <c r="J59" s="1005"/>
      <c r="K59" s="1005"/>
      <c r="L59" s="1005"/>
      <c r="M59" s="1005"/>
      <c r="N59" s="1005"/>
      <c r="O59" s="1005"/>
      <c r="P59" s="1005"/>
      <c r="Q59" s="1005"/>
      <c r="R59" s="1005"/>
      <c r="S59" s="1005"/>
      <c r="T59" s="1005"/>
      <c r="U59" s="1005"/>
      <c r="V59" s="1005"/>
      <c r="W59" s="1005"/>
      <c r="X59" s="1005"/>
      <c r="Y59" s="1005"/>
      <c r="Z59" s="1005"/>
      <c r="AA59" s="1005"/>
      <c r="AB59" s="1005"/>
      <c r="AC59" s="1005"/>
      <c r="AD59" s="1005"/>
      <c r="AE59" s="1005"/>
      <c r="AF59" s="1005"/>
    </row>
    <row r="60" spans="1:32" s="48" customFormat="1" ht="12" customHeight="1" thickTop="1">
      <c r="A60" s="82" t="s">
        <v>353</v>
      </c>
      <c r="B60" s="83"/>
      <c r="C60" s="1006"/>
      <c r="D60" s="1006"/>
      <c r="E60" s="1006"/>
      <c r="F60" s="1006"/>
      <c r="G60" s="1006"/>
      <c r="H60" s="1006"/>
      <c r="I60" s="1006"/>
      <c r="J60" s="1006"/>
      <c r="K60" s="1006"/>
      <c r="L60" s="1006"/>
      <c r="M60" s="1006"/>
      <c r="N60" s="1006"/>
      <c r="O60" s="1006"/>
      <c r="P60" s="1006"/>
      <c r="Q60" s="1006"/>
      <c r="R60" s="1006"/>
      <c r="S60" s="1006"/>
      <c r="T60" s="1006"/>
      <c r="U60" s="1006"/>
      <c r="V60" s="1006"/>
      <c r="W60" s="1006"/>
      <c r="X60" s="1006"/>
      <c r="Y60" s="1006"/>
      <c r="Z60" s="1006"/>
      <c r="AA60" s="1006"/>
      <c r="AB60" s="1006"/>
      <c r="AC60" s="1006"/>
      <c r="AD60" s="1006"/>
      <c r="AE60" s="1006"/>
      <c r="AF60" s="1006"/>
    </row>
    <row r="61" spans="1:32" s="48" customFormat="1">
      <c r="A61" s="1182" t="s">
        <v>354</v>
      </c>
      <c r="B61" s="1183"/>
      <c r="C61" s="1183"/>
      <c r="D61" s="1183"/>
      <c r="E61" s="1183"/>
      <c r="F61" s="1183"/>
      <c r="G61" s="1183"/>
      <c r="H61" s="1183"/>
    </row>
    <row r="62" spans="1:32" s="48" customFormat="1" ht="11.25">
      <c r="A62" s="1157" t="s">
        <v>355</v>
      </c>
      <c r="B62" s="1157"/>
      <c r="C62" s="1157"/>
      <c r="D62" s="1157"/>
      <c r="E62" s="1157"/>
      <c r="F62" s="1157"/>
      <c r="G62" s="1157"/>
      <c r="H62" s="1157"/>
      <c r="I62" s="1157"/>
      <c r="J62" s="1157"/>
      <c r="K62" s="1157"/>
      <c r="L62" s="1157"/>
      <c r="M62" s="1157"/>
      <c r="N62" s="1157"/>
      <c r="O62" s="1157"/>
      <c r="P62" s="1157"/>
      <c r="Q62" s="1157"/>
      <c r="R62" s="1157"/>
      <c r="S62" s="1157"/>
    </row>
    <row r="63" spans="1:32" s="48" customFormat="1" ht="11.25">
      <c r="A63" s="84" t="s">
        <v>849</v>
      </c>
      <c r="B63" s="1007"/>
      <c r="C63" s="1008"/>
      <c r="D63" s="1008"/>
      <c r="E63" s="1008"/>
      <c r="F63" s="1008"/>
      <c r="G63" s="1008"/>
      <c r="H63" s="1008"/>
    </row>
    <row r="64" spans="1:32" ht="15.75" thickBot="1">
      <c r="A64" s="48"/>
      <c r="B64" s="1009"/>
      <c r="C64" s="939"/>
      <c r="D64" s="939"/>
      <c r="E64" s="939"/>
      <c r="F64" s="939"/>
      <c r="G64" s="939"/>
      <c r="H64" s="939"/>
      <c r="I64" s="959"/>
      <c r="J64" s="959"/>
      <c r="K64" s="959"/>
      <c r="L64" s="959"/>
      <c r="M64" s="959"/>
      <c r="N64" s="959"/>
      <c r="O64" s="959"/>
      <c r="P64" s="959"/>
      <c r="Q64" s="959"/>
      <c r="R64" s="959"/>
      <c r="S64" s="959"/>
      <c r="T64" s="959"/>
      <c r="U64" s="959"/>
      <c r="V64" s="959"/>
      <c r="W64" s="959"/>
      <c r="X64" s="959"/>
      <c r="Y64" s="959"/>
      <c r="Z64" s="959"/>
      <c r="AA64" s="959"/>
      <c r="AB64" s="959"/>
      <c r="AC64" s="959"/>
      <c r="AD64" s="959"/>
      <c r="AE64" s="959"/>
      <c r="AF64" s="959"/>
    </row>
    <row r="65" spans="1:32" s="135" customFormat="1" ht="18" customHeight="1" thickTop="1" thickBot="1">
      <c r="A65" s="419"/>
      <c r="B65" s="1010" t="s">
        <v>858</v>
      </c>
      <c r="C65" s="1010" t="s">
        <v>859</v>
      </c>
      <c r="D65" s="1010" t="s">
        <v>860</v>
      </c>
      <c r="E65" s="1010" t="s">
        <v>882</v>
      </c>
      <c r="F65" s="1011" t="s">
        <v>861</v>
      </c>
      <c r="G65" s="1011" t="s">
        <v>862</v>
      </c>
      <c r="H65" s="1011" t="s">
        <v>879</v>
      </c>
      <c r="I65" s="1010" t="s">
        <v>863</v>
      </c>
      <c r="J65" s="1010" t="s">
        <v>864</v>
      </c>
      <c r="K65" s="1010" t="s">
        <v>865</v>
      </c>
      <c r="L65" s="1010" t="s">
        <v>866</v>
      </c>
      <c r="M65" s="1011" t="s">
        <v>867</v>
      </c>
      <c r="N65" s="1011" t="s">
        <v>873</v>
      </c>
      <c r="O65" s="1011" t="s">
        <v>871</v>
      </c>
      <c r="P65" s="1010" t="s">
        <v>880</v>
      </c>
      <c r="Q65" s="1010" t="s">
        <v>872</v>
      </c>
      <c r="R65" s="1010" t="s">
        <v>870</v>
      </c>
      <c r="S65" s="1010" t="s">
        <v>868</v>
      </c>
      <c r="T65" s="1011" t="s">
        <v>881</v>
      </c>
      <c r="U65" s="1011" t="s">
        <v>869</v>
      </c>
      <c r="V65" s="1011" t="s">
        <v>877</v>
      </c>
      <c r="W65" s="1010" t="s">
        <v>878</v>
      </c>
      <c r="X65" s="1010" t="s">
        <v>876</v>
      </c>
      <c r="Y65" s="1010" t="s">
        <v>875</v>
      </c>
      <c r="Z65" s="1010" t="s">
        <v>874</v>
      </c>
      <c r="AA65" s="1011" t="s">
        <v>883</v>
      </c>
      <c r="AB65" s="1011" t="s">
        <v>1349</v>
      </c>
      <c r="AC65" s="1011" t="s">
        <v>1359</v>
      </c>
      <c r="AD65" s="1011" t="s">
        <v>1394</v>
      </c>
      <c r="AE65" s="1011" t="s">
        <v>1395</v>
      </c>
      <c r="AF65" s="1011" t="s">
        <v>309</v>
      </c>
    </row>
    <row r="66" spans="1:32" s="135" customFormat="1" ht="18" customHeight="1" thickTop="1" thickBot="1">
      <c r="A66" s="81" t="s">
        <v>356</v>
      </c>
      <c r="B66" s="1012"/>
      <c r="C66" s="1012"/>
      <c r="D66" s="1012"/>
      <c r="E66" s="1012"/>
      <c r="F66" s="1013"/>
      <c r="G66" s="1013"/>
      <c r="H66" s="1013"/>
      <c r="I66" s="1012"/>
      <c r="J66" s="1012"/>
      <c r="K66" s="1012"/>
      <c r="L66" s="1012"/>
      <c r="M66" s="1013"/>
      <c r="N66" s="1013"/>
      <c r="O66" s="1013"/>
      <c r="P66" s="1012"/>
      <c r="Q66" s="1012"/>
      <c r="R66" s="1012"/>
      <c r="S66" s="1012"/>
      <c r="T66" s="1013"/>
      <c r="U66" s="1013"/>
      <c r="V66" s="1013"/>
      <c r="W66" s="1012"/>
      <c r="X66" s="1012"/>
      <c r="Y66" s="1012"/>
      <c r="Z66" s="1012"/>
      <c r="AA66" s="1013"/>
      <c r="AB66" s="1013"/>
      <c r="AC66" s="1013"/>
      <c r="AD66" s="1013"/>
      <c r="AE66" s="1013"/>
      <c r="AF66" s="1013"/>
    </row>
    <row r="67" spans="1:32" s="135" customFormat="1" ht="18" customHeight="1" thickTop="1">
      <c r="A67" s="350" t="s">
        <v>357</v>
      </c>
      <c r="B67" s="1014">
        <v>7.4700000000000003E-2</v>
      </c>
      <c r="C67" s="1014">
        <v>8.0699999999999994E-2</v>
      </c>
      <c r="D67" s="1014">
        <v>6.1800000000000001E-2</v>
      </c>
      <c r="E67" s="1014">
        <v>7.7600000000000002E-2</v>
      </c>
      <c r="F67" s="1014">
        <v>5.5599999999999997E-2</v>
      </c>
      <c r="G67" s="1014">
        <v>5.7799999999999997E-2</v>
      </c>
      <c r="H67" s="1014">
        <v>9.69E-2</v>
      </c>
      <c r="I67" s="1014">
        <v>8.1000000000000003E-2</v>
      </c>
      <c r="J67" s="1014">
        <v>8.4900000000000003E-2</v>
      </c>
      <c r="K67" s="1014">
        <v>7.4800000000000005E-2</v>
      </c>
      <c r="L67" s="1014">
        <v>8.9800000000000005E-2</v>
      </c>
      <c r="M67" s="1014">
        <v>9.2399999999999996E-2</v>
      </c>
      <c r="N67" s="1014">
        <v>0.14460000000000001</v>
      </c>
      <c r="O67" s="1014">
        <v>6.8500000000000005E-2</v>
      </c>
      <c r="P67" s="1014">
        <v>7.1499999999999994E-2</v>
      </c>
      <c r="Q67" s="1014">
        <v>9.2999999999999999E-2</v>
      </c>
      <c r="R67" s="1014">
        <v>8.8599999999999998E-2</v>
      </c>
      <c r="S67" s="1014">
        <v>0.13420000000000001</v>
      </c>
      <c r="T67" s="1014">
        <v>8.8700000000000001E-2</v>
      </c>
      <c r="U67" s="1014">
        <v>0.1143</v>
      </c>
      <c r="V67" s="1014">
        <v>7.2400000000000006E-2</v>
      </c>
      <c r="W67" s="1014">
        <v>8.2100000000000006E-2</v>
      </c>
      <c r="X67" s="1014">
        <v>9.4799999999999995E-2</v>
      </c>
      <c r="Y67" s="1014">
        <v>9.9099999999999994E-2</v>
      </c>
      <c r="Z67" s="1014">
        <v>7.2800000000000004E-2</v>
      </c>
      <c r="AA67" s="1014">
        <v>7.9000000000000001E-2</v>
      </c>
      <c r="AB67" s="1014">
        <v>7.2999999999999995E-2</v>
      </c>
      <c r="AC67" s="1014">
        <v>9.0399999999999994E-2</v>
      </c>
      <c r="AD67" s="1014">
        <v>0.39290000000000003</v>
      </c>
      <c r="AE67" s="1014">
        <v>8.6199999999999999E-2</v>
      </c>
      <c r="AF67" s="1014">
        <v>8.1799999999999998E-2</v>
      </c>
    </row>
    <row r="68" spans="1:32" s="135" customFormat="1" ht="18" customHeight="1">
      <c r="A68" s="350" t="s">
        <v>358</v>
      </c>
      <c r="B68" s="1014">
        <v>7.8700000000000006E-2</v>
      </c>
      <c r="C68" s="1014">
        <v>8.4500000000000006E-2</v>
      </c>
      <c r="D68" s="1014">
        <v>6.7500000000000004E-2</v>
      </c>
      <c r="E68" s="1014">
        <v>8.3099999999999993E-2</v>
      </c>
      <c r="F68" s="1014">
        <v>5.1499999999999997E-2</v>
      </c>
      <c r="G68" s="1014">
        <v>6.4299999999999996E-2</v>
      </c>
      <c r="H68" s="1014">
        <v>9.8599999999999993E-2</v>
      </c>
      <c r="I68" s="1014">
        <v>8.4199999999999997E-2</v>
      </c>
      <c r="J68" s="1014">
        <v>8.9599999999999999E-2</v>
      </c>
      <c r="K68" s="1014">
        <v>7.6100000000000001E-2</v>
      </c>
      <c r="L68" s="1014">
        <v>9.0499999999999997E-2</v>
      </c>
      <c r="M68" s="1014">
        <v>9.2600000000000002E-2</v>
      </c>
      <c r="N68" s="1014">
        <v>0.14630000000000001</v>
      </c>
      <c r="O68" s="1014">
        <v>7.0999999999999994E-2</v>
      </c>
      <c r="P68" s="1014">
        <v>7.0800000000000002E-2</v>
      </c>
      <c r="Q68" s="1014">
        <v>9.3600000000000003E-2</v>
      </c>
      <c r="R68" s="1014">
        <v>8.8599999999999998E-2</v>
      </c>
      <c r="S68" s="1014">
        <v>0.13469999999999999</v>
      </c>
      <c r="T68" s="1014">
        <v>9.0700000000000003E-2</v>
      </c>
      <c r="U68" s="1014">
        <v>0.11600000000000001</v>
      </c>
      <c r="V68" s="1014">
        <v>7.2599999999999998E-2</v>
      </c>
      <c r="W68" s="1014">
        <v>8.2500000000000004E-2</v>
      </c>
      <c r="X68" s="1014">
        <v>0.10539999999999999</v>
      </c>
      <c r="Y68" s="1014">
        <v>9.9199999999999997E-2</v>
      </c>
      <c r="Z68" s="1014">
        <v>7.6100000000000001E-2</v>
      </c>
      <c r="AA68" s="1014">
        <v>8.1500000000000003E-2</v>
      </c>
      <c r="AB68" s="1014">
        <v>7.4999999999999997E-2</v>
      </c>
      <c r="AC68" s="1014">
        <v>9.3799999999999994E-2</v>
      </c>
      <c r="AD68" s="1014">
        <v>0.39729999999999999</v>
      </c>
      <c r="AE68" s="1014">
        <v>8.5699999999999998E-2</v>
      </c>
      <c r="AF68" s="1014">
        <v>8.4699999999999998E-2</v>
      </c>
    </row>
    <row r="69" spans="1:32" s="135" customFormat="1" ht="18" customHeight="1">
      <c r="A69" s="350" t="s">
        <v>359</v>
      </c>
      <c r="B69" s="1014">
        <v>6.6100000000000006E-2</v>
      </c>
      <c r="C69" s="1014">
        <v>7.5499999999999998E-2</v>
      </c>
      <c r="D69" s="1014">
        <v>5.74E-2</v>
      </c>
      <c r="E69" s="1014">
        <v>7.9000000000000001E-2</v>
      </c>
      <c r="F69" s="1014">
        <v>1.17E-2</v>
      </c>
      <c r="G69" s="1014">
        <v>5.8500000000000003E-2</v>
      </c>
      <c r="H69" s="1014">
        <v>8.2799999999999999E-2</v>
      </c>
      <c r="I69" s="1014">
        <v>7.8200000000000006E-2</v>
      </c>
      <c r="J69" s="1014">
        <v>8.3199999999999996E-2</v>
      </c>
      <c r="K69" s="1014">
        <v>7.3899999999999993E-2</v>
      </c>
      <c r="L69" s="1014">
        <v>8.5800000000000001E-2</v>
      </c>
      <c r="M69" s="1014">
        <v>9.2600000000000002E-2</v>
      </c>
      <c r="N69" s="1014">
        <v>0.14360000000000001</v>
      </c>
      <c r="O69" s="1014">
        <v>6.2700000000000006E-2</v>
      </c>
      <c r="P69" s="1014">
        <v>6.5699999999999995E-2</v>
      </c>
      <c r="Q69" s="1014">
        <v>8.7099999999999997E-2</v>
      </c>
      <c r="R69" s="1014">
        <v>6.9599999999999995E-2</v>
      </c>
      <c r="S69" s="1014">
        <v>0.1321</v>
      </c>
      <c r="T69" s="1014">
        <v>8.2299999999999998E-2</v>
      </c>
      <c r="U69" s="1014">
        <v>9.8900000000000002E-2</v>
      </c>
      <c r="V69" s="1014">
        <v>6.7799999999999999E-2</v>
      </c>
      <c r="W69" s="1014">
        <v>7.2999999999999995E-2</v>
      </c>
      <c r="X69" s="1014">
        <v>0.1042</v>
      </c>
      <c r="Y69" s="1014">
        <v>8.8700000000000001E-2</v>
      </c>
      <c r="Z69" s="1014">
        <v>7.3200000000000001E-2</v>
      </c>
      <c r="AA69" s="1014">
        <v>7.3599999999999999E-2</v>
      </c>
      <c r="AB69" s="1014">
        <v>7.1300000000000002E-2</v>
      </c>
      <c r="AC69" s="1014">
        <v>9.0200000000000002E-2</v>
      </c>
      <c r="AD69" s="1014">
        <v>0.36199999999999999</v>
      </c>
      <c r="AE69" s="1014">
        <v>8.1299999999999997E-2</v>
      </c>
      <c r="AF69" s="1014">
        <v>7.5499999999999998E-2</v>
      </c>
    </row>
    <row r="70" spans="1:32" s="135" customFormat="1" ht="18" customHeight="1">
      <c r="A70" s="350" t="s">
        <v>360</v>
      </c>
      <c r="B70" s="1014">
        <v>-1.2999999999999999E-3</v>
      </c>
      <c r="C70" s="1014">
        <v>3.8E-3</v>
      </c>
      <c r="D70" s="1014">
        <v>4.8999999999999998E-3</v>
      </c>
      <c r="E70" s="1014">
        <v>2E-3</v>
      </c>
      <c r="F70" s="1014">
        <v>-5.7000000000000002E-2</v>
      </c>
      <c r="G70" s="1014">
        <v>8.3999999999999995E-3</v>
      </c>
      <c r="H70" s="1014">
        <v>5.3E-3</v>
      </c>
      <c r="I70" s="1014">
        <v>9.1999999999999998E-3</v>
      </c>
      <c r="J70" s="1014">
        <v>1.37E-2</v>
      </c>
      <c r="K70" s="1014">
        <v>1.26E-2</v>
      </c>
      <c r="L70" s="1014">
        <v>5.3E-3</v>
      </c>
      <c r="M70" s="1014">
        <v>1.7399999999999999E-2</v>
      </c>
      <c r="N70" s="1014">
        <v>1.2999999999999999E-3</v>
      </c>
      <c r="O70" s="1014">
        <v>5.9999999999999995E-4</v>
      </c>
      <c r="P70" s="1014">
        <v>5.0000000000000001E-3</v>
      </c>
      <c r="Q70" s="1014">
        <v>-3.5000000000000001E-3</v>
      </c>
      <c r="R70" s="1014">
        <v>8.0999999999999996E-3</v>
      </c>
      <c r="S70" s="1014">
        <v>4.02E-2</v>
      </c>
      <c r="T70" s="1014">
        <v>5.1999999999999998E-3</v>
      </c>
      <c r="U70" s="1014">
        <v>-2.24E-2</v>
      </c>
      <c r="V70" s="1014">
        <v>1.5100000000000001E-2</v>
      </c>
      <c r="W70" s="1014">
        <v>1.8200000000000001E-2</v>
      </c>
      <c r="X70" s="1014">
        <v>1.6400000000000001E-2</v>
      </c>
      <c r="Y70" s="1014">
        <v>1.41E-2</v>
      </c>
      <c r="Z70" s="1014">
        <v>5.0000000000000001E-3</v>
      </c>
      <c r="AA70" s="1014">
        <v>1.43E-2</v>
      </c>
      <c r="AB70" s="1014">
        <v>1.6899999999999998E-2</v>
      </c>
      <c r="AC70" s="1014">
        <v>4.7999999999999996E-3</v>
      </c>
      <c r="AD70" s="1014">
        <v>4.0000000000000001E-3</v>
      </c>
      <c r="AE70" s="1014">
        <v>1.15E-2</v>
      </c>
      <c r="AF70" s="1014">
        <v>5.0000000000000001E-3</v>
      </c>
    </row>
    <row r="71" spans="1:32" s="135" customFormat="1" ht="18" customHeight="1">
      <c r="A71" s="350" t="s">
        <v>361</v>
      </c>
      <c r="B71" s="1014">
        <v>8.0000000000000004E-4</v>
      </c>
      <c r="C71" s="1014">
        <v>4.1000000000000003E-3</v>
      </c>
      <c r="D71" s="1014">
        <v>4.3E-3</v>
      </c>
      <c r="E71" s="1014">
        <v>4.0000000000000001E-3</v>
      </c>
      <c r="F71" s="1014">
        <v>-5.7000000000000002E-2</v>
      </c>
      <c r="G71" s="1014">
        <v>7.4000000000000003E-3</v>
      </c>
      <c r="H71" s="1014">
        <v>5.8999999999999999E-3</v>
      </c>
      <c r="I71" s="1014">
        <v>9.1999999999999998E-3</v>
      </c>
      <c r="J71" s="1014">
        <v>1.35E-2</v>
      </c>
      <c r="K71" s="1014">
        <v>1.2699999999999999E-2</v>
      </c>
      <c r="L71" s="1014">
        <v>7.1000000000000004E-3</v>
      </c>
      <c r="M71" s="1014">
        <v>1.8200000000000001E-2</v>
      </c>
      <c r="N71" s="1014">
        <v>1.4E-3</v>
      </c>
      <c r="O71" s="1014">
        <v>-4.0000000000000002E-4</v>
      </c>
      <c r="P71" s="1014">
        <v>4.1000000000000003E-3</v>
      </c>
      <c r="Q71" s="1014">
        <v>1.4E-3</v>
      </c>
      <c r="R71" s="1014">
        <v>7.9000000000000008E-3</v>
      </c>
      <c r="S71" s="1014">
        <v>4.0399999999999998E-2</v>
      </c>
      <c r="T71" s="1014">
        <v>6.7000000000000002E-3</v>
      </c>
      <c r="U71" s="1014">
        <v>-1.5900000000000001E-2</v>
      </c>
      <c r="V71" s="1014">
        <v>1.46E-2</v>
      </c>
      <c r="W71" s="1014">
        <v>1.7299999999999999E-2</v>
      </c>
      <c r="X71" s="1014">
        <v>1.6299999999999999E-2</v>
      </c>
      <c r="Y71" s="1014">
        <v>1.3100000000000001E-2</v>
      </c>
      <c r="Z71" s="1014">
        <v>5.3E-3</v>
      </c>
      <c r="AA71" s="1014">
        <v>1.29E-2</v>
      </c>
      <c r="AB71" s="1014">
        <v>1.6899999999999998E-2</v>
      </c>
      <c r="AC71" s="1014">
        <v>4.7999999999999996E-3</v>
      </c>
      <c r="AD71" s="1014">
        <v>6.4999999999999997E-3</v>
      </c>
      <c r="AE71" s="1014">
        <v>1.1299999999999999E-2</v>
      </c>
      <c r="AF71" s="1014">
        <v>5.5999999999999999E-3</v>
      </c>
    </row>
    <row r="72" spans="1:32" s="135" customFormat="1" ht="18" customHeight="1">
      <c r="A72" s="350" t="s">
        <v>362</v>
      </c>
      <c r="B72" s="1014">
        <v>8.0000000000000004E-4</v>
      </c>
      <c r="C72" s="1014">
        <v>4.1000000000000003E-3</v>
      </c>
      <c r="D72" s="1014">
        <v>4.3E-3</v>
      </c>
      <c r="E72" s="1014">
        <v>4.0000000000000001E-3</v>
      </c>
      <c r="F72" s="1014">
        <v>-5.7000000000000002E-2</v>
      </c>
      <c r="G72" s="1014">
        <v>7.4000000000000003E-3</v>
      </c>
      <c r="H72" s="1014">
        <v>5.8999999999999999E-3</v>
      </c>
      <c r="I72" s="1014">
        <v>9.1999999999999998E-3</v>
      </c>
      <c r="J72" s="1014">
        <v>1.35E-2</v>
      </c>
      <c r="K72" s="1014">
        <v>1.2699999999999999E-2</v>
      </c>
      <c r="L72" s="1014">
        <v>7.1000000000000004E-3</v>
      </c>
      <c r="M72" s="1014">
        <v>1.8200000000000001E-2</v>
      </c>
      <c r="N72" s="1014">
        <v>1.4E-3</v>
      </c>
      <c r="O72" s="1014">
        <v>-4.0000000000000002E-4</v>
      </c>
      <c r="P72" s="1014">
        <v>4.1000000000000003E-3</v>
      </c>
      <c r="Q72" s="1014">
        <v>1.4E-3</v>
      </c>
      <c r="R72" s="1014">
        <v>7.0000000000000001E-3</v>
      </c>
      <c r="S72" s="1014">
        <v>4.0399999999999998E-2</v>
      </c>
      <c r="T72" s="1014">
        <v>6.7000000000000002E-3</v>
      </c>
      <c r="U72" s="1014">
        <v>-1.5900000000000001E-2</v>
      </c>
      <c r="V72" s="1014">
        <v>1.1599999999999999E-2</v>
      </c>
      <c r="W72" s="1014">
        <v>1.7299999999999999E-2</v>
      </c>
      <c r="X72" s="1014">
        <v>1.6299999999999999E-2</v>
      </c>
      <c r="Y72" s="1014">
        <v>1.3100000000000001E-2</v>
      </c>
      <c r="Z72" s="1014">
        <v>5.3E-3</v>
      </c>
      <c r="AA72" s="1014">
        <v>1.29E-2</v>
      </c>
      <c r="AB72" s="1014">
        <v>1.6899999999999998E-2</v>
      </c>
      <c r="AC72" s="1014">
        <v>4.7999999999999996E-3</v>
      </c>
      <c r="AD72" s="1014">
        <v>6.4999999999999997E-3</v>
      </c>
      <c r="AE72" s="1014">
        <v>1.1299999999999999E-2</v>
      </c>
      <c r="AF72" s="1014">
        <v>5.4999999999999997E-3</v>
      </c>
    </row>
    <row r="73" spans="1:32" s="135" customFormat="1" ht="18" customHeight="1" thickBot="1">
      <c r="A73" s="350" t="s">
        <v>363</v>
      </c>
      <c r="B73" s="1014">
        <v>8.3000000000000001E-3</v>
      </c>
      <c r="C73" s="1014">
        <v>4.4299999999999999E-2</v>
      </c>
      <c r="D73" s="1014">
        <v>3.5099999999999999E-2</v>
      </c>
      <c r="E73" s="1014">
        <v>4.6600000000000003E-2</v>
      </c>
      <c r="F73" s="1014">
        <v>-0.28239999999999998</v>
      </c>
      <c r="G73" s="1014">
        <v>3.7699999999999997E-2</v>
      </c>
      <c r="H73" s="1014">
        <v>3.85E-2</v>
      </c>
      <c r="I73" s="1014">
        <v>4.4699999999999997E-2</v>
      </c>
      <c r="J73" s="1014">
        <v>8.1699999999999995E-2</v>
      </c>
      <c r="K73" s="1014">
        <v>6.1499999999999999E-2</v>
      </c>
      <c r="L73" s="1014">
        <v>3.9699999999999999E-2</v>
      </c>
      <c r="M73" s="1014">
        <v>9.1399999999999995E-2</v>
      </c>
      <c r="N73" s="1014">
        <v>8.2000000000000007E-3</v>
      </c>
      <c r="O73" s="1014">
        <v>-3.3999999999999998E-3</v>
      </c>
      <c r="P73" s="1014">
        <v>3.9800000000000002E-2</v>
      </c>
      <c r="Q73" s="1014">
        <v>0.01</v>
      </c>
      <c r="R73" s="1014">
        <v>4.58E-2</v>
      </c>
      <c r="S73" s="1014">
        <v>0.1384</v>
      </c>
      <c r="T73" s="1014">
        <v>5.8599999999999999E-2</v>
      </c>
      <c r="U73" s="1014">
        <v>-8.2600000000000007E-2</v>
      </c>
      <c r="V73" s="1014">
        <v>9.8799999999999999E-2</v>
      </c>
      <c r="W73" s="1014">
        <v>0.17799999999999999</v>
      </c>
      <c r="X73" s="1014">
        <v>8.6800000000000002E-2</v>
      </c>
      <c r="Y73" s="1014">
        <v>0.1009</v>
      </c>
      <c r="Z73" s="1014">
        <v>5.1499999999999997E-2</v>
      </c>
      <c r="AA73" s="1014">
        <v>0.1163</v>
      </c>
      <c r="AB73" s="1014">
        <v>0.15029999999999999</v>
      </c>
      <c r="AC73" s="1014">
        <v>3.5499999999999997E-2</v>
      </c>
      <c r="AD73" s="1014">
        <v>4.2900000000000001E-2</v>
      </c>
      <c r="AE73" s="1014">
        <v>9.1999999999999998E-2</v>
      </c>
      <c r="AF73" s="1014">
        <v>4.2700000000000002E-2</v>
      </c>
    </row>
    <row r="74" spans="1:32" s="135" customFormat="1" ht="18" customHeight="1" thickTop="1" thickBot="1">
      <c r="A74" s="81" t="s">
        <v>364</v>
      </c>
      <c r="B74" s="1012"/>
      <c r="C74" s="1012"/>
      <c r="D74" s="1012"/>
      <c r="E74" s="1012"/>
      <c r="F74" s="1013"/>
      <c r="G74" s="1013"/>
      <c r="H74" s="1013"/>
      <c r="I74" s="1012"/>
      <c r="J74" s="1012"/>
      <c r="K74" s="1012"/>
      <c r="L74" s="1012"/>
      <c r="M74" s="1013"/>
      <c r="N74" s="1013"/>
      <c r="O74" s="1013"/>
      <c r="P74" s="1012"/>
      <c r="Q74" s="1012"/>
      <c r="R74" s="1012"/>
      <c r="S74" s="1012"/>
      <c r="T74" s="1013"/>
      <c r="U74" s="1013"/>
      <c r="V74" s="1013"/>
      <c r="W74" s="1012"/>
      <c r="X74" s="1012"/>
      <c r="Y74" s="1012"/>
      <c r="Z74" s="1012"/>
      <c r="AA74" s="1013"/>
      <c r="AB74" s="1013"/>
      <c r="AC74" s="1013"/>
      <c r="AD74" s="1013"/>
      <c r="AE74" s="1013"/>
      <c r="AF74" s="1013"/>
    </row>
    <row r="75" spans="1:32" s="135" customFormat="1" ht="18" customHeight="1" thickTop="1">
      <c r="A75" s="350" t="s">
        <v>365</v>
      </c>
      <c r="B75" s="1014">
        <v>9.9400000000000002E-2</v>
      </c>
      <c r="C75" s="1014">
        <v>0.1158</v>
      </c>
      <c r="D75" s="1014">
        <v>8.9899999999999994E-2</v>
      </c>
      <c r="E75" s="1014">
        <v>0.1181</v>
      </c>
      <c r="F75" s="1014">
        <v>7.1499999999999994E-2</v>
      </c>
      <c r="G75" s="1014">
        <v>8.7900000000000006E-2</v>
      </c>
      <c r="H75" s="1014">
        <v>0.1242</v>
      </c>
      <c r="I75" s="1014">
        <v>0.1067</v>
      </c>
      <c r="J75" s="1014">
        <v>0.12239999999999999</v>
      </c>
      <c r="K75" s="1014">
        <v>0.1037</v>
      </c>
      <c r="L75" s="1014">
        <v>0.12130000000000001</v>
      </c>
      <c r="M75" s="1014">
        <v>0.1134</v>
      </c>
      <c r="N75" s="1014">
        <v>0.1835</v>
      </c>
      <c r="O75" s="1014">
        <v>0.1066</v>
      </c>
      <c r="P75" s="1014">
        <v>0.1133</v>
      </c>
      <c r="Q75" s="1014">
        <v>0.1225</v>
      </c>
      <c r="R75" s="1014">
        <v>0.1225</v>
      </c>
      <c r="S75" s="1014">
        <v>0.15690000000000001</v>
      </c>
      <c r="T75" s="1014">
        <v>0.12</v>
      </c>
      <c r="U75" s="1014">
        <v>0.14399999999999999</v>
      </c>
      <c r="V75" s="1014">
        <v>9.5000000000000001E-2</v>
      </c>
      <c r="W75" s="1014">
        <v>0.1026</v>
      </c>
      <c r="X75" s="1014">
        <v>0.114</v>
      </c>
      <c r="Y75" s="1014">
        <v>0.13689999999999999</v>
      </c>
      <c r="Z75" s="1014">
        <v>0.1038</v>
      </c>
      <c r="AA75" s="1014">
        <v>0.1206</v>
      </c>
      <c r="AB75" s="1014">
        <v>0.11169999999999999</v>
      </c>
      <c r="AC75" s="1014">
        <v>0.125</v>
      </c>
      <c r="AD75" s="1014">
        <v>0.48309999999999997</v>
      </c>
      <c r="AE75" s="1014">
        <v>0.1148</v>
      </c>
      <c r="AF75" s="1014">
        <v>0.1124</v>
      </c>
    </row>
    <row r="76" spans="1:32" s="135" customFormat="1" ht="18" customHeight="1">
      <c r="A76" s="350" t="s">
        <v>366</v>
      </c>
      <c r="B76" s="1014">
        <v>-2.4799999999999999E-2</v>
      </c>
      <c r="C76" s="1014">
        <v>-3.5099999999999999E-2</v>
      </c>
      <c r="D76" s="1014">
        <v>-2.81E-2</v>
      </c>
      <c r="E76" s="1014">
        <v>-4.0500000000000001E-2</v>
      </c>
      <c r="F76" s="1014">
        <v>-1.5800000000000002E-2</v>
      </c>
      <c r="G76" s="1014">
        <v>-3.0099999999999998E-2</v>
      </c>
      <c r="H76" s="1014">
        <v>-2.7300000000000001E-2</v>
      </c>
      <c r="I76" s="1014">
        <v>-2.5700000000000001E-2</v>
      </c>
      <c r="J76" s="1014">
        <v>-3.7499999999999999E-2</v>
      </c>
      <c r="K76" s="1014">
        <v>-2.8799999999999999E-2</v>
      </c>
      <c r="L76" s="1014">
        <v>-3.15E-2</v>
      </c>
      <c r="M76" s="1014">
        <v>-2.1000000000000001E-2</v>
      </c>
      <c r="N76" s="1014">
        <v>-3.8899999999999997E-2</v>
      </c>
      <c r="O76" s="1014">
        <v>-3.8100000000000002E-2</v>
      </c>
      <c r="P76" s="1014">
        <v>-4.1799999999999997E-2</v>
      </c>
      <c r="Q76" s="1014">
        <v>-2.9600000000000001E-2</v>
      </c>
      <c r="R76" s="1014">
        <v>-3.39E-2</v>
      </c>
      <c r="S76" s="1014">
        <v>-2.2700000000000001E-2</v>
      </c>
      <c r="T76" s="1014">
        <v>-3.1300000000000001E-2</v>
      </c>
      <c r="U76" s="1014">
        <v>-2.9700000000000001E-2</v>
      </c>
      <c r="V76" s="1014">
        <v>-2.2599999999999999E-2</v>
      </c>
      <c r="W76" s="1014">
        <v>-2.0400000000000001E-2</v>
      </c>
      <c r="X76" s="1014">
        <v>-1.9199999999999998E-2</v>
      </c>
      <c r="Y76" s="1014">
        <v>-3.78E-2</v>
      </c>
      <c r="Z76" s="1014">
        <v>-3.1E-2</v>
      </c>
      <c r="AA76" s="1014">
        <v>-4.1500000000000002E-2</v>
      </c>
      <c r="AB76" s="1014">
        <v>-3.8699999999999998E-2</v>
      </c>
      <c r="AC76" s="1014">
        <v>-3.4700000000000002E-2</v>
      </c>
      <c r="AD76" s="1014">
        <v>-9.0200000000000002E-2</v>
      </c>
      <c r="AE76" s="1014">
        <v>-2.86E-2</v>
      </c>
      <c r="AF76" s="1014">
        <v>-3.0599999999999999E-2</v>
      </c>
    </row>
    <row r="77" spans="1:32" s="135" customFormat="1" ht="18" customHeight="1">
      <c r="A77" s="350" t="s">
        <v>367</v>
      </c>
      <c r="B77" s="1014">
        <v>3.0499999999999999E-2</v>
      </c>
      <c r="C77" s="1014">
        <v>4.0399999999999998E-2</v>
      </c>
      <c r="D77" s="1014">
        <v>3.3700000000000001E-2</v>
      </c>
      <c r="E77" s="1014">
        <v>4.7E-2</v>
      </c>
      <c r="F77" s="1014">
        <v>2.07E-2</v>
      </c>
      <c r="G77" s="1014">
        <v>4.07E-2</v>
      </c>
      <c r="H77" s="1014">
        <v>3.44E-2</v>
      </c>
      <c r="I77" s="1014">
        <v>3.44E-2</v>
      </c>
      <c r="J77" s="1014">
        <v>4.7699999999999999E-2</v>
      </c>
      <c r="K77" s="1014">
        <v>3.8800000000000001E-2</v>
      </c>
      <c r="L77" s="1014">
        <v>4.1799999999999997E-2</v>
      </c>
      <c r="M77" s="1014">
        <v>2.8799999999999999E-2</v>
      </c>
      <c r="N77" s="1014">
        <v>4.87E-2</v>
      </c>
      <c r="O77" s="1014">
        <v>4.4299999999999999E-2</v>
      </c>
      <c r="P77" s="1014">
        <v>4.8899999999999999E-2</v>
      </c>
      <c r="Q77" s="1014">
        <v>3.6400000000000002E-2</v>
      </c>
      <c r="R77" s="1014">
        <v>4.4299999999999999E-2</v>
      </c>
      <c r="S77" s="1014">
        <v>3.5999999999999997E-2</v>
      </c>
      <c r="T77" s="1014">
        <v>3.85E-2</v>
      </c>
      <c r="U77" s="1014">
        <v>3.9300000000000002E-2</v>
      </c>
      <c r="V77" s="1014">
        <v>2.6800000000000001E-2</v>
      </c>
      <c r="W77" s="1014">
        <v>2.41E-2</v>
      </c>
      <c r="X77" s="1014">
        <v>2.53E-2</v>
      </c>
      <c r="Y77" s="1014">
        <v>4.6300000000000001E-2</v>
      </c>
      <c r="Z77" s="1014">
        <v>3.6400000000000002E-2</v>
      </c>
      <c r="AA77" s="1014">
        <v>4.8899999999999999E-2</v>
      </c>
      <c r="AB77" s="1014">
        <v>4.6899999999999997E-2</v>
      </c>
      <c r="AC77" s="1014">
        <v>4.2099999999999999E-2</v>
      </c>
      <c r="AD77" s="1014">
        <v>0.11799999999999999</v>
      </c>
      <c r="AE77" s="1014">
        <v>3.49E-2</v>
      </c>
      <c r="AF77" s="1014">
        <v>3.7600000000000001E-2</v>
      </c>
    </row>
    <row r="78" spans="1:32" s="135" customFormat="1" ht="18" customHeight="1">
      <c r="A78" s="350" t="s">
        <v>368</v>
      </c>
      <c r="B78" s="1014">
        <v>0</v>
      </c>
      <c r="C78" s="1014">
        <v>0</v>
      </c>
      <c r="D78" s="1014">
        <v>-5.9999999999999995E-4</v>
      </c>
      <c r="E78" s="1014">
        <v>0</v>
      </c>
      <c r="F78" s="1014">
        <v>0</v>
      </c>
      <c r="G78" s="1014">
        <v>0</v>
      </c>
      <c r="H78" s="1014">
        <v>0</v>
      </c>
      <c r="I78" s="1014">
        <v>0</v>
      </c>
      <c r="J78" s="1014">
        <v>0</v>
      </c>
      <c r="K78" s="1014">
        <v>0</v>
      </c>
      <c r="L78" s="1014">
        <v>0</v>
      </c>
      <c r="M78" s="1014">
        <v>0</v>
      </c>
      <c r="N78" s="1014">
        <v>0</v>
      </c>
      <c r="O78" s="1014">
        <v>2.9999999999999997E-4</v>
      </c>
      <c r="P78" s="1014">
        <v>1E-4</v>
      </c>
      <c r="Q78" s="1014">
        <v>5.0000000000000001E-4</v>
      </c>
      <c r="R78" s="1014">
        <v>0</v>
      </c>
      <c r="S78" s="1014">
        <v>0</v>
      </c>
      <c r="T78" s="1014">
        <v>0</v>
      </c>
      <c r="U78" s="1014">
        <v>0</v>
      </c>
      <c r="V78" s="1014">
        <v>0</v>
      </c>
      <c r="W78" s="1014">
        <v>-5.9999999999999995E-4</v>
      </c>
      <c r="X78" s="1014">
        <v>0</v>
      </c>
      <c r="Y78" s="1014">
        <v>-1.5E-3</v>
      </c>
      <c r="Z78" s="1014">
        <v>0</v>
      </c>
      <c r="AA78" s="1014">
        <v>0</v>
      </c>
      <c r="AB78" s="1014">
        <v>0</v>
      </c>
      <c r="AC78" s="1014">
        <v>0</v>
      </c>
      <c r="AD78" s="1014">
        <v>0</v>
      </c>
      <c r="AE78" s="1014">
        <v>0</v>
      </c>
      <c r="AF78" s="1014">
        <v>-1E-4</v>
      </c>
    </row>
    <row r="79" spans="1:32" s="135" customFormat="1" ht="18" customHeight="1">
      <c r="A79" s="350" t="s">
        <v>369</v>
      </c>
      <c r="B79" s="1014">
        <v>-1.26E-2</v>
      </c>
      <c r="C79" s="1014">
        <v>-9.1000000000000004E-3</v>
      </c>
      <c r="D79" s="1014">
        <v>-1.01E-2</v>
      </c>
      <c r="E79" s="1014">
        <v>-4.0000000000000001E-3</v>
      </c>
      <c r="F79" s="1014">
        <v>-3.9699999999999999E-2</v>
      </c>
      <c r="G79" s="1014">
        <v>-5.8999999999999999E-3</v>
      </c>
      <c r="H79" s="1014">
        <v>-1.5800000000000002E-2</v>
      </c>
      <c r="I79" s="1014">
        <v>-6.0000000000000001E-3</v>
      </c>
      <c r="J79" s="1014">
        <v>-6.3E-3</v>
      </c>
      <c r="K79" s="1014">
        <v>-2.2000000000000001E-3</v>
      </c>
      <c r="L79" s="1014">
        <v>-4.7000000000000002E-3</v>
      </c>
      <c r="M79" s="1014">
        <v>0</v>
      </c>
      <c r="N79" s="1014">
        <v>-2.7000000000000001E-3</v>
      </c>
      <c r="O79" s="1014">
        <v>-8.3999999999999995E-3</v>
      </c>
      <c r="P79" s="1014">
        <v>-5.1000000000000004E-3</v>
      </c>
      <c r="Q79" s="1014">
        <v>-6.4999999999999997E-3</v>
      </c>
      <c r="R79" s="1014">
        <v>-1.9E-2</v>
      </c>
      <c r="S79" s="1014">
        <v>-2.5999999999999999E-3</v>
      </c>
      <c r="T79" s="1014">
        <v>-8.3999999999999995E-3</v>
      </c>
      <c r="U79" s="1014">
        <v>-1.7100000000000001E-2</v>
      </c>
      <c r="V79" s="1014">
        <v>-4.7999999999999996E-3</v>
      </c>
      <c r="W79" s="1014">
        <v>-9.4999999999999998E-3</v>
      </c>
      <c r="X79" s="1014">
        <v>-1.2999999999999999E-3</v>
      </c>
      <c r="Y79" s="1014">
        <v>-1.04E-2</v>
      </c>
      <c r="Z79" s="1014">
        <v>-2.8999999999999998E-3</v>
      </c>
      <c r="AA79" s="1014">
        <v>-7.9000000000000008E-3</v>
      </c>
      <c r="AB79" s="1014">
        <v>-3.7000000000000002E-3</v>
      </c>
      <c r="AC79" s="1014">
        <v>-3.7000000000000002E-3</v>
      </c>
      <c r="AD79" s="1014">
        <v>-3.5400000000000001E-2</v>
      </c>
      <c r="AE79" s="1014">
        <v>-4.4000000000000003E-3</v>
      </c>
      <c r="AF79" s="1014">
        <v>-9.1999999999999998E-3</v>
      </c>
    </row>
    <row r="80" spans="1:32" s="135" customFormat="1" ht="18" customHeight="1">
      <c r="A80" s="350" t="s">
        <v>370</v>
      </c>
      <c r="B80" s="1014">
        <v>4.0000000000000001E-3</v>
      </c>
      <c r="C80" s="1014">
        <v>3.8E-3</v>
      </c>
      <c r="D80" s="1014">
        <v>5.7000000000000002E-3</v>
      </c>
      <c r="E80" s="1014">
        <v>5.4000000000000003E-3</v>
      </c>
      <c r="F80" s="1014">
        <v>-4.1999999999999997E-3</v>
      </c>
      <c r="G80" s="1014">
        <v>6.4999999999999997E-3</v>
      </c>
      <c r="H80" s="1014">
        <v>1.6999999999999999E-3</v>
      </c>
      <c r="I80" s="1014">
        <v>3.2000000000000002E-3</v>
      </c>
      <c r="J80" s="1014">
        <v>4.7000000000000002E-3</v>
      </c>
      <c r="K80" s="1014">
        <v>1.2999999999999999E-3</v>
      </c>
      <c r="L80" s="1014">
        <v>6.9999999999999999E-4</v>
      </c>
      <c r="M80" s="1014">
        <v>2.0000000000000001E-4</v>
      </c>
      <c r="N80" s="1014">
        <v>1.6999999999999999E-3</v>
      </c>
      <c r="O80" s="1014">
        <v>2.5000000000000001E-3</v>
      </c>
      <c r="P80" s="1014">
        <v>-6.9999999999999999E-4</v>
      </c>
      <c r="Q80" s="1014">
        <v>5.9999999999999995E-4</v>
      </c>
      <c r="R80" s="1014">
        <v>0</v>
      </c>
      <c r="S80" s="1014">
        <v>5.0000000000000001E-4</v>
      </c>
      <c r="T80" s="1014">
        <v>2E-3</v>
      </c>
      <c r="U80" s="1014">
        <v>1.6999999999999999E-3</v>
      </c>
      <c r="V80" s="1014">
        <v>2.9999999999999997E-4</v>
      </c>
      <c r="W80" s="1014">
        <v>4.0000000000000002E-4</v>
      </c>
      <c r="X80" s="1014">
        <v>1.0699999999999999E-2</v>
      </c>
      <c r="Y80" s="1014">
        <v>1E-4</v>
      </c>
      <c r="Z80" s="1014">
        <v>3.3999999999999998E-3</v>
      </c>
      <c r="AA80" s="1014">
        <v>2.3999999999999998E-3</v>
      </c>
      <c r="AB80" s="1014">
        <v>2.0999999999999999E-3</v>
      </c>
      <c r="AC80" s="1014">
        <v>3.5000000000000001E-3</v>
      </c>
      <c r="AD80" s="1014">
        <v>4.4999999999999997E-3</v>
      </c>
      <c r="AE80" s="1014">
        <v>-4.0000000000000002E-4</v>
      </c>
      <c r="AF80" s="1014">
        <v>3.0000000000000001E-3</v>
      </c>
    </row>
    <row r="81" spans="1:32" s="135" customFormat="1" ht="18" customHeight="1">
      <c r="A81" s="350" t="s">
        <v>371</v>
      </c>
      <c r="B81" s="1014">
        <v>-6.7400000000000002E-2</v>
      </c>
      <c r="C81" s="1014">
        <v>-7.1599999999999997E-2</v>
      </c>
      <c r="D81" s="1014">
        <v>-5.2499999999999998E-2</v>
      </c>
      <c r="E81" s="1014">
        <v>-7.6999999999999999E-2</v>
      </c>
      <c r="F81" s="1015">
        <v>-6.8699999999999997E-2</v>
      </c>
      <c r="G81" s="1015">
        <v>-5.0099999999999999E-2</v>
      </c>
      <c r="H81" s="1015">
        <v>-7.7499999999999999E-2</v>
      </c>
      <c r="I81" s="1014">
        <v>-6.9000000000000006E-2</v>
      </c>
      <c r="J81" s="1014">
        <v>-6.9500000000000006E-2</v>
      </c>
      <c r="K81" s="1014">
        <v>-6.13E-2</v>
      </c>
      <c r="L81" s="1014">
        <v>-8.0500000000000002E-2</v>
      </c>
      <c r="M81" s="1015">
        <v>-7.5200000000000003E-2</v>
      </c>
      <c r="N81" s="1015">
        <v>-0.14230000000000001</v>
      </c>
      <c r="O81" s="1015">
        <v>-6.2E-2</v>
      </c>
      <c r="P81" s="1014">
        <v>-6.0699999999999997E-2</v>
      </c>
      <c r="Q81" s="1014">
        <v>-9.06E-2</v>
      </c>
      <c r="R81" s="1014">
        <v>-6.1499999999999999E-2</v>
      </c>
      <c r="S81" s="1014">
        <v>-9.1899999999999996E-2</v>
      </c>
      <c r="T81" s="1015">
        <v>-7.6999999999999999E-2</v>
      </c>
      <c r="U81" s="1015">
        <v>-0.1212</v>
      </c>
      <c r="V81" s="1015">
        <v>-5.2699999999999997E-2</v>
      </c>
      <c r="W81" s="1014">
        <v>-5.4800000000000001E-2</v>
      </c>
      <c r="X81" s="1014">
        <v>-8.7800000000000003E-2</v>
      </c>
      <c r="Y81" s="1014">
        <v>-7.46E-2</v>
      </c>
      <c r="Z81" s="1014">
        <v>-6.83E-2</v>
      </c>
      <c r="AA81" s="1015">
        <v>-5.9400000000000001E-2</v>
      </c>
      <c r="AB81" s="1015">
        <v>-5.4399999999999997E-2</v>
      </c>
      <c r="AC81" s="1015">
        <v>-8.5400000000000004E-2</v>
      </c>
      <c r="AD81" s="1015">
        <v>-0.35799999999999998</v>
      </c>
      <c r="AE81" s="1015">
        <v>-6.9900000000000004E-2</v>
      </c>
      <c r="AF81" s="1015">
        <v>-7.0499999999999993E-2</v>
      </c>
    </row>
    <row r="82" spans="1:32" s="135" customFormat="1" ht="18" customHeight="1">
      <c r="A82" s="350" t="s">
        <v>372</v>
      </c>
      <c r="B82" s="1014">
        <v>2.0999999999999999E-3</v>
      </c>
      <c r="C82" s="1014">
        <v>2.0000000000000001E-4</v>
      </c>
      <c r="D82" s="1014">
        <v>-1E-4</v>
      </c>
      <c r="E82" s="1014">
        <v>2E-3</v>
      </c>
      <c r="F82" s="1014">
        <v>0</v>
      </c>
      <c r="G82" s="1014">
        <v>-1E-3</v>
      </c>
      <c r="H82" s="1014">
        <v>5.9999999999999995E-4</v>
      </c>
      <c r="I82" s="1014">
        <v>-1E-4</v>
      </c>
      <c r="J82" s="1014">
        <v>-2.0000000000000001E-4</v>
      </c>
      <c r="K82" s="1014">
        <v>1E-4</v>
      </c>
      <c r="L82" s="1014">
        <v>1.8E-3</v>
      </c>
      <c r="M82" s="1014">
        <v>8.9999999999999998E-4</v>
      </c>
      <c r="N82" s="1014">
        <v>1E-4</v>
      </c>
      <c r="O82" s="1014">
        <v>-1.2999999999999999E-3</v>
      </c>
      <c r="P82" s="1014">
        <v>-1E-3</v>
      </c>
      <c r="Q82" s="1014">
        <v>4.4000000000000003E-3</v>
      </c>
      <c r="R82" s="1014">
        <v>-2.0000000000000001E-4</v>
      </c>
      <c r="S82" s="1014">
        <v>2.9999999999999997E-4</v>
      </c>
      <c r="T82" s="1014">
        <v>1.4E-3</v>
      </c>
      <c r="U82" s="1014">
        <v>6.4000000000000003E-3</v>
      </c>
      <c r="V82" s="1014">
        <v>-5.0000000000000001E-4</v>
      </c>
      <c r="W82" s="1014">
        <v>-2.9999999999999997E-4</v>
      </c>
      <c r="X82" s="1014">
        <v>-1E-4</v>
      </c>
      <c r="Y82" s="1014">
        <v>5.0000000000000001E-4</v>
      </c>
      <c r="Z82" s="1014">
        <v>4.0000000000000002E-4</v>
      </c>
      <c r="AA82" s="1014">
        <v>-1.4E-3</v>
      </c>
      <c r="AB82" s="1014">
        <v>0</v>
      </c>
      <c r="AC82" s="1014">
        <v>0</v>
      </c>
      <c r="AD82" s="1014">
        <v>2.5000000000000001E-3</v>
      </c>
      <c r="AE82" s="1014">
        <v>-2.0000000000000001E-4</v>
      </c>
      <c r="AF82" s="1014">
        <v>6.9999999999999999E-4</v>
      </c>
    </row>
    <row r="83" spans="1:32" s="135" customFormat="1" ht="18" customHeight="1" thickBot="1">
      <c r="A83" s="350" t="s">
        <v>373</v>
      </c>
      <c r="B83" s="1014">
        <v>0.1066</v>
      </c>
      <c r="C83" s="1014">
        <v>0.20960000000000001</v>
      </c>
      <c r="D83" s="1014">
        <v>7.9899999999999999E-2</v>
      </c>
      <c r="E83" s="1014">
        <v>8.3299999999999999E-2</v>
      </c>
      <c r="F83" s="1014">
        <v>7.6700000000000004E-2</v>
      </c>
      <c r="G83" s="1014">
        <v>0.12989999999999999</v>
      </c>
      <c r="H83" s="1014">
        <v>0.19689999999999999</v>
      </c>
      <c r="I83" s="1014">
        <v>0.2014</v>
      </c>
      <c r="J83" s="1014">
        <v>0.16220000000000001</v>
      </c>
      <c r="K83" s="1014">
        <v>0.16250000000000001</v>
      </c>
      <c r="L83" s="1014">
        <v>0.126</v>
      </c>
      <c r="M83" s="1014">
        <v>0.16550000000000001</v>
      </c>
      <c r="N83" s="1014">
        <v>0.13850000000000001</v>
      </c>
      <c r="O83" s="1014">
        <v>0.21190000000000001</v>
      </c>
      <c r="P83" s="1014">
        <v>0.10299999999999999</v>
      </c>
      <c r="Q83" s="1014">
        <v>0.24360000000000001</v>
      </c>
      <c r="R83" s="1014">
        <v>0.1323</v>
      </c>
      <c r="S83" s="1014">
        <v>0.17369999999999999</v>
      </c>
      <c r="T83" s="1014">
        <v>0.2442</v>
      </c>
      <c r="U83" s="1014">
        <v>0.14000000000000001</v>
      </c>
      <c r="V83" s="1014">
        <v>0.18160000000000001</v>
      </c>
      <c r="W83" s="1014">
        <v>0.1125</v>
      </c>
      <c r="X83" s="1014">
        <v>5.9400000000000001E-2</v>
      </c>
      <c r="Y83" s="1014">
        <v>0.13220000000000001</v>
      </c>
      <c r="Z83" s="1014">
        <v>0.11459999999999999</v>
      </c>
      <c r="AA83" s="1014">
        <v>0.20039999999999999</v>
      </c>
      <c r="AB83" s="1014">
        <v>0.23599999999999999</v>
      </c>
      <c r="AC83" s="1014">
        <v>0.127</v>
      </c>
      <c r="AD83" s="1014">
        <v>0.51600000000000001</v>
      </c>
      <c r="AE83" s="1014">
        <v>0.19089999999999999</v>
      </c>
      <c r="AF83" s="1014">
        <v>0.13200000000000001</v>
      </c>
    </row>
    <row r="84" spans="1:32" s="135" customFormat="1" ht="18" customHeight="1" thickTop="1" thickBot="1">
      <c r="A84" s="81" t="s">
        <v>374</v>
      </c>
      <c r="B84" s="1012"/>
      <c r="C84" s="1012"/>
      <c r="D84" s="1012"/>
      <c r="E84" s="1012"/>
      <c r="F84" s="1013"/>
      <c r="G84" s="1013"/>
      <c r="H84" s="1013"/>
      <c r="I84" s="1012"/>
      <c r="J84" s="1012"/>
      <c r="K84" s="1012"/>
      <c r="L84" s="1012"/>
      <c r="M84" s="1013"/>
      <c r="N84" s="1013"/>
      <c r="O84" s="1013"/>
      <c r="P84" s="1012"/>
      <c r="Q84" s="1012"/>
      <c r="R84" s="1012"/>
      <c r="S84" s="1012"/>
      <c r="T84" s="1013"/>
      <c r="U84" s="1013"/>
      <c r="V84" s="1013"/>
      <c r="W84" s="1012"/>
      <c r="X84" s="1012"/>
      <c r="Y84" s="1012"/>
      <c r="Z84" s="1012"/>
      <c r="AA84" s="1013"/>
      <c r="AB84" s="1013"/>
      <c r="AC84" s="1013"/>
      <c r="AD84" s="1013"/>
      <c r="AE84" s="1013"/>
      <c r="AF84" s="1013"/>
    </row>
    <row r="85" spans="1:32" s="135" customFormat="1" ht="18" customHeight="1" thickTop="1">
      <c r="A85" s="350" t="s">
        <v>375</v>
      </c>
      <c r="B85" s="1014">
        <v>0.1457</v>
      </c>
      <c r="C85" s="1014">
        <v>0.1472</v>
      </c>
      <c r="D85" s="1014">
        <v>0.12809999999999999</v>
      </c>
      <c r="E85" s="1014">
        <v>0.15620000000000001</v>
      </c>
      <c r="F85" s="1014">
        <v>0.1132</v>
      </c>
      <c r="G85" s="1014">
        <v>9.98E-2</v>
      </c>
      <c r="H85" s="1014">
        <v>0.16139999999999999</v>
      </c>
      <c r="I85" s="1014">
        <v>0.1249</v>
      </c>
      <c r="J85" s="1014">
        <v>0.14710000000000001</v>
      </c>
      <c r="K85" s="1014">
        <v>0.1308</v>
      </c>
      <c r="L85" s="1014">
        <v>0.1459</v>
      </c>
      <c r="M85" s="1014">
        <v>0.1268</v>
      </c>
      <c r="N85" s="1014">
        <v>0.1903</v>
      </c>
      <c r="O85" s="1014">
        <v>0.14799999999999999</v>
      </c>
      <c r="P85" s="1014">
        <v>0.15179999999999999</v>
      </c>
      <c r="Q85" s="1014">
        <v>0.15210000000000001</v>
      </c>
      <c r="R85" s="1014">
        <v>0.1489</v>
      </c>
      <c r="S85" s="1014">
        <v>0.19270000000000001</v>
      </c>
      <c r="T85" s="1014">
        <v>0.15179999999999999</v>
      </c>
      <c r="U85" s="1014">
        <v>0.17860000000000001</v>
      </c>
      <c r="V85" s="1014">
        <v>0.1205</v>
      </c>
      <c r="W85" s="1014">
        <v>0.13469999999999999</v>
      </c>
      <c r="X85" s="1014">
        <v>0.1527</v>
      </c>
      <c r="Y85" s="1014">
        <v>0.14729999999999999</v>
      </c>
      <c r="Z85" s="1014">
        <v>0.13800000000000001</v>
      </c>
      <c r="AA85" s="1014">
        <v>0.14369999999999999</v>
      </c>
      <c r="AB85" s="1014">
        <v>0.1371</v>
      </c>
      <c r="AC85" s="1014">
        <v>0.1479</v>
      </c>
      <c r="AD85" s="1014">
        <v>0.56620000000000004</v>
      </c>
      <c r="AE85" s="1014">
        <v>0.1414</v>
      </c>
      <c r="AF85" s="1014">
        <v>0.1467</v>
      </c>
    </row>
    <row r="86" spans="1:32" s="135" customFormat="1" ht="18" customHeight="1">
      <c r="A86" s="350" t="s">
        <v>376</v>
      </c>
      <c r="B86" s="1014">
        <v>7.46E-2</v>
      </c>
      <c r="C86" s="1014">
        <v>9.5399999999999999E-2</v>
      </c>
      <c r="D86" s="1014">
        <v>0.1087</v>
      </c>
      <c r="E86" s="1014">
        <v>0.13070000000000001</v>
      </c>
      <c r="F86" s="1014">
        <v>0</v>
      </c>
      <c r="G86" s="1014">
        <v>0</v>
      </c>
      <c r="H86" s="1014">
        <v>0.14680000000000001</v>
      </c>
      <c r="I86" s="1014">
        <v>8.4199999999999997E-2</v>
      </c>
      <c r="J86" s="1014">
        <v>0</v>
      </c>
      <c r="K86" s="1014">
        <v>0</v>
      </c>
      <c r="L86" s="1014">
        <v>0.121</v>
      </c>
      <c r="M86" s="1014">
        <v>0.13950000000000001</v>
      </c>
      <c r="N86" s="1014">
        <v>0.17480000000000001</v>
      </c>
      <c r="O86" s="1014">
        <v>0</v>
      </c>
      <c r="P86" s="1014">
        <v>0</v>
      </c>
      <c r="Q86" s="1014">
        <v>0.1216</v>
      </c>
      <c r="R86" s="1014">
        <v>0.122</v>
      </c>
      <c r="S86" s="1014">
        <v>0.1129</v>
      </c>
      <c r="T86" s="1014">
        <v>4.4299999999999999E-2</v>
      </c>
      <c r="U86" s="1014">
        <v>0.1661</v>
      </c>
      <c r="V86" s="1014">
        <v>0</v>
      </c>
      <c r="W86" s="1014">
        <v>0</v>
      </c>
      <c r="X86" s="1014">
        <v>0.14199999999999999</v>
      </c>
      <c r="Y86" s="1014">
        <v>0.1694</v>
      </c>
      <c r="Z86" s="1014">
        <v>9.4500000000000001E-2</v>
      </c>
      <c r="AA86" s="1014">
        <v>0.13919999999999999</v>
      </c>
      <c r="AB86" s="1014">
        <v>0.1321</v>
      </c>
      <c r="AC86" s="1014">
        <v>0.19220000000000001</v>
      </c>
      <c r="AD86" s="1014">
        <v>0.36030000000000001</v>
      </c>
      <c r="AE86" s="1014">
        <v>0.1424</v>
      </c>
      <c r="AF86" s="1014">
        <v>9.4600000000000004E-2</v>
      </c>
    </row>
    <row r="87" spans="1:32" s="135" customFormat="1" ht="18" customHeight="1">
      <c r="A87" s="350" t="s">
        <v>377</v>
      </c>
      <c r="B87" s="1014">
        <v>0.21240000000000001</v>
      </c>
      <c r="C87" s="1014">
        <v>0.35880000000000001</v>
      </c>
      <c r="D87" s="1014">
        <v>0.21829999999999999</v>
      </c>
      <c r="E87" s="1014">
        <v>0.20960000000000001</v>
      </c>
      <c r="F87" s="1014">
        <v>0.11600000000000001</v>
      </c>
      <c r="G87" s="1014">
        <v>0.47770000000000001</v>
      </c>
      <c r="H87" s="1014">
        <v>0.1585</v>
      </c>
      <c r="I87" s="1014">
        <v>6.1699999999999998E-2</v>
      </c>
      <c r="J87" s="1014">
        <v>0.10290000000000001</v>
      </c>
      <c r="K87" s="1014">
        <v>0.10489999999999999</v>
      </c>
      <c r="L87" s="1014">
        <v>3.2300000000000002E-2</v>
      </c>
      <c r="M87" s="1014">
        <v>0.37069999999999997</v>
      </c>
      <c r="N87" s="1014">
        <v>0.46510000000000001</v>
      </c>
      <c r="O87" s="1014">
        <v>0.33050000000000002</v>
      </c>
      <c r="P87" s="1014">
        <v>0.2757</v>
      </c>
      <c r="Q87" s="1014">
        <v>0.85319999999999996</v>
      </c>
      <c r="R87" s="1014">
        <v>9.5200000000000007E-2</v>
      </c>
      <c r="S87" s="1014">
        <v>0.24360000000000001</v>
      </c>
      <c r="T87" s="1014">
        <v>7.1499999999999994E-2</v>
      </c>
      <c r="U87" s="1014">
        <v>0.1595</v>
      </c>
      <c r="V87" s="1014">
        <v>8.0000000000000004E-4</v>
      </c>
      <c r="W87" s="1014">
        <v>0.1201</v>
      </c>
      <c r="X87" s="1014">
        <v>0.23330000000000001</v>
      </c>
      <c r="Y87" s="1014">
        <v>1.0893999999999999</v>
      </c>
      <c r="Z87" s="1014">
        <v>0.10979999999999999</v>
      </c>
      <c r="AA87" s="1014">
        <v>9.4899999999999998E-2</v>
      </c>
      <c r="AB87" s="1014">
        <v>0.14699999999999999</v>
      </c>
      <c r="AC87" s="1014">
        <v>8.3599999999999994E-2</v>
      </c>
      <c r="AD87" s="1014">
        <v>0.25390000000000001</v>
      </c>
      <c r="AE87" s="1014">
        <v>0.21340000000000001</v>
      </c>
      <c r="AF87" s="1014">
        <v>0.22090000000000001</v>
      </c>
    </row>
    <row r="88" spans="1:32" s="135" customFormat="1" ht="18" customHeight="1">
      <c r="A88" s="350" t="s">
        <v>378</v>
      </c>
      <c r="B88" s="1014">
        <v>0.1537</v>
      </c>
      <c r="C88" s="1014">
        <v>0.38919999999999999</v>
      </c>
      <c r="D88" s="1014">
        <v>0.12429999999999999</v>
      </c>
      <c r="E88" s="1014">
        <v>0.18240000000000001</v>
      </c>
      <c r="F88" s="1014">
        <v>0</v>
      </c>
      <c r="G88" s="1014">
        <v>0</v>
      </c>
      <c r="H88" s="1014">
        <v>7.2900000000000006E-2</v>
      </c>
      <c r="I88" s="1014">
        <v>6.08E-2</v>
      </c>
      <c r="J88" s="1014">
        <v>0</v>
      </c>
      <c r="K88" s="1014">
        <v>0</v>
      </c>
      <c r="L88" s="1014">
        <v>7.1099999999999997E-2</v>
      </c>
      <c r="M88" s="1014">
        <v>0</v>
      </c>
      <c r="N88" s="1014">
        <v>0.27429999999999999</v>
      </c>
      <c r="O88" s="1014">
        <v>0</v>
      </c>
      <c r="P88" s="1014">
        <v>0</v>
      </c>
      <c r="Q88" s="1014">
        <v>0</v>
      </c>
      <c r="R88" s="1014">
        <v>0.1474</v>
      </c>
      <c r="S88" s="1014">
        <v>2.3900000000000001E-2</v>
      </c>
      <c r="T88" s="1014">
        <v>0</v>
      </c>
      <c r="U88" s="1014">
        <v>0.21490000000000001</v>
      </c>
      <c r="V88" s="1014">
        <v>0</v>
      </c>
      <c r="W88" s="1014">
        <v>0</v>
      </c>
      <c r="X88" s="1014">
        <v>0</v>
      </c>
      <c r="Y88" s="1014">
        <v>2E-3</v>
      </c>
      <c r="Z88" s="1014">
        <v>0</v>
      </c>
      <c r="AA88" s="1014">
        <v>4.3400000000000001E-2</v>
      </c>
      <c r="AB88" s="1014">
        <v>0</v>
      </c>
      <c r="AC88" s="1014">
        <v>6.4899999999999999E-2</v>
      </c>
      <c r="AD88" s="1014">
        <v>0.21920000000000001</v>
      </c>
      <c r="AE88" s="1014">
        <v>0</v>
      </c>
      <c r="AF88" s="1014">
        <v>0.22600000000000001</v>
      </c>
    </row>
    <row r="89" spans="1:32" s="135" customFormat="1" ht="18" customHeight="1">
      <c r="A89" s="350" t="s">
        <v>379</v>
      </c>
      <c r="B89" s="1014">
        <v>2.8E-3</v>
      </c>
      <c r="C89" s="1014">
        <v>0</v>
      </c>
      <c r="D89" s="1014">
        <v>1.5E-3</v>
      </c>
      <c r="E89" s="1014">
        <v>2.0999999999999999E-3</v>
      </c>
      <c r="F89" s="1014">
        <v>0</v>
      </c>
      <c r="G89" s="1014">
        <v>0</v>
      </c>
      <c r="H89" s="1014">
        <v>1.9E-3</v>
      </c>
      <c r="I89" s="1014">
        <v>0</v>
      </c>
      <c r="J89" s="1014">
        <v>6.4000000000000003E-3</v>
      </c>
      <c r="K89" s="1014">
        <v>0</v>
      </c>
      <c r="L89" s="1014">
        <v>0</v>
      </c>
      <c r="M89" s="1014">
        <v>1.9E-3</v>
      </c>
      <c r="N89" s="1014">
        <v>4.7999999999999996E-3</v>
      </c>
      <c r="O89" s="1014">
        <v>3.2000000000000002E-3</v>
      </c>
      <c r="P89" s="1014">
        <v>0</v>
      </c>
      <c r="Q89" s="1014">
        <v>0</v>
      </c>
      <c r="R89" s="1014">
        <v>4.5999999999999999E-3</v>
      </c>
      <c r="S89" s="1014">
        <v>6.1999999999999998E-3</v>
      </c>
      <c r="T89" s="1014">
        <v>4.1000000000000003E-3</v>
      </c>
      <c r="U89" s="1014">
        <v>7.0000000000000001E-3</v>
      </c>
      <c r="V89" s="1014">
        <v>0</v>
      </c>
      <c r="W89" s="1014">
        <v>1.17E-2</v>
      </c>
      <c r="X89" s="1014">
        <v>1.15E-2</v>
      </c>
      <c r="Y89" s="1014">
        <v>0</v>
      </c>
      <c r="Z89" s="1014">
        <v>1.66E-2</v>
      </c>
      <c r="AA89" s="1014">
        <v>6.0000000000000001E-3</v>
      </c>
      <c r="AB89" s="1014">
        <v>4.3E-3</v>
      </c>
      <c r="AC89" s="1014">
        <v>0</v>
      </c>
      <c r="AD89" s="1014">
        <v>9.7999999999999997E-3</v>
      </c>
      <c r="AE89" s="1014">
        <v>0</v>
      </c>
      <c r="AF89" s="1014">
        <v>1.1999999999999999E-3</v>
      </c>
    </row>
    <row r="90" spans="1:32" s="135" customFormat="1" ht="18" customHeight="1">
      <c r="A90" s="350" t="s">
        <v>380</v>
      </c>
      <c r="B90" s="1014">
        <v>4.1000000000000003E-3</v>
      </c>
      <c r="C90" s="1014">
        <v>0</v>
      </c>
      <c r="D90" s="1014">
        <v>5.7999999999999996E-3</v>
      </c>
      <c r="E90" s="1014">
        <v>2.2000000000000001E-3</v>
      </c>
      <c r="F90" s="1014">
        <v>0</v>
      </c>
      <c r="G90" s="1014">
        <v>0</v>
      </c>
      <c r="H90" s="1014">
        <v>3.8999999999999998E-3</v>
      </c>
      <c r="I90" s="1014">
        <v>0</v>
      </c>
      <c r="J90" s="1014">
        <v>3.3E-3</v>
      </c>
      <c r="K90" s="1014">
        <v>0</v>
      </c>
      <c r="L90" s="1014">
        <v>0</v>
      </c>
      <c r="M90" s="1014">
        <v>2.8E-3</v>
      </c>
      <c r="N90" s="1014">
        <v>0</v>
      </c>
      <c r="O90" s="1014">
        <v>5.0000000000000001E-3</v>
      </c>
      <c r="P90" s="1014">
        <v>0</v>
      </c>
      <c r="Q90" s="1014">
        <v>0</v>
      </c>
      <c r="R90" s="1014">
        <v>1E-4</v>
      </c>
      <c r="S90" s="1014">
        <v>1.38E-2</v>
      </c>
      <c r="T90" s="1014">
        <v>1.44E-2</v>
      </c>
      <c r="U90" s="1014">
        <v>3.9399999999999998E-2</v>
      </c>
      <c r="V90" s="1014">
        <v>0</v>
      </c>
      <c r="W90" s="1014">
        <v>3.3799999999999997E-2</v>
      </c>
      <c r="X90" s="1014">
        <v>6.4699999999999994E-2</v>
      </c>
      <c r="Y90" s="1014">
        <v>0</v>
      </c>
      <c r="Z90" s="1014">
        <v>0.01</v>
      </c>
      <c r="AA90" s="1014">
        <v>3.2599999999999997E-2</v>
      </c>
      <c r="AB90" s="1014">
        <v>7.1000000000000004E-3</v>
      </c>
      <c r="AC90" s="1014">
        <v>0</v>
      </c>
      <c r="AD90" s="1014">
        <v>7.6E-3</v>
      </c>
      <c r="AE90" s="1014">
        <v>0</v>
      </c>
      <c r="AF90" s="1014">
        <v>5.8999999999999999E-3</v>
      </c>
    </row>
    <row r="91" spans="1:32" s="135" customFormat="1" ht="18" customHeight="1">
      <c r="A91" s="350" t="s">
        <v>381</v>
      </c>
      <c r="B91" s="1014">
        <v>3.3999999999999998E-3</v>
      </c>
      <c r="C91" s="1014">
        <v>0</v>
      </c>
      <c r="D91" s="1014">
        <v>4.3E-3</v>
      </c>
      <c r="E91" s="1014">
        <v>2.0999999999999999E-3</v>
      </c>
      <c r="F91" s="1014">
        <v>0</v>
      </c>
      <c r="G91" s="1014">
        <v>0</v>
      </c>
      <c r="H91" s="1014">
        <v>3.3999999999999998E-3</v>
      </c>
      <c r="I91" s="1014">
        <v>0</v>
      </c>
      <c r="J91" s="1014">
        <v>4.8999999999999998E-3</v>
      </c>
      <c r="K91" s="1014">
        <v>0</v>
      </c>
      <c r="L91" s="1014">
        <v>0</v>
      </c>
      <c r="M91" s="1014">
        <v>2.3999999999999998E-3</v>
      </c>
      <c r="N91" s="1014">
        <v>4.7000000000000002E-3</v>
      </c>
      <c r="O91" s="1014">
        <v>3.7000000000000002E-3</v>
      </c>
      <c r="P91" s="1014">
        <v>0</v>
      </c>
      <c r="Q91" s="1014">
        <v>0</v>
      </c>
      <c r="R91" s="1014">
        <v>2.3E-3</v>
      </c>
      <c r="S91" s="1014">
        <v>1.0999999999999999E-2</v>
      </c>
      <c r="T91" s="1014">
        <v>1.1599999999999999E-2</v>
      </c>
      <c r="U91" s="1014">
        <v>2.7799999999999998E-2</v>
      </c>
      <c r="V91" s="1014">
        <v>0</v>
      </c>
      <c r="W91" s="1014">
        <v>2.7199999999999998E-2</v>
      </c>
      <c r="X91" s="1014">
        <v>4.5900000000000003E-2</v>
      </c>
      <c r="Y91" s="1014">
        <v>0</v>
      </c>
      <c r="Z91" s="1014">
        <v>1.24E-2</v>
      </c>
      <c r="AA91" s="1014">
        <v>2.3699999999999999E-2</v>
      </c>
      <c r="AB91" s="1014">
        <v>5.8999999999999999E-3</v>
      </c>
      <c r="AC91" s="1014">
        <v>0</v>
      </c>
      <c r="AD91" s="1014">
        <v>9.7999999999999997E-3</v>
      </c>
      <c r="AE91" s="1014">
        <v>0</v>
      </c>
      <c r="AF91" s="1014">
        <v>2.7000000000000001E-3</v>
      </c>
    </row>
    <row r="92" spans="1:32" s="135" customFormat="1" ht="18" customHeight="1">
      <c r="A92" s="350" t="s">
        <v>382</v>
      </c>
      <c r="B92" s="1014">
        <v>0</v>
      </c>
      <c r="C92" s="1014">
        <v>0</v>
      </c>
      <c r="D92" s="1014">
        <v>0</v>
      </c>
      <c r="E92" s="1014">
        <v>0</v>
      </c>
      <c r="F92" s="1014">
        <v>0</v>
      </c>
      <c r="G92" s="1014">
        <v>0</v>
      </c>
      <c r="H92" s="1014">
        <v>0</v>
      </c>
      <c r="I92" s="1014">
        <v>0</v>
      </c>
      <c r="J92" s="1014">
        <v>0</v>
      </c>
      <c r="K92" s="1014">
        <v>0</v>
      </c>
      <c r="L92" s="1014">
        <v>0</v>
      </c>
      <c r="M92" s="1014">
        <v>0</v>
      </c>
      <c r="N92" s="1014">
        <v>0</v>
      </c>
      <c r="O92" s="1014">
        <v>0</v>
      </c>
      <c r="P92" s="1014">
        <v>0</v>
      </c>
      <c r="Q92" s="1014">
        <v>0</v>
      </c>
      <c r="R92" s="1014">
        <v>0</v>
      </c>
      <c r="S92" s="1014">
        <v>0</v>
      </c>
      <c r="T92" s="1014">
        <v>0</v>
      </c>
      <c r="U92" s="1014">
        <v>0</v>
      </c>
      <c r="V92" s="1014">
        <v>0</v>
      </c>
      <c r="W92" s="1014">
        <v>0</v>
      </c>
      <c r="X92" s="1014">
        <v>0</v>
      </c>
      <c r="Y92" s="1014">
        <v>0</v>
      </c>
      <c r="Z92" s="1014">
        <v>0</v>
      </c>
      <c r="AA92" s="1014">
        <v>0</v>
      </c>
      <c r="AB92" s="1014">
        <v>0</v>
      </c>
      <c r="AC92" s="1014">
        <v>0</v>
      </c>
      <c r="AD92" s="1014">
        <v>0</v>
      </c>
      <c r="AE92" s="1014">
        <v>0</v>
      </c>
      <c r="AF92" s="1014">
        <v>0</v>
      </c>
    </row>
    <row r="93" spans="1:32" s="135" customFormat="1" ht="18" customHeight="1">
      <c r="A93" s="350" t="s">
        <v>383</v>
      </c>
      <c r="B93" s="1014">
        <v>8.3000000000000001E-3</v>
      </c>
      <c r="C93" s="1014">
        <v>1.67E-2</v>
      </c>
      <c r="D93" s="1014">
        <v>1.17E-2</v>
      </c>
      <c r="E93" s="1014">
        <v>1.01E-2</v>
      </c>
      <c r="F93" s="1014">
        <v>1.17E-2</v>
      </c>
      <c r="G93" s="1014">
        <v>1.4999999999999999E-2</v>
      </c>
      <c r="H93" s="1014">
        <v>1.41E-2</v>
      </c>
      <c r="I93" s="1014">
        <v>1.6E-2</v>
      </c>
      <c r="J93" s="1014">
        <v>1.32E-2</v>
      </c>
      <c r="K93" s="1014">
        <v>1.4500000000000001E-2</v>
      </c>
      <c r="L93" s="1014">
        <v>1.7899999999999999E-2</v>
      </c>
      <c r="M93" s="1014">
        <v>1.6500000000000001E-2</v>
      </c>
      <c r="N93" s="1014">
        <v>1.83E-2</v>
      </c>
      <c r="O93" s="1014">
        <v>7.0000000000000001E-3</v>
      </c>
      <c r="P93" s="1014">
        <v>1.55E-2</v>
      </c>
      <c r="Q93" s="1014">
        <v>7.7999999999999996E-3</v>
      </c>
      <c r="R93" s="1014">
        <v>1.4999999999999999E-2</v>
      </c>
      <c r="S93" s="1014">
        <v>1.6899999999999998E-2</v>
      </c>
      <c r="T93" s="1014">
        <v>1.7000000000000001E-2</v>
      </c>
      <c r="U93" s="1014">
        <v>1.5299999999999999E-2</v>
      </c>
      <c r="V93" s="1014">
        <v>1.52E-2</v>
      </c>
      <c r="W93" s="1014">
        <v>1.3299999999999999E-2</v>
      </c>
      <c r="X93" s="1014">
        <v>1.0500000000000001E-2</v>
      </c>
      <c r="Y93" s="1014">
        <v>2.2800000000000001E-2</v>
      </c>
      <c r="Z93" s="1014">
        <v>1.3100000000000001E-2</v>
      </c>
      <c r="AA93" s="1014">
        <v>1.72E-2</v>
      </c>
      <c r="AB93" s="1014">
        <v>1.5900000000000001E-2</v>
      </c>
      <c r="AC93" s="1014">
        <v>1.34E-2</v>
      </c>
      <c r="AD93" s="1014">
        <v>3.73E-2</v>
      </c>
      <c r="AE93" s="1014">
        <v>1.84E-2</v>
      </c>
      <c r="AF93" s="1014">
        <v>1.3599999999999999E-2</v>
      </c>
    </row>
    <row r="94" spans="1:32" s="135" customFormat="1" ht="18" customHeight="1">
      <c r="A94" s="350" t="s">
        <v>384</v>
      </c>
      <c r="B94" s="1014">
        <v>4.0500000000000001E-2</v>
      </c>
      <c r="C94" s="1014">
        <v>4.7500000000000001E-2</v>
      </c>
      <c r="D94" s="1014">
        <v>4.9299999999999997E-2</v>
      </c>
      <c r="E94" s="1014">
        <v>5.7700000000000001E-2</v>
      </c>
      <c r="F94" s="1014">
        <v>3.0700000000000002E-2</v>
      </c>
      <c r="G94" s="1014">
        <v>5.5E-2</v>
      </c>
      <c r="H94" s="1014">
        <v>4.9200000000000001E-2</v>
      </c>
      <c r="I94" s="1014">
        <v>5.4399999999999997E-2</v>
      </c>
      <c r="J94" s="1014">
        <v>5.8000000000000003E-2</v>
      </c>
      <c r="K94" s="1014">
        <v>4.99E-2</v>
      </c>
      <c r="L94" s="1014">
        <v>5.21E-2</v>
      </c>
      <c r="M94" s="1014">
        <v>3.8600000000000002E-2</v>
      </c>
      <c r="N94" s="1014">
        <v>7.2499999999999995E-2</v>
      </c>
      <c r="O94" s="1014">
        <v>6.4899999999999999E-2</v>
      </c>
      <c r="P94" s="1014">
        <v>5.5399999999999998E-2</v>
      </c>
      <c r="Q94" s="1014">
        <v>5.96E-2</v>
      </c>
      <c r="R94" s="1014">
        <v>6.2399999999999997E-2</v>
      </c>
      <c r="S94" s="1014">
        <v>4.5900000000000003E-2</v>
      </c>
      <c r="T94" s="1014">
        <v>5.4800000000000001E-2</v>
      </c>
      <c r="U94" s="1014">
        <v>6.13E-2</v>
      </c>
      <c r="V94" s="1014">
        <v>4.5699999999999998E-2</v>
      </c>
      <c r="W94" s="1014">
        <v>4.9500000000000002E-2</v>
      </c>
      <c r="X94" s="1014">
        <v>4.2599999999999999E-2</v>
      </c>
      <c r="Y94" s="1014">
        <v>5.8500000000000003E-2</v>
      </c>
      <c r="Z94" s="1014">
        <v>4.8300000000000003E-2</v>
      </c>
      <c r="AA94" s="1014">
        <v>6.1600000000000002E-2</v>
      </c>
      <c r="AB94" s="1014">
        <v>5.5800000000000002E-2</v>
      </c>
      <c r="AC94" s="1014">
        <v>5.8599999999999999E-2</v>
      </c>
      <c r="AD94" s="1014">
        <v>0.12620000000000001</v>
      </c>
      <c r="AE94" s="1014">
        <v>5.0500000000000003E-2</v>
      </c>
      <c r="AF94" s="1014">
        <v>5.0900000000000001E-2</v>
      </c>
    </row>
    <row r="95" spans="1:32" s="135" customFormat="1" ht="18" customHeight="1">
      <c r="A95" s="350" t="s">
        <v>385</v>
      </c>
      <c r="B95" s="1014">
        <v>0</v>
      </c>
      <c r="C95" s="1014">
        <v>0</v>
      </c>
      <c r="D95" s="1014">
        <v>0</v>
      </c>
      <c r="E95" s="1014">
        <v>0</v>
      </c>
      <c r="F95" s="1014">
        <v>0</v>
      </c>
      <c r="G95" s="1014">
        <v>0</v>
      </c>
      <c r="H95" s="1014">
        <v>0</v>
      </c>
      <c r="I95" s="1014">
        <v>0</v>
      </c>
      <c r="J95" s="1014">
        <v>0</v>
      </c>
      <c r="K95" s="1014">
        <v>0</v>
      </c>
      <c r="L95" s="1014">
        <v>0</v>
      </c>
      <c r="M95" s="1014">
        <v>0</v>
      </c>
      <c r="N95" s="1014">
        <v>0</v>
      </c>
      <c r="O95" s="1014">
        <v>0</v>
      </c>
      <c r="P95" s="1014">
        <v>0</v>
      </c>
      <c r="Q95" s="1014">
        <v>0</v>
      </c>
      <c r="R95" s="1014">
        <v>0</v>
      </c>
      <c r="S95" s="1014">
        <v>0</v>
      </c>
      <c r="T95" s="1014">
        <v>0</v>
      </c>
      <c r="U95" s="1014">
        <v>0</v>
      </c>
      <c r="V95" s="1014">
        <v>0</v>
      </c>
      <c r="W95" s="1014">
        <v>0</v>
      </c>
      <c r="X95" s="1014">
        <v>0</v>
      </c>
      <c r="Y95" s="1014">
        <v>0</v>
      </c>
      <c r="Z95" s="1014">
        <v>0</v>
      </c>
      <c r="AA95" s="1014">
        <v>0</v>
      </c>
      <c r="AB95" s="1014">
        <v>0</v>
      </c>
      <c r="AC95" s="1014">
        <v>0</v>
      </c>
      <c r="AD95" s="1014">
        <v>0</v>
      </c>
      <c r="AE95" s="1014">
        <v>0</v>
      </c>
      <c r="AF95" s="1014">
        <v>0</v>
      </c>
    </row>
    <row r="96" spans="1:32" s="135" customFormat="1" ht="18" customHeight="1" thickBot="1">
      <c r="A96" s="350" t="s">
        <v>386</v>
      </c>
      <c r="B96" s="1014">
        <v>0</v>
      </c>
      <c r="C96" s="1014">
        <v>0</v>
      </c>
      <c r="D96" s="1014">
        <v>0</v>
      </c>
      <c r="E96" s="1014">
        <v>0</v>
      </c>
      <c r="F96" s="1014">
        <v>0</v>
      </c>
      <c r="G96" s="1014">
        <v>0</v>
      </c>
      <c r="H96" s="1014">
        <v>0</v>
      </c>
      <c r="I96" s="1014">
        <v>0</v>
      </c>
      <c r="J96" s="1014">
        <v>0</v>
      </c>
      <c r="K96" s="1014">
        <v>0</v>
      </c>
      <c r="L96" s="1014">
        <v>0</v>
      </c>
      <c r="M96" s="1014">
        <v>0</v>
      </c>
      <c r="N96" s="1014">
        <v>0</v>
      </c>
      <c r="O96" s="1014">
        <v>0</v>
      </c>
      <c r="P96" s="1014">
        <v>0</v>
      </c>
      <c r="Q96" s="1014">
        <v>0</v>
      </c>
      <c r="R96" s="1014">
        <v>0</v>
      </c>
      <c r="S96" s="1014">
        <v>0</v>
      </c>
      <c r="T96" s="1014">
        <v>0</v>
      </c>
      <c r="U96" s="1014">
        <v>0</v>
      </c>
      <c r="V96" s="1014">
        <v>0</v>
      </c>
      <c r="W96" s="1014">
        <v>0</v>
      </c>
      <c r="X96" s="1014">
        <v>0</v>
      </c>
      <c r="Y96" s="1014">
        <v>0</v>
      </c>
      <c r="Z96" s="1014">
        <v>0</v>
      </c>
      <c r="AA96" s="1014">
        <v>0</v>
      </c>
      <c r="AB96" s="1014">
        <v>0</v>
      </c>
      <c r="AC96" s="1014">
        <v>0</v>
      </c>
      <c r="AD96" s="1014">
        <v>0</v>
      </c>
      <c r="AE96" s="1014">
        <v>2.9999999999999997E-4</v>
      </c>
      <c r="AF96" s="1014">
        <v>8.9999999999999998E-4</v>
      </c>
    </row>
    <row r="97" spans="1:32" s="135" customFormat="1" ht="18" customHeight="1" thickTop="1" thickBot="1">
      <c r="A97" s="85" t="s">
        <v>387</v>
      </c>
      <c r="B97" s="1010"/>
      <c r="C97" s="1010"/>
      <c r="D97" s="1010"/>
      <c r="E97" s="1010"/>
      <c r="F97" s="1011"/>
      <c r="G97" s="1011"/>
      <c r="H97" s="1011"/>
      <c r="I97" s="1010"/>
      <c r="J97" s="1010"/>
      <c r="K97" s="1010"/>
      <c r="L97" s="1010"/>
      <c r="M97" s="1011"/>
      <c r="N97" s="1011"/>
      <c r="O97" s="1011"/>
      <c r="P97" s="1010"/>
      <c r="Q97" s="1010"/>
      <c r="R97" s="1010"/>
      <c r="S97" s="1010"/>
      <c r="T97" s="1011"/>
      <c r="U97" s="1011"/>
      <c r="V97" s="1011"/>
      <c r="W97" s="1010"/>
      <c r="X97" s="1010"/>
      <c r="Y97" s="1010"/>
      <c r="Z97" s="1010"/>
      <c r="AA97" s="1011"/>
      <c r="AB97" s="1011"/>
      <c r="AC97" s="1011"/>
      <c r="AD97" s="1011"/>
      <c r="AE97" s="1011"/>
      <c r="AF97" s="1011"/>
    </row>
    <row r="98" spans="1:32" s="135" customFormat="1" ht="18" customHeight="1" thickTop="1" thickBot="1">
      <c r="A98" s="81" t="s">
        <v>388</v>
      </c>
      <c r="B98" s="1012"/>
      <c r="C98" s="1012"/>
      <c r="D98" s="1012"/>
      <c r="E98" s="1012"/>
      <c r="F98" s="1013"/>
      <c r="G98" s="1013"/>
      <c r="H98" s="1013"/>
      <c r="I98" s="1012"/>
      <c r="J98" s="1012"/>
      <c r="K98" s="1012"/>
      <c r="L98" s="1012"/>
      <c r="M98" s="1013"/>
      <c r="N98" s="1013"/>
      <c r="O98" s="1013"/>
      <c r="P98" s="1012"/>
      <c r="Q98" s="1012"/>
      <c r="R98" s="1012"/>
      <c r="S98" s="1012"/>
      <c r="T98" s="1013"/>
      <c r="U98" s="1013"/>
      <c r="V98" s="1013"/>
      <c r="W98" s="1012"/>
      <c r="X98" s="1012"/>
      <c r="Y98" s="1012"/>
      <c r="Z98" s="1012"/>
      <c r="AA98" s="1013"/>
      <c r="AB98" s="1013"/>
      <c r="AC98" s="1013"/>
      <c r="AD98" s="1013"/>
      <c r="AE98" s="1013"/>
      <c r="AF98" s="1013"/>
    </row>
    <row r="99" spans="1:32" s="135" customFormat="1" ht="18" customHeight="1" thickTop="1">
      <c r="A99" s="350" t="s">
        <v>389</v>
      </c>
      <c r="B99" s="1014">
        <v>6.7400000000000002E-2</v>
      </c>
      <c r="C99" s="1014">
        <v>7.1599999999999997E-2</v>
      </c>
      <c r="D99" s="1014">
        <v>5.2499999999999998E-2</v>
      </c>
      <c r="E99" s="1014">
        <v>7.6999999999999999E-2</v>
      </c>
      <c r="F99" s="1014">
        <v>6.8699999999999997E-2</v>
      </c>
      <c r="G99" s="1014">
        <v>5.0099999999999999E-2</v>
      </c>
      <c r="H99" s="1014">
        <v>7.7499999999999999E-2</v>
      </c>
      <c r="I99" s="1014">
        <v>6.9000000000000006E-2</v>
      </c>
      <c r="J99" s="1014">
        <v>6.9500000000000006E-2</v>
      </c>
      <c r="K99" s="1014">
        <v>6.13E-2</v>
      </c>
      <c r="L99" s="1014">
        <v>8.0500000000000002E-2</v>
      </c>
      <c r="M99" s="1014">
        <v>7.5200000000000003E-2</v>
      </c>
      <c r="N99" s="1014">
        <v>0.14230000000000001</v>
      </c>
      <c r="O99" s="1014">
        <v>6.2E-2</v>
      </c>
      <c r="P99" s="1014">
        <v>6.0699999999999997E-2</v>
      </c>
      <c r="Q99" s="1014">
        <v>9.06E-2</v>
      </c>
      <c r="R99" s="1014">
        <v>6.1499999999999999E-2</v>
      </c>
      <c r="S99" s="1014">
        <v>9.1899999999999996E-2</v>
      </c>
      <c r="T99" s="1014">
        <v>7.6999999999999999E-2</v>
      </c>
      <c r="U99" s="1014">
        <v>0.1212</v>
      </c>
      <c r="V99" s="1014">
        <v>5.2699999999999997E-2</v>
      </c>
      <c r="W99" s="1014">
        <v>5.4800000000000001E-2</v>
      </c>
      <c r="X99" s="1014">
        <v>8.7800000000000003E-2</v>
      </c>
      <c r="Y99" s="1014">
        <v>7.46E-2</v>
      </c>
      <c r="Z99" s="1014">
        <v>6.83E-2</v>
      </c>
      <c r="AA99" s="1014">
        <v>5.9400000000000001E-2</v>
      </c>
      <c r="AB99" s="1014">
        <v>5.4399999999999997E-2</v>
      </c>
      <c r="AC99" s="1014">
        <v>8.5400000000000004E-2</v>
      </c>
      <c r="AD99" s="1014">
        <v>0.35799999999999998</v>
      </c>
      <c r="AE99" s="1014">
        <v>6.9900000000000004E-2</v>
      </c>
      <c r="AF99" s="1014">
        <v>7.0499999999999993E-2</v>
      </c>
    </row>
    <row r="100" spans="1:32" s="135" customFormat="1" ht="18" customHeight="1">
      <c r="A100" s="350" t="s">
        <v>390</v>
      </c>
      <c r="B100" s="1014">
        <v>8.6900000000000005E-2</v>
      </c>
      <c r="C100" s="1014">
        <v>8.4199999999999997E-2</v>
      </c>
      <c r="D100" s="1014">
        <v>6.0199999999999997E-2</v>
      </c>
      <c r="E100" s="1014">
        <v>8.7800000000000003E-2</v>
      </c>
      <c r="F100" s="1014">
        <v>8.4000000000000005E-2</v>
      </c>
      <c r="G100" s="1014">
        <v>5.6099999999999997E-2</v>
      </c>
      <c r="H100" s="1014">
        <v>8.3500000000000005E-2</v>
      </c>
      <c r="I100" s="1014">
        <v>7.3999999999999996E-2</v>
      </c>
      <c r="J100" s="1014">
        <v>7.6200000000000004E-2</v>
      </c>
      <c r="K100" s="1014">
        <v>6.8199999999999997E-2</v>
      </c>
      <c r="L100" s="1014">
        <v>8.4599999999999995E-2</v>
      </c>
      <c r="M100" s="1014">
        <v>7.9000000000000001E-2</v>
      </c>
      <c r="N100" s="1014">
        <v>0.15490000000000001</v>
      </c>
      <c r="O100" s="1014">
        <v>7.8100000000000003E-2</v>
      </c>
      <c r="P100" s="1014">
        <v>6.6600000000000006E-2</v>
      </c>
      <c r="Q100" s="1014">
        <v>0.1031</v>
      </c>
      <c r="R100" s="1014">
        <v>6.8900000000000003E-2</v>
      </c>
      <c r="S100" s="1014">
        <v>0.1011</v>
      </c>
      <c r="T100" s="1014">
        <v>8.2900000000000001E-2</v>
      </c>
      <c r="U100" s="1014">
        <v>0.1404</v>
      </c>
      <c r="V100" s="1014">
        <v>5.7000000000000002E-2</v>
      </c>
      <c r="W100" s="1014">
        <v>5.8999999999999997E-2</v>
      </c>
      <c r="X100" s="1014">
        <v>0.10440000000000001</v>
      </c>
      <c r="Y100" s="1014">
        <v>8.2299999999999998E-2</v>
      </c>
      <c r="Z100" s="1014">
        <v>7.3700000000000002E-2</v>
      </c>
      <c r="AA100" s="1014">
        <v>6.3299999999999995E-2</v>
      </c>
      <c r="AB100" s="1014">
        <v>5.9400000000000001E-2</v>
      </c>
      <c r="AC100" s="1014">
        <v>9.5600000000000004E-2</v>
      </c>
      <c r="AD100" s="1014">
        <v>0.4133</v>
      </c>
      <c r="AE100" s="1014">
        <v>7.46E-2</v>
      </c>
      <c r="AF100" s="1014">
        <v>8.1500000000000003E-2</v>
      </c>
    </row>
    <row r="101" spans="1:32" s="135" customFormat="1" ht="18" customHeight="1">
      <c r="A101" s="350" t="s">
        <v>391</v>
      </c>
      <c r="B101" s="1014">
        <v>9.9199999999999997E-2</v>
      </c>
      <c r="C101" s="1014">
        <v>9.4500000000000001E-2</v>
      </c>
      <c r="D101" s="1014">
        <v>7.8700000000000006E-2</v>
      </c>
      <c r="E101" s="1014">
        <v>0.1026</v>
      </c>
      <c r="F101" s="1014">
        <v>0.1135</v>
      </c>
      <c r="G101" s="1014">
        <v>6.54E-2</v>
      </c>
      <c r="H101" s="1014">
        <v>0.10199999999999999</v>
      </c>
      <c r="I101" s="1014">
        <v>8.0500000000000002E-2</v>
      </c>
      <c r="J101" s="1014">
        <v>8.1500000000000003E-2</v>
      </c>
      <c r="K101" s="1014">
        <v>7.8600000000000003E-2</v>
      </c>
      <c r="L101" s="1014">
        <v>9.6199999999999994E-2</v>
      </c>
      <c r="M101" s="1014">
        <v>8.6199999999999999E-2</v>
      </c>
      <c r="N101" s="1014">
        <v>0.15440000000000001</v>
      </c>
      <c r="O101" s="1014">
        <v>8.8300000000000003E-2</v>
      </c>
      <c r="P101" s="1014">
        <v>8.2500000000000004E-2</v>
      </c>
      <c r="Q101" s="1014">
        <v>0.1158</v>
      </c>
      <c r="R101" s="1014">
        <v>7.51E-2</v>
      </c>
      <c r="S101" s="1014">
        <v>0.1134</v>
      </c>
      <c r="T101" s="1014">
        <v>9.7799999999999998E-2</v>
      </c>
      <c r="U101" s="1014">
        <v>0.15129999999999999</v>
      </c>
      <c r="V101" s="1014">
        <v>6.6600000000000006E-2</v>
      </c>
      <c r="W101" s="1014">
        <v>7.3300000000000004E-2</v>
      </c>
      <c r="X101" s="1014">
        <v>0.1191</v>
      </c>
      <c r="Y101" s="1014">
        <v>8.6900000000000005E-2</v>
      </c>
      <c r="Z101" s="1014">
        <v>9.2299999999999993E-2</v>
      </c>
      <c r="AA101" s="1014">
        <v>7.0300000000000001E-2</v>
      </c>
      <c r="AB101" s="1014">
        <v>6.7799999999999999E-2</v>
      </c>
      <c r="AC101" s="1014">
        <v>0.10100000000000001</v>
      </c>
      <c r="AD101" s="1014">
        <v>0.39729999999999999</v>
      </c>
      <c r="AE101" s="1014">
        <v>8.8300000000000003E-2</v>
      </c>
      <c r="AF101" s="1014">
        <v>9.3600000000000003E-2</v>
      </c>
    </row>
    <row r="102" spans="1:32" s="135" customFormat="1" ht="18" customHeight="1" thickBot="1">
      <c r="A102" s="350" t="s">
        <v>392</v>
      </c>
      <c r="B102" s="1014">
        <v>0.10249999999999999</v>
      </c>
      <c r="C102" s="1014">
        <v>0.1003</v>
      </c>
      <c r="D102" s="1014">
        <v>7.0300000000000001E-2</v>
      </c>
      <c r="E102" s="1014">
        <v>9.2600000000000002E-2</v>
      </c>
      <c r="F102" s="1014">
        <v>8.9899999999999994E-2</v>
      </c>
      <c r="G102" s="1014">
        <v>7.1400000000000005E-2</v>
      </c>
      <c r="H102" s="1014">
        <v>0.1011</v>
      </c>
      <c r="I102" s="1014">
        <v>0.1009</v>
      </c>
      <c r="J102" s="1014">
        <v>9.8000000000000004E-2</v>
      </c>
      <c r="K102" s="1014">
        <v>8.4900000000000003E-2</v>
      </c>
      <c r="L102" s="1014">
        <v>0.1096</v>
      </c>
      <c r="M102" s="1014">
        <v>0.1052</v>
      </c>
      <c r="N102" s="1014">
        <v>0.1817</v>
      </c>
      <c r="O102" s="1014">
        <v>7.6100000000000001E-2</v>
      </c>
      <c r="P102" s="1014">
        <v>7.7299999999999994E-2</v>
      </c>
      <c r="Q102" s="1014">
        <v>0.1148</v>
      </c>
      <c r="R102" s="1014">
        <v>8.5900000000000004E-2</v>
      </c>
      <c r="S102" s="1014">
        <v>0.15509999999999999</v>
      </c>
      <c r="T102" s="1014">
        <v>9.8900000000000002E-2</v>
      </c>
      <c r="U102" s="1014">
        <v>0.1789</v>
      </c>
      <c r="V102" s="1014">
        <v>6.3100000000000003E-2</v>
      </c>
      <c r="W102" s="1014">
        <v>6.5299999999999997E-2</v>
      </c>
      <c r="X102" s="1014">
        <v>0.1193</v>
      </c>
      <c r="Y102" s="1014">
        <v>0.1007</v>
      </c>
      <c r="Z102" s="1014">
        <v>8.4699999999999998E-2</v>
      </c>
      <c r="AA102" s="1014">
        <v>7.3400000000000007E-2</v>
      </c>
      <c r="AB102" s="1014">
        <v>7.8399999999999997E-2</v>
      </c>
      <c r="AC102" s="1014">
        <v>0.1242</v>
      </c>
      <c r="AD102" s="1014">
        <v>0.9587</v>
      </c>
      <c r="AE102" s="1014">
        <v>8.7300000000000003E-2</v>
      </c>
      <c r="AF102" s="1014">
        <v>9.7600000000000006E-2</v>
      </c>
    </row>
    <row r="103" spans="1:32" s="135" customFormat="1" ht="18" customHeight="1" thickTop="1" thickBot="1">
      <c r="A103" s="81" t="s">
        <v>393</v>
      </c>
      <c r="B103" s="1012"/>
      <c r="C103" s="1012"/>
      <c r="D103" s="1012"/>
      <c r="E103" s="1012"/>
      <c r="F103" s="1013"/>
      <c r="G103" s="1013"/>
      <c r="H103" s="1013"/>
      <c r="I103" s="1012"/>
      <c r="J103" s="1012"/>
      <c r="K103" s="1012"/>
      <c r="L103" s="1012"/>
      <c r="M103" s="1013"/>
      <c r="N103" s="1013"/>
      <c r="O103" s="1013"/>
      <c r="P103" s="1012"/>
      <c r="Q103" s="1012"/>
      <c r="R103" s="1012"/>
      <c r="S103" s="1012"/>
      <c r="T103" s="1013"/>
      <c r="U103" s="1013"/>
      <c r="V103" s="1013"/>
      <c r="W103" s="1012"/>
      <c r="X103" s="1012"/>
      <c r="Y103" s="1012"/>
      <c r="Z103" s="1012"/>
      <c r="AA103" s="1013"/>
      <c r="AB103" s="1013"/>
      <c r="AC103" s="1013"/>
      <c r="AD103" s="1013"/>
      <c r="AE103" s="1013"/>
      <c r="AF103" s="1013"/>
    </row>
    <row r="104" spans="1:32" s="135" customFormat="1" ht="18" customHeight="1" thickTop="1">
      <c r="A104" s="350" t="s">
        <v>394</v>
      </c>
      <c r="B104" s="1014">
        <v>0.47910000000000003</v>
      </c>
      <c r="C104" s="1014">
        <v>0.53759999999999997</v>
      </c>
      <c r="D104" s="1014">
        <v>0.61970000000000003</v>
      </c>
      <c r="E104" s="1014">
        <v>0.54159999999999997</v>
      </c>
      <c r="F104" s="1014">
        <v>0.60840000000000005</v>
      </c>
      <c r="G104" s="1014">
        <v>0.45150000000000001</v>
      </c>
      <c r="H104" s="1014">
        <v>0.7006</v>
      </c>
      <c r="I104" s="1014">
        <v>0.52949999999999997</v>
      </c>
      <c r="J104" s="1014">
        <v>0.60770000000000002</v>
      </c>
      <c r="K104" s="1014">
        <v>0.62909999999999999</v>
      </c>
      <c r="L104" s="1014">
        <v>0.65980000000000005</v>
      </c>
      <c r="M104" s="1014">
        <v>0.64939999999999998</v>
      </c>
      <c r="N104" s="1014">
        <v>0.65739999999999998</v>
      </c>
      <c r="O104" s="1014">
        <v>0.60829999999999995</v>
      </c>
      <c r="P104" s="1014">
        <v>0.56769999999999998</v>
      </c>
      <c r="Q104" s="1014">
        <v>0.55230000000000001</v>
      </c>
      <c r="R104" s="1014">
        <v>0.60340000000000005</v>
      </c>
      <c r="S104" s="1014">
        <v>0.66100000000000003</v>
      </c>
      <c r="T104" s="1014">
        <v>0.629</v>
      </c>
      <c r="U104" s="1014">
        <v>0.62439999999999996</v>
      </c>
      <c r="V104" s="1014">
        <v>0.55879999999999996</v>
      </c>
      <c r="W104" s="1014">
        <v>0.50960000000000005</v>
      </c>
      <c r="X104" s="1014">
        <v>0.66349999999999998</v>
      </c>
      <c r="Y104" s="1014">
        <v>0.59060000000000001</v>
      </c>
      <c r="Z104" s="1014">
        <v>0.58540000000000003</v>
      </c>
      <c r="AA104" s="1014">
        <v>0.63560000000000005</v>
      </c>
      <c r="AB104" s="1014">
        <v>0.58340000000000003</v>
      </c>
      <c r="AC104" s="1014">
        <v>0.60899999999999999</v>
      </c>
      <c r="AD104" s="1014">
        <v>0.67130000000000001</v>
      </c>
      <c r="AE104" s="1014">
        <v>0.55420000000000003</v>
      </c>
      <c r="AF104" s="1014">
        <v>0.56269999999999998</v>
      </c>
    </row>
    <row r="105" spans="1:32" s="135" customFormat="1" ht="18" customHeight="1">
      <c r="A105" s="350" t="s">
        <v>395</v>
      </c>
      <c r="B105" s="1014">
        <v>4.7300000000000002E-2</v>
      </c>
      <c r="C105" s="1014">
        <v>6.0699999999999997E-2</v>
      </c>
      <c r="D105" s="1014">
        <v>2.98E-2</v>
      </c>
      <c r="E105" s="1014">
        <v>3.6900000000000002E-2</v>
      </c>
      <c r="F105" s="1014">
        <v>3.7999999999999999E-2</v>
      </c>
      <c r="G105" s="1014">
        <v>5.3600000000000002E-2</v>
      </c>
      <c r="H105" s="1014">
        <v>2.6599999999999999E-2</v>
      </c>
      <c r="I105" s="1014">
        <v>2.1700000000000001E-2</v>
      </c>
      <c r="J105" s="1014">
        <v>2.98E-2</v>
      </c>
      <c r="K105" s="1014">
        <v>2.7799999999999998E-2</v>
      </c>
      <c r="L105" s="1014">
        <v>2.63E-2</v>
      </c>
      <c r="M105" s="1014">
        <v>4.3999999999999997E-2</v>
      </c>
      <c r="N105" s="1014">
        <v>2.5399999999999999E-2</v>
      </c>
      <c r="O105" s="1014">
        <v>4.2799999999999998E-2</v>
      </c>
      <c r="P105" s="1014">
        <v>3.8800000000000001E-2</v>
      </c>
      <c r="Q105" s="1014">
        <v>4.2599999999999999E-2</v>
      </c>
      <c r="R105" s="1014">
        <v>6.0199999999999997E-2</v>
      </c>
      <c r="S105" s="1014">
        <v>3.8699999999999998E-2</v>
      </c>
      <c r="T105" s="1014">
        <v>3.8399999999999997E-2</v>
      </c>
      <c r="U105" s="1014">
        <v>4.1000000000000002E-2</v>
      </c>
      <c r="V105" s="1014">
        <v>3.8899999999999997E-2</v>
      </c>
      <c r="W105" s="1014">
        <v>0.03</v>
      </c>
      <c r="X105" s="1014">
        <v>5.8999999999999997E-2</v>
      </c>
      <c r="Y105" s="1014">
        <v>3.56E-2</v>
      </c>
      <c r="Z105" s="1014">
        <v>4.6100000000000002E-2</v>
      </c>
      <c r="AA105" s="1014">
        <v>3.3300000000000003E-2</v>
      </c>
      <c r="AB105" s="1014">
        <v>2.3900000000000001E-2</v>
      </c>
      <c r="AC105" s="1014">
        <v>4.9000000000000002E-2</v>
      </c>
      <c r="AD105" s="1014">
        <v>2.0400000000000001E-2</v>
      </c>
      <c r="AE105" s="1014">
        <v>4.8500000000000001E-2</v>
      </c>
      <c r="AF105" s="1014">
        <v>4.1799999999999997E-2</v>
      </c>
    </row>
    <row r="106" spans="1:32" s="135" customFormat="1" ht="18" customHeight="1">
      <c r="A106" s="350" t="s">
        <v>396</v>
      </c>
      <c r="B106" s="1014">
        <v>0.47370000000000001</v>
      </c>
      <c r="C106" s="1014">
        <v>0.4017</v>
      </c>
      <c r="D106" s="1014">
        <v>0.35049999999999998</v>
      </c>
      <c r="E106" s="1014">
        <v>0.42159999999999997</v>
      </c>
      <c r="F106" s="1014">
        <v>0.35360000000000003</v>
      </c>
      <c r="G106" s="1014">
        <v>0.49490000000000001</v>
      </c>
      <c r="H106" s="1014">
        <v>0.27289999999999998</v>
      </c>
      <c r="I106" s="1014">
        <v>0.44869999999999999</v>
      </c>
      <c r="J106" s="1014">
        <v>0.36249999999999999</v>
      </c>
      <c r="K106" s="1014">
        <v>0.34310000000000002</v>
      </c>
      <c r="L106" s="1014">
        <v>0.31390000000000001</v>
      </c>
      <c r="M106" s="1014">
        <v>0.30659999999999998</v>
      </c>
      <c r="N106" s="1014">
        <v>0.31719999999999998</v>
      </c>
      <c r="O106" s="1014">
        <v>0.34889999999999999</v>
      </c>
      <c r="P106" s="1014">
        <v>0.39340000000000003</v>
      </c>
      <c r="Q106" s="1014">
        <v>0.40510000000000002</v>
      </c>
      <c r="R106" s="1014">
        <v>0.33639999999999998</v>
      </c>
      <c r="S106" s="1014">
        <v>0.30030000000000001</v>
      </c>
      <c r="T106" s="1014">
        <v>0.33260000000000001</v>
      </c>
      <c r="U106" s="1014">
        <v>0.33460000000000001</v>
      </c>
      <c r="V106" s="1014">
        <v>0.4022</v>
      </c>
      <c r="W106" s="1014">
        <v>0.46039999999999998</v>
      </c>
      <c r="X106" s="1014">
        <v>0.27750000000000002</v>
      </c>
      <c r="Y106" s="1014">
        <v>0.37380000000000002</v>
      </c>
      <c r="Z106" s="1014">
        <v>0.36849999999999999</v>
      </c>
      <c r="AA106" s="1014">
        <v>0.33110000000000001</v>
      </c>
      <c r="AB106" s="1014">
        <v>0.39269999999999999</v>
      </c>
      <c r="AC106" s="1014">
        <v>0.34200000000000003</v>
      </c>
      <c r="AD106" s="1014">
        <v>0.30830000000000002</v>
      </c>
      <c r="AE106" s="1014">
        <v>0.39729999999999999</v>
      </c>
      <c r="AF106" s="1014">
        <v>0.39539999999999997</v>
      </c>
    </row>
    <row r="107" spans="1:32" s="135" customFormat="1" ht="18" customHeight="1" thickBot="1">
      <c r="A107" s="350" t="s">
        <v>397</v>
      </c>
      <c r="B107" s="1014">
        <v>0.52629999999999999</v>
      </c>
      <c r="C107" s="1014">
        <v>0.51570000000000005</v>
      </c>
      <c r="D107" s="1014">
        <v>0.53669999999999995</v>
      </c>
      <c r="E107" s="1014">
        <v>0.48049999999999998</v>
      </c>
      <c r="F107" s="1014">
        <v>0.40539999999999998</v>
      </c>
      <c r="G107" s="1014">
        <v>0.50719999999999998</v>
      </c>
      <c r="H107" s="1014">
        <v>0.57579999999999998</v>
      </c>
      <c r="I107" s="1014">
        <v>0.63590000000000002</v>
      </c>
      <c r="J107" s="1014">
        <v>0.57410000000000005</v>
      </c>
      <c r="K107" s="1014">
        <v>0.62660000000000005</v>
      </c>
      <c r="L107" s="1014">
        <v>0.65549999999999997</v>
      </c>
      <c r="M107" s="1014">
        <v>0.65249999999999997</v>
      </c>
      <c r="N107" s="1014">
        <v>0.75990000000000002</v>
      </c>
      <c r="O107" s="1014">
        <v>0.45500000000000002</v>
      </c>
      <c r="P107" s="1014">
        <v>0.49020000000000002</v>
      </c>
      <c r="Q107" s="1014">
        <v>0.63970000000000005</v>
      </c>
      <c r="R107" s="1014">
        <v>0.46550000000000002</v>
      </c>
      <c r="S107" s="1014">
        <v>0.73550000000000004</v>
      </c>
      <c r="T107" s="1014">
        <v>0.59179999999999999</v>
      </c>
      <c r="U107" s="1014">
        <v>0.5161</v>
      </c>
      <c r="V107" s="1014">
        <v>0.58179999999999998</v>
      </c>
      <c r="W107" s="1014">
        <v>0.57620000000000005</v>
      </c>
      <c r="X107" s="1014">
        <v>0.79900000000000004</v>
      </c>
      <c r="Y107" s="1014">
        <v>0.56899999999999995</v>
      </c>
      <c r="Z107" s="1014">
        <v>0.62180000000000002</v>
      </c>
      <c r="AA107" s="1014">
        <v>0.44779999999999998</v>
      </c>
      <c r="AB107" s="1014">
        <v>0.50160000000000005</v>
      </c>
      <c r="AC107" s="1014">
        <v>0.64549999999999996</v>
      </c>
      <c r="AD107" s="1014">
        <v>0.70409999999999995</v>
      </c>
      <c r="AE107" s="1014">
        <v>0.64910000000000001</v>
      </c>
      <c r="AF107" s="1014">
        <v>0.55120000000000002</v>
      </c>
    </row>
    <row r="108" spans="1:32" s="135" customFormat="1" ht="18" customHeight="1" thickTop="1" thickBot="1">
      <c r="A108" s="81" t="s">
        <v>398</v>
      </c>
      <c r="B108" s="1012"/>
      <c r="C108" s="1012"/>
      <c r="D108" s="1012"/>
      <c r="E108" s="1012"/>
      <c r="F108" s="1013"/>
      <c r="G108" s="1013"/>
      <c r="H108" s="1013"/>
      <c r="I108" s="1012"/>
      <c r="J108" s="1012"/>
      <c r="K108" s="1012"/>
      <c r="L108" s="1012"/>
      <c r="M108" s="1013"/>
      <c r="N108" s="1013"/>
      <c r="O108" s="1013"/>
      <c r="P108" s="1012"/>
      <c r="Q108" s="1012"/>
      <c r="R108" s="1012"/>
      <c r="S108" s="1012"/>
      <c r="T108" s="1013"/>
      <c r="U108" s="1013"/>
      <c r="V108" s="1013"/>
      <c r="W108" s="1012"/>
      <c r="X108" s="1012"/>
      <c r="Y108" s="1012"/>
      <c r="Z108" s="1012"/>
      <c r="AA108" s="1013"/>
      <c r="AB108" s="1013"/>
      <c r="AC108" s="1013"/>
      <c r="AD108" s="1013"/>
      <c r="AE108" s="1013"/>
      <c r="AF108" s="1013"/>
    </row>
    <row r="109" spans="1:32" s="135" customFormat="1" ht="18" customHeight="1" thickTop="1">
      <c r="A109" s="350" t="s">
        <v>399</v>
      </c>
      <c r="B109" s="1014">
        <v>7.7700000000000005E-2</v>
      </c>
      <c r="C109" s="1014">
        <v>8.0699999999999994E-2</v>
      </c>
      <c r="D109" s="1014">
        <v>6.3799999999999996E-2</v>
      </c>
      <c r="E109" s="1014">
        <v>8.3099999999999993E-2</v>
      </c>
      <c r="F109" s="1014">
        <v>5.0999999999999997E-2</v>
      </c>
      <c r="G109" s="1014">
        <v>6.4100000000000004E-2</v>
      </c>
      <c r="H109" s="1014">
        <v>9.8599999999999993E-2</v>
      </c>
      <c r="I109" s="1014">
        <v>8.4199999999999997E-2</v>
      </c>
      <c r="J109" s="1014">
        <v>8.9499999999999996E-2</v>
      </c>
      <c r="K109" s="1014">
        <v>7.6100000000000001E-2</v>
      </c>
      <c r="L109" s="1014">
        <v>9.0499999999999997E-2</v>
      </c>
      <c r="M109" s="1014">
        <v>9.2499999999999999E-2</v>
      </c>
      <c r="N109" s="1014">
        <v>0.1462</v>
      </c>
      <c r="O109" s="1014">
        <v>7.0999999999999994E-2</v>
      </c>
      <c r="P109" s="1014">
        <v>7.0800000000000002E-2</v>
      </c>
      <c r="Q109" s="1014">
        <v>9.3600000000000003E-2</v>
      </c>
      <c r="R109" s="1014">
        <v>8.8499999999999995E-2</v>
      </c>
      <c r="S109" s="1014">
        <v>0.13469999999999999</v>
      </c>
      <c r="T109" s="1014">
        <v>9.0700000000000003E-2</v>
      </c>
      <c r="U109" s="1014">
        <v>0.11600000000000001</v>
      </c>
      <c r="V109" s="1014">
        <v>7.2599999999999998E-2</v>
      </c>
      <c r="W109" s="1014">
        <v>8.2500000000000004E-2</v>
      </c>
      <c r="X109" s="1014">
        <v>0.10539999999999999</v>
      </c>
      <c r="Y109" s="1014">
        <v>9.9000000000000005E-2</v>
      </c>
      <c r="Z109" s="1014">
        <v>7.6100000000000001E-2</v>
      </c>
      <c r="AA109" s="1014">
        <v>8.1299999999999997E-2</v>
      </c>
      <c r="AB109" s="1014">
        <v>7.4999999999999997E-2</v>
      </c>
      <c r="AC109" s="1014">
        <v>9.3799999999999994E-2</v>
      </c>
      <c r="AD109" s="1014">
        <v>0.40689999999999998</v>
      </c>
      <c r="AE109" s="1014">
        <v>8.5699999999999998E-2</v>
      </c>
      <c r="AF109" s="1014">
        <v>8.3799999999999999E-2</v>
      </c>
    </row>
    <row r="110" spans="1:32" s="135" customFormat="1" ht="18" customHeight="1">
      <c r="A110" s="350" t="s">
        <v>400</v>
      </c>
      <c r="B110" s="1014">
        <v>7.4200000000000002E-2</v>
      </c>
      <c r="C110" s="1014">
        <v>7.6899999999999996E-2</v>
      </c>
      <c r="D110" s="1014">
        <v>5.8200000000000002E-2</v>
      </c>
      <c r="E110" s="1014">
        <v>7.7600000000000002E-2</v>
      </c>
      <c r="F110" s="1014">
        <v>5.5599999999999997E-2</v>
      </c>
      <c r="G110" s="1014">
        <v>5.7599999999999998E-2</v>
      </c>
      <c r="H110" s="1014">
        <v>9.69E-2</v>
      </c>
      <c r="I110" s="1014">
        <v>8.1000000000000003E-2</v>
      </c>
      <c r="J110" s="1014">
        <v>8.5000000000000006E-2</v>
      </c>
      <c r="K110" s="1014">
        <v>7.51E-2</v>
      </c>
      <c r="L110" s="1014">
        <v>9.0200000000000002E-2</v>
      </c>
      <c r="M110" s="1014">
        <v>9.2399999999999996E-2</v>
      </c>
      <c r="N110" s="1014">
        <v>0.14449999999999999</v>
      </c>
      <c r="O110" s="1014">
        <v>6.8500000000000005E-2</v>
      </c>
      <c r="P110" s="1014">
        <v>7.1499999999999994E-2</v>
      </c>
      <c r="Q110" s="1014">
        <v>9.2999999999999999E-2</v>
      </c>
      <c r="R110" s="1014">
        <v>8.8700000000000001E-2</v>
      </c>
      <c r="S110" s="1014">
        <v>0.13439999999999999</v>
      </c>
      <c r="T110" s="1014">
        <v>8.8700000000000001E-2</v>
      </c>
      <c r="U110" s="1014">
        <v>0.1143</v>
      </c>
      <c r="V110" s="1014">
        <v>7.2400000000000006E-2</v>
      </c>
      <c r="W110" s="1014">
        <v>8.2199999999999995E-2</v>
      </c>
      <c r="X110" s="1014">
        <v>9.4799999999999995E-2</v>
      </c>
      <c r="Y110" s="1014">
        <v>9.8900000000000002E-2</v>
      </c>
      <c r="Z110" s="1014">
        <v>7.2900000000000006E-2</v>
      </c>
      <c r="AA110" s="1014">
        <v>7.8799999999999995E-2</v>
      </c>
      <c r="AB110" s="1014">
        <v>7.2999999999999995E-2</v>
      </c>
      <c r="AC110" s="1014">
        <v>9.0399999999999994E-2</v>
      </c>
      <c r="AD110" s="1014">
        <v>0.40160000000000001</v>
      </c>
      <c r="AE110" s="1014">
        <v>8.6199999999999999E-2</v>
      </c>
      <c r="AF110" s="1014">
        <v>8.1000000000000003E-2</v>
      </c>
    </row>
    <row r="111" spans="1:32" s="135" customFormat="1" ht="18" customHeight="1">
      <c r="A111" s="349" t="s">
        <v>401</v>
      </c>
      <c r="B111" s="1014">
        <v>9.8000000000000004E-2</v>
      </c>
      <c r="C111" s="1014">
        <v>8.48E-2</v>
      </c>
      <c r="D111" s="1014">
        <v>6.3E-2</v>
      </c>
      <c r="E111" s="1014">
        <v>8.9399999999999993E-2</v>
      </c>
      <c r="F111" s="1014">
        <v>6.6000000000000003E-2</v>
      </c>
      <c r="G111" s="1014">
        <v>5.16E-2</v>
      </c>
      <c r="H111" s="1014">
        <v>0.10249999999999999</v>
      </c>
      <c r="I111" s="1014">
        <v>8.72E-2</v>
      </c>
      <c r="J111" s="1014">
        <v>9.4399999999999998E-2</v>
      </c>
      <c r="K111" s="1014">
        <v>8.4599999999999995E-2</v>
      </c>
      <c r="L111" s="1014">
        <v>9.5100000000000004E-2</v>
      </c>
      <c r="M111" s="1014">
        <v>9.5399999999999999E-2</v>
      </c>
      <c r="N111" s="1014">
        <v>0.14560000000000001</v>
      </c>
      <c r="O111" s="1014">
        <v>9.3299999999999994E-2</v>
      </c>
      <c r="P111" s="1014">
        <v>7.9699999999999993E-2</v>
      </c>
      <c r="Q111" s="1014">
        <v>0.106</v>
      </c>
      <c r="R111" s="1014">
        <v>0.10199999999999999</v>
      </c>
      <c r="S111" s="1014">
        <v>0.14779999999999999</v>
      </c>
      <c r="T111" s="1014">
        <v>9.7100000000000006E-2</v>
      </c>
      <c r="U111" s="1014">
        <v>0.1318</v>
      </c>
      <c r="V111" s="1014">
        <v>7.9600000000000004E-2</v>
      </c>
      <c r="W111" s="1014">
        <v>8.8599999999999998E-2</v>
      </c>
      <c r="X111" s="1014">
        <v>0.1134</v>
      </c>
      <c r="Y111" s="1014">
        <v>0.1003</v>
      </c>
      <c r="Z111" s="1014">
        <v>7.9600000000000004E-2</v>
      </c>
      <c r="AA111" s="1014">
        <v>8.4199999999999997E-2</v>
      </c>
      <c r="AB111" s="1014">
        <v>8.2100000000000006E-2</v>
      </c>
      <c r="AC111" s="1014">
        <v>0.1043</v>
      </c>
      <c r="AD111" s="1014">
        <v>0.45689999999999997</v>
      </c>
      <c r="AE111" s="1014">
        <v>9.3700000000000006E-2</v>
      </c>
      <c r="AF111" s="1014">
        <v>9.3200000000000005E-2</v>
      </c>
    </row>
    <row r="112" spans="1:32" s="135" customFormat="1" ht="18" customHeight="1">
      <c r="A112" s="349" t="s">
        <v>402</v>
      </c>
      <c r="B112" s="1014">
        <v>0.12230000000000001</v>
      </c>
      <c r="C112" s="1014">
        <v>0.11990000000000001</v>
      </c>
      <c r="D112" s="1014">
        <v>9.11E-2</v>
      </c>
      <c r="E112" s="1014">
        <v>0.12989999999999999</v>
      </c>
      <c r="F112" s="1014">
        <v>8.14E-2</v>
      </c>
      <c r="G112" s="1014">
        <v>8.1699999999999995E-2</v>
      </c>
      <c r="H112" s="1014">
        <v>0.12970000000000001</v>
      </c>
      <c r="I112" s="1014">
        <v>0.1129</v>
      </c>
      <c r="J112" s="1014">
        <v>0.13170000000000001</v>
      </c>
      <c r="K112" s="1014">
        <v>0.1132</v>
      </c>
      <c r="L112" s="1014">
        <v>0.1263</v>
      </c>
      <c r="M112" s="1014">
        <v>0.1164</v>
      </c>
      <c r="N112" s="1014">
        <v>0.1845</v>
      </c>
      <c r="O112" s="1014">
        <v>0.13139999999999999</v>
      </c>
      <c r="P112" s="1014">
        <v>0.1215</v>
      </c>
      <c r="Q112" s="1014">
        <v>0.13550000000000001</v>
      </c>
      <c r="R112" s="1014">
        <v>0.13569999999999999</v>
      </c>
      <c r="S112" s="1014">
        <v>0.17030000000000001</v>
      </c>
      <c r="T112" s="1014">
        <v>0.12839999999999999</v>
      </c>
      <c r="U112" s="1014">
        <v>0.1615</v>
      </c>
      <c r="V112" s="1014">
        <v>0.1022</v>
      </c>
      <c r="W112" s="1014">
        <v>0.109</v>
      </c>
      <c r="X112" s="1014">
        <v>0.1326</v>
      </c>
      <c r="Y112" s="1014">
        <v>0.1381</v>
      </c>
      <c r="Z112" s="1014">
        <v>0.1104</v>
      </c>
      <c r="AA112" s="1014">
        <v>0.12570000000000001</v>
      </c>
      <c r="AB112" s="1014">
        <v>0.1208</v>
      </c>
      <c r="AC112" s="1014">
        <v>0.13900000000000001</v>
      </c>
      <c r="AD112" s="1014">
        <v>0.54959999999999998</v>
      </c>
      <c r="AE112" s="1014">
        <v>0.12230000000000001</v>
      </c>
      <c r="AF112" s="1014">
        <v>0.1236</v>
      </c>
    </row>
    <row r="113" spans="1:32" s="135" customFormat="1" ht="18" customHeight="1">
      <c r="A113" s="349" t="s">
        <v>403</v>
      </c>
      <c r="B113" s="1014">
        <v>-2.4299999999999999E-2</v>
      </c>
      <c r="C113" s="1014">
        <v>-3.5099999999999999E-2</v>
      </c>
      <c r="D113" s="1014">
        <v>-2.81E-2</v>
      </c>
      <c r="E113" s="1014">
        <v>-4.0500000000000001E-2</v>
      </c>
      <c r="F113" s="1014">
        <v>-1.54E-2</v>
      </c>
      <c r="G113" s="1014">
        <v>-3.0099999999999998E-2</v>
      </c>
      <c r="H113" s="1014">
        <v>-2.7300000000000001E-2</v>
      </c>
      <c r="I113" s="1014">
        <v>-2.5700000000000001E-2</v>
      </c>
      <c r="J113" s="1014">
        <v>-3.73E-2</v>
      </c>
      <c r="K113" s="1014">
        <v>-2.86E-2</v>
      </c>
      <c r="L113" s="1014">
        <v>-3.1199999999999999E-2</v>
      </c>
      <c r="M113" s="1014">
        <v>-2.1000000000000001E-2</v>
      </c>
      <c r="N113" s="1014">
        <v>-3.8899999999999997E-2</v>
      </c>
      <c r="O113" s="1014">
        <v>-3.8100000000000002E-2</v>
      </c>
      <c r="P113" s="1014">
        <v>-4.1799999999999997E-2</v>
      </c>
      <c r="Q113" s="1014">
        <v>-2.9600000000000001E-2</v>
      </c>
      <c r="R113" s="1014">
        <v>-3.3700000000000001E-2</v>
      </c>
      <c r="S113" s="1014">
        <v>-2.2499999999999999E-2</v>
      </c>
      <c r="T113" s="1014">
        <v>-3.1300000000000001E-2</v>
      </c>
      <c r="U113" s="1014">
        <v>-2.9700000000000001E-2</v>
      </c>
      <c r="V113" s="1014">
        <v>-2.2599999999999999E-2</v>
      </c>
      <c r="W113" s="1014">
        <v>-2.0400000000000001E-2</v>
      </c>
      <c r="X113" s="1014">
        <v>-1.9199999999999998E-2</v>
      </c>
      <c r="Y113" s="1014">
        <v>-3.78E-2</v>
      </c>
      <c r="Z113" s="1014">
        <v>-3.09E-2</v>
      </c>
      <c r="AA113" s="1014">
        <v>-4.1500000000000002E-2</v>
      </c>
      <c r="AB113" s="1014">
        <v>-3.8699999999999998E-2</v>
      </c>
      <c r="AC113" s="1014">
        <v>-3.4700000000000002E-2</v>
      </c>
      <c r="AD113" s="1014">
        <v>-9.2700000000000005E-2</v>
      </c>
      <c r="AE113" s="1014">
        <v>-2.86E-2</v>
      </c>
      <c r="AF113" s="1014">
        <v>-3.0499999999999999E-2</v>
      </c>
    </row>
    <row r="114" spans="1:32" s="135" customFormat="1" ht="18" customHeight="1">
      <c r="A114" s="349" t="s">
        <v>404</v>
      </c>
      <c r="B114" s="1014">
        <v>-2.3800000000000002E-2</v>
      </c>
      <c r="C114" s="1014">
        <v>-7.9000000000000008E-3</v>
      </c>
      <c r="D114" s="1014">
        <v>-4.7999999999999996E-3</v>
      </c>
      <c r="E114" s="1014">
        <v>-1.17E-2</v>
      </c>
      <c r="F114" s="1014">
        <v>-1.04E-2</v>
      </c>
      <c r="G114" s="1014">
        <v>6.0000000000000001E-3</v>
      </c>
      <c r="H114" s="1014">
        <v>-5.5999999999999999E-3</v>
      </c>
      <c r="I114" s="1014">
        <v>-6.1999999999999998E-3</v>
      </c>
      <c r="J114" s="1014">
        <v>-9.4000000000000004E-3</v>
      </c>
      <c r="K114" s="1014">
        <v>-9.4999999999999998E-3</v>
      </c>
      <c r="L114" s="1014">
        <v>-5.0000000000000001E-3</v>
      </c>
      <c r="M114" s="1014">
        <v>-3.0000000000000001E-3</v>
      </c>
      <c r="N114" s="1014">
        <v>-1.1999999999999999E-3</v>
      </c>
      <c r="O114" s="1014">
        <v>-2.4899999999999999E-2</v>
      </c>
      <c r="P114" s="1014">
        <v>-8.3000000000000001E-3</v>
      </c>
      <c r="Q114" s="1014">
        <v>-1.2999999999999999E-2</v>
      </c>
      <c r="R114" s="1014">
        <v>-1.3299999999999999E-2</v>
      </c>
      <c r="S114" s="1014">
        <v>-1.34E-2</v>
      </c>
      <c r="T114" s="1014">
        <v>-8.3999999999999995E-3</v>
      </c>
      <c r="U114" s="1014">
        <v>-1.7600000000000001E-2</v>
      </c>
      <c r="V114" s="1014">
        <v>-7.1999999999999998E-3</v>
      </c>
      <c r="W114" s="1014">
        <v>-6.4000000000000003E-3</v>
      </c>
      <c r="X114" s="1014">
        <v>-1.8599999999999998E-2</v>
      </c>
      <c r="Y114" s="1014">
        <v>-1.4E-3</v>
      </c>
      <c r="Z114" s="1014">
        <v>-6.7000000000000002E-3</v>
      </c>
      <c r="AA114" s="1014">
        <v>-5.4000000000000003E-3</v>
      </c>
      <c r="AB114" s="1014">
        <v>-9.1000000000000004E-3</v>
      </c>
      <c r="AC114" s="1014">
        <v>-1.4E-2</v>
      </c>
      <c r="AD114" s="1014">
        <v>-5.5399999999999998E-2</v>
      </c>
      <c r="AE114" s="1014">
        <v>-7.6E-3</v>
      </c>
      <c r="AF114" s="1014">
        <v>-1.2200000000000001E-2</v>
      </c>
    </row>
    <row r="115" spans="1:32" s="135" customFormat="1" ht="18" customHeight="1" thickBot="1">
      <c r="A115" s="349" t="s">
        <v>405</v>
      </c>
      <c r="B115" s="1014">
        <v>3.5000000000000001E-3</v>
      </c>
      <c r="C115" s="1014">
        <v>3.8E-3</v>
      </c>
      <c r="D115" s="1014">
        <v>5.7000000000000002E-3</v>
      </c>
      <c r="E115" s="1014">
        <v>5.4000000000000003E-3</v>
      </c>
      <c r="F115" s="1014">
        <v>-4.5999999999999999E-3</v>
      </c>
      <c r="G115" s="1014">
        <v>6.4999999999999997E-3</v>
      </c>
      <c r="H115" s="1014">
        <v>1.6999999999999999E-3</v>
      </c>
      <c r="I115" s="1014">
        <v>3.2000000000000002E-3</v>
      </c>
      <c r="J115" s="1014">
        <v>4.4999999999999997E-3</v>
      </c>
      <c r="K115" s="1014">
        <v>1E-3</v>
      </c>
      <c r="L115" s="1014">
        <v>4.0000000000000002E-4</v>
      </c>
      <c r="M115" s="1014">
        <v>2.0000000000000001E-4</v>
      </c>
      <c r="N115" s="1014">
        <v>1.6999999999999999E-3</v>
      </c>
      <c r="O115" s="1014">
        <v>2.5000000000000001E-3</v>
      </c>
      <c r="P115" s="1014">
        <v>-6.9999999999999999E-4</v>
      </c>
      <c r="Q115" s="1014">
        <v>5.9999999999999995E-4</v>
      </c>
      <c r="R115" s="1014">
        <v>-2.0000000000000001E-4</v>
      </c>
      <c r="S115" s="1014">
        <v>2.9999999999999997E-4</v>
      </c>
      <c r="T115" s="1014">
        <v>2E-3</v>
      </c>
      <c r="U115" s="1014">
        <v>1.6999999999999999E-3</v>
      </c>
      <c r="V115" s="1014">
        <v>2.9999999999999997E-4</v>
      </c>
      <c r="W115" s="1014">
        <v>2.9999999999999997E-4</v>
      </c>
      <c r="X115" s="1014">
        <v>1.0699999999999999E-2</v>
      </c>
      <c r="Y115" s="1014">
        <v>1E-4</v>
      </c>
      <c r="Z115" s="1014">
        <v>3.2000000000000002E-3</v>
      </c>
      <c r="AA115" s="1014">
        <v>2.3999999999999998E-3</v>
      </c>
      <c r="AB115" s="1014">
        <v>2.0999999999999999E-3</v>
      </c>
      <c r="AC115" s="1014">
        <v>3.5000000000000001E-3</v>
      </c>
      <c r="AD115" s="1014">
        <v>5.3E-3</v>
      </c>
      <c r="AE115" s="1014">
        <v>-4.0000000000000002E-4</v>
      </c>
      <c r="AF115" s="1014">
        <v>2.8E-3</v>
      </c>
    </row>
    <row r="116" spans="1:32" s="135" customFormat="1" ht="18" customHeight="1" thickTop="1" thickBot="1">
      <c r="A116" s="81" t="s">
        <v>406</v>
      </c>
      <c r="B116" s="1012"/>
      <c r="C116" s="1012"/>
      <c r="D116" s="1012"/>
      <c r="E116" s="1012"/>
      <c r="F116" s="1013"/>
      <c r="G116" s="1013"/>
      <c r="H116" s="1013"/>
      <c r="I116" s="1012"/>
      <c r="J116" s="1012"/>
      <c r="K116" s="1012"/>
      <c r="L116" s="1012"/>
      <c r="M116" s="1013"/>
      <c r="N116" s="1013"/>
      <c r="O116" s="1013"/>
      <c r="P116" s="1012"/>
      <c r="Q116" s="1012"/>
      <c r="R116" s="1012"/>
      <c r="S116" s="1012"/>
      <c r="T116" s="1013"/>
      <c r="U116" s="1013"/>
      <c r="V116" s="1013"/>
      <c r="W116" s="1012"/>
      <c r="X116" s="1012"/>
      <c r="Y116" s="1012"/>
      <c r="Z116" s="1012"/>
      <c r="AA116" s="1013"/>
      <c r="AB116" s="1013"/>
      <c r="AC116" s="1013"/>
      <c r="AD116" s="1013"/>
      <c r="AE116" s="1013"/>
      <c r="AF116" s="1013"/>
    </row>
    <row r="117" spans="1:32" s="135" customFormat="1" ht="18" customHeight="1" thickTop="1">
      <c r="A117" s="349" t="s">
        <v>399</v>
      </c>
      <c r="B117" s="1014">
        <v>7.7700000000000005E-2</v>
      </c>
      <c r="C117" s="1014">
        <v>8.0699999999999994E-2</v>
      </c>
      <c r="D117" s="1014">
        <v>6.3799999999999996E-2</v>
      </c>
      <c r="E117" s="1014">
        <v>8.3099999999999993E-2</v>
      </c>
      <c r="F117" s="1014">
        <v>5.0999999999999997E-2</v>
      </c>
      <c r="G117" s="1014">
        <v>6.4100000000000004E-2</v>
      </c>
      <c r="H117" s="1014">
        <v>9.8599999999999993E-2</v>
      </c>
      <c r="I117" s="1014">
        <v>8.4199999999999997E-2</v>
      </c>
      <c r="J117" s="1014">
        <v>8.9499999999999996E-2</v>
      </c>
      <c r="K117" s="1014">
        <v>7.6100000000000001E-2</v>
      </c>
      <c r="L117" s="1014">
        <v>9.0499999999999997E-2</v>
      </c>
      <c r="M117" s="1014">
        <v>9.2499999999999999E-2</v>
      </c>
      <c r="N117" s="1014">
        <v>0.1462</v>
      </c>
      <c r="O117" s="1014">
        <v>7.0999999999999994E-2</v>
      </c>
      <c r="P117" s="1014">
        <v>7.0800000000000002E-2</v>
      </c>
      <c r="Q117" s="1014">
        <v>9.3600000000000003E-2</v>
      </c>
      <c r="R117" s="1014">
        <v>8.8499999999999995E-2</v>
      </c>
      <c r="S117" s="1014">
        <v>0.13469999999999999</v>
      </c>
      <c r="T117" s="1014">
        <v>9.0700000000000003E-2</v>
      </c>
      <c r="U117" s="1014">
        <v>0.11600000000000001</v>
      </c>
      <c r="V117" s="1014">
        <v>7.2599999999999998E-2</v>
      </c>
      <c r="W117" s="1014">
        <v>8.2500000000000004E-2</v>
      </c>
      <c r="X117" s="1014">
        <v>0.10539999999999999</v>
      </c>
      <c r="Y117" s="1014">
        <v>9.9000000000000005E-2</v>
      </c>
      <c r="Z117" s="1014">
        <v>7.6100000000000001E-2</v>
      </c>
      <c r="AA117" s="1014">
        <v>8.1299999999999997E-2</v>
      </c>
      <c r="AB117" s="1014">
        <v>7.4999999999999997E-2</v>
      </c>
      <c r="AC117" s="1014">
        <v>9.3799999999999994E-2</v>
      </c>
      <c r="AD117" s="1014">
        <v>0.40689999999999998</v>
      </c>
      <c r="AE117" s="1014">
        <v>8.5699999999999998E-2</v>
      </c>
      <c r="AF117" s="1014">
        <v>8.3799999999999999E-2</v>
      </c>
    </row>
    <row r="118" spans="1:32" s="135" customFormat="1" ht="18" customHeight="1">
      <c r="A118" s="349" t="s">
        <v>407</v>
      </c>
      <c r="B118" s="1014">
        <v>-1.15E-2</v>
      </c>
      <c r="C118" s="1014">
        <v>-5.3E-3</v>
      </c>
      <c r="D118" s="1014">
        <v>-6.4000000000000003E-3</v>
      </c>
      <c r="E118" s="1014">
        <v>-4.0000000000000001E-3</v>
      </c>
      <c r="F118" s="1014">
        <v>-3.9300000000000002E-2</v>
      </c>
      <c r="G118" s="1014">
        <v>-5.5999999999999999E-3</v>
      </c>
      <c r="H118" s="1014">
        <v>-1.5800000000000002E-2</v>
      </c>
      <c r="I118" s="1014">
        <v>-6.0000000000000001E-3</v>
      </c>
      <c r="J118" s="1014">
        <v>-6.3E-3</v>
      </c>
      <c r="K118" s="1014">
        <v>-2.2000000000000001E-3</v>
      </c>
      <c r="L118" s="1014">
        <v>-4.7000000000000002E-3</v>
      </c>
      <c r="M118" s="1014">
        <v>0</v>
      </c>
      <c r="N118" s="1014">
        <v>-2.5999999999999999E-3</v>
      </c>
      <c r="O118" s="1014">
        <v>-8.3000000000000001E-3</v>
      </c>
      <c r="P118" s="1014">
        <v>-5.1000000000000004E-3</v>
      </c>
      <c r="Q118" s="1014">
        <v>-6.4999999999999997E-3</v>
      </c>
      <c r="R118" s="1014">
        <v>-1.89E-2</v>
      </c>
      <c r="S118" s="1014">
        <v>-2.5999999999999999E-3</v>
      </c>
      <c r="T118" s="1014">
        <v>-8.3999999999999995E-3</v>
      </c>
      <c r="U118" s="1014">
        <v>-1.7100000000000001E-2</v>
      </c>
      <c r="V118" s="1014">
        <v>-4.7999999999999996E-3</v>
      </c>
      <c r="W118" s="1014">
        <v>-9.4999999999999998E-3</v>
      </c>
      <c r="X118" s="1014">
        <v>-1.2999999999999999E-3</v>
      </c>
      <c r="Y118" s="1014">
        <v>-1.03E-2</v>
      </c>
      <c r="Z118" s="1014">
        <v>-2.8999999999999998E-3</v>
      </c>
      <c r="AA118" s="1014">
        <v>-7.7000000000000002E-3</v>
      </c>
      <c r="AB118" s="1014">
        <v>-3.7000000000000002E-3</v>
      </c>
      <c r="AC118" s="1014">
        <v>-3.7000000000000002E-3</v>
      </c>
      <c r="AD118" s="1014">
        <v>-3.49E-2</v>
      </c>
      <c r="AE118" s="1014">
        <v>-4.4000000000000003E-3</v>
      </c>
      <c r="AF118" s="1014">
        <v>-8.2000000000000007E-3</v>
      </c>
    </row>
    <row r="119" spans="1:32" s="135" customFormat="1" ht="18" customHeight="1">
      <c r="A119" s="349" t="s">
        <v>408</v>
      </c>
      <c r="B119" s="1014">
        <v>-6.7400000000000002E-2</v>
      </c>
      <c r="C119" s="1014">
        <v>-7.1599999999999997E-2</v>
      </c>
      <c r="D119" s="1014">
        <v>-5.2499999999999998E-2</v>
      </c>
      <c r="E119" s="1014">
        <v>-7.6999999999999999E-2</v>
      </c>
      <c r="F119" s="1014">
        <v>-6.8699999999999997E-2</v>
      </c>
      <c r="G119" s="1014">
        <v>-5.0099999999999999E-2</v>
      </c>
      <c r="H119" s="1014">
        <v>-7.7499999999999999E-2</v>
      </c>
      <c r="I119" s="1014">
        <v>-6.9000000000000006E-2</v>
      </c>
      <c r="J119" s="1014">
        <v>-6.9500000000000006E-2</v>
      </c>
      <c r="K119" s="1014">
        <v>-6.13E-2</v>
      </c>
      <c r="L119" s="1014">
        <v>-8.0500000000000002E-2</v>
      </c>
      <c r="M119" s="1014">
        <v>-7.5200000000000003E-2</v>
      </c>
      <c r="N119" s="1014">
        <v>-0.14230000000000001</v>
      </c>
      <c r="O119" s="1014">
        <v>-6.2E-2</v>
      </c>
      <c r="P119" s="1014">
        <v>-6.0699999999999997E-2</v>
      </c>
      <c r="Q119" s="1014">
        <v>-9.06E-2</v>
      </c>
      <c r="R119" s="1014">
        <v>-6.1499999999999999E-2</v>
      </c>
      <c r="S119" s="1014">
        <v>-9.1899999999999996E-2</v>
      </c>
      <c r="T119" s="1014">
        <v>-7.6999999999999999E-2</v>
      </c>
      <c r="U119" s="1014">
        <v>-0.1212</v>
      </c>
      <c r="V119" s="1014">
        <v>-5.2699999999999997E-2</v>
      </c>
      <c r="W119" s="1014">
        <v>-5.4800000000000001E-2</v>
      </c>
      <c r="X119" s="1014">
        <v>-8.7800000000000003E-2</v>
      </c>
      <c r="Y119" s="1014">
        <v>-7.46E-2</v>
      </c>
      <c r="Z119" s="1014">
        <v>-6.83E-2</v>
      </c>
      <c r="AA119" s="1014">
        <v>-5.9400000000000001E-2</v>
      </c>
      <c r="AB119" s="1014">
        <v>-5.4399999999999997E-2</v>
      </c>
      <c r="AC119" s="1014">
        <v>-8.5400000000000004E-2</v>
      </c>
      <c r="AD119" s="1014">
        <v>-0.3679</v>
      </c>
      <c r="AE119" s="1014">
        <v>-6.9900000000000004E-2</v>
      </c>
      <c r="AF119" s="1014">
        <v>-7.0499999999999993E-2</v>
      </c>
    </row>
    <row r="120" spans="1:32" s="135" customFormat="1" ht="18" customHeight="1">
      <c r="A120" s="349" t="s">
        <v>409</v>
      </c>
      <c r="B120" s="1014">
        <v>0</v>
      </c>
      <c r="C120" s="1014">
        <v>0</v>
      </c>
      <c r="D120" s="1014">
        <v>0</v>
      </c>
      <c r="E120" s="1014">
        <v>2E-3</v>
      </c>
      <c r="F120" s="1014">
        <v>0</v>
      </c>
      <c r="G120" s="1014">
        <v>0</v>
      </c>
      <c r="H120" s="1014">
        <v>0</v>
      </c>
      <c r="I120" s="1014">
        <v>0</v>
      </c>
      <c r="J120" s="1014">
        <v>0</v>
      </c>
      <c r="K120" s="1014">
        <v>0</v>
      </c>
      <c r="L120" s="1014">
        <v>0</v>
      </c>
      <c r="M120" s="1014">
        <v>0</v>
      </c>
      <c r="N120" s="1014">
        <v>0</v>
      </c>
      <c r="O120" s="1014">
        <v>0</v>
      </c>
      <c r="P120" s="1014">
        <v>-1.1000000000000001E-3</v>
      </c>
      <c r="Q120" s="1014">
        <v>0</v>
      </c>
      <c r="R120" s="1014">
        <v>0</v>
      </c>
      <c r="S120" s="1014">
        <v>2.0000000000000001E-4</v>
      </c>
      <c r="T120" s="1014">
        <v>0</v>
      </c>
      <c r="U120" s="1014">
        <v>-4.0000000000000002E-4</v>
      </c>
      <c r="V120" s="1014">
        <v>0</v>
      </c>
      <c r="W120" s="1014">
        <v>0</v>
      </c>
      <c r="X120" s="1014">
        <v>0</v>
      </c>
      <c r="Y120" s="1014">
        <v>0</v>
      </c>
      <c r="Z120" s="1014">
        <v>0</v>
      </c>
      <c r="AA120" s="1014">
        <v>0</v>
      </c>
      <c r="AB120" s="1014">
        <v>1E-4</v>
      </c>
      <c r="AC120" s="1014">
        <v>0</v>
      </c>
      <c r="AD120" s="1014">
        <v>1.6999999999999999E-3</v>
      </c>
      <c r="AE120" s="1014">
        <v>0</v>
      </c>
      <c r="AF120" s="1014">
        <v>1E-4</v>
      </c>
    </row>
    <row r="121" spans="1:32" s="135" customFormat="1" ht="18" customHeight="1">
      <c r="A121" s="349" t="s">
        <v>410</v>
      </c>
      <c r="B121" s="1014">
        <v>2.0999999999999999E-3</v>
      </c>
      <c r="C121" s="1014">
        <v>2.0000000000000001E-4</v>
      </c>
      <c r="D121" s="1014">
        <v>-1E-4</v>
      </c>
      <c r="E121" s="1014">
        <v>0</v>
      </c>
      <c r="F121" s="1014">
        <v>0</v>
      </c>
      <c r="G121" s="1014">
        <v>-1E-3</v>
      </c>
      <c r="H121" s="1014">
        <v>5.9999999999999995E-4</v>
      </c>
      <c r="I121" s="1014">
        <v>-1E-4</v>
      </c>
      <c r="J121" s="1014">
        <v>-2.9999999999999997E-4</v>
      </c>
      <c r="K121" s="1014">
        <v>1E-4</v>
      </c>
      <c r="L121" s="1014">
        <v>1.8E-3</v>
      </c>
      <c r="M121" s="1014">
        <v>8.9999999999999998E-4</v>
      </c>
      <c r="N121" s="1014">
        <v>1E-4</v>
      </c>
      <c r="O121" s="1014">
        <v>-1.4E-3</v>
      </c>
      <c r="P121" s="1014">
        <v>1E-4</v>
      </c>
      <c r="Q121" s="1014">
        <v>4.4000000000000003E-3</v>
      </c>
      <c r="R121" s="1014">
        <v>-2.0000000000000001E-4</v>
      </c>
      <c r="S121" s="1014">
        <v>1E-4</v>
      </c>
      <c r="T121" s="1014">
        <v>1.4E-3</v>
      </c>
      <c r="U121" s="1014">
        <v>6.7999999999999996E-3</v>
      </c>
      <c r="V121" s="1014">
        <v>-5.0000000000000001E-4</v>
      </c>
      <c r="W121" s="1014">
        <v>-2.9999999999999997E-4</v>
      </c>
      <c r="X121" s="1014">
        <v>-1E-4</v>
      </c>
      <c r="Y121" s="1014">
        <v>5.0000000000000001E-4</v>
      </c>
      <c r="Z121" s="1014">
        <v>4.0000000000000002E-4</v>
      </c>
      <c r="AA121" s="1014">
        <v>-1.4E-3</v>
      </c>
      <c r="AB121" s="1014">
        <v>-1E-4</v>
      </c>
      <c r="AC121" s="1014">
        <v>0</v>
      </c>
      <c r="AD121" s="1014">
        <v>8.9999999999999998E-4</v>
      </c>
      <c r="AE121" s="1014">
        <v>-2.0000000000000001E-4</v>
      </c>
      <c r="AF121" s="1014">
        <v>5.9999999999999995E-4</v>
      </c>
    </row>
    <row r="122" spans="1:32" s="135" customFormat="1" ht="18" customHeight="1" thickBot="1">
      <c r="A122" s="349" t="s">
        <v>411</v>
      </c>
      <c r="B122" s="1014">
        <v>0</v>
      </c>
      <c r="C122" s="1014">
        <v>0</v>
      </c>
      <c r="D122" s="1014">
        <v>-5.9999999999999995E-4</v>
      </c>
      <c r="E122" s="1014">
        <v>0</v>
      </c>
      <c r="F122" s="1014">
        <v>0</v>
      </c>
      <c r="G122" s="1014">
        <v>0</v>
      </c>
      <c r="H122" s="1014">
        <v>0</v>
      </c>
      <c r="I122" s="1014">
        <v>0</v>
      </c>
      <c r="J122" s="1014">
        <v>0</v>
      </c>
      <c r="K122" s="1014">
        <v>0</v>
      </c>
      <c r="L122" s="1014">
        <v>0</v>
      </c>
      <c r="M122" s="1014">
        <v>0</v>
      </c>
      <c r="N122" s="1014">
        <v>0</v>
      </c>
      <c r="O122" s="1014">
        <v>2.9999999999999997E-4</v>
      </c>
      <c r="P122" s="1014">
        <v>1E-4</v>
      </c>
      <c r="Q122" s="1014">
        <v>5.0000000000000001E-4</v>
      </c>
      <c r="R122" s="1014">
        <v>0</v>
      </c>
      <c r="S122" s="1014">
        <v>0</v>
      </c>
      <c r="T122" s="1014">
        <v>0</v>
      </c>
      <c r="U122" s="1014">
        <v>0</v>
      </c>
      <c r="V122" s="1014">
        <v>0</v>
      </c>
      <c r="W122" s="1014">
        <v>-5.9999999999999995E-4</v>
      </c>
      <c r="X122" s="1014">
        <v>0</v>
      </c>
      <c r="Y122" s="1014">
        <v>-1.5E-3</v>
      </c>
      <c r="Z122" s="1014">
        <v>0</v>
      </c>
      <c r="AA122" s="1014">
        <v>0</v>
      </c>
      <c r="AB122" s="1014">
        <v>0</v>
      </c>
      <c r="AC122" s="1014">
        <v>0</v>
      </c>
      <c r="AD122" s="1014">
        <v>0</v>
      </c>
      <c r="AE122" s="1014">
        <v>0</v>
      </c>
      <c r="AF122" s="1014">
        <v>-1E-4</v>
      </c>
    </row>
    <row r="123" spans="1:32" s="135" customFormat="1" ht="18" customHeight="1" thickTop="1" thickBot="1">
      <c r="A123" s="78" t="s">
        <v>412</v>
      </c>
      <c r="B123" s="1016">
        <v>8.0000000000000004E-4</v>
      </c>
      <c r="C123" s="1016">
        <v>4.1000000000000003E-3</v>
      </c>
      <c r="D123" s="1016">
        <v>4.3E-3</v>
      </c>
      <c r="E123" s="1016">
        <v>4.0000000000000001E-3</v>
      </c>
      <c r="F123" s="1016">
        <v>-5.7000000000000002E-2</v>
      </c>
      <c r="G123" s="1016">
        <v>7.4000000000000003E-3</v>
      </c>
      <c r="H123" s="1016">
        <v>5.8999999999999999E-3</v>
      </c>
      <c r="I123" s="1016">
        <v>9.1999999999999998E-3</v>
      </c>
      <c r="J123" s="1016">
        <v>1.35E-2</v>
      </c>
      <c r="K123" s="1016">
        <v>1.2699999999999999E-2</v>
      </c>
      <c r="L123" s="1016">
        <v>7.1000000000000004E-3</v>
      </c>
      <c r="M123" s="1016">
        <v>1.8200000000000001E-2</v>
      </c>
      <c r="N123" s="1016">
        <v>1.4E-3</v>
      </c>
      <c r="O123" s="1016">
        <v>-4.0000000000000002E-4</v>
      </c>
      <c r="P123" s="1016">
        <v>4.1000000000000003E-3</v>
      </c>
      <c r="Q123" s="1016">
        <v>1.4E-3</v>
      </c>
      <c r="R123" s="1016">
        <v>7.9000000000000008E-3</v>
      </c>
      <c r="S123" s="1016">
        <v>4.0399999999999998E-2</v>
      </c>
      <c r="T123" s="1016">
        <v>6.7000000000000002E-3</v>
      </c>
      <c r="U123" s="1016">
        <v>-1.5900000000000001E-2</v>
      </c>
      <c r="V123" s="1016">
        <v>1.46E-2</v>
      </c>
      <c r="W123" s="1016">
        <v>1.7299999999999999E-2</v>
      </c>
      <c r="X123" s="1016">
        <v>1.6299999999999999E-2</v>
      </c>
      <c r="Y123" s="1016">
        <v>1.3100000000000001E-2</v>
      </c>
      <c r="Z123" s="1016">
        <v>5.3E-3</v>
      </c>
      <c r="AA123" s="1016">
        <v>1.29E-2</v>
      </c>
      <c r="AB123" s="1016">
        <v>1.6899999999999998E-2</v>
      </c>
      <c r="AC123" s="1016">
        <v>4.7999999999999996E-3</v>
      </c>
      <c r="AD123" s="1016">
        <v>6.7000000000000002E-3</v>
      </c>
      <c r="AE123" s="1016">
        <v>1.1299999999999999E-2</v>
      </c>
      <c r="AF123" s="1016">
        <v>5.5999999999999999E-3</v>
      </c>
    </row>
    <row r="124" spans="1:32" s="135" customFormat="1" ht="18" customHeight="1" thickTop="1" thickBot="1">
      <c r="A124" s="1038"/>
      <c r="B124" s="1039"/>
      <c r="C124" s="1039"/>
      <c r="D124" s="1039"/>
      <c r="E124" s="1039"/>
      <c r="F124" s="1039"/>
      <c r="G124" s="1039"/>
      <c r="H124" s="1039"/>
      <c r="I124" s="1039"/>
      <c r="J124" s="1039"/>
      <c r="K124" s="1039"/>
      <c r="L124" s="1039"/>
      <c r="M124" s="1039"/>
      <c r="N124" s="1039"/>
      <c r="O124" s="1039"/>
      <c r="P124" s="1039"/>
      <c r="Q124" s="1039"/>
      <c r="R124" s="1039"/>
      <c r="S124" s="1039"/>
      <c r="T124" s="1039"/>
      <c r="U124" s="1039"/>
      <c r="V124" s="1039"/>
      <c r="W124" s="1039"/>
      <c r="X124" s="1039"/>
      <c r="Y124" s="1039"/>
      <c r="Z124" s="1039"/>
      <c r="AA124" s="1039"/>
      <c r="AB124" s="1039"/>
      <c r="AC124" s="1039"/>
      <c r="AD124" s="1039"/>
      <c r="AE124" s="1039"/>
      <c r="AF124" s="1039"/>
    </row>
    <row r="125" spans="1:32" s="48" customFormat="1" ht="18.75" thickTop="1">
      <c r="A125" s="82" t="s">
        <v>413</v>
      </c>
      <c r="B125" s="1040"/>
      <c r="C125" s="1040"/>
      <c r="D125" s="1040"/>
      <c r="E125" s="1040"/>
      <c r="F125" s="1040"/>
      <c r="G125" s="1040"/>
      <c r="H125" s="1040"/>
      <c r="I125" s="959"/>
      <c r="J125" s="959"/>
      <c r="K125" s="959"/>
      <c r="L125" s="959"/>
      <c r="M125" s="959"/>
      <c r="N125" s="959"/>
      <c r="O125" s="959"/>
      <c r="P125" s="959"/>
      <c r="Q125" s="959"/>
      <c r="R125" s="959"/>
      <c r="S125" s="959"/>
      <c r="T125" s="959"/>
      <c r="U125" s="959"/>
      <c r="V125" s="959"/>
      <c r="W125" s="959"/>
      <c r="X125" s="959"/>
      <c r="Y125" s="959"/>
      <c r="Z125" s="959"/>
      <c r="AA125" s="959"/>
      <c r="AB125" s="959"/>
      <c r="AC125" s="959"/>
      <c r="AD125" s="959"/>
      <c r="AE125" s="959"/>
      <c r="AF125" s="959"/>
    </row>
    <row r="126" spans="1:32" s="48" customFormat="1" ht="18">
      <c r="A126" s="82" t="s">
        <v>414</v>
      </c>
      <c r="B126" s="1040"/>
      <c r="C126" s="1040"/>
      <c r="D126" s="1040"/>
      <c r="E126" s="1040"/>
      <c r="F126" s="1040"/>
      <c r="G126" s="1040"/>
      <c r="H126" s="1040"/>
      <c r="I126" s="959"/>
      <c r="J126" s="959"/>
      <c r="K126" s="959"/>
      <c r="L126" s="959"/>
      <c r="M126" s="959"/>
      <c r="N126" s="959"/>
      <c r="O126" s="959"/>
      <c r="P126" s="959"/>
      <c r="Q126" s="959"/>
      <c r="R126" s="959"/>
      <c r="S126" s="959"/>
      <c r="T126" s="959"/>
      <c r="U126" s="959"/>
      <c r="V126" s="959"/>
      <c r="W126" s="959"/>
      <c r="X126" s="959"/>
      <c r="Y126" s="959"/>
      <c r="Z126" s="959"/>
      <c r="AA126" s="959"/>
      <c r="AB126" s="959"/>
      <c r="AC126" s="959"/>
      <c r="AD126" s="959"/>
      <c r="AE126" s="959"/>
      <c r="AF126" s="959"/>
    </row>
    <row r="127" spans="1:32" s="48" customFormat="1" ht="18">
      <c r="A127" s="82" t="s">
        <v>415</v>
      </c>
      <c r="B127" s="1040"/>
      <c r="C127" s="1040"/>
      <c r="D127" s="1040"/>
      <c r="E127" s="1040"/>
      <c r="F127" s="1040"/>
      <c r="G127" s="1040"/>
      <c r="H127" s="1040"/>
      <c r="I127" s="959"/>
      <c r="J127" s="959"/>
      <c r="K127" s="959"/>
      <c r="L127" s="959"/>
      <c r="M127" s="959"/>
      <c r="N127" s="959"/>
      <c r="O127" s="959"/>
      <c r="P127" s="959"/>
      <c r="Q127" s="959"/>
      <c r="R127" s="959"/>
      <c r="S127" s="959"/>
      <c r="T127" s="959"/>
      <c r="U127" s="959"/>
      <c r="V127" s="959"/>
      <c r="W127" s="959"/>
      <c r="X127" s="959"/>
      <c r="Y127" s="959"/>
      <c r="Z127" s="959"/>
      <c r="AA127" s="959"/>
      <c r="AB127" s="959"/>
      <c r="AC127" s="959"/>
      <c r="AD127" s="959"/>
      <c r="AE127" s="959"/>
      <c r="AF127" s="959"/>
    </row>
    <row r="128" spans="1:32" s="48" customFormat="1" ht="18">
      <c r="A128" s="82" t="s">
        <v>416</v>
      </c>
      <c r="B128" s="1040"/>
      <c r="C128" s="1040"/>
      <c r="D128" s="1040"/>
      <c r="E128" s="1040"/>
      <c r="F128" s="1040"/>
      <c r="G128" s="1040"/>
      <c r="H128" s="1040"/>
      <c r="I128" s="959"/>
      <c r="J128" s="959"/>
      <c r="K128" s="959"/>
      <c r="L128" s="959"/>
      <c r="M128" s="959"/>
      <c r="N128" s="959"/>
      <c r="O128" s="959"/>
      <c r="P128" s="959"/>
      <c r="Q128" s="959"/>
      <c r="R128" s="959"/>
      <c r="S128" s="959"/>
      <c r="T128" s="959"/>
      <c r="U128" s="959"/>
      <c r="V128" s="959"/>
      <c r="W128" s="959"/>
      <c r="X128" s="959"/>
      <c r="Y128" s="959"/>
      <c r="Z128" s="959"/>
      <c r="AA128" s="959"/>
      <c r="AB128" s="959"/>
      <c r="AC128" s="959"/>
      <c r="AD128" s="959"/>
      <c r="AE128" s="959"/>
      <c r="AF128" s="959"/>
    </row>
    <row r="129" spans="1:32" s="48" customFormat="1" ht="18">
      <c r="A129" s="82" t="s">
        <v>417</v>
      </c>
      <c r="B129" s="1040"/>
      <c r="C129" s="1040"/>
      <c r="D129" s="1040"/>
      <c r="E129" s="1040"/>
      <c r="F129" s="1040"/>
      <c r="G129" s="1040"/>
      <c r="H129" s="1040"/>
      <c r="I129" s="959"/>
      <c r="J129" s="959"/>
      <c r="K129" s="959"/>
      <c r="L129" s="959"/>
      <c r="M129" s="959"/>
      <c r="N129" s="959"/>
      <c r="O129" s="959"/>
      <c r="P129" s="959"/>
      <c r="Q129" s="959"/>
      <c r="R129" s="959"/>
      <c r="S129" s="959"/>
      <c r="T129" s="959"/>
      <c r="U129" s="959"/>
      <c r="V129" s="959"/>
      <c r="W129" s="959"/>
      <c r="X129" s="959"/>
      <c r="Y129" s="959"/>
      <c r="Z129" s="959"/>
      <c r="AA129" s="959"/>
      <c r="AB129" s="959"/>
      <c r="AC129" s="959"/>
      <c r="AD129" s="959"/>
      <c r="AE129" s="959"/>
      <c r="AF129" s="959"/>
    </row>
    <row r="130" spans="1:32" s="48" customFormat="1" ht="18">
      <c r="A130" s="82" t="s">
        <v>418</v>
      </c>
      <c r="B130" s="1040"/>
      <c r="C130" s="1040"/>
      <c r="D130" s="1040"/>
      <c r="E130" s="1040"/>
      <c r="F130" s="1040"/>
      <c r="G130" s="1040"/>
      <c r="H130" s="1040"/>
      <c r="I130" s="959"/>
      <c r="J130" s="959"/>
      <c r="K130" s="959"/>
      <c r="L130" s="959"/>
      <c r="M130" s="959"/>
      <c r="N130" s="959"/>
      <c r="O130" s="959"/>
      <c r="P130" s="959"/>
      <c r="Q130" s="959"/>
      <c r="R130" s="959"/>
      <c r="S130" s="959"/>
      <c r="T130" s="959"/>
      <c r="U130" s="959"/>
      <c r="V130" s="959"/>
      <c r="W130" s="959"/>
      <c r="X130" s="959"/>
      <c r="Y130" s="959"/>
      <c r="Z130" s="959"/>
      <c r="AA130" s="959"/>
      <c r="AB130" s="959"/>
      <c r="AC130" s="959"/>
      <c r="AD130" s="959"/>
      <c r="AE130" s="959"/>
      <c r="AF130" s="959"/>
    </row>
    <row r="131" spans="1:32" s="48" customFormat="1" ht="18">
      <c r="A131" s="82" t="s">
        <v>419</v>
      </c>
      <c r="B131" s="1040"/>
      <c r="C131" s="1040"/>
      <c r="D131" s="1040"/>
      <c r="E131" s="1040"/>
      <c r="F131" s="1040"/>
      <c r="G131" s="1040"/>
      <c r="H131" s="1040"/>
      <c r="I131" s="959"/>
      <c r="J131" s="959"/>
      <c r="K131" s="959"/>
      <c r="L131" s="959"/>
      <c r="M131" s="959"/>
      <c r="N131" s="959"/>
      <c r="O131" s="959"/>
      <c r="P131" s="959"/>
      <c r="Q131" s="959"/>
      <c r="R131" s="959"/>
      <c r="S131" s="959"/>
      <c r="T131" s="959"/>
      <c r="U131" s="959"/>
      <c r="V131" s="959"/>
      <c r="W131" s="959"/>
      <c r="X131" s="959"/>
      <c r="Y131" s="959"/>
      <c r="Z131" s="959"/>
      <c r="AA131" s="959"/>
      <c r="AB131" s="959"/>
      <c r="AC131" s="959"/>
      <c r="AD131" s="959"/>
      <c r="AE131" s="959"/>
      <c r="AF131" s="959"/>
    </row>
    <row r="132" spans="1:32" s="48" customFormat="1" ht="18">
      <c r="A132" s="82" t="s">
        <v>420</v>
      </c>
      <c r="B132" s="1040"/>
      <c r="C132" s="1040"/>
      <c r="D132" s="1040"/>
      <c r="E132" s="1040"/>
      <c r="F132" s="1040"/>
      <c r="G132" s="1040"/>
      <c r="H132" s="1040"/>
      <c r="I132" s="959"/>
      <c r="J132" s="959"/>
      <c r="K132" s="959"/>
      <c r="L132" s="959"/>
      <c r="M132" s="959"/>
      <c r="N132" s="959"/>
      <c r="O132" s="959"/>
      <c r="P132" s="959"/>
      <c r="Q132" s="959"/>
      <c r="R132" s="959"/>
      <c r="S132" s="959"/>
      <c r="T132" s="959"/>
      <c r="U132" s="959"/>
      <c r="V132" s="959"/>
      <c r="W132" s="959"/>
      <c r="X132" s="959"/>
      <c r="Y132" s="959"/>
      <c r="Z132" s="959"/>
      <c r="AA132" s="959"/>
      <c r="AB132" s="959"/>
      <c r="AC132" s="959"/>
      <c r="AD132" s="959"/>
      <c r="AE132" s="959"/>
      <c r="AF132" s="959"/>
    </row>
    <row r="133" spans="1:32" s="48" customFormat="1" ht="18">
      <c r="A133" s="82" t="s">
        <v>421</v>
      </c>
      <c r="B133" s="1040"/>
      <c r="C133" s="1040"/>
      <c r="D133" s="1040"/>
      <c r="E133" s="1040"/>
      <c r="F133" s="1040"/>
      <c r="G133" s="1040"/>
      <c r="H133" s="1040"/>
      <c r="I133" s="959"/>
      <c r="J133" s="959"/>
      <c r="K133" s="959"/>
      <c r="L133" s="959"/>
      <c r="M133" s="959"/>
      <c r="N133" s="959"/>
      <c r="O133" s="959"/>
      <c r="P133" s="959"/>
      <c r="Q133" s="959"/>
      <c r="R133" s="959"/>
      <c r="S133" s="959"/>
      <c r="T133" s="959"/>
      <c r="U133" s="959"/>
      <c r="V133" s="959"/>
      <c r="W133" s="959"/>
      <c r="X133" s="959"/>
      <c r="Y133" s="959"/>
      <c r="Z133" s="959"/>
      <c r="AA133" s="959"/>
      <c r="AB133" s="959"/>
      <c r="AC133" s="959"/>
      <c r="AD133" s="959"/>
      <c r="AE133" s="959"/>
      <c r="AF133" s="959"/>
    </row>
    <row r="134" spans="1:32" s="48" customFormat="1" ht="18">
      <c r="A134" s="82" t="s">
        <v>1479</v>
      </c>
      <c r="B134" s="1041"/>
      <c r="C134" s="1041"/>
      <c r="D134" s="1041"/>
      <c r="E134" s="1041"/>
      <c r="F134" s="1041"/>
      <c r="G134" s="1041"/>
      <c r="H134" s="1041"/>
      <c r="I134" s="959"/>
      <c r="J134" s="959"/>
      <c r="K134" s="959"/>
      <c r="L134" s="959"/>
      <c r="M134" s="959"/>
      <c r="N134" s="959"/>
      <c r="O134" s="959"/>
      <c r="P134" s="959"/>
      <c r="Q134" s="959"/>
      <c r="R134" s="959"/>
      <c r="S134" s="959"/>
      <c r="T134" s="959"/>
      <c r="U134" s="959"/>
      <c r="V134" s="959"/>
      <c r="W134" s="959"/>
      <c r="X134" s="959"/>
      <c r="Y134" s="959"/>
      <c r="Z134" s="959"/>
      <c r="AA134" s="959"/>
      <c r="AB134" s="959"/>
      <c r="AC134" s="959"/>
      <c r="AD134" s="959"/>
      <c r="AE134" s="959"/>
      <c r="AF134" s="959"/>
    </row>
    <row r="135" spans="1:32" s="135" customFormat="1" ht="18" customHeight="1">
      <c r="A135" s="590"/>
      <c r="I135" s="959"/>
      <c r="J135" s="959"/>
      <c r="K135" s="959"/>
      <c r="L135" s="959"/>
      <c r="M135" s="959"/>
      <c r="N135" s="959"/>
      <c r="O135" s="959"/>
      <c r="P135" s="959"/>
      <c r="Q135" s="959"/>
      <c r="R135" s="959"/>
      <c r="S135" s="959"/>
      <c r="T135" s="959"/>
      <c r="U135" s="959"/>
      <c r="V135" s="959"/>
      <c r="W135" s="959"/>
      <c r="X135" s="959"/>
      <c r="Y135" s="959"/>
      <c r="Z135" s="959"/>
      <c r="AA135" s="959"/>
      <c r="AB135" s="959"/>
      <c r="AC135" s="959"/>
      <c r="AD135" s="959"/>
      <c r="AE135" s="959"/>
      <c r="AF135" s="959"/>
    </row>
    <row r="136" spans="1:32" s="135" customFormat="1" ht="18" customHeight="1">
      <c r="B136" s="507"/>
      <c r="C136" s="507"/>
      <c r="D136" s="507"/>
      <c r="E136" s="507"/>
      <c r="F136" s="507"/>
      <c r="G136" s="507"/>
      <c r="H136" s="507"/>
      <c r="I136" s="507"/>
      <c r="J136" s="507"/>
      <c r="K136" s="507"/>
      <c r="L136" s="507"/>
      <c r="M136" s="507"/>
      <c r="N136" s="507"/>
      <c r="O136" s="507"/>
      <c r="P136" s="507"/>
      <c r="Q136" s="507"/>
      <c r="R136" s="507"/>
      <c r="S136" s="507"/>
      <c r="T136" s="507"/>
      <c r="U136" s="507"/>
      <c r="V136" s="507"/>
      <c r="W136" s="507"/>
      <c r="X136" s="507"/>
      <c r="Y136" s="507"/>
      <c r="Z136" s="507"/>
      <c r="AA136" s="507"/>
      <c r="AB136" s="507"/>
      <c r="AC136" s="507"/>
      <c r="AD136" s="507"/>
      <c r="AE136" s="507"/>
      <c r="AF136" s="507"/>
    </row>
    <row r="137" spans="1:32" s="135" customFormat="1" ht="18" customHeight="1">
      <c r="B137" s="507"/>
      <c r="C137" s="507"/>
      <c r="D137" s="507"/>
      <c r="E137" s="507"/>
      <c r="F137" s="507"/>
      <c r="G137" s="507"/>
      <c r="H137" s="507"/>
      <c r="I137" s="507"/>
      <c r="J137" s="507"/>
      <c r="K137" s="507"/>
      <c r="L137" s="507"/>
      <c r="M137" s="507"/>
      <c r="N137" s="507"/>
      <c r="O137" s="507"/>
      <c r="P137" s="507"/>
      <c r="Q137" s="507"/>
      <c r="R137" s="507"/>
      <c r="S137" s="507"/>
      <c r="T137" s="507"/>
      <c r="U137" s="507"/>
      <c r="V137" s="507"/>
      <c r="W137" s="507"/>
      <c r="X137" s="507"/>
      <c r="Y137" s="507"/>
      <c r="Z137" s="507"/>
      <c r="AA137" s="507"/>
      <c r="AB137" s="507"/>
      <c r="AC137" s="507"/>
      <c r="AD137" s="507"/>
      <c r="AE137" s="507"/>
      <c r="AF137" s="507"/>
    </row>
    <row r="138" spans="1:32" s="135" customFormat="1" ht="18" customHeight="1">
      <c r="B138" s="507"/>
      <c r="C138" s="507"/>
      <c r="D138" s="507"/>
      <c r="E138" s="507"/>
      <c r="F138" s="507"/>
      <c r="G138" s="507"/>
      <c r="H138" s="507"/>
      <c r="I138" s="507"/>
      <c r="J138" s="507"/>
      <c r="K138" s="507"/>
      <c r="L138" s="507"/>
      <c r="M138" s="507"/>
      <c r="N138" s="507"/>
      <c r="O138" s="507"/>
      <c r="P138" s="507"/>
      <c r="Q138" s="507"/>
      <c r="R138" s="507"/>
      <c r="S138" s="507"/>
      <c r="T138" s="507"/>
      <c r="U138" s="507"/>
      <c r="V138" s="507"/>
      <c r="W138" s="507"/>
      <c r="X138" s="507"/>
      <c r="Y138" s="507"/>
      <c r="Z138" s="507"/>
      <c r="AA138" s="507"/>
      <c r="AB138" s="507"/>
      <c r="AC138" s="507"/>
      <c r="AD138" s="507"/>
      <c r="AE138" s="507"/>
      <c r="AF138" s="507"/>
    </row>
    <row r="139" spans="1:32">
      <c r="A139" s="48"/>
      <c r="B139" s="415"/>
      <c r="C139" s="415"/>
      <c r="D139" s="415"/>
      <c r="E139" s="415"/>
      <c r="F139" s="415"/>
      <c r="G139" s="415"/>
      <c r="H139" s="415"/>
      <c r="I139" s="415"/>
      <c r="J139" s="415"/>
      <c r="K139" s="415"/>
      <c r="L139" s="415"/>
      <c r="M139" s="415"/>
      <c r="N139" s="415"/>
      <c r="O139" s="415"/>
      <c r="P139" s="415"/>
      <c r="Q139" s="415"/>
      <c r="R139" s="415"/>
      <c r="S139" s="415"/>
      <c r="T139" s="415"/>
      <c r="U139" s="415"/>
      <c r="V139" s="415"/>
      <c r="W139" s="415"/>
      <c r="X139" s="415"/>
      <c r="Y139" s="415"/>
      <c r="Z139" s="415"/>
      <c r="AA139" s="415"/>
      <c r="AB139" s="415"/>
      <c r="AC139" s="415"/>
      <c r="AD139" s="415"/>
      <c r="AE139" s="415"/>
      <c r="AF139" s="415"/>
    </row>
    <row r="140" spans="1:32" ht="15.75">
      <c r="A140" s="590"/>
      <c r="B140" s="559"/>
      <c r="C140" s="559"/>
      <c r="D140" s="559"/>
      <c r="E140" s="559"/>
      <c r="F140" s="559"/>
      <c r="G140" s="559"/>
      <c r="H140" s="559"/>
      <c r="I140" s="415"/>
      <c r="J140" s="415"/>
      <c r="K140" s="415"/>
      <c r="L140" s="415"/>
      <c r="M140" s="415"/>
      <c r="N140" s="415"/>
      <c r="O140" s="415"/>
      <c r="P140" s="415"/>
      <c r="Q140" s="415"/>
      <c r="R140" s="415"/>
      <c r="S140" s="415"/>
      <c r="T140" s="415"/>
      <c r="U140" s="415"/>
      <c r="V140" s="415"/>
      <c r="W140" s="415"/>
      <c r="X140" s="415"/>
      <c r="Y140" s="415"/>
      <c r="Z140" s="415"/>
      <c r="AA140" s="415"/>
      <c r="AB140" s="415"/>
      <c r="AC140" s="415"/>
      <c r="AD140" s="415"/>
      <c r="AE140" s="415"/>
      <c r="AF140" s="415"/>
    </row>
    <row r="141" spans="1:32" ht="15.75">
      <c r="A141" s="590"/>
      <c r="B141" s="559"/>
      <c r="C141" s="559"/>
      <c r="D141" s="559"/>
      <c r="E141" s="559"/>
      <c r="F141" s="559"/>
      <c r="G141" s="559"/>
      <c r="H141" s="559"/>
      <c r="I141" s="415"/>
      <c r="J141" s="415"/>
      <c r="K141" s="415"/>
      <c r="L141" s="415"/>
      <c r="M141" s="415"/>
      <c r="N141" s="415"/>
      <c r="O141" s="415"/>
      <c r="P141" s="415"/>
      <c r="Q141" s="415"/>
      <c r="R141" s="415"/>
      <c r="S141" s="415"/>
      <c r="T141" s="415"/>
      <c r="U141" s="415"/>
      <c r="V141" s="415"/>
      <c r="W141" s="415"/>
      <c r="X141" s="415"/>
      <c r="Y141" s="415"/>
      <c r="Z141" s="415"/>
      <c r="AA141" s="415"/>
      <c r="AB141" s="415"/>
      <c r="AC141" s="415"/>
      <c r="AD141" s="415"/>
      <c r="AE141" s="415"/>
      <c r="AF141" s="415"/>
    </row>
    <row r="142" spans="1:32" ht="15.75">
      <c r="A142" s="590"/>
      <c r="B142" s="559"/>
      <c r="C142" s="559"/>
      <c r="D142" s="559"/>
      <c r="E142" s="559"/>
      <c r="F142" s="559"/>
      <c r="G142" s="559"/>
      <c r="H142" s="559"/>
      <c r="I142" s="415"/>
      <c r="J142" s="415"/>
      <c r="K142" s="415"/>
      <c r="L142" s="415"/>
      <c r="M142" s="415"/>
      <c r="N142" s="415"/>
      <c r="O142" s="415"/>
      <c r="P142" s="415"/>
      <c r="Q142" s="415"/>
      <c r="R142" s="415"/>
      <c r="S142" s="415"/>
      <c r="T142" s="415"/>
      <c r="U142" s="415"/>
      <c r="V142" s="415"/>
      <c r="W142" s="415"/>
      <c r="X142" s="415"/>
      <c r="Y142" s="415"/>
      <c r="Z142" s="415"/>
      <c r="AA142" s="415"/>
      <c r="AB142" s="415"/>
      <c r="AC142" s="415"/>
      <c r="AD142" s="415"/>
      <c r="AE142" s="415"/>
      <c r="AF142" s="415"/>
    </row>
    <row r="143" spans="1:32" ht="15.75">
      <c r="A143" s="590"/>
      <c r="B143" s="559"/>
      <c r="C143" s="559"/>
      <c r="D143" s="559"/>
      <c r="E143" s="559"/>
      <c r="F143" s="559"/>
      <c r="G143" s="559"/>
      <c r="H143" s="559"/>
      <c r="I143" s="415"/>
      <c r="J143" s="415"/>
      <c r="K143" s="415"/>
      <c r="L143" s="415"/>
      <c r="M143" s="415"/>
      <c r="N143" s="415"/>
      <c r="O143" s="415"/>
      <c r="P143" s="415"/>
      <c r="Q143" s="415"/>
      <c r="R143" s="415"/>
      <c r="S143" s="415"/>
      <c r="T143" s="415"/>
      <c r="U143" s="415"/>
      <c r="V143" s="415"/>
      <c r="W143" s="415"/>
      <c r="X143" s="415"/>
      <c r="Y143" s="415"/>
      <c r="Z143" s="415"/>
      <c r="AA143" s="415"/>
      <c r="AB143" s="415"/>
      <c r="AC143" s="415"/>
      <c r="AD143" s="415"/>
      <c r="AE143" s="415"/>
      <c r="AF143" s="415"/>
    </row>
    <row r="144" spans="1:32" ht="15.75">
      <c r="A144" s="590"/>
      <c r="B144" s="559"/>
      <c r="C144" s="559"/>
      <c r="D144" s="559"/>
      <c r="E144" s="559"/>
      <c r="F144" s="559"/>
      <c r="G144" s="559"/>
      <c r="H144" s="559"/>
      <c r="I144" s="415"/>
      <c r="J144" s="415"/>
      <c r="K144" s="415"/>
      <c r="L144" s="415"/>
      <c r="M144" s="415"/>
      <c r="N144" s="415"/>
      <c r="O144" s="415"/>
      <c r="P144" s="415"/>
      <c r="Q144" s="415"/>
      <c r="R144" s="415"/>
      <c r="S144" s="415"/>
      <c r="T144" s="415"/>
      <c r="U144" s="415"/>
      <c r="V144" s="415"/>
      <c r="W144" s="415"/>
      <c r="X144" s="415"/>
      <c r="Y144" s="415"/>
      <c r="Z144" s="415"/>
      <c r="AA144" s="415"/>
      <c r="AB144" s="415"/>
      <c r="AC144" s="415"/>
      <c r="AD144" s="415"/>
      <c r="AE144" s="415"/>
      <c r="AF144" s="415"/>
    </row>
    <row r="145" spans="1:32" ht="15.75">
      <c r="A145" s="590"/>
      <c r="B145" s="559"/>
      <c r="C145" s="559"/>
      <c r="D145" s="559"/>
      <c r="E145" s="559"/>
      <c r="F145" s="559"/>
      <c r="G145" s="559"/>
      <c r="H145" s="559"/>
      <c r="I145" s="415"/>
      <c r="J145" s="415"/>
      <c r="K145" s="415"/>
      <c r="L145" s="415"/>
      <c r="M145" s="415"/>
      <c r="N145" s="415"/>
      <c r="O145" s="415"/>
      <c r="P145" s="415"/>
      <c r="Q145" s="415"/>
      <c r="R145" s="415"/>
      <c r="S145" s="415"/>
      <c r="T145" s="415"/>
      <c r="U145" s="415"/>
      <c r="V145" s="415"/>
      <c r="W145" s="415"/>
      <c r="X145" s="415"/>
      <c r="Y145" s="415"/>
      <c r="Z145" s="415"/>
      <c r="AA145" s="415"/>
      <c r="AB145" s="415"/>
      <c r="AC145" s="415"/>
      <c r="AD145" s="415"/>
      <c r="AE145" s="415"/>
      <c r="AF145" s="415"/>
    </row>
    <row r="146" spans="1:32" ht="15.75">
      <c r="A146" s="590"/>
      <c r="B146" s="559"/>
      <c r="C146" s="559"/>
      <c r="D146" s="559"/>
      <c r="E146" s="559"/>
      <c r="F146" s="559"/>
      <c r="G146" s="559"/>
      <c r="H146" s="559"/>
      <c r="I146" s="415"/>
      <c r="J146" s="415"/>
      <c r="K146" s="415"/>
      <c r="L146" s="415"/>
      <c r="M146" s="415"/>
      <c r="N146" s="415"/>
      <c r="O146" s="415"/>
      <c r="P146" s="415"/>
      <c r="Q146" s="415"/>
      <c r="R146" s="415"/>
      <c r="S146" s="415"/>
      <c r="T146" s="415"/>
      <c r="U146" s="415"/>
      <c r="V146" s="415"/>
      <c r="W146" s="415"/>
      <c r="X146" s="415"/>
      <c r="Y146" s="415"/>
      <c r="Z146" s="415"/>
      <c r="AA146" s="415"/>
      <c r="AB146" s="415"/>
      <c r="AC146" s="415"/>
      <c r="AD146" s="415"/>
      <c r="AE146" s="415"/>
      <c r="AF146" s="415"/>
    </row>
    <row r="147" spans="1:32" ht="15.75">
      <c r="A147" s="67"/>
      <c r="I147" s="415"/>
      <c r="J147" s="415"/>
      <c r="K147" s="415"/>
      <c r="L147" s="415"/>
      <c r="M147" s="415"/>
      <c r="N147" s="415"/>
      <c r="O147" s="415"/>
      <c r="P147" s="415"/>
      <c r="Q147" s="415"/>
      <c r="R147" s="415"/>
      <c r="S147" s="415"/>
      <c r="T147" s="415"/>
      <c r="U147" s="415"/>
      <c r="V147" s="415"/>
      <c r="W147" s="415"/>
      <c r="X147" s="415"/>
      <c r="Y147" s="415"/>
      <c r="Z147" s="415"/>
      <c r="AA147" s="415"/>
      <c r="AB147" s="415"/>
      <c r="AC147" s="415"/>
      <c r="AD147" s="415"/>
      <c r="AE147" s="415"/>
      <c r="AF147" s="415"/>
    </row>
    <row r="148" spans="1:32" ht="15.75">
      <c r="A148" s="67"/>
      <c r="I148" s="415"/>
      <c r="J148" s="415"/>
      <c r="K148" s="415"/>
      <c r="L148" s="415"/>
      <c r="M148" s="415"/>
      <c r="N148" s="415"/>
      <c r="O148" s="415"/>
      <c r="P148" s="415"/>
      <c r="Q148" s="415"/>
      <c r="R148" s="415"/>
      <c r="S148" s="415"/>
      <c r="T148" s="415"/>
      <c r="U148" s="415"/>
      <c r="V148" s="415"/>
      <c r="W148" s="415"/>
      <c r="X148" s="415"/>
      <c r="Y148" s="415"/>
      <c r="Z148" s="415"/>
      <c r="AA148" s="415"/>
      <c r="AB148" s="415"/>
      <c r="AC148" s="415"/>
      <c r="AD148" s="415"/>
      <c r="AE148" s="415"/>
      <c r="AF148" s="415"/>
    </row>
    <row r="149" spans="1:32" ht="15.75">
      <c r="A149" s="67"/>
      <c r="I149" s="415"/>
      <c r="J149" s="415"/>
      <c r="K149" s="415"/>
      <c r="L149" s="415"/>
      <c r="M149" s="415"/>
      <c r="N149" s="415"/>
      <c r="O149" s="415"/>
      <c r="P149" s="415"/>
      <c r="Q149" s="415"/>
      <c r="R149" s="415"/>
      <c r="S149" s="415"/>
      <c r="T149" s="415"/>
      <c r="U149" s="415"/>
      <c r="V149" s="415"/>
      <c r="W149" s="415"/>
      <c r="X149" s="415"/>
      <c r="Y149" s="415"/>
      <c r="Z149" s="415"/>
      <c r="AA149" s="415"/>
      <c r="AB149" s="415"/>
      <c r="AC149" s="415"/>
      <c r="AD149" s="415"/>
      <c r="AE149" s="415"/>
      <c r="AF149" s="415"/>
    </row>
    <row r="150" spans="1:32" ht="15.75">
      <c r="A150" s="67"/>
      <c r="I150" s="415"/>
      <c r="J150" s="415"/>
      <c r="K150" s="415"/>
      <c r="L150" s="415"/>
      <c r="M150" s="415"/>
      <c r="N150" s="415"/>
      <c r="O150" s="415"/>
      <c r="P150" s="415"/>
      <c r="Q150" s="415"/>
      <c r="R150" s="415"/>
      <c r="S150" s="415"/>
      <c r="T150" s="415"/>
      <c r="U150" s="415"/>
      <c r="V150" s="415"/>
      <c r="W150" s="415"/>
      <c r="X150" s="415"/>
      <c r="Y150" s="415"/>
      <c r="Z150" s="415"/>
      <c r="AA150" s="415"/>
      <c r="AB150" s="415"/>
      <c r="AC150" s="415"/>
      <c r="AD150" s="415"/>
      <c r="AE150" s="415"/>
      <c r="AF150" s="415"/>
    </row>
    <row r="151" spans="1:32" ht="15.75">
      <c r="A151" s="67"/>
    </row>
    <row r="152" spans="1:32" ht="15.75">
      <c r="A152" s="67"/>
    </row>
    <row r="153" spans="1:32" ht="15.75">
      <c r="A153" s="67"/>
    </row>
    <row r="154" spans="1:32" ht="15.75">
      <c r="A154" s="67"/>
    </row>
    <row r="155" spans="1:32" ht="15.75">
      <c r="A155" s="67"/>
    </row>
    <row r="156" spans="1:32" ht="15.75">
      <c r="A156" s="67"/>
    </row>
    <row r="157" spans="1:32" ht="15.75">
      <c r="A157" s="67"/>
    </row>
    <row r="158" spans="1:32" ht="15.75">
      <c r="A158" s="67"/>
    </row>
    <row r="159" spans="1:32" ht="15.75">
      <c r="A159" s="67"/>
    </row>
    <row r="160" spans="1:32"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6">
    <mergeCell ref="A61:H61"/>
    <mergeCell ref="A62:S62"/>
    <mergeCell ref="A1:AF1"/>
    <mergeCell ref="A2:AF2"/>
    <mergeCell ref="A3:AF3"/>
    <mergeCell ref="A4: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sqref="A1:I1"/>
    </sheetView>
  </sheetViews>
  <sheetFormatPr defaultRowHeight="18"/>
  <cols>
    <col min="1" max="1" width="132.28515625" style="523" customWidth="1"/>
    <col min="2" max="8" width="20.28515625" style="33" bestFit="1" customWidth="1"/>
    <col min="9" max="9" width="20.28515625" style="41" bestFit="1" customWidth="1"/>
    <col min="10" max="256" width="9.140625" style="33"/>
    <col min="257" max="257" width="132.28515625" style="33" customWidth="1"/>
    <col min="258" max="265" width="20.28515625" style="33" bestFit="1" customWidth="1"/>
    <col min="266" max="512" width="9.140625" style="33"/>
    <col min="513" max="513" width="132.28515625" style="33" customWidth="1"/>
    <col min="514" max="521" width="20.28515625" style="33" bestFit="1" customWidth="1"/>
    <col min="522" max="768" width="9.140625" style="33"/>
    <col min="769" max="769" width="132.28515625" style="33" customWidth="1"/>
    <col min="770" max="777" width="20.28515625" style="33" bestFit="1" customWidth="1"/>
    <col min="778" max="1024" width="9.140625" style="33"/>
    <col min="1025" max="1025" width="132.28515625" style="33" customWidth="1"/>
    <col min="1026" max="1033" width="20.28515625" style="33" bestFit="1" customWidth="1"/>
    <col min="1034" max="1280" width="9.140625" style="33"/>
    <col min="1281" max="1281" width="132.28515625" style="33" customWidth="1"/>
    <col min="1282" max="1289" width="20.28515625" style="33" bestFit="1" customWidth="1"/>
    <col min="1290" max="1536" width="9.140625" style="33"/>
    <col min="1537" max="1537" width="132.28515625" style="33" customWidth="1"/>
    <col min="1538" max="1545" width="20.28515625" style="33" bestFit="1" customWidth="1"/>
    <col min="1546" max="1792" width="9.140625" style="33"/>
    <col min="1793" max="1793" width="132.28515625" style="33" customWidth="1"/>
    <col min="1794" max="1801" width="20.28515625" style="33" bestFit="1" customWidth="1"/>
    <col min="1802" max="2048" width="9.140625" style="33"/>
    <col min="2049" max="2049" width="132.28515625" style="33" customWidth="1"/>
    <col min="2050" max="2057" width="20.28515625" style="33" bestFit="1" customWidth="1"/>
    <col min="2058" max="2304" width="9.140625" style="33"/>
    <col min="2305" max="2305" width="132.28515625" style="33" customWidth="1"/>
    <col min="2306" max="2313" width="20.28515625" style="33" bestFit="1" customWidth="1"/>
    <col min="2314" max="2560" width="9.140625" style="33"/>
    <col min="2561" max="2561" width="132.28515625" style="33" customWidth="1"/>
    <col min="2562" max="2569" width="20.28515625" style="33" bestFit="1" customWidth="1"/>
    <col min="2570" max="2816" width="9.140625" style="33"/>
    <col min="2817" max="2817" width="132.28515625" style="33" customWidth="1"/>
    <col min="2818" max="2825" width="20.28515625" style="33" bestFit="1" customWidth="1"/>
    <col min="2826" max="3072" width="9.140625" style="33"/>
    <col min="3073" max="3073" width="132.28515625" style="33" customWidth="1"/>
    <col min="3074" max="3081" width="20.28515625" style="33" bestFit="1" customWidth="1"/>
    <col min="3082" max="3328" width="9.140625" style="33"/>
    <col min="3329" max="3329" width="132.28515625" style="33" customWidth="1"/>
    <col min="3330" max="3337" width="20.28515625" style="33" bestFit="1" customWidth="1"/>
    <col min="3338" max="3584" width="9.140625" style="33"/>
    <col min="3585" max="3585" width="132.28515625" style="33" customWidth="1"/>
    <col min="3586" max="3593" width="20.28515625" style="33" bestFit="1" customWidth="1"/>
    <col min="3594" max="3840" width="9.140625" style="33"/>
    <col min="3841" max="3841" width="132.28515625" style="33" customWidth="1"/>
    <col min="3842" max="3849" width="20.28515625" style="33" bestFit="1" customWidth="1"/>
    <col min="3850" max="4096" width="9.140625" style="33"/>
    <col min="4097" max="4097" width="132.28515625" style="33" customWidth="1"/>
    <col min="4098" max="4105" width="20.28515625" style="33" bestFit="1" customWidth="1"/>
    <col min="4106" max="4352" width="9.140625" style="33"/>
    <col min="4353" max="4353" width="132.28515625" style="33" customWidth="1"/>
    <col min="4354" max="4361" width="20.28515625" style="33" bestFit="1" customWidth="1"/>
    <col min="4362" max="4608" width="9.140625" style="33"/>
    <col min="4609" max="4609" width="132.28515625" style="33" customWidth="1"/>
    <col min="4610" max="4617" width="20.28515625" style="33" bestFit="1" customWidth="1"/>
    <col min="4618" max="4864" width="9.140625" style="33"/>
    <col min="4865" max="4865" width="132.28515625" style="33" customWidth="1"/>
    <col min="4866" max="4873" width="20.28515625" style="33" bestFit="1" customWidth="1"/>
    <col min="4874" max="5120" width="9.140625" style="33"/>
    <col min="5121" max="5121" width="132.28515625" style="33" customWidth="1"/>
    <col min="5122" max="5129" width="20.28515625" style="33" bestFit="1" customWidth="1"/>
    <col min="5130" max="5376" width="9.140625" style="33"/>
    <col min="5377" max="5377" width="132.28515625" style="33" customWidth="1"/>
    <col min="5378" max="5385" width="20.28515625" style="33" bestFit="1" customWidth="1"/>
    <col min="5386" max="5632" width="9.140625" style="33"/>
    <col min="5633" max="5633" width="132.28515625" style="33" customWidth="1"/>
    <col min="5634" max="5641" width="20.28515625" style="33" bestFit="1" customWidth="1"/>
    <col min="5642" max="5888" width="9.140625" style="33"/>
    <col min="5889" max="5889" width="132.28515625" style="33" customWidth="1"/>
    <col min="5890" max="5897" width="20.28515625" style="33" bestFit="1" customWidth="1"/>
    <col min="5898" max="6144" width="9.140625" style="33"/>
    <col min="6145" max="6145" width="132.28515625" style="33" customWidth="1"/>
    <col min="6146" max="6153" width="20.28515625" style="33" bestFit="1" customWidth="1"/>
    <col min="6154" max="6400" width="9.140625" style="33"/>
    <col min="6401" max="6401" width="132.28515625" style="33" customWidth="1"/>
    <col min="6402" max="6409" width="20.28515625" style="33" bestFit="1" customWidth="1"/>
    <col min="6410" max="6656" width="9.140625" style="33"/>
    <col min="6657" max="6657" width="132.28515625" style="33" customWidth="1"/>
    <col min="6658" max="6665" width="20.28515625" style="33" bestFit="1" customWidth="1"/>
    <col min="6666" max="6912" width="9.140625" style="33"/>
    <col min="6913" max="6913" width="132.28515625" style="33" customWidth="1"/>
    <col min="6914" max="6921" width="20.28515625" style="33" bestFit="1" customWidth="1"/>
    <col min="6922" max="7168" width="9.140625" style="33"/>
    <col min="7169" max="7169" width="132.28515625" style="33" customWidth="1"/>
    <col min="7170" max="7177" width="20.28515625" style="33" bestFit="1" customWidth="1"/>
    <col min="7178" max="7424" width="9.140625" style="33"/>
    <col min="7425" max="7425" width="132.28515625" style="33" customWidth="1"/>
    <col min="7426" max="7433" width="20.28515625" style="33" bestFit="1" customWidth="1"/>
    <col min="7434" max="7680" width="9.140625" style="33"/>
    <col min="7681" max="7681" width="132.28515625" style="33" customWidth="1"/>
    <col min="7682" max="7689" width="20.28515625" style="33" bestFit="1" customWidth="1"/>
    <col min="7690" max="7936" width="9.140625" style="33"/>
    <col min="7937" max="7937" width="132.28515625" style="33" customWidth="1"/>
    <col min="7938" max="7945" width="20.28515625" style="33" bestFit="1" customWidth="1"/>
    <col min="7946" max="8192" width="9.140625" style="33"/>
    <col min="8193" max="8193" width="132.28515625" style="33" customWidth="1"/>
    <col min="8194" max="8201" width="20.28515625" style="33" bestFit="1" customWidth="1"/>
    <col min="8202" max="8448" width="9.140625" style="33"/>
    <col min="8449" max="8449" width="132.28515625" style="33" customWidth="1"/>
    <col min="8450" max="8457" width="20.28515625" style="33" bestFit="1" customWidth="1"/>
    <col min="8458" max="8704" width="9.140625" style="33"/>
    <col min="8705" max="8705" width="132.28515625" style="33" customWidth="1"/>
    <col min="8706" max="8713" width="20.28515625" style="33" bestFit="1" customWidth="1"/>
    <col min="8714" max="8960" width="9.140625" style="33"/>
    <col min="8961" max="8961" width="132.28515625" style="33" customWidth="1"/>
    <col min="8962" max="8969" width="20.28515625" style="33" bestFit="1" customWidth="1"/>
    <col min="8970" max="9216" width="9.140625" style="33"/>
    <col min="9217" max="9217" width="132.28515625" style="33" customWidth="1"/>
    <col min="9218" max="9225" width="20.28515625" style="33" bestFit="1" customWidth="1"/>
    <col min="9226" max="9472" width="9.140625" style="33"/>
    <col min="9473" max="9473" width="132.28515625" style="33" customWidth="1"/>
    <col min="9474" max="9481" width="20.28515625" style="33" bestFit="1" customWidth="1"/>
    <col min="9482" max="9728" width="9.140625" style="33"/>
    <col min="9729" max="9729" width="132.28515625" style="33" customWidth="1"/>
    <col min="9730" max="9737" width="20.28515625" style="33" bestFit="1" customWidth="1"/>
    <col min="9738" max="9984" width="9.140625" style="33"/>
    <col min="9985" max="9985" width="132.28515625" style="33" customWidth="1"/>
    <col min="9986" max="9993" width="20.28515625" style="33" bestFit="1" customWidth="1"/>
    <col min="9994" max="10240" width="9.140625" style="33"/>
    <col min="10241" max="10241" width="132.28515625" style="33" customWidth="1"/>
    <col min="10242" max="10249" width="20.28515625" style="33" bestFit="1" customWidth="1"/>
    <col min="10250" max="10496" width="9.140625" style="33"/>
    <col min="10497" max="10497" width="132.28515625" style="33" customWidth="1"/>
    <col min="10498" max="10505" width="20.28515625" style="33" bestFit="1" customWidth="1"/>
    <col min="10506" max="10752" width="9.140625" style="33"/>
    <col min="10753" max="10753" width="132.28515625" style="33" customWidth="1"/>
    <col min="10754" max="10761" width="20.28515625" style="33" bestFit="1" customWidth="1"/>
    <col min="10762" max="11008" width="9.140625" style="33"/>
    <col min="11009" max="11009" width="132.28515625" style="33" customWidth="1"/>
    <col min="11010" max="11017" width="20.28515625" style="33" bestFit="1" customWidth="1"/>
    <col min="11018" max="11264" width="9.140625" style="33"/>
    <col min="11265" max="11265" width="132.28515625" style="33" customWidth="1"/>
    <col min="11266" max="11273" width="20.28515625" style="33" bestFit="1" customWidth="1"/>
    <col min="11274" max="11520" width="9.140625" style="33"/>
    <col min="11521" max="11521" width="132.28515625" style="33" customWidth="1"/>
    <col min="11522" max="11529" width="20.28515625" style="33" bestFit="1" customWidth="1"/>
    <col min="11530" max="11776" width="9.140625" style="33"/>
    <col min="11777" max="11777" width="132.28515625" style="33" customWidth="1"/>
    <col min="11778" max="11785" width="20.28515625" style="33" bestFit="1" customWidth="1"/>
    <col min="11786" max="12032" width="9.140625" style="33"/>
    <col min="12033" max="12033" width="132.28515625" style="33" customWidth="1"/>
    <col min="12034" max="12041" width="20.28515625" style="33" bestFit="1" customWidth="1"/>
    <col min="12042" max="12288" width="9.140625" style="33"/>
    <col min="12289" max="12289" width="132.28515625" style="33" customWidth="1"/>
    <col min="12290" max="12297" width="20.28515625" style="33" bestFit="1" customWidth="1"/>
    <col min="12298" max="12544" width="9.140625" style="33"/>
    <col min="12545" max="12545" width="132.28515625" style="33" customWidth="1"/>
    <col min="12546" max="12553" width="20.28515625" style="33" bestFit="1" customWidth="1"/>
    <col min="12554" max="12800" width="9.140625" style="33"/>
    <col min="12801" max="12801" width="132.28515625" style="33" customWidth="1"/>
    <col min="12802" max="12809" width="20.28515625" style="33" bestFit="1" customWidth="1"/>
    <col min="12810" max="13056" width="9.140625" style="33"/>
    <col min="13057" max="13057" width="132.28515625" style="33" customWidth="1"/>
    <col min="13058" max="13065" width="20.28515625" style="33" bestFit="1" customWidth="1"/>
    <col min="13066" max="13312" width="9.140625" style="33"/>
    <col min="13313" max="13313" width="132.28515625" style="33" customWidth="1"/>
    <col min="13314" max="13321" width="20.28515625" style="33" bestFit="1" customWidth="1"/>
    <col min="13322" max="13568" width="9.140625" style="33"/>
    <col min="13569" max="13569" width="132.28515625" style="33" customWidth="1"/>
    <col min="13570" max="13577" width="20.28515625" style="33" bestFit="1" customWidth="1"/>
    <col min="13578" max="13824" width="9.140625" style="33"/>
    <col min="13825" max="13825" width="132.28515625" style="33" customWidth="1"/>
    <col min="13826" max="13833" width="20.28515625" style="33" bestFit="1" customWidth="1"/>
    <col min="13834" max="14080" width="9.140625" style="33"/>
    <col min="14081" max="14081" width="132.28515625" style="33" customWidth="1"/>
    <col min="14082" max="14089" width="20.28515625" style="33" bestFit="1" customWidth="1"/>
    <col min="14090" max="14336" width="9.140625" style="33"/>
    <col min="14337" max="14337" width="132.28515625" style="33" customWidth="1"/>
    <col min="14338" max="14345" width="20.28515625" style="33" bestFit="1" customWidth="1"/>
    <col min="14346" max="14592" width="9.140625" style="33"/>
    <col min="14593" max="14593" width="132.28515625" style="33" customWidth="1"/>
    <col min="14594" max="14601" width="20.28515625" style="33" bestFit="1" customWidth="1"/>
    <col min="14602" max="14848" width="9.140625" style="33"/>
    <col min="14849" max="14849" width="132.28515625" style="33" customWidth="1"/>
    <col min="14850" max="14857" width="20.28515625" style="33" bestFit="1" customWidth="1"/>
    <col min="14858" max="15104" width="9.140625" style="33"/>
    <col min="15105" max="15105" width="132.28515625" style="33" customWidth="1"/>
    <col min="15106" max="15113" width="20.28515625" style="33" bestFit="1" customWidth="1"/>
    <col min="15114" max="15360" width="9.140625" style="33"/>
    <col min="15361" max="15361" width="132.28515625" style="33" customWidth="1"/>
    <col min="15362" max="15369" width="20.28515625" style="33" bestFit="1" customWidth="1"/>
    <col min="15370" max="15616" width="9.140625" style="33"/>
    <col min="15617" max="15617" width="132.28515625" style="33" customWidth="1"/>
    <col min="15618" max="15625" width="20.28515625" style="33" bestFit="1" customWidth="1"/>
    <col min="15626" max="15872" width="9.140625" style="33"/>
    <col min="15873" max="15873" width="132.28515625" style="33" customWidth="1"/>
    <col min="15874" max="15881" width="20.28515625" style="33" bestFit="1" customWidth="1"/>
    <col min="15882" max="16128" width="9.140625" style="33"/>
    <col min="16129" max="16129" width="132.28515625" style="33" customWidth="1"/>
    <col min="16130" max="16137" width="20.28515625" style="33" bestFit="1" customWidth="1"/>
    <col min="16138" max="16384" width="9.140625" style="33"/>
  </cols>
  <sheetData>
    <row r="1" spans="1:9" ht="51" customHeight="1">
      <c r="A1" s="1159" t="s">
        <v>1305</v>
      </c>
      <c r="B1" s="1159"/>
      <c r="C1" s="1159"/>
      <c r="D1" s="1159"/>
      <c r="E1" s="1159"/>
      <c r="F1" s="1159"/>
      <c r="G1" s="1159"/>
      <c r="H1" s="1159"/>
      <c r="I1" s="1159"/>
    </row>
    <row r="2" spans="1:9" ht="43.5" customHeight="1">
      <c r="A2" s="1159" t="s">
        <v>423</v>
      </c>
      <c r="B2" s="1159"/>
      <c r="C2" s="1159"/>
      <c r="D2" s="1159"/>
      <c r="E2" s="1159"/>
      <c r="F2" s="1159"/>
      <c r="G2" s="1159"/>
      <c r="H2" s="1159"/>
      <c r="I2" s="1159"/>
    </row>
    <row r="3" spans="1:9" ht="6" customHeight="1">
      <c r="A3" s="1159"/>
      <c r="B3" s="1159"/>
      <c r="C3" s="1159"/>
      <c r="D3" s="1159"/>
      <c r="E3" s="1159"/>
      <c r="F3" s="1159"/>
      <c r="G3" s="1159"/>
      <c r="H3" s="1159"/>
      <c r="I3" s="1159"/>
    </row>
    <row r="4" spans="1:9" ht="43.5" customHeight="1">
      <c r="A4" s="1160" t="s">
        <v>1351</v>
      </c>
      <c r="B4" s="1160"/>
      <c r="C4" s="1160"/>
      <c r="D4" s="1160"/>
      <c r="E4" s="1160"/>
      <c r="F4" s="1160"/>
      <c r="G4" s="1160"/>
      <c r="H4" s="1160"/>
      <c r="I4" s="1160"/>
    </row>
    <row r="5" spans="1:9" ht="19.5" customHeight="1" thickBot="1">
      <c r="A5" s="1159"/>
      <c r="B5" s="1159"/>
      <c r="C5" s="1159"/>
      <c r="D5" s="1159"/>
      <c r="E5" s="1159"/>
      <c r="F5" s="1159"/>
      <c r="G5" s="1159"/>
      <c r="H5" s="1159"/>
      <c r="I5" s="1159"/>
    </row>
    <row r="6" spans="1:9" s="34" customFormat="1" ht="35.25" customHeight="1" thickTop="1" thickBot="1">
      <c r="A6" s="511" t="s">
        <v>296</v>
      </c>
      <c r="B6" s="88" t="s">
        <v>424</v>
      </c>
      <c r="C6" s="88" t="s">
        <v>425</v>
      </c>
      <c r="D6" s="88" t="s">
        <v>426</v>
      </c>
      <c r="E6" s="88" t="s">
        <v>1219</v>
      </c>
      <c r="F6" s="88" t="s">
        <v>1334</v>
      </c>
      <c r="G6" s="88" t="s">
        <v>1500</v>
      </c>
      <c r="H6" s="88" t="s">
        <v>1392</v>
      </c>
      <c r="I6" s="88" t="s">
        <v>1501</v>
      </c>
    </row>
    <row r="7" spans="1:9" ht="15" customHeight="1" thickTop="1" thickBot="1">
      <c r="A7" s="512"/>
      <c r="B7" s="898"/>
      <c r="C7" s="898"/>
      <c r="D7" s="898"/>
      <c r="E7" s="898"/>
      <c r="F7" s="898"/>
      <c r="G7" s="898"/>
      <c r="H7" s="898"/>
      <c r="I7" s="898"/>
    </row>
    <row r="8" spans="1:9" ht="24" customHeight="1" thickTop="1" thickBot="1">
      <c r="A8" s="35" t="s">
        <v>427</v>
      </c>
      <c r="B8" s="1">
        <v>682871860.50583088</v>
      </c>
      <c r="C8" s="1">
        <v>780390675.32798839</v>
      </c>
      <c r="D8" s="1">
        <v>864792719.37755108</v>
      </c>
      <c r="E8" s="1">
        <v>925186732.72448981</v>
      </c>
      <c r="F8" s="1">
        <v>982876334.88483965</v>
      </c>
      <c r="G8" s="1">
        <v>1069847589.2084548</v>
      </c>
      <c r="H8" s="1">
        <v>1087957861.6311953</v>
      </c>
      <c r="I8" s="1">
        <v>1159265810.6370263</v>
      </c>
    </row>
    <row r="9" spans="1:9" s="91" customFormat="1" ht="21" customHeight="1" thickTop="1">
      <c r="A9" s="89" t="s">
        <v>8</v>
      </c>
      <c r="B9" s="2">
        <v>83988736.857142866</v>
      </c>
      <c r="C9" s="2">
        <v>84104401.597667649</v>
      </c>
      <c r="D9" s="2">
        <v>97493556.451895043</v>
      </c>
      <c r="E9" s="2">
        <v>109406807.20553935</v>
      </c>
      <c r="F9" s="2">
        <v>113535955.68658891</v>
      </c>
      <c r="G9" s="2">
        <v>119428328.19825074</v>
      </c>
      <c r="H9" s="2">
        <v>123772089.60058309</v>
      </c>
      <c r="I9" s="2">
        <v>119576276.45918368</v>
      </c>
    </row>
    <row r="10" spans="1:9" s="91" customFormat="1" ht="21" customHeight="1">
      <c r="A10" s="89" t="s">
        <v>17</v>
      </c>
      <c r="B10" s="2">
        <v>69511512.766763851</v>
      </c>
      <c r="C10" s="2">
        <v>94513237.049562678</v>
      </c>
      <c r="D10" s="2">
        <v>112252539.24052478</v>
      </c>
      <c r="E10" s="2">
        <v>126742016.86005831</v>
      </c>
      <c r="F10" s="2">
        <v>144080094.51603499</v>
      </c>
      <c r="G10" s="2">
        <v>152893412.98396501</v>
      </c>
      <c r="H10" s="2">
        <v>152886279.20116618</v>
      </c>
      <c r="I10" s="2">
        <v>139486207.58309036</v>
      </c>
    </row>
    <row r="11" spans="1:9" s="91" customFormat="1" ht="21" customHeight="1">
      <c r="A11" s="89" t="s">
        <v>26</v>
      </c>
      <c r="B11" s="2">
        <v>492629805.67201161</v>
      </c>
      <c r="C11" s="2">
        <v>561725804.03061223</v>
      </c>
      <c r="D11" s="2">
        <v>613223959.51895046</v>
      </c>
      <c r="E11" s="2">
        <v>649208113.79154515</v>
      </c>
      <c r="F11" s="2">
        <v>684778875.65451896</v>
      </c>
      <c r="G11" s="2">
        <v>759948778.04081631</v>
      </c>
      <c r="H11" s="2">
        <v>769689812.20262396</v>
      </c>
      <c r="I11" s="2">
        <v>834790073.28862977</v>
      </c>
    </row>
    <row r="12" spans="1:9" s="91" customFormat="1" ht="21" customHeight="1">
      <c r="A12" s="513" t="s">
        <v>428</v>
      </c>
      <c r="B12" s="2">
        <v>509196386.98979592</v>
      </c>
      <c r="C12" s="2">
        <v>582090564.01457727</v>
      </c>
      <c r="D12" s="2">
        <v>632323571.33381927</v>
      </c>
      <c r="E12" s="2">
        <v>669088262.367347</v>
      </c>
      <c r="F12" s="2">
        <v>705468140.5029155</v>
      </c>
      <c r="G12" s="2">
        <v>779369063.63994169</v>
      </c>
      <c r="H12" s="2">
        <v>792957405.451895</v>
      </c>
      <c r="I12" s="2">
        <v>856213191.80174935</v>
      </c>
    </row>
    <row r="13" spans="1:9" s="91" customFormat="1" ht="21" customHeight="1">
      <c r="A13" s="513" t="s">
        <v>429</v>
      </c>
      <c r="B13" s="2">
        <v>502018516.38192421</v>
      </c>
      <c r="C13" s="2">
        <v>574755426.91107869</v>
      </c>
      <c r="D13" s="2">
        <v>622064251.02478135</v>
      </c>
      <c r="E13" s="2">
        <v>653735894.64285719</v>
      </c>
      <c r="F13" s="2">
        <v>688038221.07434392</v>
      </c>
      <c r="G13" s="2">
        <v>757749979.53644311</v>
      </c>
      <c r="H13" s="2">
        <v>768761359.26093292</v>
      </c>
      <c r="I13" s="2">
        <v>828090040.276968</v>
      </c>
    </row>
    <row r="14" spans="1:9" s="91" customFormat="1" ht="21" customHeight="1">
      <c r="A14" s="513" t="s">
        <v>430</v>
      </c>
      <c r="B14" s="2">
        <v>7177870.6078717196</v>
      </c>
      <c r="C14" s="2">
        <v>7335137.1034985427</v>
      </c>
      <c r="D14" s="2">
        <v>10259320.3090379</v>
      </c>
      <c r="E14" s="2">
        <v>15352367.724489797</v>
      </c>
      <c r="F14" s="2">
        <v>17429919.428571429</v>
      </c>
      <c r="G14" s="2">
        <v>21619084.103498541</v>
      </c>
      <c r="H14" s="2">
        <v>24196046.190962099</v>
      </c>
      <c r="I14" s="2">
        <v>28123151.524781343</v>
      </c>
    </row>
    <row r="15" spans="1:9" s="91" customFormat="1" ht="21" customHeight="1">
      <c r="A15" s="513" t="s">
        <v>431</v>
      </c>
      <c r="B15" s="2">
        <v>2797890.7623906704</v>
      </c>
      <c r="C15" s="2">
        <v>3575915.3046647226</v>
      </c>
      <c r="D15" s="2">
        <v>3479382.6151603498</v>
      </c>
      <c r="E15" s="2">
        <v>4157560.4897959186</v>
      </c>
      <c r="F15" s="2">
        <v>3759213.7390670553</v>
      </c>
      <c r="G15" s="2">
        <v>8987558.1588921286</v>
      </c>
      <c r="H15" s="2">
        <v>5609044.3615160352</v>
      </c>
      <c r="I15" s="2">
        <v>9352472.7536443155</v>
      </c>
    </row>
    <row r="16" spans="1:9" s="91" customFormat="1" ht="21" customHeight="1">
      <c r="A16" s="513" t="s">
        <v>432</v>
      </c>
      <c r="B16" s="2">
        <v>2442388.1282798834</v>
      </c>
      <c r="C16" s="2">
        <v>3305762.8367346935</v>
      </c>
      <c r="D16" s="2">
        <v>2911341.9387755101</v>
      </c>
      <c r="E16" s="2">
        <v>3525684.2900874638</v>
      </c>
      <c r="F16" s="2">
        <v>3221630.8775510206</v>
      </c>
      <c r="G16" s="2">
        <v>7119390.6924198251</v>
      </c>
      <c r="H16" s="2">
        <v>4213263.3338192422</v>
      </c>
      <c r="I16" s="2">
        <v>7292039.3309037909</v>
      </c>
    </row>
    <row r="17" spans="1:9" s="91" customFormat="1" ht="21" customHeight="1">
      <c r="A17" s="513" t="s">
        <v>433</v>
      </c>
      <c r="B17" s="2">
        <v>355502.63411078713</v>
      </c>
      <c r="C17" s="2">
        <v>270152.46793002915</v>
      </c>
      <c r="D17" s="2">
        <v>568040.67638483969</v>
      </c>
      <c r="E17" s="2">
        <v>631876.19970845489</v>
      </c>
      <c r="F17" s="2">
        <v>537582.86151603505</v>
      </c>
      <c r="G17" s="2">
        <v>1868167.4664723033</v>
      </c>
      <c r="H17" s="2">
        <v>1395781.027696793</v>
      </c>
      <c r="I17" s="2">
        <v>2060433.4227405246</v>
      </c>
    </row>
    <row r="18" spans="1:9" s="91" customFormat="1" ht="21" customHeight="1">
      <c r="A18" s="513" t="s">
        <v>434</v>
      </c>
      <c r="B18" s="2">
        <v>6910134.1953352764</v>
      </c>
      <c r="C18" s="2">
        <v>7683888.6938775508</v>
      </c>
      <c r="D18" s="2">
        <v>7613303.4125364423</v>
      </c>
      <c r="E18" s="2">
        <v>8309673.1472303206</v>
      </c>
      <c r="F18" s="2">
        <v>9811073.3527696803</v>
      </c>
      <c r="G18" s="2">
        <v>12962500.54664723</v>
      </c>
      <c r="H18" s="2">
        <v>12027155.774052478</v>
      </c>
      <c r="I18" s="2">
        <v>16003139.811953353</v>
      </c>
    </row>
    <row r="19" spans="1:9" s="91" customFormat="1" ht="21" customHeight="1">
      <c r="A19" s="513" t="s">
        <v>435</v>
      </c>
      <c r="B19" s="2">
        <v>5258598.0860058302</v>
      </c>
      <c r="C19" s="2">
        <v>6137270.972303207</v>
      </c>
      <c r="D19" s="2">
        <v>6332619.2317784252</v>
      </c>
      <c r="E19" s="2">
        <v>7012882.3469387749</v>
      </c>
      <c r="F19" s="2">
        <v>7869521.0306122452</v>
      </c>
      <c r="G19" s="2">
        <v>10495210.741982507</v>
      </c>
      <c r="H19" s="2">
        <v>10111346.723032068</v>
      </c>
      <c r="I19" s="2">
        <v>12778002.935860058</v>
      </c>
    </row>
    <row r="20" spans="1:9" s="91" customFormat="1" ht="21" customHeight="1">
      <c r="A20" s="513" t="s">
        <v>436</v>
      </c>
      <c r="B20" s="2">
        <v>1651536.1093294462</v>
      </c>
      <c r="C20" s="2">
        <v>1546617.721574344</v>
      </c>
      <c r="D20" s="2">
        <v>1280684.1807580176</v>
      </c>
      <c r="E20" s="2">
        <v>1296790.8002915452</v>
      </c>
      <c r="F20" s="2">
        <v>1941552.3221574344</v>
      </c>
      <c r="G20" s="2">
        <v>2467289.8046647226</v>
      </c>
      <c r="H20" s="2">
        <v>1915809.051020408</v>
      </c>
      <c r="I20" s="2">
        <v>3225136.8760932945</v>
      </c>
    </row>
    <row r="21" spans="1:9" s="91" customFormat="1" ht="21" customHeight="1">
      <c r="A21" s="513" t="s">
        <v>39</v>
      </c>
      <c r="B21" s="2">
        <v>4090433.7784256558</v>
      </c>
      <c r="C21" s="2">
        <v>4735344.5320699709</v>
      </c>
      <c r="D21" s="2">
        <v>5237836.7084548101</v>
      </c>
      <c r="E21" s="2">
        <v>5711729.5408163266</v>
      </c>
      <c r="F21" s="2">
        <v>6022303.9037900874</v>
      </c>
      <c r="G21" s="2">
        <v>7485292.5451895045</v>
      </c>
      <c r="H21" s="2">
        <v>7369826.4110787176</v>
      </c>
      <c r="I21" s="2">
        <v>8288709.365889213</v>
      </c>
    </row>
    <row r="22" spans="1:9" s="91" customFormat="1" ht="21" customHeight="1">
      <c r="A22" s="513" t="s">
        <v>437</v>
      </c>
      <c r="B22" s="2">
        <v>-30365040.053935863</v>
      </c>
      <c r="C22" s="2">
        <v>-36359908.514577262</v>
      </c>
      <c r="D22" s="2">
        <v>-35430134.551020406</v>
      </c>
      <c r="E22" s="2">
        <v>-38059111.753644317</v>
      </c>
      <c r="F22" s="2">
        <v>-40281855.844023317</v>
      </c>
      <c r="G22" s="2">
        <v>-48855636.849854231</v>
      </c>
      <c r="H22" s="2">
        <v>-48273619.795918368</v>
      </c>
      <c r="I22" s="2">
        <v>-55067440.444606416</v>
      </c>
    </row>
    <row r="23" spans="1:9" s="91" customFormat="1" ht="21" customHeight="1">
      <c r="A23" s="89" t="s">
        <v>57</v>
      </c>
      <c r="B23" s="2">
        <v>5195459.8440233236</v>
      </c>
      <c r="C23" s="2">
        <v>5916600.9169096211</v>
      </c>
      <c r="D23" s="2">
        <v>4882089.4708454814</v>
      </c>
      <c r="E23" s="2">
        <v>4498566.7769679297</v>
      </c>
      <c r="F23" s="2">
        <v>4803475.1880466472</v>
      </c>
      <c r="G23" s="2">
        <v>5101154.7172011659</v>
      </c>
      <c r="H23" s="2">
        <v>7044756.0218658894</v>
      </c>
      <c r="I23" s="2">
        <v>6650469.2040816331</v>
      </c>
    </row>
    <row r="24" spans="1:9" s="91" customFormat="1" ht="21" customHeight="1">
      <c r="A24" s="89" t="s">
        <v>63</v>
      </c>
      <c r="B24" s="2">
        <v>35618.886297376092</v>
      </c>
      <c r="C24" s="2">
        <v>30512.733236151606</v>
      </c>
      <c r="D24" s="2">
        <v>169830.41982507287</v>
      </c>
      <c r="E24" s="2">
        <v>153100.33236151605</v>
      </c>
      <c r="F24" s="2">
        <v>66574.669096209909</v>
      </c>
      <c r="G24" s="2">
        <v>131300.34985422742</v>
      </c>
      <c r="H24" s="2">
        <v>359426.33965014579</v>
      </c>
      <c r="I24" s="2">
        <v>450017.38338192418</v>
      </c>
    </row>
    <row r="25" spans="1:9" s="91" customFormat="1" ht="21" customHeight="1">
      <c r="A25" s="89" t="s">
        <v>438</v>
      </c>
      <c r="B25" s="2">
        <v>7284600.9008746352</v>
      </c>
      <c r="C25" s="2">
        <v>5873081.7842565598</v>
      </c>
      <c r="D25" s="2">
        <v>5877419.803206997</v>
      </c>
      <c r="E25" s="2">
        <v>3920060.1880466472</v>
      </c>
      <c r="F25" s="2">
        <v>3069785.7696793</v>
      </c>
      <c r="G25" s="2">
        <v>3164306.0087463553</v>
      </c>
      <c r="H25" s="2">
        <v>3612012.9912536447</v>
      </c>
      <c r="I25" s="2">
        <v>27445559.335276965</v>
      </c>
    </row>
    <row r="26" spans="1:9" s="91" customFormat="1" ht="21" customHeight="1">
      <c r="A26" s="89" t="s">
        <v>74</v>
      </c>
      <c r="B26" s="2">
        <v>22692180.809037901</v>
      </c>
      <c r="C26" s="2">
        <v>25758766.533527695</v>
      </c>
      <c r="D26" s="2">
        <v>27170699.539358601</v>
      </c>
      <c r="E26" s="2">
        <v>26336331.014577258</v>
      </c>
      <c r="F26" s="2">
        <v>25902303.027696796</v>
      </c>
      <c r="G26" s="2">
        <v>26948328.946064141</v>
      </c>
      <c r="H26" s="2">
        <v>27569475.40670554</v>
      </c>
      <c r="I26" s="2">
        <v>28036474.450437315</v>
      </c>
    </row>
    <row r="27" spans="1:9" s="92" customFormat="1" ht="43.5" customHeight="1" thickBot="1">
      <c r="A27" s="514" t="s">
        <v>439</v>
      </c>
      <c r="B27" s="3">
        <v>1533944.7696793003</v>
      </c>
      <c r="C27" s="3">
        <v>2468270.6822157432</v>
      </c>
      <c r="D27" s="3">
        <v>3722624.9329446061</v>
      </c>
      <c r="E27" s="3">
        <v>4921736.5553935869</v>
      </c>
      <c r="F27" s="3">
        <v>6639270.3731778422</v>
      </c>
      <c r="G27" s="3">
        <v>2231979.9635568513</v>
      </c>
      <c r="H27" s="3">
        <v>3024009.8673469392</v>
      </c>
      <c r="I27" s="3">
        <v>2830732.9329446065</v>
      </c>
    </row>
    <row r="28" spans="1:9" ht="24" customHeight="1" thickTop="1" thickBot="1">
      <c r="A28" s="35" t="s">
        <v>440</v>
      </c>
      <c r="B28" s="1">
        <v>584691156.5451895</v>
      </c>
      <c r="C28" s="1">
        <v>673347460.85276961</v>
      </c>
      <c r="D28" s="1">
        <v>751155765.49708462</v>
      </c>
      <c r="E28" s="1">
        <v>805883566.37172019</v>
      </c>
      <c r="F28" s="1">
        <v>857506147.98833811</v>
      </c>
      <c r="G28" s="1">
        <v>931373473.45043731</v>
      </c>
      <c r="H28" s="1">
        <v>948595165.82653058</v>
      </c>
      <c r="I28" s="1">
        <v>1009412873.4868804</v>
      </c>
    </row>
    <row r="29" spans="1:9" s="91" customFormat="1" ht="21" customHeight="1" thickTop="1">
      <c r="A29" s="89" t="s">
        <v>441</v>
      </c>
      <c r="B29" s="2">
        <v>545782943.09620988</v>
      </c>
      <c r="C29" s="2">
        <v>606458935.042274</v>
      </c>
      <c r="D29" s="2">
        <v>667100364.81049573</v>
      </c>
      <c r="E29" s="2">
        <v>711863061.12099123</v>
      </c>
      <c r="F29" s="2">
        <v>761614084.14431477</v>
      </c>
      <c r="G29" s="2">
        <v>821493916.62244892</v>
      </c>
      <c r="H29" s="2">
        <v>839571846.41107869</v>
      </c>
      <c r="I29" s="2">
        <v>883648533.76093304</v>
      </c>
    </row>
    <row r="30" spans="1:9" s="91" customFormat="1" ht="21" customHeight="1">
      <c r="A30" s="513" t="s">
        <v>442</v>
      </c>
      <c r="B30" s="2">
        <v>512540.14285714284</v>
      </c>
      <c r="C30" s="2">
        <v>518531.53644314868</v>
      </c>
      <c r="D30" s="2">
        <v>370316.44023323612</v>
      </c>
      <c r="E30" s="2">
        <v>385857.82798833819</v>
      </c>
      <c r="F30" s="2">
        <v>619202.08309037902</v>
      </c>
      <c r="G30" s="2">
        <v>527384.10641399422</v>
      </c>
      <c r="H30" s="2">
        <v>1377349.5349854229</v>
      </c>
      <c r="I30" s="2">
        <v>475887.29008746357</v>
      </c>
    </row>
    <row r="31" spans="1:9" s="91" customFormat="1" ht="21" customHeight="1">
      <c r="A31" s="513" t="s">
        <v>443</v>
      </c>
      <c r="B31" s="2">
        <v>233984102.69387755</v>
      </c>
      <c r="C31" s="2">
        <v>246615448.93586007</v>
      </c>
      <c r="D31" s="2">
        <v>268320210.35276967</v>
      </c>
      <c r="E31" s="2">
        <v>291642788.64431483</v>
      </c>
      <c r="F31" s="2">
        <v>296426993.80466473</v>
      </c>
      <c r="G31" s="2">
        <v>285103877.80320698</v>
      </c>
      <c r="H31" s="2">
        <v>297705606.79008746</v>
      </c>
      <c r="I31" s="2">
        <v>305902099.83381921</v>
      </c>
    </row>
    <row r="32" spans="1:9" s="91" customFormat="1" ht="21" customHeight="1">
      <c r="A32" s="513" t="s">
        <v>444</v>
      </c>
      <c r="B32" s="2">
        <v>283901706.95335275</v>
      </c>
      <c r="C32" s="2">
        <v>329478899.85568517</v>
      </c>
      <c r="D32" s="2">
        <v>361018983.28134108</v>
      </c>
      <c r="E32" s="2">
        <v>335067552.55102038</v>
      </c>
      <c r="F32" s="2">
        <v>345091676.24489796</v>
      </c>
      <c r="G32" s="2">
        <v>386439381.98542273</v>
      </c>
      <c r="H32" s="2">
        <v>389684416.06122446</v>
      </c>
      <c r="I32" s="2">
        <v>430373643.090379</v>
      </c>
    </row>
    <row r="33" spans="1:9" s="91" customFormat="1" ht="21" customHeight="1">
      <c r="A33" s="513" t="s">
        <v>445</v>
      </c>
      <c r="B33" s="2">
        <v>22214281.39795918</v>
      </c>
      <c r="C33" s="2">
        <v>23183485.682215743</v>
      </c>
      <c r="D33" s="2">
        <v>24649122.444606412</v>
      </c>
      <c r="E33" s="2">
        <v>25823528.970845483</v>
      </c>
      <c r="F33" s="2">
        <v>25988654.258017495</v>
      </c>
      <c r="G33" s="2">
        <v>33302374.890670553</v>
      </c>
      <c r="H33" s="2">
        <v>35872776.562682219</v>
      </c>
      <c r="I33" s="2">
        <v>35890018.440233238</v>
      </c>
    </row>
    <row r="34" spans="1:9" s="91" customFormat="1" ht="21" customHeight="1">
      <c r="A34" s="513" t="s">
        <v>446</v>
      </c>
      <c r="B34" s="2">
        <v>0</v>
      </c>
      <c r="C34" s="2">
        <v>0</v>
      </c>
      <c r="D34" s="2">
        <v>4140744.0233236151</v>
      </c>
      <c r="E34" s="2">
        <v>50046349.397959188</v>
      </c>
      <c r="F34" s="2">
        <v>83439988.281341106</v>
      </c>
      <c r="G34" s="2">
        <v>104361333.38046648</v>
      </c>
      <c r="H34" s="2">
        <v>102834202.20699708</v>
      </c>
      <c r="I34" s="2">
        <v>97184751.179300293</v>
      </c>
    </row>
    <row r="35" spans="1:9" s="91" customFormat="1" ht="21" customHeight="1">
      <c r="A35" s="513" t="s">
        <v>447</v>
      </c>
      <c r="B35" s="2">
        <v>5170311.9081632653</v>
      </c>
      <c r="C35" s="2">
        <v>6662569.0320699709</v>
      </c>
      <c r="D35" s="2">
        <v>8600988.2682215739</v>
      </c>
      <c r="E35" s="2">
        <v>8896983.7288629748</v>
      </c>
      <c r="F35" s="2">
        <v>10047569.472303206</v>
      </c>
      <c r="G35" s="2">
        <v>11759564.456268221</v>
      </c>
      <c r="H35" s="2">
        <v>12097495.255102042</v>
      </c>
      <c r="I35" s="2">
        <v>13822133.927113703</v>
      </c>
    </row>
    <row r="36" spans="1:9" s="91" customFormat="1" ht="21" customHeight="1">
      <c r="A36" s="89" t="s">
        <v>448</v>
      </c>
      <c r="B36" s="2">
        <v>6086.6559766763849</v>
      </c>
      <c r="C36" s="2">
        <v>14767.526239067054</v>
      </c>
      <c r="D36" s="2">
        <v>175103.06851311954</v>
      </c>
      <c r="E36" s="2">
        <v>19836.841107871722</v>
      </c>
      <c r="F36" s="2">
        <v>18822.782798833818</v>
      </c>
      <c r="G36" s="2">
        <v>22078.539358600581</v>
      </c>
      <c r="H36" s="2">
        <v>62097.266763848398</v>
      </c>
      <c r="I36" s="2">
        <v>22642.513119533531</v>
      </c>
    </row>
    <row r="37" spans="1:9" s="91" customFormat="1" ht="21" customHeight="1">
      <c r="A37" s="89" t="s">
        <v>449</v>
      </c>
      <c r="B37" s="2">
        <v>8715680.8206997085</v>
      </c>
      <c r="C37" s="2">
        <v>31569153.069970846</v>
      </c>
      <c r="D37" s="2">
        <v>42616901.520408161</v>
      </c>
      <c r="E37" s="2">
        <v>51314487.686588921</v>
      </c>
      <c r="F37" s="2">
        <v>54133718.616618074</v>
      </c>
      <c r="G37" s="2">
        <v>57032459.290087469</v>
      </c>
      <c r="H37" s="2">
        <v>56741086.12827988</v>
      </c>
      <c r="I37" s="2">
        <v>70465516.672011659</v>
      </c>
    </row>
    <row r="38" spans="1:9" s="91" customFormat="1" ht="21" customHeight="1">
      <c r="A38" s="89" t="s">
        <v>450</v>
      </c>
      <c r="B38" s="2">
        <v>16846470.415451895</v>
      </c>
      <c r="C38" s="2">
        <v>19988199.762390669</v>
      </c>
      <c r="D38" s="2">
        <v>24053394.830903787</v>
      </c>
      <c r="E38" s="2">
        <v>25197856.206997085</v>
      </c>
      <c r="F38" s="2">
        <v>24199407.043731779</v>
      </c>
      <c r="G38" s="2">
        <v>29588483.494169097</v>
      </c>
      <c r="H38" s="2">
        <v>27842314.172011662</v>
      </c>
      <c r="I38" s="2">
        <v>28231305.239067055</v>
      </c>
    </row>
    <row r="39" spans="1:9" s="91" customFormat="1" ht="21" customHeight="1">
      <c r="A39" s="89" t="s">
        <v>127</v>
      </c>
      <c r="B39" s="2">
        <v>13167211.517492712</v>
      </c>
      <c r="C39" s="2">
        <v>15093019.412536444</v>
      </c>
      <c r="D39" s="2">
        <v>16986615.227405246</v>
      </c>
      <c r="E39" s="2">
        <v>17318020.476676386</v>
      </c>
      <c r="F39" s="2">
        <v>17369811.361516036</v>
      </c>
      <c r="G39" s="2">
        <v>17586765.097667638</v>
      </c>
      <c r="H39" s="2">
        <v>18682491.635568514</v>
      </c>
      <c r="I39" s="2">
        <v>20411631.193877552</v>
      </c>
    </row>
    <row r="40" spans="1:9" s="91" customFormat="1" ht="21" customHeight="1">
      <c r="A40" s="89" t="s">
        <v>133</v>
      </c>
      <c r="B40" s="2">
        <v>0</v>
      </c>
      <c r="C40" s="2">
        <v>0</v>
      </c>
      <c r="D40" s="2">
        <v>0</v>
      </c>
      <c r="E40" s="2">
        <v>0</v>
      </c>
      <c r="F40" s="2">
        <v>0</v>
      </c>
      <c r="G40" s="2">
        <v>5403787.0481049558</v>
      </c>
      <c r="H40" s="2">
        <v>5449346.854227406</v>
      </c>
      <c r="I40" s="2">
        <v>6340219.2507288633</v>
      </c>
    </row>
    <row r="41" spans="1:9" s="91" customFormat="1" ht="21" customHeight="1">
      <c r="A41" s="89" t="s">
        <v>451</v>
      </c>
      <c r="B41" s="2">
        <v>172764.0393586006</v>
      </c>
      <c r="C41" s="2">
        <v>223386.03935860057</v>
      </c>
      <c r="D41" s="2">
        <v>223386.03935860057</v>
      </c>
      <c r="E41" s="2">
        <v>170304.03935860057</v>
      </c>
      <c r="F41" s="2">
        <v>170304.03935860057</v>
      </c>
      <c r="G41" s="2">
        <v>245983.3586005831</v>
      </c>
      <c r="H41" s="2">
        <v>245983.3586005831</v>
      </c>
      <c r="I41" s="2">
        <v>293024.85714285716</v>
      </c>
    </row>
    <row r="42" spans="1:9" s="92" customFormat="1" ht="18.75" thickBot="1">
      <c r="A42" s="514" t="s">
        <v>109</v>
      </c>
      <c r="B42" s="3">
        <v>0</v>
      </c>
      <c r="C42" s="3">
        <v>0</v>
      </c>
      <c r="D42" s="3">
        <v>0</v>
      </c>
      <c r="E42" s="3">
        <v>0</v>
      </c>
      <c r="F42" s="3">
        <v>0</v>
      </c>
      <c r="G42" s="3">
        <v>0</v>
      </c>
      <c r="H42" s="3">
        <v>0</v>
      </c>
      <c r="I42" s="3">
        <v>0</v>
      </c>
    </row>
    <row r="43" spans="1:9" ht="24" customHeight="1" thickTop="1" thickBot="1">
      <c r="A43" s="35" t="s">
        <v>452</v>
      </c>
      <c r="B43" s="1">
        <v>98180704.069970846</v>
      </c>
      <c r="C43" s="1">
        <v>107043214.59912536</v>
      </c>
      <c r="D43" s="1">
        <v>113636954.19679299</v>
      </c>
      <c r="E43" s="1">
        <v>119303166.52623907</v>
      </c>
      <c r="F43" s="1">
        <v>125370187.08309038</v>
      </c>
      <c r="G43" s="1">
        <v>138474115.92711371</v>
      </c>
      <c r="H43" s="1">
        <v>139362695.83381924</v>
      </c>
      <c r="I43" s="1">
        <v>149852937.17055392</v>
      </c>
    </row>
    <row r="44" spans="1:9" s="91" customFormat="1" ht="21" customHeight="1" thickTop="1">
      <c r="A44" s="89" t="s">
        <v>148</v>
      </c>
      <c r="B44" s="2">
        <v>32378171.979591835</v>
      </c>
      <c r="C44" s="2">
        <v>35398138.912536442</v>
      </c>
      <c r="D44" s="2">
        <v>37630361.25364431</v>
      </c>
      <c r="E44" s="2">
        <v>40161729.578717202</v>
      </c>
      <c r="F44" s="2">
        <v>42585994.925655976</v>
      </c>
      <c r="G44" s="2">
        <v>48821347.486880466</v>
      </c>
      <c r="H44" s="2">
        <v>49159212.462099127</v>
      </c>
      <c r="I44" s="2">
        <v>54077456.096209913</v>
      </c>
    </row>
    <row r="45" spans="1:9" s="91" customFormat="1" ht="21" customHeight="1">
      <c r="A45" s="89" t="s">
        <v>152</v>
      </c>
      <c r="B45" s="2">
        <v>2841564.7113702628</v>
      </c>
      <c r="C45" s="2">
        <v>2863044.6297376095</v>
      </c>
      <c r="D45" s="2">
        <v>2863327.2172011663</v>
      </c>
      <c r="E45" s="2">
        <v>2782113.3906705538</v>
      </c>
      <c r="F45" s="2">
        <v>2668234.9125364432</v>
      </c>
      <c r="G45" s="2">
        <v>2783577.3979591834</v>
      </c>
      <c r="H45" s="2">
        <v>2783595.4402332362</v>
      </c>
      <c r="I45" s="2">
        <v>2838374.1778425653</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55749246.524781346</v>
      </c>
      <c r="C47" s="2">
        <v>61595383.839650147</v>
      </c>
      <c r="D47" s="2">
        <v>67259458.578717202</v>
      </c>
      <c r="E47" s="2">
        <v>71541725.650145769</v>
      </c>
      <c r="F47" s="2">
        <v>75048225.56851311</v>
      </c>
      <c r="G47" s="2">
        <v>81950177.889212832</v>
      </c>
      <c r="H47" s="2">
        <v>82003921.838192418</v>
      </c>
      <c r="I47" s="2">
        <v>87931166.520408168</v>
      </c>
    </row>
    <row r="48" spans="1:9" s="91" customFormat="1" ht="21" customHeight="1">
      <c r="A48" s="89" t="s">
        <v>164</v>
      </c>
      <c r="B48" s="2">
        <v>7211720.854227406</v>
      </c>
      <c r="C48" s="2">
        <v>7186647.2172011659</v>
      </c>
      <c r="D48" s="2">
        <v>5883807.1472303206</v>
      </c>
      <c r="E48" s="2">
        <v>4817597.9067055397</v>
      </c>
      <c r="F48" s="2">
        <v>5067731.6763848392</v>
      </c>
      <c r="G48" s="2">
        <v>4919013.1530612241</v>
      </c>
      <c r="H48" s="2">
        <v>5415966.0932944603</v>
      </c>
      <c r="I48" s="2">
        <v>5005940.3760932935</v>
      </c>
    </row>
    <row r="49" spans="1:9" s="91" customFormat="1" ht="21" customHeight="1">
      <c r="A49" s="513" t="s">
        <v>454</v>
      </c>
      <c r="B49" s="2">
        <v>39240.348396501453</v>
      </c>
      <c r="C49" s="2">
        <v>39267.01603498542</v>
      </c>
      <c r="D49" s="2">
        <v>-554407.37317784259</v>
      </c>
      <c r="E49" s="2">
        <v>-43290.243440233236</v>
      </c>
      <c r="F49" s="2">
        <v>-19693.753644314867</v>
      </c>
      <c r="G49" s="2">
        <v>60285.666180758017</v>
      </c>
      <c r="H49" s="2">
        <v>-1857.0860058309038</v>
      </c>
      <c r="I49" s="2">
        <v>-136704.39067055393</v>
      </c>
    </row>
    <row r="50" spans="1:9" s="92" customFormat="1" ht="40.5" customHeight="1" thickBot="1">
      <c r="A50" s="515" t="s">
        <v>455</v>
      </c>
      <c r="B50" s="3">
        <v>7172480.5058309045</v>
      </c>
      <c r="C50" s="3">
        <v>7147380.2011661809</v>
      </c>
      <c r="D50" s="3">
        <v>6438214.5204081628</v>
      </c>
      <c r="E50" s="3">
        <v>4860888.1501457728</v>
      </c>
      <c r="F50" s="3">
        <v>5087425.4300291548</v>
      </c>
      <c r="G50" s="3">
        <v>4858727.4868804663</v>
      </c>
      <c r="H50" s="3">
        <v>5417823.1793002915</v>
      </c>
      <c r="I50" s="3">
        <v>5142644.7667638483</v>
      </c>
    </row>
    <row r="51" spans="1:9" ht="24" customHeight="1" thickTop="1" thickBot="1">
      <c r="A51" s="35" t="s">
        <v>456</v>
      </c>
      <c r="B51" s="1">
        <v>682871860.61516035</v>
      </c>
      <c r="C51" s="1">
        <v>780390675.45189512</v>
      </c>
      <c r="D51" s="1">
        <v>864792719.69387758</v>
      </c>
      <c r="E51" s="1">
        <v>925186732.89795923</v>
      </c>
      <c r="F51" s="1">
        <v>982876335.07142854</v>
      </c>
      <c r="G51" s="1">
        <v>1069847589.3775511</v>
      </c>
      <c r="H51" s="1">
        <v>1087957861.6603498</v>
      </c>
      <c r="I51" s="1">
        <v>1159265810.6574345</v>
      </c>
    </row>
    <row r="52" spans="1:9" s="91" customFormat="1" ht="24" customHeight="1" thickTop="1">
      <c r="A52" s="89" t="s">
        <v>457</v>
      </c>
      <c r="B52" s="2">
        <v>51640.959183673469</v>
      </c>
      <c r="C52" s="2">
        <v>17663.491253644315</v>
      </c>
      <c r="D52" s="2">
        <v>14071.639941690961</v>
      </c>
      <c r="E52" s="2">
        <v>8521.6166180758028</v>
      </c>
      <c r="F52" s="2">
        <v>6916.5699708454804</v>
      </c>
      <c r="G52" s="2">
        <v>111063.51166180757</v>
      </c>
      <c r="H52" s="2">
        <v>229970.57288629736</v>
      </c>
      <c r="I52" s="2">
        <v>370871.85422740522</v>
      </c>
    </row>
    <row r="53" spans="1:9" s="92" customFormat="1" ht="21" customHeight="1">
      <c r="A53" s="515" t="s">
        <v>458</v>
      </c>
      <c r="B53" s="3">
        <v>0</v>
      </c>
      <c r="C53" s="3">
        <v>0</v>
      </c>
      <c r="D53" s="3">
        <v>0</v>
      </c>
      <c r="E53" s="3">
        <v>0</v>
      </c>
      <c r="F53" s="3">
        <v>0</v>
      </c>
      <c r="G53" s="3">
        <v>0</v>
      </c>
      <c r="H53" s="3">
        <v>0</v>
      </c>
      <c r="I53" s="3">
        <v>0</v>
      </c>
    </row>
    <row r="54" spans="1:9" s="92" customFormat="1" ht="21" customHeight="1">
      <c r="A54" s="515" t="s">
        <v>459</v>
      </c>
      <c r="B54" s="3">
        <v>0</v>
      </c>
      <c r="C54" s="3">
        <v>0</v>
      </c>
      <c r="D54" s="3">
        <v>0</v>
      </c>
      <c r="E54" s="3">
        <v>0</v>
      </c>
      <c r="F54" s="3">
        <v>0</v>
      </c>
      <c r="G54" s="3">
        <v>111063.51166180757</v>
      </c>
      <c r="H54" s="3">
        <v>229970.57288629736</v>
      </c>
      <c r="I54" s="3">
        <v>370871.85422740522</v>
      </c>
    </row>
    <row r="55" spans="1:9" s="92" customFormat="1" ht="21" customHeight="1">
      <c r="A55" s="515" t="s">
        <v>460</v>
      </c>
      <c r="B55" s="3">
        <v>0</v>
      </c>
      <c r="C55" s="3">
        <v>0</v>
      </c>
      <c r="D55" s="3">
        <v>0</v>
      </c>
      <c r="E55" s="3">
        <v>0</v>
      </c>
      <c r="F55" s="3">
        <v>0</v>
      </c>
      <c r="G55" s="3">
        <v>0</v>
      </c>
      <c r="H55" s="3">
        <v>0</v>
      </c>
      <c r="I55" s="3">
        <v>0</v>
      </c>
    </row>
    <row r="56" spans="1:9" s="92" customFormat="1" ht="21" customHeight="1">
      <c r="A56" s="515" t="s">
        <v>461</v>
      </c>
      <c r="B56" s="3">
        <v>51640.959183673469</v>
      </c>
      <c r="C56" s="3">
        <v>17663.491253644315</v>
      </c>
      <c r="D56" s="3">
        <v>14071.639941690961</v>
      </c>
      <c r="E56" s="3">
        <v>8521.6166180758028</v>
      </c>
      <c r="F56" s="3">
        <v>6916.5699708454804</v>
      </c>
      <c r="G56" s="3">
        <v>0</v>
      </c>
      <c r="H56" s="3">
        <v>0</v>
      </c>
      <c r="I56" s="3">
        <v>0</v>
      </c>
    </row>
    <row r="57" spans="1:9" s="92" customFormat="1" ht="21" customHeight="1">
      <c r="A57" s="515" t="s">
        <v>462</v>
      </c>
      <c r="B57" s="3">
        <v>0</v>
      </c>
      <c r="C57" s="3">
        <v>0</v>
      </c>
      <c r="D57" s="3">
        <v>0</v>
      </c>
      <c r="E57" s="3">
        <v>0</v>
      </c>
      <c r="F57" s="3">
        <v>0</v>
      </c>
      <c r="G57" s="3">
        <v>0</v>
      </c>
      <c r="H57" s="3">
        <v>0</v>
      </c>
      <c r="I57" s="3">
        <v>0</v>
      </c>
    </row>
    <row r="58" spans="1:9" s="92" customFormat="1" ht="18.75" thickBot="1">
      <c r="A58" s="514" t="s">
        <v>463</v>
      </c>
      <c r="B58" s="3">
        <v>1002565307.9183673</v>
      </c>
      <c r="C58" s="3">
        <v>1214400021.9344025</v>
      </c>
      <c r="D58" s="3">
        <v>1369618454.7988338</v>
      </c>
      <c r="E58" s="3">
        <v>1474429028.994169</v>
      </c>
      <c r="F58" s="3">
        <v>1640083121.0335279</v>
      </c>
      <c r="G58" s="3">
        <v>1749899075.867347</v>
      </c>
      <c r="H58" s="3">
        <v>1766909643.3644314</v>
      </c>
      <c r="I58" s="3">
        <v>1910904585.0510206</v>
      </c>
    </row>
    <row r="59" spans="1:9" ht="31.5" customHeight="1" thickTop="1" thickBot="1">
      <c r="A59" s="516" t="s">
        <v>464</v>
      </c>
      <c r="B59" s="1"/>
      <c r="C59" s="1"/>
      <c r="D59" s="1"/>
      <c r="E59" s="1"/>
      <c r="F59" s="1"/>
      <c r="G59" s="1"/>
      <c r="H59" s="1"/>
      <c r="I59" s="1"/>
    </row>
    <row r="60" spans="1:9" ht="30" customHeight="1" thickTop="1">
      <c r="A60" s="38" t="s">
        <v>465</v>
      </c>
      <c r="B60" s="4">
        <v>68529780.396501452</v>
      </c>
      <c r="C60" s="4">
        <v>80160628.262390673</v>
      </c>
      <c r="D60" s="4">
        <v>86783058.386297375</v>
      </c>
      <c r="E60" s="4">
        <v>94764824.602040812</v>
      </c>
      <c r="F60" s="4">
        <v>99640836.48542273</v>
      </c>
      <c r="G60" s="4">
        <v>93982095.218658894</v>
      </c>
      <c r="H60" s="4">
        <v>113679495.10641399</v>
      </c>
      <c r="I60" s="4">
        <v>105251420.32361515</v>
      </c>
    </row>
    <row r="61" spans="1:9" ht="21" customHeight="1">
      <c r="A61" s="40" t="s">
        <v>466</v>
      </c>
      <c r="B61" s="4">
        <v>-13863278.326530611</v>
      </c>
      <c r="C61" s="4">
        <v>-17169836.552478135</v>
      </c>
      <c r="D61" s="4">
        <v>-20419754.979591835</v>
      </c>
      <c r="E61" s="4">
        <v>-23421160.379008744</v>
      </c>
      <c r="F61" s="4">
        <v>-26217585.594752189</v>
      </c>
      <c r="G61" s="4">
        <v>-25742872.300291542</v>
      </c>
      <c r="H61" s="4">
        <v>-31098332.376093294</v>
      </c>
      <c r="I61" s="4">
        <v>-28654009.909620989</v>
      </c>
    </row>
    <row r="62" spans="1:9" ht="21.75" customHeight="1">
      <c r="A62" s="517" t="s">
        <v>467</v>
      </c>
      <c r="B62" s="4">
        <v>54666502.069970846</v>
      </c>
      <c r="C62" s="4">
        <v>62990791.709912539</v>
      </c>
      <c r="D62" s="4">
        <v>66363303.406705543</v>
      </c>
      <c r="E62" s="4">
        <v>71343664.223032072</v>
      </c>
      <c r="F62" s="4">
        <v>73423250.890670553</v>
      </c>
      <c r="G62" s="4">
        <v>68239222.918367356</v>
      </c>
      <c r="H62" s="4">
        <v>82581162.730320707</v>
      </c>
      <c r="I62" s="4">
        <v>76597410.413994163</v>
      </c>
    </row>
    <row r="63" spans="1:9">
      <c r="A63" s="38" t="s">
        <v>468</v>
      </c>
      <c r="B63" s="4">
        <v>5958809.279883381</v>
      </c>
      <c r="C63" s="4">
        <v>5313826.3775510211</v>
      </c>
      <c r="D63" s="4">
        <v>5010373.1763848402</v>
      </c>
      <c r="E63" s="4">
        <v>5313085.1282798825</v>
      </c>
      <c r="F63" s="4">
        <v>4487188.5801749276</v>
      </c>
      <c r="G63" s="4">
        <v>3499519.0379008749</v>
      </c>
      <c r="H63" s="4">
        <v>4728916.4460641397</v>
      </c>
      <c r="I63" s="4">
        <v>4381093.3265306121</v>
      </c>
    </row>
    <row r="64" spans="1:9">
      <c r="A64" s="40" t="s">
        <v>469</v>
      </c>
      <c r="B64" s="4">
        <v>-1060252.8979591837</v>
      </c>
      <c r="C64" s="4">
        <v>-1186031.4620991254</v>
      </c>
      <c r="D64" s="4">
        <v>-1504742.1865889214</v>
      </c>
      <c r="E64" s="4">
        <v>-2013615.2332361515</v>
      </c>
      <c r="F64" s="4">
        <v>-1464771.6895043731</v>
      </c>
      <c r="G64" s="4">
        <v>-1291388.4067055394</v>
      </c>
      <c r="H64" s="4">
        <v>-1726449.002915452</v>
      </c>
      <c r="I64" s="4">
        <v>-1603262.4446064138</v>
      </c>
    </row>
    <row r="65" spans="1:9">
      <c r="A65" s="39" t="s">
        <v>470</v>
      </c>
      <c r="B65" s="4">
        <v>59565058.451895043</v>
      </c>
      <c r="C65" s="4">
        <v>67118586.625364438</v>
      </c>
      <c r="D65" s="4">
        <v>69868934.396501452</v>
      </c>
      <c r="E65" s="4">
        <v>74643134.118075803</v>
      </c>
      <c r="F65" s="4">
        <v>76445667.781341106</v>
      </c>
      <c r="G65" s="4">
        <v>70447353.549562693</v>
      </c>
      <c r="H65" s="4">
        <v>85583630.173469394</v>
      </c>
      <c r="I65" s="4">
        <v>79375241.29591836</v>
      </c>
    </row>
    <row r="66" spans="1:9">
      <c r="A66" s="38" t="s">
        <v>471</v>
      </c>
      <c r="B66" s="4">
        <v>8256818.2274052473</v>
      </c>
      <c r="C66" s="4">
        <v>11863972.316326531</v>
      </c>
      <c r="D66" s="4">
        <v>15551324.346938774</v>
      </c>
      <c r="E66" s="4">
        <v>13179403.672011662</v>
      </c>
      <c r="F66" s="4">
        <v>13078907.444606412</v>
      </c>
      <c r="G66" s="4">
        <v>12189941.826530613</v>
      </c>
      <c r="H66" s="4">
        <v>16216148.380466472</v>
      </c>
      <c r="I66" s="4">
        <v>14412085.542274052</v>
      </c>
    </row>
    <row r="67" spans="1:9">
      <c r="A67" s="38" t="s">
        <v>472</v>
      </c>
      <c r="B67" s="4">
        <v>-14548142.125364432</v>
      </c>
      <c r="C67" s="4">
        <v>-19965964.75947522</v>
      </c>
      <c r="D67" s="4">
        <v>-19123976.64431487</v>
      </c>
      <c r="E67" s="4">
        <v>-17464615.376093294</v>
      </c>
      <c r="F67" s="4">
        <v>-17059863.947521865</v>
      </c>
      <c r="G67" s="4">
        <v>-18050822.861516036</v>
      </c>
      <c r="H67" s="4">
        <v>-23878364.667638484</v>
      </c>
      <c r="I67" s="4">
        <v>-23063273.658892129</v>
      </c>
    </row>
    <row r="68" spans="1:9">
      <c r="A68" s="517" t="s">
        <v>473</v>
      </c>
      <c r="B68" s="4">
        <v>53273734.553935863</v>
      </c>
      <c r="C68" s="4">
        <v>59016594.182215743</v>
      </c>
      <c r="D68" s="4">
        <v>66296282.099125363</v>
      </c>
      <c r="E68" s="4">
        <v>70357922.413994163</v>
      </c>
      <c r="F68" s="4">
        <v>72464711.278425664</v>
      </c>
      <c r="G68" s="4">
        <v>64586472.514577255</v>
      </c>
      <c r="H68" s="4">
        <v>77921413.886297375</v>
      </c>
      <c r="I68" s="4">
        <v>70724053.179300293</v>
      </c>
    </row>
    <row r="69" spans="1:9">
      <c r="A69" s="40" t="s">
        <v>474</v>
      </c>
      <c r="B69" s="4">
        <v>-44956030.516034983</v>
      </c>
      <c r="C69" s="4">
        <v>-51011644.040816329</v>
      </c>
      <c r="D69" s="4">
        <v>-59240619.234693877</v>
      </c>
      <c r="E69" s="4">
        <v>-64801392.087463558</v>
      </c>
      <c r="F69" s="4">
        <v>-66584074.329446062</v>
      </c>
      <c r="G69" s="4">
        <v>-59411050.87463557</v>
      </c>
      <c r="H69" s="4">
        <v>-72006726.451895043</v>
      </c>
      <c r="I69" s="4">
        <v>-66043278.867346935</v>
      </c>
    </row>
    <row r="70" spans="1:9">
      <c r="A70" s="39" t="s">
        <v>475</v>
      </c>
      <c r="B70" s="4">
        <v>8317704.0379008753</v>
      </c>
      <c r="C70" s="4">
        <v>8004950.1413994171</v>
      </c>
      <c r="D70" s="4">
        <v>7055662.8644314865</v>
      </c>
      <c r="E70" s="4">
        <v>5556530.3265306121</v>
      </c>
      <c r="F70" s="4">
        <v>5880636.948979592</v>
      </c>
      <c r="G70" s="4">
        <v>5175421.6399416914</v>
      </c>
      <c r="H70" s="4">
        <v>5914687.4344023317</v>
      </c>
      <c r="I70" s="4">
        <v>4680774.3119533528</v>
      </c>
    </row>
    <row r="71" spans="1:9">
      <c r="A71" s="39" t="s">
        <v>476</v>
      </c>
      <c r="B71" s="4">
        <v>-4016370.4693877553</v>
      </c>
      <c r="C71" s="4">
        <v>34069.011661807584</v>
      </c>
      <c r="D71" s="4">
        <v>50405.002915451892</v>
      </c>
      <c r="E71" s="4">
        <v>36014.405247813411</v>
      </c>
      <c r="F71" s="4">
        <v>20285.721574344021</v>
      </c>
      <c r="G71" s="4">
        <v>11419.87026239067</v>
      </c>
      <c r="H71" s="4">
        <v>12664.606413994168</v>
      </c>
      <c r="I71" s="4">
        <v>-4298.4897959183672</v>
      </c>
    </row>
    <row r="72" spans="1:9">
      <c r="A72" s="40" t="s">
        <v>477</v>
      </c>
      <c r="B72" s="4">
        <v>-4028526.1909620995</v>
      </c>
      <c r="C72" s="4">
        <v>32071.039358600581</v>
      </c>
      <c r="D72" s="4">
        <v>49010.820699708449</v>
      </c>
      <c r="E72" s="4">
        <v>35040.349854227403</v>
      </c>
      <c r="F72" s="4">
        <v>19923.007288629735</v>
      </c>
      <c r="G72" s="4">
        <v>11135.511661807581</v>
      </c>
      <c r="H72" s="4">
        <v>12324.271137026239</v>
      </c>
      <c r="I72" s="4">
        <v>-4535.6005830903796</v>
      </c>
    </row>
    <row r="73" spans="1:9">
      <c r="A73" s="40" t="s">
        <v>478</v>
      </c>
      <c r="B73" s="4">
        <v>12155.721574344023</v>
      </c>
      <c r="C73" s="4">
        <v>1997.9723032069971</v>
      </c>
      <c r="D73" s="4">
        <v>1394.1822157434403</v>
      </c>
      <c r="E73" s="4">
        <v>974.05539358600595</v>
      </c>
      <c r="F73" s="4">
        <v>362.71428571428567</v>
      </c>
      <c r="G73" s="4">
        <v>284.35860058309038</v>
      </c>
      <c r="H73" s="4">
        <v>340.33527696792999</v>
      </c>
      <c r="I73" s="4">
        <v>237.11078717201164</v>
      </c>
    </row>
    <row r="74" spans="1:9">
      <c r="A74" s="517" t="s">
        <v>479</v>
      </c>
      <c r="B74" s="4">
        <v>3762971.3396501457</v>
      </c>
      <c r="C74" s="4">
        <v>-53803.317784256564</v>
      </c>
      <c r="D74" s="4">
        <v>-44412.119533527701</v>
      </c>
      <c r="E74" s="4">
        <v>-42832.141399416905</v>
      </c>
      <c r="F74" s="4">
        <v>-15734.24052478134</v>
      </c>
      <c r="G74" s="4">
        <v>-47654.190962099128</v>
      </c>
      <c r="H74" s="4">
        <v>-47901.879008746357</v>
      </c>
      <c r="I74" s="4">
        <v>-59918.307580174929</v>
      </c>
    </row>
    <row r="75" spans="1:9">
      <c r="A75" s="517" t="s">
        <v>1491</v>
      </c>
      <c r="B75" s="4">
        <v>3770891.360058309</v>
      </c>
      <c r="C75" s="4">
        <v>-50155.991253644308</v>
      </c>
      <c r="D75" s="4">
        <v>-42227.123906705543</v>
      </c>
      <c r="E75" s="4">
        <v>-42128.778425655975</v>
      </c>
      <c r="F75" s="4">
        <v>-15514.192419825073</v>
      </c>
      <c r="G75" s="4">
        <v>-47491.157434402339</v>
      </c>
      <c r="H75" s="4">
        <v>-47706.431486880465</v>
      </c>
      <c r="I75" s="4">
        <v>-59787.593294460647</v>
      </c>
    </row>
    <row r="76" spans="1:9">
      <c r="A76" s="40" t="s">
        <v>480</v>
      </c>
      <c r="B76" s="4">
        <v>-7920.0422740524782</v>
      </c>
      <c r="C76" s="4">
        <v>-3647.3265306122448</v>
      </c>
      <c r="D76" s="4">
        <v>-2184.9956268221572</v>
      </c>
      <c r="E76" s="4">
        <v>-703.36297376093285</v>
      </c>
      <c r="F76" s="4">
        <v>-220.04810495626822</v>
      </c>
      <c r="G76" s="4">
        <v>-163.03352769679302</v>
      </c>
      <c r="H76" s="4">
        <v>-195.4475218658892</v>
      </c>
      <c r="I76" s="4">
        <v>-130.71428571428572</v>
      </c>
    </row>
    <row r="77" spans="1:9">
      <c r="A77" s="517" t="s">
        <v>481</v>
      </c>
      <c r="B77" s="4">
        <v>8064304.9081632653</v>
      </c>
      <c r="C77" s="4">
        <v>7985215.8352769688</v>
      </c>
      <c r="D77" s="4">
        <v>7061655.7478134111</v>
      </c>
      <c r="E77" s="4">
        <v>5549712.5903790081</v>
      </c>
      <c r="F77" s="4">
        <v>5885188.4300291548</v>
      </c>
      <c r="G77" s="4">
        <v>5139187.319241982</v>
      </c>
      <c r="H77" s="4">
        <v>5879450.1618075799</v>
      </c>
      <c r="I77" s="4">
        <v>4616557.5145772593</v>
      </c>
    </row>
    <row r="78" spans="1:9">
      <c r="A78" s="38" t="s">
        <v>482</v>
      </c>
      <c r="B78" s="4">
        <v>-16104.99416909621</v>
      </c>
      <c r="C78" s="4">
        <v>-41744.253644314871</v>
      </c>
      <c r="D78" s="4">
        <v>420208.46501457726</v>
      </c>
      <c r="E78" s="4">
        <v>-82219.138483965027</v>
      </c>
      <c r="F78" s="4">
        <v>-78715.552478134108</v>
      </c>
      <c r="G78" s="4">
        <v>-87785.228862973774</v>
      </c>
      <c r="H78" s="4">
        <v>-91456.386297376099</v>
      </c>
      <c r="I78" s="4">
        <v>58772.658892128282</v>
      </c>
    </row>
    <row r="79" spans="1:9">
      <c r="A79" s="39" t="s">
        <v>483</v>
      </c>
      <c r="B79" s="4">
        <v>8048199.9139941689</v>
      </c>
      <c r="C79" s="4">
        <v>7943471.5816326523</v>
      </c>
      <c r="D79" s="4">
        <v>7481864.212827988</v>
      </c>
      <c r="E79" s="4">
        <v>5467493.4518950433</v>
      </c>
      <c r="F79" s="4">
        <v>5806472.8775510201</v>
      </c>
      <c r="G79" s="4">
        <v>5051402.090379009</v>
      </c>
      <c r="H79" s="4">
        <v>5787993.775510204</v>
      </c>
      <c r="I79" s="4">
        <v>4675330.1734693879</v>
      </c>
    </row>
    <row r="80" spans="1:9">
      <c r="A80" s="38" t="s">
        <v>484</v>
      </c>
      <c r="B80" s="4">
        <v>108288.39504373178</v>
      </c>
      <c r="C80" s="4">
        <v>237112.82361516033</v>
      </c>
      <c r="D80" s="4">
        <v>-100906.74489795919</v>
      </c>
      <c r="E80" s="4">
        <v>-47928.201166180763</v>
      </c>
      <c r="F80" s="4">
        <v>-20633.128279883382</v>
      </c>
      <c r="G80" s="4">
        <v>39140.741982507287</v>
      </c>
      <c r="H80" s="4">
        <v>361058.27405247808</v>
      </c>
      <c r="I80" s="4">
        <v>582557.22011661809</v>
      </c>
    </row>
    <row r="81" spans="1:9" ht="21" customHeight="1">
      <c r="A81" s="517" t="s">
        <v>485</v>
      </c>
      <c r="B81" s="4">
        <v>8156488.3090379005</v>
      </c>
      <c r="C81" s="4">
        <v>8180584.405247814</v>
      </c>
      <c r="D81" s="4">
        <v>7380957.4679300282</v>
      </c>
      <c r="E81" s="4">
        <v>5419565.2507288624</v>
      </c>
      <c r="F81" s="4">
        <v>5785839.7492711367</v>
      </c>
      <c r="G81" s="4">
        <v>5090542.8323615156</v>
      </c>
      <c r="H81" s="4">
        <v>6149052.0495626824</v>
      </c>
      <c r="I81" s="4">
        <v>5257887.393586006</v>
      </c>
    </row>
    <row r="82" spans="1:9" ht="21" customHeight="1">
      <c r="A82" s="38" t="s">
        <v>486</v>
      </c>
      <c r="B82" s="4">
        <v>6.9970845481049565E-2</v>
      </c>
      <c r="C82" s="4">
        <v>0</v>
      </c>
      <c r="D82" s="4">
        <v>0</v>
      </c>
      <c r="E82" s="4">
        <v>0</v>
      </c>
      <c r="F82" s="4">
        <v>0</v>
      </c>
      <c r="G82" s="4">
        <v>0</v>
      </c>
      <c r="H82" s="4">
        <v>0</v>
      </c>
      <c r="I82" s="4">
        <v>-18498.396501457726</v>
      </c>
    </row>
    <row r="83" spans="1:9" ht="21" customHeight="1">
      <c r="A83" s="517" t="s">
        <v>487</v>
      </c>
      <c r="B83" s="4">
        <v>8156488.3790087467</v>
      </c>
      <c r="C83" s="4">
        <v>8180584.405247814</v>
      </c>
      <c r="D83" s="4">
        <v>7380957.4679300282</v>
      </c>
      <c r="E83" s="4">
        <v>5419565.2507288624</v>
      </c>
      <c r="F83" s="4">
        <v>5785839.7492711367</v>
      </c>
      <c r="G83" s="4">
        <v>5090542.8323615156</v>
      </c>
      <c r="H83" s="4">
        <v>6149052.0495626824</v>
      </c>
      <c r="I83" s="4">
        <v>5239388.9970845487</v>
      </c>
    </row>
    <row r="84" spans="1:9" ht="18" customHeight="1" thickBot="1">
      <c r="A84" s="38" t="s">
        <v>488</v>
      </c>
      <c r="B84" s="4">
        <v>-984007.87317784259</v>
      </c>
      <c r="C84" s="4">
        <v>-1033204.2055393585</v>
      </c>
      <c r="D84" s="4">
        <v>-942742.94752186595</v>
      </c>
      <c r="E84" s="4">
        <v>-558677.10058309045</v>
      </c>
      <c r="F84" s="4">
        <v>-698414.31924198254</v>
      </c>
      <c r="G84" s="4">
        <v>-231815.3586005831</v>
      </c>
      <c r="H84" s="4">
        <v>-731228.88775510201</v>
      </c>
      <c r="I84" s="4">
        <v>-96744.252186588914</v>
      </c>
    </row>
    <row r="85" spans="1:9" ht="24" customHeight="1" thickTop="1" thickBot="1">
      <c r="A85" s="35" t="s">
        <v>489</v>
      </c>
      <c r="B85" s="1">
        <v>7172480.5058309045</v>
      </c>
      <c r="C85" s="1">
        <v>7147380.1997084552</v>
      </c>
      <c r="D85" s="1">
        <v>6438214.5204081628</v>
      </c>
      <c r="E85" s="1">
        <v>4860888.1501457728</v>
      </c>
      <c r="F85" s="1">
        <v>5087425.4300291548</v>
      </c>
      <c r="G85" s="1">
        <v>4858727.4737609327</v>
      </c>
      <c r="H85" s="1">
        <v>5417823.1618075799</v>
      </c>
      <c r="I85" s="1">
        <v>5142644.7448979598</v>
      </c>
    </row>
    <row r="86" spans="1:9" ht="15" customHeight="1" thickTop="1" thickBot="1">
      <c r="A86" s="518"/>
      <c r="B86" s="5"/>
      <c r="C86" s="5"/>
      <c r="D86" s="5"/>
      <c r="E86" s="5"/>
      <c r="F86" s="5"/>
      <c r="G86" s="5"/>
      <c r="H86" s="5"/>
      <c r="I86" s="5"/>
    </row>
    <row r="87" spans="1:9" ht="28.5" customHeight="1" thickTop="1">
      <c r="A87" s="519"/>
      <c r="B87" s="41"/>
      <c r="C87" s="41"/>
      <c r="D87" s="41"/>
      <c r="E87" s="41"/>
      <c r="F87" s="41"/>
      <c r="G87" s="41"/>
      <c r="H87" s="41"/>
    </row>
    <row r="88" spans="1:9">
      <c r="A88" s="519"/>
      <c r="B88" s="41"/>
      <c r="C88" s="41"/>
      <c r="D88" s="41"/>
      <c r="E88" s="41"/>
      <c r="F88" s="41"/>
      <c r="G88" s="41"/>
      <c r="H88" s="41"/>
    </row>
    <row r="89" spans="1:9" ht="19.5">
      <c r="A89" s="520"/>
      <c r="B89" s="41"/>
      <c r="C89" s="41"/>
      <c r="D89" s="41"/>
      <c r="E89" s="41"/>
      <c r="F89" s="41"/>
      <c r="G89" s="41"/>
      <c r="H89" s="41"/>
    </row>
    <row r="90" spans="1:9" ht="19.5">
      <c r="A90" s="520"/>
      <c r="B90" s="41"/>
      <c r="C90" s="41"/>
      <c r="D90" s="41"/>
      <c r="E90" s="41"/>
      <c r="F90" s="41"/>
      <c r="G90" s="41"/>
      <c r="H90" s="41"/>
    </row>
    <row r="91" spans="1:9" ht="19.5">
      <c r="A91" s="520"/>
      <c r="B91" s="41"/>
      <c r="C91" s="41"/>
      <c r="D91" s="41"/>
      <c r="E91" s="41"/>
      <c r="F91" s="41"/>
      <c r="G91" s="41"/>
      <c r="H91" s="41"/>
    </row>
    <row r="92" spans="1:9" ht="19.5">
      <c r="A92" s="521"/>
      <c r="B92" s="41"/>
      <c r="C92" s="41"/>
      <c r="D92" s="41"/>
      <c r="E92" s="41"/>
      <c r="F92" s="41"/>
      <c r="G92" s="41"/>
      <c r="H92" s="41"/>
    </row>
    <row r="93" spans="1:9" ht="19.5">
      <c r="A93" s="521"/>
      <c r="B93" s="41"/>
      <c r="C93" s="41"/>
      <c r="D93" s="41"/>
      <c r="E93" s="41"/>
      <c r="F93" s="41"/>
      <c r="G93" s="41"/>
      <c r="H93" s="41"/>
    </row>
    <row r="94" spans="1:9" ht="19.5">
      <c r="A94" s="521"/>
      <c r="B94" s="41"/>
      <c r="C94" s="41"/>
      <c r="D94" s="41"/>
      <c r="E94" s="41"/>
      <c r="F94" s="41"/>
      <c r="G94" s="41"/>
      <c r="H94" s="41"/>
    </row>
    <row r="95" spans="1:9" ht="19.5">
      <c r="A95" s="520"/>
      <c r="B95" s="41"/>
      <c r="C95" s="41"/>
      <c r="D95" s="41"/>
      <c r="E95" s="41"/>
      <c r="F95" s="41"/>
      <c r="G95" s="41"/>
      <c r="H95" s="41"/>
    </row>
    <row r="96" spans="1:9" ht="19.5">
      <c r="A96" s="520"/>
      <c r="B96" s="41"/>
      <c r="C96" s="41"/>
      <c r="D96" s="41"/>
      <c r="E96" s="41"/>
      <c r="F96" s="41"/>
      <c r="G96" s="41"/>
      <c r="H96" s="41"/>
    </row>
    <row r="97" spans="1:8" ht="19.5">
      <c r="A97" s="520"/>
      <c r="B97" s="41"/>
      <c r="C97" s="41"/>
      <c r="D97" s="41"/>
      <c r="E97" s="41"/>
      <c r="F97" s="41"/>
      <c r="G97" s="41"/>
      <c r="H97" s="41"/>
    </row>
    <row r="98" spans="1:8" ht="19.5">
      <c r="A98" s="520"/>
      <c r="B98" s="41"/>
      <c r="C98" s="41"/>
      <c r="D98" s="41"/>
      <c r="E98" s="41"/>
      <c r="F98" s="41"/>
      <c r="G98" s="41"/>
      <c r="H98" s="41"/>
    </row>
    <row r="99" spans="1:8" ht="19.5">
      <c r="A99" s="520"/>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0"/>
      <c r="B109" s="41"/>
      <c r="C109" s="41"/>
      <c r="D109" s="41"/>
      <c r="E109" s="41"/>
      <c r="F109" s="41"/>
      <c r="G109" s="41"/>
      <c r="H109" s="41"/>
    </row>
    <row r="110" spans="1:8" ht="19.5">
      <c r="A110" s="520"/>
      <c r="B110" s="41"/>
      <c r="C110" s="41"/>
      <c r="D110" s="41"/>
      <c r="E110" s="41"/>
      <c r="F110" s="41"/>
      <c r="G110" s="41"/>
      <c r="H110" s="41"/>
    </row>
    <row r="111" spans="1:8" ht="19.5">
      <c r="A111" s="521"/>
      <c r="B111" s="41"/>
      <c r="C111" s="41"/>
      <c r="D111" s="41"/>
      <c r="E111" s="41"/>
      <c r="F111" s="41"/>
      <c r="G111" s="41"/>
      <c r="H111" s="41"/>
    </row>
    <row r="112" spans="1:8" ht="19.5">
      <c r="A112" s="521"/>
      <c r="B112" s="41"/>
      <c r="C112" s="41"/>
      <c r="D112" s="41"/>
      <c r="E112" s="41"/>
      <c r="F112" s="41"/>
      <c r="G112" s="41"/>
      <c r="H112" s="41"/>
    </row>
    <row r="113" spans="1:8" ht="19.5">
      <c r="A113" s="521"/>
      <c r="B113" s="41"/>
      <c r="C113" s="41"/>
      <c r="D113" s="41"/>
      <c r="E113" s="41"/>
      <c r="F113" s="41"/>
      <c r="G113" s="41"/>
      <c r="H113" s="41"/>
    </row>
    <row r="114" spans="1:8" ht="19.5">
      <c r="A114" s="520"/>
      <c r="B114" s="41"/>
      <c r="C114" s="41"/>
      <c r="D114" s="41"/>
      <c r="E114" s="41"/>
      <c r="F114" s="41"/>
      <c r="G114" s="41"/>
      <c r="H114" s="41"/>
    </row>
    <row r="115" spans="1:8" ht="19.5">
      <c r="A115" s="520"/>
      <c r="B115" s="41"/>
      <c r="C115" s="41"/>
      <c r="D115" s="41"/>
      <c r="E115" s="41"/>
      <c r="F115" s="41"/>
      <c r="G115" s="41"/>
      <c r="H115" s="41"/>
    </row>
    <row r="116" spans="1:8" ht="19.5">
      <c r="A116" s="520"/>
      <c r="B116" s="41"/>
      <c r="C116" s="41"/>
      <c r="D116" s="41"/>
      <c r="E116" s="41"/>
      <c r="F116" s="41"/>
      <c r="G116" s="41"/>
      <c r="H116" s="41"/>
    </row>
    <row r="117" spans="1:8" ht="19.5">
      <c r="A117" s="520"/>
      <c r="B117" s="41"/>
      <c r="C117" s="41"/>
      <c r="D117" s="41"/>
      <c r="E117" s="41"/>
      <c r="F117" s="41"/>
      <c r="G117" s="41"/>
      <c r="H117" s="41"/>
    </row>
    <row r="118" spans="1:8" ht="19.5">
      <c r="A118" s="520"/>
      <c r="B118" s="41"/>
      <c r="C118" s="41"/>
      <c r="D118" s="41"/>
      <c r="E118" s="41"/>
      <c r="F118" s="41"/>
      <c r="G118" s="41"/>
      <c r="H118" s="41"/>
    </row>
    <row r="119" spans="1:8" ht="19.5">
      <c r="A119" s="520"/>
      <c r="B119" s="41"/>
      <c r="C119" s="41"/>
      <c r="D119" s="41"/>
      <c r="E119" s="41"/>
      <c r="F119" s="41"/>
      <c r="G119" s="41"/>
      <c r="H119" s="41"/>
    </row>
    <row r="120" spans="1:8" ht="19.5">
      <c r="A120" s="520"/>
      <c r="B120" s="41"/>
      <c r="C120" s="41"/>
      <c r="D120" s="41"/>
      <c r="E120" s="41"/>
      <c r="F120" s="41"/>
      <c r="G120" s="41"/>
      <c r="H120" s="41"/>
    </row>
    <row r="121" spans="1:8" ht="19.5">
      <c r="A121" s="521"/>
      <c r="B121" s="41"/>
      <c r="C121" s="41"/>
      <c r="D121" s="41"/>
      <c r="E121" s="41"/>
      <c r="F121" s="41"/>
      <c r="G121" s="41"/>
      <c r="H121" s="41"/>
    </row>
    <row r="122" spans="1:8" ht="19.5">
      <c r="A122" s="520"/>
      <c r="B122" s="41"/>
      <c r="C122" s="41"/>
      <c r="D122" s="41"/>
      <c r="E122" s="41"/>
      <c r="F122" s="41"/>
      <c r="G122" s="41"/>
      <c r="H122" s="41"/>
    </row>
    <row r="123" spans="1:8" ht="19.5">
      <c r="A123" s="520"/>
      <c r="B123" s="41"/>
      <c r="C123" s="41"/>
      <c r="D123" s="41"/>
      <c r="E123" s="41"/>
      <c r="F123" s="41"/>
      <c r="G123" s="41"/>
      <c r="H123" s="41"/>
    </row>
    <row r="124" spans="1:8" ht="19.5">
      <c r="A124" s="520"/>
      <c r="B124" s="41"/>
      <c r="C124" s="41"/>
      <c r="D124" s="41"/>
      <c r="E124" s="41"/>
      <c r="F124" s="41"/>
      <c r="G124" s="41"/>
      <c r="H124" s="41"/>
    </row>
    <row r="125" spans="1:8" ht="19.5">
      <c r="A125" s="520"/>
      <c r="B125" s="41"/>
      <c r="C125" s="41"/>
      <c r="D125" s="41"/>
      <c r="E125" s="41"/>
      <c r="F125" s="41"/>
      <c r="G125" s="41"/>
      <c r="H125" s="41"/>
    </row>
    <row r="126" spans="1:8" ht="19.5">
      <c r="A126" s="520"/>
      <c r="B126" s="41"/>
      <c r="C126" s="41"/>
      <c r="D126" s="41"/>
      <c r="E126" s="41"/>
      <c r="F126" s="41"/>
      <c r="G126" s="41"/>
      <c r="H126" s="41"/>
    </row>
    <row r="127" spans="1:8" ht="19.5">
      <c r="A127" s="521"/>
      <c r="B127" s="41"/>
      <c r="C127" s="41"/>
      <c r="D127" s="41"/>
      <c r="E127" s="41"/>
      <c r="F127" s="41"/>
      <c r="G127" s="41"/>
      <c r="H127" s="41"/>
    </row>
    <row r="128" spans="1:8" ht="19.5">
      <c r="A128" s="520"/>
      <c r="B128" s="41"/>
      <c r="C128" s="41"/>
      <c r="D128" s="41"/>
      <c r="E128" s="41"/>
      <c r="F128" s="41"/>
      <c r="G128" s="41"/>
      <c r="H128" s="41"/>
    </row>
    <row r="129" spans="1:8" ht="19.5">
      <c r="A129" s="520"/>
      <c r="B129" s="41"/>
      <c r="C129" s="41"/>
      <c r="D129" s="41"/>
      <c r="E129" s="41"/>
      <c r="F129" s="41"/>
      <c r="G129" s="41"/>
      <c r="H129" s="41"/>
    </row>
    <row r="130" spans="1:8" ht="19.5">
      <c r="A130" s="520"/>
      <c r="B130" s="41"/>
      <c r="C130" s="41"/>
      <c r="D130" s="41"/>
      <c r="E130" s="41"/>
      <c r="F130" s="41"/>
      <c r="G130" s="41"/>
      <c r="H130" s="41"/>
    </row>
    <row r="131" spans="1:8" ht="19.5">
      <c r="A131" s="521"/>
      <c r="B131" s="41"/>
      <c r="C131" s="41"/>
      <c r="D131" s="41"/>
      <c r="E131" s="41"/>
      <c r="F131" s="41"/>
      <c r="G131" s="41"/>
      <c r="H131" s="41"/>
    </row>
    <row r="132" spans="1:8" ht="19.5">
      <c r="A132" s="520"/>
      <c r="B132" s="41"/>
      <c r="C132" s="41"/>
      <c r="D132" s="41"/>
      <c r="E132" s="41"/>
      <c r="F132" s="41"/>
      <c r="G132" s="41"/>
      <c r="H132" s="41"/>
    </row>
    <row r="133" spans="1:8" ht="19.5">
      <c r="A133" s="520"/>
      <c r="B133" s="41"/>
      <c r="C133" s="41"/>
      <c r="D133" s="41"/>
      <c r="E133" s="41"/>
      <c r="F133" s="41"/>
      <c r="G133" s="41"/>
      <c r="H133" s="41"/>
    </row>
    <row r="134" spans="1:8" ht="19.5">
      <c r="A134" s="520"/>
      <c r="B134" s="41"/>
      <c r="C134" s="41"/>
      <c r="D134" s="41"/>
      <c r="E134" s="41"/>
      <c r="F134" s="41"/>
      <c r="G134" s="41"/>
      <c r="H134" s="41"/>
    </row>
    <row r="135" spans="1:8" ht="19.5">
      <c r="A135" s="520"/>
      <c r="B135" s="41"/>
      <c r="C135" s="41"/>
      <c r="D135" s="41"/>
      <c r="E135" s="41"/>
      <c r="F135" s="41"/>
      <c r="G135" s="41"/>
      <c r="H135" s="41"/>
    </row>
    <row r="136" spans="1:8" ht="19.5">
      <c r="A136" s="521"/>
      <c r="B136" s="41"/>
      <c r="C136" s="41"/>
      <c r="D136" s="41"/>
      <c r="E136" s="41"/>
      <c r="F136" s="41"/>
      <c r="G136" s="41"/>
      <c r="H136" s="41"/>
    </row>
    <row r="137" spans="1:8" ht="19.5">
      <c r="A137" s="520"/>
      <c r="B137" s="41"/>
      <c r="C137" s="41"/>
      <c r="D137" s="41"/>
      <c r="E137" s="41"/>
      <c r="F137" s="41"/>
      <c r="G137" s="41"/>
      <c r="H137" s="41"/>
    </row>
    <row r="138" spans="1:8" ht="19.5">
      <c r="A138" s="520"/>
      <c r="B138" s="41"/>
      <c r="C138" s="41"/>
      <c r="D138" s="41"/>
      <c r="E138" s="41"/>
      <c r="F138" s="41"/>
      <c r="G138" s="41"/>
      <c r="H138" s="41"/>
    </row>
    <row r="139" spans="1:8" ht="19.5">
      <c r="A139" s="520"/>
      <c r="B139" s="41"/>
      <c r="C139" s="41"/>
      <c r="D139" s="41"/>
      <c r="E139" s="41"/>
      <c r="F139" s="41"/>
      <c r="G139" s="41"/>
      <c r="H139" s="41"/>
    </row>
    <row r="140" spans="1:8" ht="19.5">
      <c r="A140" s="520"/>
      <c r="B140" s="41"/>
      <c r="C140" s="41"/>
      <c r="D140" s="41"/>
      <c r="E140" s="41"/>
      <c r="F140" s="41"/>
      <c r="G140" s="41"/>
      <c r="H140" s="41"/>
    </row>
    <row r="141" spans="1:8" ht="19.5">
      <c r="A141" s="521"/>
      <c r="B141" s="41"/>
      <c r="C141" s="41"/>
      <c r="D141" s="41"/>
      <c r="E141" s="41"/>
      <c r="F141" s="41"/>
      <c r="G141" s="41"/>
      <c r="H141" s="41"/>
    </row>
    <row r="142" spans="1:8" ht="19.5">
      <c r="A142" s="521"/>
      <c r="B142" s="41"/>
      <c r="C142" s="41"/>
      <c r="D142" s="41"/>
      <c r="E142" s="41"/>
      <c r="F142" s="41"/>
      <c r="G142" s="41"/>
      <c r="H142" s="41"/>
    </row>
    <row r="143" spans="1:8" ht="19.5">
      <c r="A143" s="521"/>
      <c r="B143" s="41"/>
      <c r="C143" s="41"/>
      <c r="D143" s="41"/>
      <c r="E143" s="41"/>
      <c r="F143" s="41"/>
      <c r="G143" s="41"/>
      <c r="H143" s="41"/>
    </row>
    <row r="144" spans="1:8" ht="19.5">
      <c r="A144" s="520"/>
      <c r="B144" s="41"/>
      <c r="C144" s="41"/>
      <c r="D144" s="41"/>
      <c r="E144" s="41"/>
      <c r="F144" s="41"/>
      <c r="G144" s="41"/>
      <c r="H144" s="41"/>
    </row>
    <row r="145" spans="1:8" ht="19.5">
      <c r="A145" s="520"/>
      <c r="B145" s="41"/>
      <c r="C145" s="41"/>
      <c r="D145" s="41"/>
      <c r="E145" s="41"/>
      <c r="F145" s="41"/>
      <c r="G145" s="41"/>
      <c r="H145" s="41"/>
    </row>
    <row r="146" spans="1:8" ht="19.5">
      <c r="A146" s="96"/>
      <c r="B146" s="41"/>
      <c r="C146" s="41"/>
      <c r="D146" s="41"/>
      <c r="E146" s="41"/>
      <c r="F146" s="41"/>
      <c r="G146" s="41"/>
      <c r="H146" s="41"/>
    </row>
    <row r="147" spans="1:8" ht="19.5">
      <c r="A147" s="521"/>
      <c r="B147" s="41"/>
      <c r="C147" s="41"/>
      <c r="D147" s="41"/>
      <c r="E147" s="41"/>
      <c r="F147" s="41"/>
      <c r="G147" s="41"/>
      <c r="H147" s="41"/>
    </row>
    <row r="148" spans="1:8" ht="19.5">
      <c r="A148" s="520"/>
      <c r="B148" s="41"/>
      <c r="C148" s="41"/>
      <c r="D148" s="41"/>
      <c r="E148" s="41"/>
      <c r="F148" s="41"/>
      <c r="G148" s="41"/>
      <c r="H148" s="41"/>
    </row>
    <row r="149" spans="1:8" ht="19.5">
      <c r="A149" s="520"/>
      <c r="B149" s="41"/>
      <c r="C149" s="41"/>
      <c r="D149" s="41"/>
      <c r="E149" s="41"/>
      <c r="F149" s="41"/>
      <c r="G149" s="41"/>
      <c r="H149" s="41"/>
    </row>
    <row r="150" spans="1:8" ht="19.5">
      <c r="A150" s="520"/>
      <c r="B150" s="41"/>
      <c r="C150" s="41"/>
      <c r="D150" s="41"/>
      <c r="E150" s="41"/>
      <c r="F150" s="41"/>
      <c r="G150" s="41"/>
      <c r="H150" s="41"/>
    </row>
    <row r="151" spans="1:8" ht="19.5">
      <c r="A151" s="521"/>
      <c r="B151" s="41"/>
      <c r="C151" s="41"/>
      <c r="D151" s="41"/>
      <c r="E151" s="41"/>
      <c r="F151" s="41"/>
      <c r="G151" s="41"/>
      <c r="H151" s="41"/>
    </row>
    <row r="152" spans="1:8" ht="19.5">
      <c r="A152" s="520"/>
      <c r="B152" s="41"/>
      <c r="C152" s="41"/>
      <c r="D152" s="41"/>
      <c r="E152" s="41"/>
      <c r="F152" s="41"/>
      <c r="G152" s="41"/>
      <c r="H152" s="41"/>
    </row>
    <row r="153" spans="1:8" ht="19.5">
      <c r="A153" s="520"/>
      <c r="B153" s="41"/>
      <c r="C153" s="41"/>
      <c r="D153" s="41"/>
      <c r="E153" s="41"/>
      <c r="F153" s="41"/>
      <c r="G153" s="41"/>
      <c r="H153" s="41"/>
    </row>
    <row r="154" spans="1:8" ht="19.5">
      <c r="A154" s="520"/>
      <c r="B154" s="41"/>
      <c r="C154" s="41"/>
      <c r="D154" s="41"/>
      <c r="E154" s="41"/>
      <c r="F154" s="41"/>
      <c r="G154" s="41"/>
      <c r="H154" s="41"/>
    </row>
    <row r="155" spans="1:8" ht="19.5">
      <c r="A155" s="521"/>
      <c r="B155" s="41"/>
      <c r="C155" s="41"/>
      <c r="D155" s="41"/>
      <c r="E155" s="41"/>
      <c r="F155" s="41"/>
      <c r="G155" s="41"/>
      <c r="H155" s="41"/>
    </row>
    <row r="156" spans="1:8" ht="19.5">
      <c r="A156" s="520"/>
      <c r="B156" s="41"/>
      <c r="C156" s="41"/>
      <c r="D156" s="41"/>
      <c r="E156" s="41"/>
      <c r="F156" s="41"/>
      <c r="G156" s="41"/>
      <c r="H156" s="41"/>
    </row>
    <row r="157" spans="1:8" ht="19.5">
      <c r="A157" s="520"/>
      <c r="B157" s="41"/>
      <c r="C157" s="41"/>
      <c r="D157" s="41"/>
      <c r="E157" s="41"/>
      <c r="F157" s="41"/>
      <c r="G157" s="41"/>
      <c r="H157" s="41"/>
    </row>
    <row r="158" spans="1:8" ht="19.5">
      <c r="A158" s="520"/>
      <c r="B158" s="41"/>
      <c r="C158" s="41"/>
      <c r="D158" s="41"/>
      <c r="E158" s="41"/>
      <c r="F158" s="41"/>
      <c r="G158" s="41"/>
      <c r="H158" s="41"/>
    </row>
    <row r="159" spans="1:8" ht="19.5">
      <c r="A159" s="521"/>
      <c r="B159" s="41"/>
      <c r="C159" s="41"/>
      <c r="D159" s="41"/>
      <c r="E159" s="41"/>
      <c r="F159" s="41"/>
      <c r="G159" s="41"/>
      <c r="H159" s="41"/>
    </row>
    <row r="160" spans="1:8" ht="19.5">
      <c r="A160" s="520"/>
      <c r="B160" s="41"/>
      <c r="C160" s="41"/>
      <c r="D160" s="41"/>
      <c r="E160" s="41"/>
      <c r="F160" s="41"/>
      <c r="G160" s="41"/>
      <c r="H160" s="41"/>
    </row>
    <row r="161" spans="1:8" ht="19.5">
      <c r="A161" s="520"/>
      <c r="B161" s="41"/>
      <c r="C161" s="41"/>
      <c r="D161" s="41"/>
      <c r="E161" s="41"/>
      <c r="F161" s="41"/>
      <c r="G161" s="41"/>
      <c r="H161" s="41"/>
    </row>
    <row r="162" spans="1:8" ht="19.5">
      <c r="A162" s="520"/>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1"/>
      <c r="B168" s="41"/>
      <c r="C168" s="41"/>
      <c r="D168" s="41"/>
      <c r="E168" s="41"/>
      <c r="F168" s="41"/>
      <c r="G168" s="41"/>
      <c r="H168" s="41"/>
    </row>
    <row r="169" spans="1:8" ht="19.5">
      <c r="A169" s="520"/>
      <c r="B169" s="41"/>
      <c r="C169" s="41"/>
      <c r="D169" s="41"/>
      <c r="E169" s="41"/>
      <c r="F169" s="41"/>
      <c r="G169" s="41"/>
      <c r="H169" s="41"/>
    </row>
    <row r="170" spans="1:8" ht="19.5">
      <c r="A170" s="520"/>
      <c r="B170" s="41"/>
      <c r="C170" s="41"/>
      <c r="D170" s="41"/>
      <c r="E170" s="41"/>
      <c r="F170" s="41"/>
      <c r="G170" s="41"/>
      <c r="H170" s="41"/>
    </row>
    <row r="171" spans="1:8" ht="19.5">
      <c r="A171" s="520"/>
      <c r="B171" s="41"/>
      <c r="C171" s="41"/>
      <c r="D171" s="41"/>
      <c r="E171" s="41"/>
      <c r="F171" s="41"/>
      <c r="G171" s="41"/>
      <c r="H171" s="41"/>
    </row>
    <row r="172" spans="1:8" ht="19.5">
      <c r="A172" s="520"/>
      <c r="B172" s="41"/>
      <c r="C172" s="41"/>
      <c r="D172" s="41"/>
      <c r="E172" s="41"/>
      <c r="F172" s="41"/>
      <c r="G172" s="41"/>
      <c r="H172" s="41"/>
    </row>
    <row r="173" spans="1:8" ht="19.5">
      <c r="A173" s="520"/>
      <c r="B173" s="41"/>
      <c r="C173" s="41"/>
      <c r="D173" s="41"/>
      <c r="E173" s="41"/>
      <c r="F173" s="41"/>
      <c r="G173" s="41"/>
      <c r="H173" s="41"/>
    </row>
    <row r="174" spans="1:8" ht="19.5">
      <c r="A174" s="521"/>
      <c r="B174" s="41"/>
      <c r="C174" s="41"/>
      <c r="D174" s="41"/>
      <c r="E174" s="41"/>
      <c r="F174" s="41"/>
      <c r="G174" s="41"/>
      <c r="H174" s="41"/>
    </row>
    <row r="175" spans="1:8" ht="19.5">
      <c r="A175" s="520"/>
      <c r="B175" s="41"/>
      <c r="C175" s="41"/>
      <c r="D175" s="41"/>
      <c r="E175" s="41"/>
      <c r="F175" s="41"/>
      <c r="G175" s="41"/>
      <c r="H175" s="41"/>
    </row>
    <row r="176" spans="1:8" ht="19.5">
      <c r="A176" s="520"/>
      <c r="B176" s="41"/>
      <c r="C176" s="41"/>
      <c r="D176" s="41"/>
      <c r="E176" s="41"/>
      <c r="F176" s="41"/>
      <c r="G176" s="41"/>
      <c r="H176" s="41"/>
    </row>
    <row r="177" spans="1:8" ht="19.5">
      <c r="A177" s="520"/>
      <c r="B177" s="41"/>
      <c r="C177" s="41"/>
      <c r="D177" s="41"/>
      <c r="E177" s="41"/>
      <c r="F177" s="41"/>
      <c r="G177" s="41"/>
      <c r="H177" s="41"/>
    </row>
    <row r="178" spans="1:8" ht="19.5">
      <c r="A178" s="520"/>
      <c r="B178" s="41"/>
      <c r="C178" s="41"/>
      <c r="D178" s="41"/>
      <c r="E178" s="41"/>
      <c r="F178" s="41"/>
      <c r="G178" s="41"/>
      <c r="H178" s="41"/>
    </row>
    <row r="179" spans="1:8" ht="19.5">
      <c r="A179" s="521"/>
      <c r="B179" s="41"/>
      <c r="C179" s="41"/>
      <c r="D179" s="41"/>
      <c r="E179" s="41"/>
      <c r="F179" s="41"/>
      <c r="G179" s="41"/>
      <c r="H179" s="41"/>
    </row>
    <row r="180" spans="1:8" ht="19.5">
      <c r="A180" s="521"/>
      <c r="B180" s="41"/>
      <c r="C180" s="41"/>
      <c r="D180" s="41"/>
      <c r="E180" s="41"/>
      <c r="F180" s="41"/>
      <c r="G180" s="41"/>
      <c r="H180" s="41"/>
    </row>
    <row r="181" spans="1:8" ht="19.5">
      <c r="A181" s="520"/>
      <c r="B181" s="41"/>
      <c r="C181" s="41"/>
      <c r="D181" s="41"/>
      <c r="E181" s="41"/>
      <c r="F181" s="41"/>
      <c r="G181" s="41"/>
      <c r="H181" s="41"/>
    </row>
    <row r="182" spans="1:8" ht="19.5">
      <c r="A182" s="520"/>
      <c r="B182" s="41"/>
      <c r="C182" s="41"/>
      <c r="D182" s="41"/>
      <c r="E182" s="41"/>
      <c r="F182" s="41"/>
      <c r="G182" s="41"/>
      <c r="H182" s="41"/>
    </row>
    <row r="183" spans="1:8" ht="19.5">
      <c r="A183" s="520"/>
      <c r="B183" s="41"/>
      <c r="C183" s="41"/>
      <c r="D183" s="41"/>
      <c r="E183" s="41"/>
      <c r="F183" s="41"/>
      <c r="G183" s="41"/>
      <c r="H183" s="41"/>
    </row>
    <row r="184" spans="1:8" ht="19.5">
      <c r="A184" s="521"/>
      <c r="B184" s="41"/>
      <c r="C184" s="41"/>
      <c r="D184" s="41"/>
      <c r="E184" s="41"/>
      <c r="F184" s="41"/>
      <c r="G184" s="41"/>
      <c r="H184" s="41"/>
    </row>
    <row r="185" spans="1:8" ht="19.5">
      <c r="A185" s="521"/>
      <c r="B185" s="41"/>
      <c r="C185" s="41"/>
      <c r="D185" s="41"/>
      <c r="E185" s="41"/>
      <c r="F185" s="41"/>
      <c r="G185" s="41"/>
      <c r="H185" s="41"/>
    </row>
    <row r="186" spans="1:8" ht="19.5">
      <c r="A186" s="521"/>
      <c r="B186" s="41"/>
      <c r="C186" s="41"/>
      <c r="D186" s="41"/>
      <c r="E186" s="41"/>
      <c r="F186" s="41"/>
      <c r="G186" s="41"/>
      <c r="H186" s="41"/>
    </row>
    <row r="187" spans="1:8" ht="19.5">
      <c r="A187" s="521"/>
      <c r="B187" s="41"/>
      <c r="C187" s="41"/>
      <c r="D187" s="41"/>
      <c r="E187" s="41"/>
      <c r="F187" s="41"/>
      <c r="G187" s="41"/>
      <c r="H187" s="41"/>
    </row>
    <row r="188" spans="1:8" ht="19.5">
      <c r="A188" s="521"/>
      <c r="B188" s="41"/>
      <c r="C188" s="41"/>
      <c r="D188" s="41"/>
      <c r="E188" s="41"/>
      <c r="F188" s="41"/>
      <c r="G188" s="41"/>
      <c r="H188" s="41"/>
    </row>
    <row r="189" spans="1:8" ht="19.5">
      <c r="A189" s="521"/>
      <c r="B189" s="41"/>
      <c r="C189" s="41"/>
      <c r="D189" s="41"/>
      <c r="E189" s="41"/>
      <c r="F189" s="41"/>
      <c r="G189" s="41"/>
      <c r="H189" s="41"/>
    </row>
    <row r="190" spans="1:8" ht="19.5">
      <c r="A190" s="520"/>
      <c r="B190" s="41"/>
      <c r="C190" s="41"/>
      <c r="D190" s="41"/>
      <c r="E190" s="41"/>
      <c r="F190" s="41"/>
      <c r="G190" s="41"/>
      <c r="H190" s="41"/>
    </row>
    <row r="191" spans="1:8" ht="19.5">
      <c r="A191" s="520"/>
      <c r="B191" s="41"/>
      <c r="C191" s="41"/>
      <c r="D191" s="41"/>
      <c r="E191" s="41"/>
      <c r="F191" s="41"/>
      <c r="G191" s="41"/>
      <c r="H191" s="41"/>
    </row>
    <row r="192" spans="1:8" ht="19.5">
      <c r="A192" s="520"/>
      <c r="B192" s="41"/>
      <c r="C192" s="41"/>
      <c r="D192" s="41"/>
      <c r="E192" s="41"/>
      <c r="F192" s="41"/>
      <c r="G192" s="41"/>
      <c r="H192" s="41"/>
    </row>
    <row r="193" spans="1:8" ht="19.5">
      <c r="A193" s="521"/>
      <c r="B193" s="41"/>
      <c r="C193" s="41"/>
      <c r="D193" s="41"/>
      <c r="E193" s="41"/>
      <c r="F193" s="41"/>
      <c r="G193" s="41"/>
      <c r="H193" s="41"/>
    </row>
    <row r="194" spans="1:8" ht="19.5">
      <c r="A194" s="520"/>
      <c r="B194" s="41"/>
      <c r="C194" s="41"/>
      <c r="D194" s="41"/>
      <c r="E194" s="41"/>
      <c r="F194" s="41"/>
      <c r="G194" s="41"/>
      <c r="H194" s="41"/>
    </row>
    <row r="195" spans="1:8" ht="19.5">
      <c r="A195" s="520"/>
      <c r="B195" s="41"/>
      <c r="C195" s="41"/>
      <c r="D195" s="41"/>
      <c r="E195" s="41"/>
      <c r="F195" s="41"/>
      <c r="G195" s="41"/>
      <c r="H195" s="41"/>
    </row>
    <row r="196" spans="1:8" ht="19.5">
      <c r="A196" s="96"/>
      <c r="B196" s="41"/>
      <c r="C196" s="41"/>
      <c r="D196" s="41"/>
      <c r="E196" s="41"/>
      <c r="F196" s="41"/>
      <c r="G196" s="41"/>
      <c r="H196" s="41"/>
    </row>
    <row r="197" spans="1:8" ht="19.5">
      <c r="A197" s="520"/>
      <c r="B197" s="41"/>
      <c r="C197" s="41"/>
      <c r="D197" s="41"/>
      <c r="E197" s="41"/>
      <c r="F197" s="41"/>
      <c r="G197" s="41"/>
      <c r="H197" s="41"/>
    </row>
    <row r="198" spans="1:8" ht="19.5">
      <c r="A198" s="521"/>
      <c r="B198" s="41"/>
      <c r="C198" s="41"/>
      <c r="D198" s="41"/>
      <c r="E198" s="41"/>
      <c r="F198" s="41"/>
      <c r="G198" s="41"/>
      <c r="H198" s="41"/>
    </row>
    <row r="199" spans="1:8" ht="19.5">
      <c r="A199" s="520"/>
      <c r="B199" s="41"/>
      <c r="C199" s="41"/>
      <c r="D199" s="41"/>
      <c r="E199" s="41"/>
      <c r="F199" s="41"/>
      <c r="G199" s="41"/>
      <c r="H199" s="41"/>
    </row>
    <row r="200" spans="1:8" ht="19.5">
      <c r="A200" s="520"/>
      <c r="B200" s="41"/>
      <c r="C200" s="41"/>
      <c r="D200" s="41"/>
      <c r="E200" s="41"/>
      <c r="F200" s="41"/>
      <c r="G200" s="41"/>
      <c r="H200" s="41"/>
    </row>
    <row r="201" spans="1:8" ht="19.5">
      <c r="A201" s="521"/>
      <c r="B201" s="41"/>
      <c r="C201" s="41"/>
      <c r="D201" s="41"/>
      <c r="E201" s="41"/>
      <c r="F201" s="41"/>
      <c r="G201" s="41"/>
      <c r="H201" s="41"/>
    </row>
    <row r="202" spans="1:8" ht="19.5">
      <c r="A202" s="520"/>
      <c r="B202" s="41"/>
      <c r="C202" s="41"/>
      <c r="D202" s="41"/>
      <c r="E202" s="41"/>
      <c r="F202" s="41"/>
      <c r="G202" s="41"/>
      <c r="H202" s="41"/>
    </row>
    <row r="203" spans="1:8" ht="19.5">
      <c r="A203" s="520"/>
      <c r="B203" s="41"/>
      <c r="C203" s="41"/>
      <c r="D203" s="41"/>
      <c r="E203" s="41"/>
      <c r="F203" s="41"/>
      <c r="G203" s="41"/>
      <c r="H203" s="41"/>
    </row>
    <row r="204" spans="1:8" ht="19.5">
      <c r="A204" s="521"/>
      <c r="B204" s="41"/>
      <c r="C204" s="41"/>
      <c r="D204" s="41"/>
      <c r="E204" s="41"/>
      <c r="F204" s="41"/>
      <c r="G204" s="41"/>
      <c r="H204" s="41"/>
    </row>
    <row r="205" spans="1:8" ht="19.5">
      <c r="A205" s="520"/>
      <c r="B205" s="41"/>
      <c r="C205" s="41"/>
      <c r="D205" s="41"/>
      <c r="E205" s="41"/>
      <c r="F205" s="41"/>
      <c r="G205" s="41"/>
      <c r="H205" s="41"/>
    </row>
    <row r="206" spans="1:8" ht="19.5">
      <c r="A206" s="520"/>
      <c r="B206" s="41"/>
      <c r="C206" s="41"/>
      <c r="D206" s="41"/>
      <c r="E206" s="41"/>
      <c r="F206" s="41"/>
      <c r="G206" s="41"/>
      <c r="H206" s="41"/>
    </row>
    <row r="207" spans="1:8" ht="19.5">
      <c r="A207" s="520"/>
      <c r="B207" s="41"/>
      <c r="C207" s="41"/>
      <c r="D207" s="41"/>
      <c r="E207" s="41"/>
      <c r="F207" s="41"/>
      <c r="G207" s="41"/>
      <c r="H207" s="41"/>
    </row>
    <row r="208" spans="1:8" ht="19.5">
      <c r="A208" s="520"/>
      <c r="B208" s="41"/>
      <c r="C208" s="41"/>
      <c r="D208" s="41"/>
      <c r="E208" s="41"/>
      <c r="F208" s="41"/>
      <c r="G208" s="41"/>
      <c r="H208" s="41"/>
    </row>
    <row r="209" spans="1:8" ht="19.5">
      <c r="A209" s="520"/>
      <c r="B209" s="41"/>
      <c r="C209" s="41"/>
      <c r="D209" s="41"/>
      <c r="E209" s="41"/>
      <c r="F209" s="41"/>
      <c r="G209" s="41"/>
      <c r="H209" s="41"/>
    </row>
    <row r="210" spans="1:8" ht="19.5">
      <c r="A210" s="520"/>
      <c r="B210" s="41"/>
      <c r="C210" s="41"/>
      <c r="D210" s="41"/>
      <c r="E210" s="41"/>
      <c r="F210" s="41"/>
      <c r="G210" s="41"/>
      <c r="H210" s="41"/>
    </row>
    <row r="211" spans="1:8" ht="19.5">
      <c r="A211" s="520"/>
      <c r="B211" s="41"/>
      <c r="C211" s="41"/>
      <c r="D211" s="41"/>
      <c r="E211" s="41"/>
      <c r="F211" s="41"/>
      <c r="G211" s="41"/>
      <c r="H211" s="41"/>
    </row>
    <row r="212" spans="1:8" ht="19.5">
      <c r="A212" s="520"/>
      <c r="B212" s="41"/>
      <c r="C212" s="41"/>
      <c r="D212" s="41"/>
      <c r="E212" s="41"/>
      <c r="F212" s="41"/>
      <c r="G212" s="41"/>
      <c r="H212" s="41"/>
    </row>
    <row r="213" spans="1:8" ht="19.5">
      <c r="A213" s="521"/>
      <c r="B213" s="41"/>
      <c r="C213" s="41"/>
      <c r="D213" s="41"/>
      <c r="E213" s="41"/>
      <c r="F213" s="41"/>
      <c r="G213" s="41"/>
      <c r="H213" s="41"/>
    </row>
    <row r="214" spans="1:8" ht="19.5">
      <c r="A214" s="520"/>
      <c r="B214" s="41"/>
      <c r="C214" s="41"/>
      <c r="D214" s="41"/>
      <c r="E214" s="41"/>
      <c r="F214" s="41"/>
      <c r="G214" s="41"/>
      <c r="H214" s="41"/>
    </row>
    <row r="215" spans="1:8" ht="19.5">
      <c r="A215" s="520"/>
      <c r="B215" s="41"/>
      <c r="C215" s="41"/>
      <c r="D215" s="41"/>
      <c r="E215" s="41"/>
      <c r="F215" s="41"/>
      <c r="G215" s="41"/>
      <c r="H215" s="41"/>
    </row>
    <row r="216" spans="1:8" ht="19.5">
      <c r="A216" s="520"/>
      <c r="B216" s="41"/>
      <c r="C216" s="41"/>
      <c r="D216" s="41"/>
      <c r="E216" s="41"/>
      <c r="F216" s="41"/>
      <c r="G216" s="41"/>
      <c r="H216" s="41"/>
    </row>
    <row r="217" spans="1:8" ht="19.5">
      <c r="A217" s="520"/>
      <c r="B217" s="41"/>
      <c r="C217" s="41"/>
      <c r="D217" s="41"/>
      <c r="E217" s="41"/>
      <c r="F217" s="41"/>
      <c r="G217" s="41"/>
      <c r="H217" s="41"/>
    </row>
    <row r="218" spans="1:8" ht="19.5">
      <c r="A218" s="520"/>
      <c r="B218" s="41"/>
      <c r="C218" s="41"/>
      <c r="D218" s="41"/>
      <c r="E218" s="41"/>
      <c r="F218" s="41"/>
      <c r="G218" s="41"/>
      <c r="H218" s="41"/>
    </row>
    <row r="219" spans="1:8" ht="19.5">
      <c r="A219" s="521"/>
      <c r="B219" s="41"/>
      <c r="C219" s="41"/>
      <c r="D219" s="41"/>
      <c r="E219" s="41"/>
      <c r="F219" s="41"/>
      <c r="G219" s="41"/>
      <c r="H219" s="41"/>
    </row>
    <row r="220" spans="1:8" ht="19.5">
      <c r="A220" s="520"/>
      <c r="B220" s="41"/>
      <c r="C220" s="41"/>
      <c r="D220" s="41"/>
      <c r="E220" s="41"/>
      <c r="F220" s="41"/>
      <c r="G220" s="41"/>
      <c r="H220" s="41"/>
    </row>
    <row r="221" spans="1:8" ht="19.5">
      <c r="A221" s="520"/>
      <c r="B221" s="41"/>
      <c r="C221" s="41"/>
      <c r="D221" s="41"/>
      <c r="E221" s="41"/>
      <c r="F221" s="41"/>
      <c r="G221" s="41"/>
      <c r="H221" s="41"/>
    </row>
    <row r="222" spans="1:8" ht="19.5">
      <c r="A222" s="521"/>
      <c r="B222" s="41"/>
      <c r="C222" s="41"/>
      <c r="D222" s="41"/>
      <c r="E222" s="41"/>
      <c r="F222" s="41"/>
      <c r="G222" s="41"/>
      <c r="H222" s="41"/>
    </row>
    <row r="223" spans="1:8" ht="19.5">
      <c r="A223" s="520"/>
      <c r="B223" s="41"/>
      <c r="C223" s="41"/>
      <c r="D223" s="41"/>
      <c r="E223" s="41"/>
      <c r="F223" s="41"/>
      <c r="G223" s="41"/>
      <c r="H223" s="41"/>
    </row>
    <row r="224" spans="1:8" ht="19.5">
      <c r="A224" s="520"/>
      <c r="B224" s="41"/>
      <c r="C224" s="41"/>
      <c r="D224" s="41"/>
      <c r="E224" s="41"/>
      <c r="F224" s="41"/>
      <c r="G224" s="41"/>
      <c r="H224" s="41"/>
    </row>
    <row r="225" spans="1:8" ht="19.5">
      <c r="A225" s="520"/>
      <c r="B225" s="41"/>
      <c r="C225" s="41"/>
      <c r="D225" s="41"/>
      <c r="E225" s="41"/>
      <c r="F225" s="41"/>
      <c r="G225" s="41"/>
      <c r="H225" s="41"/>
    </row>
    <row r="226" spans="1:8" ht="19.5">
      <c r="A226" s="522"/>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9"/>
  <sheetViews>
    <sheetView showGridLines="0" topLeftCell="C1" zoomScale="75" workbookViewId="0">
      <selection activeCell="R12" sqref="R12"/>
    </sheetView>
  </sheetViews>
  <sheetFormatPr defaultRowHeight="15"/>
  <cols>
    <col min="1" max="1" width="39.42578125" style="798" hidden="1" customWidth="1"/>
    <col min="2" max="2" width="36.85546875" style="798" hidden="1" customWidth="1"/>
    <col min="3" max="3" width="81.5703125" style="798" customWidth="1"/>
    <col min="4" max="11" width="13.140625" style="798" customWidth="1"/>
    <col min="12" max="12" width="4" style="798" customWidth="1"/>
    <col min="13" max="256" width="9.140625" style="798"/>
    <col min="257" max="258" width="0" style="798" hidden="1" customWidth="1"/>
    <col min="259" max="259" width="81.5703125" style="798" customWidth="1"/>
    <col min="260" max="267" width="13.140625" style="798" customWidth="1"/>
    <col min="268" max="268" width="4" style="798" customWidth="1"/>
    <col min="269" max="512" width="9.140625" style="798"/>
    <col min="513" max="514" width="0" style="798" hidden="1" customWidth="1"/>
    <col min="515" max="515" width="81.5703125" style="798" customWidth="1"/>
    <col min="516" max="523" width="13.140625" style="798" customWidth="1"/>
    <col min="524" max="524" width="4" style="798" customWidth="1"/>
    <col min="525" max="768" width="9.140625" style="798"/>
    <col min="769" max="770" width="0" style="798" hidden="1" customWidth="1"/>
    <col min="771" max="771" width="81.5703125" style="798" customWidth="1"/>
    <col min="772" max="779" width="13.140625" style="798" customWidth="1"/>
    <col min="780" max="780" width="4" style="798" customWidth="1"/>
    <col min="781" max="1024" width="9.140625" style="798"/>
    <col min="1025" max="1026" width="0" style="798" hidden="1" customWidth="1"/>
    <col min="1027" max="1027" width="81.5703125" style="798" customWidth="1"/>
    <col min="1028" max="1035" width="13.140625" style="798" customWidth="1"/>
    <col min="1036" max="1036" width="4" style="798" customWidth="1"/>
    <col min="1037" max="1280" width="9.140625" style="798"/>
    <col min="1281" max="1282" width="0" style="798" hidden="1" customWidth="1"/>
    <col min="1283" max="1283" width="81.5703125" style="798" customWidth="1"/>
    <col min="1284" max="1291" width="13.140625" style="798" customWidth="1"/>
    <col min="1292" max="1292" width="4" style="798" customWidth="1"/>
    <col min="1293" max="1536" width="9.140625" style="798"/>
    <col min="1537" max="1538" width="0" style="798" hidden="1" customWidth="1"/>
    <col min="1539" max="1539" width="81.5703125" style="798" customWidth="1"/>
    <col min="1540" max="1547" width="13.140625" style="798" customWidth="1"/>
    <col min="1548" max="1548" width="4" style="798" customWidth="1"/>
    <col min="1549" max="1792" width="9.140625" style="798"/>
    <col min="1793" max="1794" width="0" style="798" hidden="1" customWidth="1"/>
    <col min="1795" max="1795" width="81.5703125" style="798" customWidth="1"/>
    <col min="1796" max="1803" width="13.140625" style="798" customWidth="1"/>
    <col min="1804" max="1804" width="4" style="798" customWidth="1"/>
    <col min="1805" max="2048" width="9.140625" style="798"/>
    <col min="2049" max="2050" width="0" style="798" hidden="1" customWidth="1"/>
    <col min="2051" max="2051" width="81.5703125" style="798" customWidth="1"/>
    <col min="2052" max="2059" width="13.140625" style="798" customWidth="1"/>
    <col min="2060" max="2060" width="4" style="798" customWidth="1"/>
    <col min="2061" max="2304" width="9.140625" style="798"/>
    <col min="2305" max="2306" width="0" style="798" hidden="1" customWidth="1"/>
    <col min="2307" max="2307" width="81.5703125" style="798" customWidth="1"/>
    <col min="2308" max="2315" width="13.140625" style="798" customWidth="1"/>
    <col min="2316" max="2316" width="4" style="798" customWidth="1"/>
    <col min="2317" max="2560" width="9.140625" style="798"/>
    <col min="2561" max="2562" width="0" style="798" hidden="1" customWidth="1"/>
    <col min="2563" max="2563" width="81.5703125" style="798" customWidth="1"/>
    <col min="2564" max="2571" width="13.140625" style="798" customWidth="1"/>
    <col min="2572" max="2572" width="4" style="798" customWidth="1"/>
    <col min="2573" max="2816" width="9.140625" style="798"/>
    <col min="2817" max="2818" width="0" style="798" hidden="1" customWidth="1"/>
    <col min="2819" max="2819" width="81.5703125" style="798" customWidth="1"/>
    <col min="2820" max="2827" width="13.140625" style="798" customWidth="1"/>
    <col min="2828" max="2828" width="4" style="798" customWidth="1"/>
    <col min="2829" max="3072" width="9.140625" style="798"/>
    <col min="3073" max="3074" width="0" style="798" hidden="1" customWidth="1"/>
    <col min="3075" max="3075" width="81.5703125" style="798" customWidth="1"/>
    <col min="3076" max="3083" width="13.140625" style="798" customWidth="1"/>
    <col min="3084" max="3084" width="4" style="798" customWidth="1"/>
    <col min="3085" max="3328" width="9.140625" style="798"/>
    <col min="3329" max="3330" width="0" style="798" hidden="1" customWidth="1"/>
    <col min="3331" max="3331" width="81.5703125" style="798" customWidth="1"/>
    <col min="3332" max="3339" width="13.140625" style="798" customWidth="1"/>
    <col min="3340" max="3340" width="4" style="798" customWidth="1"/>
    <col min="3341" max="3584" width="9.140625" style="798"/>
    <col min="3585" max="3586" width="0" style="798" hidden="1" customWidth="1"/>
    <col min="3587" max="3587" width="81.5703125" style="798" customWidth="1"/>
    <col min="3588" max="3595" width="13.140625" style="798" customWidth="1"/>
    <col min="3596" max="3596" width="4" style="798" customWidth="1"/>
    <col min="3597" max="3840" width="9.140625" style="798"/>
    <col min="3841" max="3842" width="0" style="798" hidden="1" customWidth="1"/>
    <col min="3843" max="3843" width="81.5703125" style="798" customWidth="1"/>
    <col min="3844" max="3851" width="13.140625" style="798" customWidth="1"/>
    <col min="3852" max="3852" width="4" style="798" customWidth="1"/>
    <col min="3853" max="4096" width="9.140625" style="798"/>
    <col min="4097" max="4098" width="0" style="798" hidden="1" customWidth="1"/>
    <col min="4099" max="4099" width="81.5703125" style="798" customWidth="1"/>
    <col min="4100" max="4107" width="13.140625" style="798" customWidth="1"/>
    <col min="4108" max="4108" width="4" style="798" customWidth="1"/>
    <col min="4109" max="4352" width="9.140625" style="798"/>
    <col min="4353" max="4354" width="0" style="798" hidden="1" customWidth="1"/>
    <col min="4355" max="4355" width="81.5703125" style="798" customWidth="1"/>
    <col min="4356" max="4363" width="13.140625" style="798" customWidth="1"/>
    <col min="4364" max="4364" width="4" style="798" customWidth="1"/>
    <col min="4365" max="4608" width="9.140625" style="798"/>
    <col min="4609" max="4610" width="0" style="798" hidden="1" customWidth="1"/>
    <col min="4611" max="4611" width="81.5703125" style="798" customWidth="1"/>
    <col min="4612" max="4619" width="13.140625" style="798" customWidth="1"/>
    <col min="4620" max="4620" width="4" style="798" customWidth="1"/>
    <col min="4621" max="4864" width="9.140625" style="798"/>
    <col min="4865" max="4866" width="0" style="798" hidden="1" customWidth="1"/>
    <col min="4867" max="4867" width="81.5703125" style="798" customWidth="1"/>
    <col min="4868" max="4875" width="13.140625" style="798" customWidth="1"/>
    <col min="4876" max="4876" width="4" style="798" customWidth="1"/>
    <col min="4877" max="5120" width="9.140625" style="798"/>
    <col min="5121" max="5122" width="0" style="798" hidden="1" customWidth="1"/>
    <col min="5123" max="5123" width="81.5703125" style="798" customWidth="1"/>
    <col min="5124" max="5131" width="13.140625" style="798" customWidth="1"/>
    <col min="5132" max="5132" width="4" style="798" customWidth="1"/>
    <col min="5133" max="5376" width="9.140625" style="798"/>
    <col min="5377" max="5378" width="0" style="798" hidden="1" customWidth="1"/>
    <col min="5379" max="5379" width="81.5703125" style="798" customWidth="1"/>
    <col min="5380" max="5387" width="13.140625" style="798" customWidth="1"/>
    <col min="5388" max="5388" width="4" style="798" customWidth="1"/>
    <col min="5389" max="5632" width="9.140625" style="798"/>
    <col min="5633" max="5634" width="0" style="798" hidden="1" customWidth="1"/>
    <col min="5635" max="5635" width="81.5703125" style="798" customWidth="1"/>
    <col min="5636" max="5643" width="13.140625" style="798" customWidth="1"/>
    <col min="5644" max="5644" width="4" style="798" customWidth="1"/>
    <col min="5645" max="5888" width="9.140625" style="798"/>
    <col min="5889" max="5890" width="0" style="798" hidden="1" customWidth="1"/>
    <col min="5891" max="5891" width="81.5703125" style="798" customWidth="1"/>
    <col min="5892" max="5899" width="13.140625" style="798" customWidth="1"/>
    <col min="5900" max="5900" width="4" style="798" customWidth="1"/>
    <col min="5901" max="6144" width="9.140625" style="798"/>
    <col min="6145" max="6146" width="0" style="798" hidden="1" customWidth="1"/>
    <col min="6147" max="6147" width="81.5703125" style="798" customWidth="1"/>
    <col min="6148" max="6155" width="13.140625" style="798" customWidth="1"/>
    <col min="6156" max="6156" width="4" style="798" customWidth="1"/>
    <col min="6157" max="6400" width="9.140625" style="798"/>
    <col min="6401" max="6402" width="0" style="798" hidden="1" customWidth="1"/>
    <col min="6403" max="6403" width="81.5703125" style="798" customWidth="1"/>
    <col min="6404" max="6411" width="13.140625" style="798" customWidth="1"/>
    <col min="6412" max="6412" width="4" style="798" customWidth="1"/>
    <col min="6413" max="6656" width="9.140625" style="798"/>
    <col min="6657" max="6658" width="0" style="798" hidden="1" customWidth="1"/>
    <col min="6659" max="6659" width="81.5703125" style="798" customWidth="1"/>
    <col min="6660" max="6667" width="13.140625" style="798" customWidth="1"/>
    <col min="6668" max="6668" width="4" style="798" customWidth="1"/>
    <col min="6669" max="6912" width="9.140625" style="798"/>
    <col min="6913" max="6914" width="0" style="798" hidden="1" customWidth="1"/>
    <col min="6915" max="6915" width="81.5703125" style="798" customWidth="1"/>
    <col min="6916" max="6923" width="13.140625" style="798" customWidth="1"/>
    <col min="6924" max="6924" width="4" style="798" customWidth="1"/>
    <col min="6925" max="7168" width="9.140625" style="798"/>
    <col min="7169" max="7170" width="0" style="798" hidden="1" customWidth="1"/>
    <col min="7171" max="7171" width="81.5703125" style="798" customWidth="1"/>
    <col min="7172" max="7179" width="13.140625" style="798" customWidth="1"/>
    <col min="7180" max="7180" width="4" style="798" customWidth="1"/>
    <col min="7181" max="7424" width="9.140625" style="798"/>
    <col min="7425" max="7426" width="0" style="798" hidden="1" customWidth="1"/>
    <col min="7427" max="7427" width="81.5703125" style="798" customWidth="1"/>
    <col min="7428" max="7435" width="13.140625" style="798" customWidth="1"/>
    <col min="7436" max="7436" width="4" style="798" customWidth="1"/>
    <col min="7437" max="7680" width="9.140625" style="798"/>
    <col min="7681" max="7682" width="0" style="798" hidden="1" customWidth="1"/>
    <col min="7683" max="7683" width="81.5703125" style="798" customWidth="1"/>
    <col min="7684" max="7691" width="13.140625" style="798" customWidth="1"/>
    <col min="7692" max="7692" width="4" style="798" customWidth="1"/>
    <col min="7693" max="7936" width="9.140625" style="798"/>
    <col min="7937" max="7938" width="0" style="798" hidden="1" customWidth="1"/>
    <col min="7939" max="7939" width="81.5703125" style="798" customWidth="1"/>
    <col min="7940" max="7947" width="13.140625" style="798" customWidth="1"/>
    <col min="7948" max="7948" width="4" style="798" customWidth="1"/>
    <col min="7949" max="8192" width="9.140625" style="798"/>
    <col min="8193" max="8194" width="0" style="798" hidden="1" customWidth="1"/>
    <col min="8195" max="8195" width="81.5703125" style="798" customWidth="1"/>
    <col min="8196" max="8203" width="13.140625" style="798" customWidth="1"/>
    <col min="8204" max="8204" width="4" style="798" customWidth="1"/>
    <col min="8205" max="8448" width="9.140625" style="798"/>
    <col min="8449" max="8450" width="0" style="798" hidden="1" customWidth="1"/>
    <col min="8451" max="8451" width="81.5703125" style="798" customWidth="1"/>
    <col min="8452" max="8459" width="13.140625" style="798" customWidth="1"/>
    <col min="8460" max="8460" width="4" style="798" customWidth="1"/>
    <col min="8461" max="8704" width="9.140625" style="798"/>
    <col min="8705" max="8706" width="0" style="798" hidden="1" customWidth="1"/>
    <col min="8707" max="8707" width="81.5703125" style="798" customWidth="1"/>
    <col min="8708" max="8715" width="13.140625" style="798" customWidth="1"/>
    <col min="8716" max="8716" width="4" style="798" customWidth="1"/>
    <col min="8717" max="8960" width="9.140625" style="798"/>
    <col min="8961" max="8962" width="0" style="798" hidden="1" customWidth="1"/>
    <col min="8963" max="8963" width="81.5703125" style="798" customWidth="1"/>
    <col min="8964" max="8971" width="13.140625" style="798" customWidth="1"/>
    <col min="8972" max="8972" width="4" style="798" customWidth="1"/>
    <col min="8973" max="9216" width="9.140625" style="798"/>
    <col min="9217" max="9218" width="0" style="798" hidden="1" customWidth="1"/>
    <col min="9219" max="9219" width="81.5703125" style="798" customWidth="1"/>
    <col min="9220" max="9227" width="13.140625" style="798" customWidth="1"/>
    <col min="9228" max="9228" width="4" style="798" customWidth="1"/>
    <col min="9229" max="9472" width="9.140625" style="798"/>
    <col min="9473" max="9474" width="0" style="798" hidden="1" customWidth="1"/>
    <col min="9475" max="9475" width="81.5703125" style="798" customWidth="1"/>
    <col min="9476" max="9483" width="13.140625" style="798" customWidth="1"/>
    <col min="9484" max="9484" width="4" style="798" customWidth="1"/>
    <col min="9485" max="9728" width="9.140625" style="798"/>
    <col min="9729" max="9730" width="0" style="798" hidden="1" customWidth="1"/>
    <col min="9731" max="9731" width="81.5703125" style="798" customWidth="1"/>
    <col min="9732" max="9739" width="13.140625" style="798" customWidth="1"/>
    <col min="9740" max="9740" width="4" style="798" customWidth="1"/>
    <col min="9741" max="9984" width="9.140625" style="798"/>
    <col min="9985" max="9986" width="0" style="798" hidden="1" customWidth="1"/>
    <col min="9987" max="9987" width="81.5703125" style="798" customWidth="1"/>
    <col min="9988" max="9995" width="13.140625" style="798" customWidth="1"/>
    <col min="9996" max="9996" width="4" style="798" customWidth="1"/>
    <col min="9997" max="10240" width="9.140625" style="798"/>
    <col min="10241" max="10242" width="0" style="798" hidden="1" customWidth="1"/>
    <col min="10243" max="10243" width="81.5703125" style="798" customWidth="1"/>
    <col min="10244" max="10251" width="13.140625" style="798" customWidth="1"/>
    <col min="10252" max="10252" width="4" style="798" customWidth="1"/>
    <col min="10253" max="10496" width="9.140625" style="798"/>
    <col min="10497" max="10498" width="0" style="798" hidden="1" customWidth="1"/>
    <col min="10499" max="10499" width="81.5703125" style="798" customWidth="1"/>
    <col min="10500" max="10507" width="13.140625" style="798" customWidth="1"/>
    <col min="10508" max="10508" width="4" style="798" customWidth="1"/>
    <col min="10509" max="10752" width="9.140625" style="798"/>
    <col min="10753" max="10754" width="0" style="798" hidden="1" customWidth="1"/>
    <col min="10755" max="10755" width="81.5703125" style="798" customWidth="1"/>
    <col min="10756" max="10763" width="13.140625" style="798" customWidth="1"/>
    <col min="10764" max="10764" width="4" style="798" customWidth="1"/>
    <col min="10765" max="11008" width="9.140625" style="798"/>
    <col min="11009" max="11010" width="0" style="798" hidden="1" customWidth="1"/>
    <col min="11011" max="11011" width="81.5703125" style="798" customWidth="1"/>
    <col min="11012" max="11019" width="13.140625" style="798" customWidth="1"/>
    <col min="11020" max="11020" width="4" style="798" customWidth="1"/>
    <col min="11021" max="11264" width="9.140625" style="798"/>
    <col min="11265" max="11266" width="0" style="798" hidden="1" customWidth="1"/>
    <col min="11267" max="11267" width="81.5703125" style="798" customWidth="1"/>
    <col min="11268" max="11275" width="13.140625" style="798" customWidth="1"/>
    <col min="11276" max="11276" width="4" style="798" customWidth="1"/>
    <col min="11277" max="11520" width="9.140625" style="798"/>
    <col min="11521" max="11522" width="0" style="798" hidden="1" customWidth="1"/>
    <col min="11523" max="11523" width="81.5703125" style="798" customWidth="1"/>
    <col min="11524" max="11531" width="13.140625" style="798" customWidth="1"/>
    <col min="11532" max="11532" width="4" style="798" customWidth="1"/>
    <col min="11533" max="11776" width="9.140625" style="798"/>
    <col min="11777" max="11778" width="0" style="798" hidden="1" customWidth="1"/>
    <col min="11779" max="11779" width="81.5703125" style="798" customWidth="1"/>
    <col min="11780" max="11787" width="13.140625" style="798" customWidth="1"/>
    <col min="11788" max="11788" width="4" style="798" customWidth="1"/>
    <col min="11789" max="12032" width="9.140625" style="798"/>
    <col min="12033" max="12034" width="0" style="798" hidden="1" customWidth="1"/>
    <col min="12035" max="12035" width="81.5703125" style="798" customWidth="1"/>
    <col min="12036" max="12043" width="13.140625" style="798" customWidth="1"/>
    <col min="12044" max="12044" width="4" style="798" customWidth="1"/>
    <col min="12045" max="12288" width="9.140625" style="798"/>
    <col min="12289" max="12290" width="0" style="798" hidden="1" customWidth="1"/>
    <col min="12291" max="12291" width="81.5703125" style="798" customWidth="1"/>
    <col min="12292" max="12299" width="13.140625" style="798" customWidth="1"/>
    <col min="12300" max="12300" width="4" style="798" customWidth="1"/>
    <col min="12301" max="12544" width="9.140625" style="798"/>
    <col min="12545" max="12546" width="0" style="798" hidden="1" customWidth="1"/>
    <col min="12547" max="12547" width="81.5703125" style="798" customWidth="1"/>
    <col min="12548" max="12555" width="13.140625" style="798" customWidth="1"/>
    <col min="12556" max="12556" width="4" style="798" customWidth="1"/>
    <col min="12557" max="12800" width="9.140625" style="798"/>
    <col min="12801" max="12802" width="0" style="798" hidden="1" customWidth="1"/>
    <col min="12803" max="12803" width="81.5703125" style="798" customWidth="1"/>
    <col min="12804" max="12811" width="13.140625" style="798" customWidth="1"/>
    <col min="12812" max="12812" width="4" style="798" customWidth="1"/>
    <col min="12813" max="13056" width="9.140625" style="798"/>
    <col min="13057" max="13058" width="0" style="798" hidden="1" customWidth="1"/>
    <col min="13059" max="13059" width="81.5703125" style="798" customWidth="1"/>
    <col min="13060" max="13067" width="13.140625" style="798" customWidth="1"/>
    <col min="13068" max="13068" width="4" style="798" customWidth="1"/>
    <col min="13069" max="13312" width="9.140625" style="798"/>
    <col min="13313" max="13314" width="0" style="798" hidden="1" customWidth="1"/>
    <col min="13315" max="13315" width="81.5703125" style="798" customWidth="1"/>
    <col min="13316" max="13323" width="13.140625" style="798" customWidth="1"/>
    <col min="13324" max="13324" width="4" style="798" customWidth="1"/>
    <col min="13325" max="13568" width="9.140625" style="798"/>
    <col min="13569" max="13570" width="0" style="798" hidden="1" customWidth="1"/>
    <col min="13571" max="13571" width="81.5703125" style="798" customWidth="1"/>
    <col min="13572" max="13579" width="13.140625" style="798" customWidth="1"/>
    <col min="13580" max="13580" width="4" style="798" customWidth="1"/>
    <col min="13581" max="13824" width="9.140625" style="798"/>
    <col min="13825" max="13826" width="0" style="798" hidden="1" customWidth="1"/>
    <col min="13827" max="13827" width="81.5703125" style="798" customWidth="1"/>
    <col min="13828" max="13835" width="13.140625" style="798" customWidth="1"/>
    <col min="13836" max="13836" width="4" style="798" customWidth="1"/>
    <col min="13837" max="14080" width="9.140625" style="798"/>
    <col min="14081" max="14082" width="0" style="798" hidden="1" customWidth="1"/>
    <col min="14083" max="14083" width="81.5703125" style="798" customWidth="1"/>
    <col min="14084" max="14091" width="13.140625" style="798" customWidth="1"/>
    <col min="14092" max="14092" width="4" style="798" customWidth="1"/>
    <col min="14093" max="14336" width="9.140625" style="798"/>
    <col min="14337" max="14338" width="0" style="798" hidden="1" customWidth="1"/>
    <col min="14339" max="14339" width="81.5703125" style="798" customWidth="1"/>
    <col min="14340" max="14347" width="13.140625" style="798" customWidth="1"/>
    <col min="14348" max="14348" width="4" style="798" customWidth="1"/>
    <col min="14349" max="14592" width="9.140625" style="798"/>
    <col min="14593" max="14594" width="0" style="798" hidden="1" customWidth="1"/>
    <col min="14595" max="14595" width="81.5703125" style="798" customWidth="1"/>
    <col min="14596" max="14603" width="13.140625" style="798" customWidth="1"/>
    <col min="14604" max="14604" width="4" style="798" customWidth="1"/>
    <col min="14605" max="14848" width="9.140625" style="798"/>
    <col min="14849" max="14850" width="0" style="798" hidden="1" customWidth="1"/>
    <col min="14851" max="14851" width="81.5703125" style="798" customWidth="1"/>
    <col min="14852" max="14859" width="13.140625" style="798" customWidth="1"/>
    <col min="14860" max="14860" width="4" style="798" customWidth="1"/>
    <col min="14861" max="15104" width="9.140625" style="798"/>
    <col min="15105" max="15106" width="0" style="798" hidden="1" customWidth="1"/>
    <col min="15107" max="15107" width="81.5703125" style="798" customWidth="1"/>
    <col min="15108" max="15115" width="13.140625" style="798" customWidth="1"/>
    <col min="15116" max="15116" width="4" style="798" customWidth="1"/>
    <col min="15117" max="15360" width="9.140625" style="798"/>
    <col min="15361" max="15362" width="0" style="798" hidden="1" customWidth="1"/>
    <col min="15363" max="15363" width="81.5703125" style="798" customWidth="1"/>
    <col min="15364" max="15371" width="13.140625" style="798" customWidth="1"/>
    <col min="15372" max="15372" width="4" style="798" customWidth="1"/>
    <col min="15373" max="15616" width="9.140625" style="798"/>
    <col min="15617" max="15618" width="0" style="798" hidden="1" customWidth="1"/>
    <col min="15619" max="15619" width="81.5703125" style="798" customWidth="1"/>
    <col min="15620" max="15627" width="13.140625" style="798" customWidth="1"/>
    <col min="15628" max="15628" width="4" style="798" customWidth="1"/>
    <col min="15629" max="15872" width="9.140625" style="798"/>
    <col min="15873" max="15874" width="0" style="798" hidden="1" customWidth="1"/>
    <col min="15875" max="15875" width="81.5703125" style="798" customWidth="1"/>
    <col min="15876" max="15883" width="13.140625" style="798" customWidth="1"/>
    <col min="15884" max="15884" width="4" style="798" customWidth="1"/>
    <col min="15885" max="16128" width="9.140625" style="798"/>
    <col min="16129" max="16130" width="0" style="798" hidden="1" customWidth="1"/>
    <col min="16131" max="16131" width="81.5703125" style="798" customWidth="1"/>
    <col min="16132" max="16139" width="13.140625" style="798" customWidth="1"/>
    <col min="16140" max="16140" width="4" style="798" customWidth="1"/>
    <col min="16141" max="16384" width="9.140625" style="798"/>
  </cols>
  <sheetData>
    <row r="1" spans="1:12" s="98" customFormat="1" ht="42" customHeight="1">
      <c r="A1" s="353"/>
      <c r="B1" s="353"/>
      <c r="C1" s="97"/>
      <c r="D1" s="353"/>
      <c r="E1" s="353"/>
      <c r="F1" s="353"/>
      <c r="G1" s="353"/>
      <c r="H1" s="353"/>
      <c r="I1" s="353"/>
      <c r="J1" s="353"/>
      <c r="K1" s="353"/>
    </row>
    <row r="2" spans="1:12" s="98" customFormat="1" ht="28.5" customHeight="1">
      <c r="A2" s="1221" t="s">
        <v>1305</v>
      </c>
      <c r="B2" s="1221"/>
      <c r="C2" s="1221"/>
      <c r="D2" s="1221"/>
      <c r="E2" s="1221"/>
      <c r="F2" s="1221"/>
      <c r="G2" s="1221"/>
      <c r="H2" s="1221"/>
      <c r="I2" s="1221"/>
      <c r="J2" s="1221"/>
      <c r="K2" s="1221"/>
    </row>
    <row r="3" spans="1:12" s="98" customFormat="1" ht="28.5" customHeight="1">
      <c r="A3" s="353"/>
      <c r="B3" s="353"/>
      <c r="C3" s="99" t="s">
        <v>497</v>
      </c>
      <c r="D3" s="354"/>
      <c r="E3" s="354"/>
      <c r="F3" s="354"/>
      <c r="G3" s="354"/>
      <c r="H3" s="354"/>
      <c r="I3" s="354"/>
      <c r="J3" s="354"/>
      <c r="K3" s="354"/>
    </row>
    <row r="4" spans="1:12" s="98" customFormat="1" ht="24.75" customHeight="1">
      <c r="A4" s="1222"/>
      <c r="B4" s="1223"/>
      <c r="C4" s="1223"/>
      <c r="D4" s="1223"/>
      <c r="E4" s="1223"/>
      <c r="F4" s="1223"/>
      <c r="G4" s="1223"/>
      <c r="H4" s="1223"/>
      <c r="I4" s="1223"/>
      <c r="J4" s="1223"/>
      <c r="K4" s="1223"/>
    </row>
    <row r="5" spans="1:12" s="101" customFormat="1" ht="12.75" customHeight="1" thickBot="1">
      <c r="A5" s="100"/>
      <c r="B5" s="355"/>
      <c r="C5" s="355"/>
      <c r="D5" s="355"/>
      <c r="E5" s="355"/>
      <c r="F5" s="355"/>
      <c r="G5" s="355"/>
      <c r="H5" s="355"/>
      <c r="I5" s="355"/>
      <c r="J5" s="355"/>
      <c r="K5" s="355"/>
    </row>
    <row r="6" spans="1:12" s="102" customFormat="1" ht="27.75" customHeight="1" thickTop="1" thickBot="1">
      <c r="C6" s="103"/>
      <c r="D6" s="104" t="s">
        <v>424</v>
      </c>
      <c r="E6" s="104" t="s">
        <v>425</v>
      </c>
      <c r="F6" s="104" t="s">
        <v>426</v>
      </c>
      <c r="G6" s="104" t="s">
        <v>1219</v>
      </c>
      <c r="H6" s="104" t="s">
        <v>1334</v>
      </c>
      <c r="I6" s="104" t="s">
        <v>1500</v>
      </c>
      <c r="J6" s="105" t="s">
        <v>1392</v>
      </c>
      <c r="K6" s="105" t="s">
        <v>1501</v>
      </c>
      <c r="L6" s="106" t="s">
        <v>498</v>
      </c>
    </row>
    <row r="7" spans="1:12" ht="14.25" customHeight="1" thickTop="1" thickBot="1">
      <c r="C7" s="107"/>
      <c r="D7" s="107"/>
      <c r="E7" s="107"/>
      <c r="F7" s="107"/>
      <c r="G7" s="107"/>
      <c r="H7" s="107"/>
      <c r="I7" s="107"/>
      <c r="J7" s="107"/>
      <c r="K7" s="107"/>
    </row>
    <row r="8" spans="1:12" s="108" customFormat="1" ht="24" customHeight="1" thickTop="1" thickBot="1">
      <c r="B8" s="592"/>
      <c r="C8" s="109" t="s">
        <v>310</v>
      </c>
      <c r="D8" s="593"/>
      <c r="E8" s="593"/>
      <c r="F8" s="593"/>
      <c r="G8" s="593"/>
      <c r="H8" s="593"/>
      <c r="I8" s="593"/>
      <c r="J8" s="110"/>
      <c r="K8" s="110"/>
      <c r="L8" s="111"/>
    </row>
    <row r="9" spans="1:12" ht="22.5" customHeight="1" thickTop="1">
      <c r="A9" s="798" t="s">
        <v>499</v>
      </c>
      <c r="B9" s="6" t="s">
        <v>500</v>
      </c>
      <c r="C9" s="7" t="s">
        <v>501</v>
      </c>
      <c r="D9" s="112">
        <v>0.123</v>
      </c>
      <c r="E9" s="112">
        <v>0.10780000000000001</v>
      </c>
      <c r="F9" s="112">
        <v>0.11269999999999999</v>
      </c>
      <c r="G9" s="112">
        <v>0.1183</v>
      </c>
      <c r="H9" s="112">
        <v>0.11550000000000001</v>
      </c>
      <c r="I9" s="112">
        <v>0.1116</v>
      </c>
      <c r="J9" s="112">
        <v>0.1138</v>
      </c>
      <c r="K9" s="112">
        <v>0.1031</v>
      </c>
    </row>
    <row r="10" spans="1:12" ht="22.5" customHeight="1">
      <c r="A10" s="798" t="s">
        <v>499</v>
      </c>
      <c r="B10" s="6" t="s">
        <v>502</v>
      </c>
      <c r="C10" s="7" t="s">
        <v>503</v>
      </c>
      <c r="D10" s="112">
        <v>0.72140000000000004</v>
      </c>
      <c r="E10" s="112">
        <v>0.7198</v>
      </c>
      <c r="F10" s="112">
        <v>0.70909999999999995</v>
      </c>
      <c r="G10" s="112">
        <v>0.70169999999999999</v>
      </c>
      <c r="H10" s="112">
        <v>0.69669999999999999</v>
      </c>
      <c r="I10" s="112">
        <v>0.71030000000000004</v>
      </c>
      <c r="J10" s="112">
        <v>0.70750000000000002</v>
      </c>
      <c r="K10" s="112">
        <v>0.72009999999999996</v>
      </c>
    </row>
    <row r="11" spans="1:12" ht="19.5" customHeight="1" thickBot="1">
      <c r="B11" s="8"/>
      <c r="C11" s="7"/>
      <c r="D11" s="113"/>
      <c r="E11" s="113"/>
      <c r="F11" s="113"/>
      <c r="G11" s="113"/>
      <c r="H11" s="113"/>
      <c r="I11" s="113"/>
      <c r="J11" s="113"/>
      <c r="K11" s="113"/>
    </row>
    <row r="12" spans="1:12" s="36" customFormat="1" ht="24" customHeight="1" thickTop="1" thickBot="1">
      <c r="B12" s="594"/>
      <c r="C12" s="109" t="s">
        <v>313</v>
      </c>
      <c r="D12" s="593"/>
      <c r="E12" s="593"/>
      <c r="F12" s="593"/>
      <c r="G12" s="593"/>
      <c r="H12" s="593"/>
      <c r="I12" s="593"/>
      <c r="J12" s="110"/>
      <c r="K12" s="110"/>
      <c r="L12" s="114"/>
    </row>
    <row r="13" spans="1:12" s="102" customFormat="1" ht="32.25" customHeight="1" thickTop="1">
      <c r="A13" s="102" t="s">
        <v>499</v>
      </c>
      <c r="B13" s="9" t="s">
        <v>504</v>
      </c>
      <c r="C13" s="10" t="s">
        <v>505</v>
      </c>
      <c r="D13" s="115">
        <v>0.79920000000000002</v>
      </c>
      <c r="E13" s="115">
        <v>0.77710000000000001</v>
      </c>
      <c r="F13" s="115">
        <v>0.77139999999999997</v>
      </c>
      <c r="G13" s="115">
        <v>0.76939999999999997</v>
      </c>
      <c r="H13" s="115">
        <v>0.77490000000000003</v>
      </c>
      <c r="I13" s="115">
        <v>0.76790000000000003</v>
      </c>
      <c r="J13" s="115">
        <v>0.77170000000000005</v>
      </c>
      <c r="K13" s="115">
        <v>0.76219999999999999</v>
      </c>
    </row>
    <row r="14" spans="1:12" s="86" customFormat="1" ht="23.25" customHeight="1">
      <c r="A14" s="86" t="s">
        <v>499</v>
      </c>
      <c r="B14" s="11" t="s">
        <v>506</v>
      </c>
      <c r="C14" s="12" t="s">
        <v>507</v>
      </c>
      <c r="D14" s="116">
        <v>0.79920000000000002</v>
      </c>
      <c r="E14" s="117">
        <v>0.77710000000000001</v>
      </c>
      <c r="F14" s="117">
        <v>0.77139999999999997</v>
      </c>
      <c r="G14" s="117">
        <v>0.76939999999999997</v>
      </c>
      <c r="H14" s="117">
        <v>0.77490000000000003</v>
      </c>
      <c r="I14" s="117">
        <v>0.76790000000000003</v>
      </c>
      <c r="J14" s="117">
        <v>0.77170000000000005</v>
      </c>
      <c r="K14" s="117">
        <v>0.76219999999999999</v>
      </c>
    </row>
    <row r="15" spans="1:12" s="86" customFormat="1" ht="23.25" customHeight="1">
      <c r="B15" s="11"/>
      <c r="C15" s="12" t="s">
        <v>508</v>
      </c>
      <c r="D15" s="117">
        <v>1.2800000000000001E-2</v>
      </c>
      <c r="E15" s="117">
        <v>4.0500000000000001E-2</v>
      </c>
      <c r="F15" s="117">
        <v>4.9299999999999997E-2</v>
      </c>
      <c r="G15" s="117">
        <v>5.5500000000000001E-2</v>
      </c>
      <c r="H15" s="117">
        <v>5.5100000000000003E-2</v>
      </c>
      <c r="I15" s="117">
        <v>5.33E-2</v>
      </c>
      <c r="J15" s="117">
        <v>5.2200000000000003E-2</v>
      </c>
      <c r="K15" s="117">
        <v>6.08E-2</v>
      </c>
    </row>
    <row r="16" spans="1:12" s="86" customFormat="1" ht="41.25" customHeight="1" thickBot="1">
      <c r="A16" s="86" t="s">
        <v>499</v>
      </c>
      <c r="B16" s="11" t="s">
        <v>509</v>
      </c>
      <c r="C16" s="12" t="s">
        <v>510</v>
      </c>
      <c r="D16" s="117">
        <v>2.9999999999999997E-4</v>
      </c>
      <c r="E16" s="117">
        <v>2.9999999999999997E-4</v>
      </c>
      <c r="F16" s="117">
        <v>2.9999999999999997E-4</v>
      </c>
      <c r="G16" s="117">
        <v>2.0000000000000001E-4</v>
      </c>
      <c r="H16" s="117">
        <v>2.0000000000000001E-4</v>
      </c>
      <c r="I16" s="117">
        <v>2.0000000000000001E-4</v>
      </c>
      <c r="J16" s="117">
        <v>2.0000000000000001E-4</v>
      </c>
      <c r="K16" s="117">
        <v>2.9999999999999997E-4</v>
      </c>
    </row>
    <row r="17" spans="1:26" s="36" customFormat="1" ht="24" customHeight="1" thickTop="1" thickBot="1">
      <c r="B17" s="594"/>
      <c r="C17" s="109" t="s">
        <v>511</v>
      </c>
      <c r="D17" s="593"/>
      <c r="E17" s="593"/>
      <c r="F17" s="593"/>
      <c r="G17" s="593"/>
      <c r="H17" s="593"/>
      <c r="I17" s="593"/>
      <c r="J17" s="110"/>
      <c r="K17" s="110"/>
      <c r="L17" s="114"/>
    </row>
    <row r="18" spans="1:26" s="102" customFormat="1" ht="32.25" customHeight="1" thickTop="1">
      <c r="A18" s="102" t="s">
        <v>499</v>
      </c>
      <c r="B18" s="9" t="s">
        <v>512</v>
      </c>
      <c r="C18" s="10" t="s">
        <v>513</v>
      </c>
      <c r="D18" s="115">
        <v>0.1346</v>
      </c>
      <c r="E18" s="115">
        <v>0.16200000000000001</v>
      </c>
      <c r="F18" s="115">
        <v>0.13619999999999999</v>
      </c>
      <c r="G18" s="115">
        <v>0.1154</v>
      </c>
      <c r="H18" s="115">
        <v>0.1762</v>
      </c>
      <c r="I18" s="115">
        <v>0.14549999999999999</v>
      </c>
      <c r="J18" s="115">
        <v>0.14269999999999999</v>
      </c>
      <c r="K18" s="115">
        <v>0.13039999999999999</v>
      </c>
    </row>
    <row r="19" spans="1:26" s="86" customFormat="1" ht="23.25" customHeight="1">
      <c r="A19" s="86" t="s">
        <v>499</v>
      </c>
      <c r="B19" s="11" t="s">
        <v>514</v>
      </c>
      <c r="C19" s="12" t="s">
        <v>515</v>
      </c>
      <c r="D19" s="117">
        <v>0.86539999999999995</v>
      </c>
      <c r="E19" s="117">
        <v>0.83799999999999997</v>
      </c>
      <c r="F19" s="117">
        <v>0.86380000000000001</v>
      </c>
      <c r="G19" s="117">
        <v>0.88460000000000005</v>
      </c>
      <c r="H19" s="117">
        <v>0.82379999999999998</v>
      </c>
      <c r="I19" s="117">
        <v>0.85450000000000004</v>
      </c>
      <c r="J19" s="117">
        <v>0.85729999999999995</v>
      </c>
      <c r="K19" s="117">
        <v>0.86960000000000004</v>
      </c>
    </row>
    <row r="20" spans="1:26" s="86" customFormat="1" ht="41.25" customHeight="1" thickBot="1">
      <c r="A20" s="86" t="s">
        <v>499</v>
      </c>
      <c r="B20" s="11" t="s">
        <v>516</v>
      </c>
      <c r="C20" s="12" t="s">
        <v>517</v>
      </c>
      <c r="D20" s="118">
        <v>549.42200000000003</v>
      </c>
      <c r="E20" s="118">
        <v>575.66020000000003</v>
      </c>
      <c r="F20" s="118">
        <v>599.9674</v>
      </c>
      <c r="G20" s="118">
        <v>590.3895</v>
      </c>
      <c r="H20" s="118">
        <v>596.69920000000002</v>
      </c>
      <c r="I20" s="118">
        <v>606.68060000000003</v>
      </c>
      <c r="J20" s="118">
        <v>605.7183</v>
      </c>
      <c r="K20" s="118">
        <v>608.22760000000005</v>
      </c>
      <c r="L20" s="119"/>
      <c r="M20" s="119"/>
      <c r="N20" s="119"/>
      <c r="O20" s="119"/>
      <c r="P20" s="119"/>
      <c r="Q20" s="119"/>
      <c r="R20" s="119"/>
      <c r="S20" s="119"/>
      <c r="T20" s="119"/>
      <c r="U20" s="119"/>
      <c r="V20" s="119"/>
      <c r="W20" s="119"/>
      <c r="X20" s="119"/>
      <c r="Y20" s="119"/>
      <c r="Z20" s="119"/>
    </row>
    <row r="21" spans="1:26" s="36" customFormat="1" ht="24" customHeight="1" thickTop="1" thickBot="1">
      <c r="B21" s="594"/>
      <c r="C21" s="109" t="s">
        <v>518</v>
      </c>
      <c r="D21" s="593"/>
      <c r="E21" s="593"/>
      <c r="F21" s="593"/>
      <c r="G21" s="593"/>
      <c r="H21" s="593"/>
      <c r="I21" s="593"/>
      <c r="J21" s="110"/>
      <c r="K21" s="110"/>
      <c r="L21" s="114"/>
    </row>
    <row r="22" spans="1:26" s="102" customFormat="1" ht="32.25" customHeight="1" thickTop="1">
      <c r="A22" s="102" t="s">
        <v>499</v>
      </c>
      <c r="B22" s="9" t="s">
        <v>519</v>
      </c>
      <c r="C22" s="10" t="s">
        <v>520</v>
      </c>
      <c r="D22" s="115">
        <v>0.98129999999999995</v>
      </c>
      <c r="E22" s="115">
        <v>0.98099999999999998</v>
      </c>
      <c r="F22" s="115">
        <v>0.98280000000000001</v>
      </c>
      <c r="G22" s="115">
        <v>0.98170000000000002</v>
      </c>
      <c r="H22" s="115">
        <v>0.98109999999999997</v>
      </c>
      <c r="I22" s="115">
        <v>0.97260000000000002</v>
      </c>
      <c r="J22" s="115">
        <v>0.97819999999999996</v>
      </c>
      <c r="K22" s="115">
        <v>0.97119999999999995</v>
      </c>
    </row>
    <row r="23" spans="1:26" s="86" customFormat="1" ht="23.25" customHeight="1">
      <c r="A23" s="86" t="s">
        <v>499</v>
      </c>
      <c r="B23" s="11" t="s">
        <v>521</v>
      </c>
      <c r="C23" s="12" t="s">
        <v>522</v>
      </c>
      <c r="D23" s="117">
        <v>1.77E-2</v>
      </c>
      <c r="E23" s="117">
        <v>1.54E-2</v>
      </c>
      <c r="F23" s="117">
        <v>1.8800000000000001E-2</v>
      </c>
      <c r="G23" s="117">
        <v>2.5399999999999999E-2</v>
      </c>
      <c r="H23" s="117">
        <v>2.7699999999999999E-2</v>
      </c>
      <c r="I23" s="117">
        <v>3.2399999999999998E-2</v>
      </c>
      <c r="J23" s="117">
        <v>3.39E-2</v>
      </c>
      <c r="K23" s="117">
        <v>3.7900000000000003E-2</v>
      </c>
    </row>
    <row r="24" spans="1:26" s="86" customFormat="1" ht="23.25" customHeight="1">
      <c r="A24" s="86" t="s">
        <v>499</v>
      </c>
      <c r="B24" s="11" t="s">
        <v>523</v>
      </c>
      <c r="C24" s="12" t="s">
        <v>524</v>
      </c>
      <c r="D24" s="117">
        <v>1.8700000000000001E-2</v>
      </c>
      <c r="E24" s="117">
        <v>1.9E-2</v>
      </c>
      <c r="F24" s="117">
        <v>1.72E-2</v>
      </c>
      <c r="G24" s="117">
        <v>1.83E-2</v>
      </c>
      <c r="H24" s="117">
        <v>1.89E-2</v>
      </c>
      <c r="I24" s="117">
        <v>2.7400000000000001E-2</v>
      </c>
      <c r="J24" s="117">
        <v>2.18E-2</v>
      </c>
      <c r="K24" s="117">
        <v>2.8799999999999999E-2</v>
      </c>
    </row>
    <row r="25" spans="1:26" s="86" customFormat="1" ht="23.25" customHeight="1">
      <c r="A25" s="86" t="s">
        <v>499</v>
      </c>
      <c r="B25" s="11" t="s">
        <v>525</v>
      </c>
      <c r="C25" s="12" t="s">
        <v>526</v>
      </c>
      <c r="D25" s="117">
        <v>1.41E-2</v>
      </c>
      <c r="E25" s="117">
        <v>1.26E-2</v>
      </c>
      <c r="F25" s="117">
        <v>1.6199999999999999E-2</v>
      </c>
      <c r="G25" s="117">
        <v>2.29E-2</v>
      </c>
      <c r="H25" s="117">
        <v>2.47E-2</v>
      </c>
      <c r="I25" s="117">
        <v>2.7699999999999999E-2</v>
      </c>
      <c r="J25" s="117">
        <v>3.0499999999999999E-2</v>
      </c>
      <c r="K25" s="117">
        <v>3.2800000000000003E-2</v>
      </c>
    </row>
    <row r="26" spans="1:26" s="86" customFormat="1" ht="23.25" customHeight="1">
      <c r="A26" s="86" t="s">
        <v>499</v>
      </c>
      <c r="B26" s="11" t="s">
        <v>527</v>
      </c>
      <c r="C26" s="12" t="s">
        <v>528</v>
      </c>
      <c r="D26" s="117">
        <v>0.2185</v>
      </c>
      <c r="E26" s="117">
        <v>0.19850000000000001</v>
      </c>
      <c r="F26" s="117">
        <v>0.1527</v>
      </c>
      <c r="G26" s="117">
        <v>0.1116</v>
      </c>
      <c r="H26" s="117">
        <v>0.1245</v>
      </c>
      <c r="I26" s="117">
        <v>0.16700000000000001</v>
      </c>
      <c r="J26" s="117">
        <v>0.12039999999999999</v>
      </c>
      <c r="K26" s="117">
        <v>0.15820000000000001</v>
      </c>
    </row>
    <row r="27" spans="1:26" s="86" customFormat="1" ht="23.25" customHeight="1">
      <c r="A27" s="86" t="s">
        <v>499</v>
      </c>
      <c r="B27" s="11" t="s">
        <v>529</v>
      </c>
      <c r="C27" s="12" t="s">
        <v>530</v>
      </c>
      <c r="D27" s="117">
        <v>7.9000000000000008E-3</v>
      </c>
      <c r="E27" s="117">
        <v>8.0000000000000002E-3</v>
      </c>
      <c r="F27" s="117">
        <v>8.0999999999999996E-3</v>
      </c>
      <c r="G27" s="117">
        <v>8.3999999999999995E-3</v>
      </c>
      <c r="H27" s="117">
        <v>8.3999999999999995E-3</v>
      </c>
      <c r="I27" s="117">
        <v>9.2999999999999992E-3</v>
      </c>
      <c r="J27" s="117">
        <v>9.1000000000000004E-3</v>
      </c>
      <c r="K27" s="117">
        <v>9.4000000000000004E-3</v>
      </c>
    </row>
    <row r="28" spans="1:26" s="86" customFormat="1" ht="23.25" customHeight="1">
      <c r="A28" s="86" t="s">
        <v>499</v>
      </c>
      <c r="B28" s="11" t="s">
        <v>531</v>
      </c>
      <c r="C28" s="12" t="s">
        <v>532</v>
      </c>
      <c r="D28" s="117">
        <v>7.2499999999999995E-2</v>
      </c>
      <c r="E28" s="117">
        <v>7.4999999999999997E-2</v>
      </c>
      <c r="F28" s="117">
        <v>7.0699999999999999E-2</v>
      </c>
      <c r="G28" s="117">
        <v>7.0900000000000005E-2</v>
      </c>
      <c r="H28" s="117">
        <v>6.9900000000000004E-2</v>
      </c>
      <c r="I28" s="117">
        <v>7.2999999999999995E-2</v>
      </c>
      <c r="J28" s="117">
        <v>7.2300000000000003E-2</v>
      </c>
      <c r="K28" s="117">
        <v>7.5600000000000001E-2</v>
      </c>
    </row>
    <row r="29" spans="1:26" s="86" customFormat="1" ht="23.25" customHeight="1">
      <c r="A29" s="86" t="s">
        <v>499</v>
      </c>
      <c r="B29" s="11" t="s">
        <v>533</v>
      </c>
      <c r="C29" s="12" t="s">
        <v>534</v>
      </c>
      <c r="D29" s="117">
        <v>0.95930000000000004</v>
      </c>
      <c r="E29" s="117">
        <v>0.95809999999999995</v>
      </c>
      <c r="F29" s="117">
        <v>0.96709999999999996</v>
      </c>
      <c r="G29" s="117">
        <v>0.97030000000000005</v>
      </c>
      <c r="H29" s="117">
        <v>0.96809999999999996</v>
      </c>
      <c r="I29" s="117">
        <v>0.94879999999999998</v>
      </c>
      <c r="J29" s="117">
        <v>0.96489999999999998</v>
      </c>
      <c r="K29" s="117">
        <v>0.95069999999999999</v>
      </c>
    </row>
    <row r="30" spans="1:26" s="86" customFormat="1" ht="23.25" customHeight="1">
      <c r="A30" s="86" t="s">
        <v>499</v>
      </c>
      <c r="B30" s="11" t="s">
        <v>535</v>
      </c>
      <c r="C30" s="12" t="s">
        <v>536</v>
      </c>
      <c r="D30" s="117">
        <v>1.7500000000000002E-2</v>
      </c>
      <c r="E30" s="117">
        <v>1.9E-2</v>
      </c>
      <c r="F30" s="117">
        <v>1.4500000000000001E-2</v>
      </c>
      <c r="G30" s="117">
        <v>1.0800000000000001E-2</v>
      </c>
      <c r="H30" s="117">
        <v>1.23E-2</v>
      </c>
      <c r="I30" s="117">
        <v>2.35E-2</v>
      </c>
      <c r="J30" s="117">
        <v>1.2999999999999999E-2</v>
      </c>
      <c r="K30" s="117">
        <v>2.1000000000000001E-2</v>
      </c>
    </row>
    <row r="31" spans="1:26" s="86" customFormat="1" ht="23.25" customHeight="1">
      <c r="A31" s="86" t="s">
        <v>499</v>
      </c>
      <c r="B31" s="11" t="s">
        <v>537</v>
      </c>
      <c r="C31" s="12" t="s">
        <v>538</v>
      </c>
      <c r="D31" s="117">
        <v>0</v>
      </c>
      <c r="E31" s="117">
        <v>0</v>
      </c>
      <c r="F31" s="117">
        <v>0</v>
      </c>
      <c r="G31" s="117">
        <v>0</v>
      </c>
      <c r="H31" s="117">
        <v>0</v>
      </c>
      <c r="I31" s="117">
        <v>0</v>
      </c>
      <c r="J31" s="117">
        <v>0</v>
      </c>
      <c r="K31" s="120">
        <v>0</v>
      </c>
    </row>
    <row r="32" spans="1:26" s="86" customFormat="1" ht="23.25" customHeight="1">
      <c r="A32" s="86" t="s">
        <v>499</v>
      </c>
      <c r="B32" s="11" t="s">
        <v>539</v>
      </c>
      <c r="C32" s="12" t="s">
        <v>540</v>
      </c>
      <c r="D32" s="117">
        <v>4.1999999999999997E-3</v>
      </c>
      <c r="E32" s="117">
        <v>3.8E-3</v>
      </c>
      <c r="F32" s="117">
        <v>2.8E-3</v>
      </c>
      <c r="G32" s="117">
        <v>3.5000000000000001E-3</v>
      </c>
      <c r="H32" s="117">
        <v>2.8E-3</v>
      </c>
      <c r="I32" s="117">
        <v>5.8999999999999999E-3</v>
      </c>
      <c r="J32" s="117">
        <v>2.7000000000000001E-3</v>
      </c>
      <c r="K32" s="117">
        <v>5.0000000000000001E-3</v>
      </c>
    </row>
    <row r="33" spans="1:12" s="86" customFormat="1" ht="23.25" customHeight="1">
      <c r="A33" s="86" t="s">
        <v>499</v>
      </c>
      <c r="B33" s="11" t="s">
        <v>541</v>
      </c>
      <c r="C33" s="12" t="s">
        <v>542</v>
      </c>
      <c r="D33" s="117">
        <v>0</v>
      </c>
      <c r="E33" s="117">
        <v>0</v>
      </c>
      <c r="F33" s="117">
        <v>0</v>
      </c>
      <c r="G33" s="117">
        <v>0</v>
      </c>
      <c r="H33" s="117">
        <v>0</v>
      </c>
      <c r="I33" s="117">
        <v>0</v>
      </c>
      <c r="J33" s="117">
        <v>0</v>
      </c>
      <c r="K33" s="120">
        <v>0</v>
      </c>
    </row>
    <row r="34" spans="1:12" s="86" customFormat="1" ht="23.25" customHeight="1">
      <c r="A34" s="86" t="s">
        <v>499</v>
      </c>
      <c r="B34" s="11" t="s">
        <v>543</v>
      </c>
      <c r="C34" s="12" t="s">
        <v>544</v>
      </c>
      <c r="D34" s="117">
        <v>1.8E-3</v>
      </c>
      <c r="E34" s="117">
        <v>1.4E-3</v>
      </c>
      <c r="F34" s="117">
        <v>1.1000000000000001E-3</v>
      </c>
      <c r="G34" s="117">
        <v>8.9999999999999998E-4</v>
      </c>
      <c r="H34" s="117">
        <v>8.0000000000000004E-4</v>
      </c>
      <c r="I34" s="117">
        <v>1.6999999999999999E-3</v>
      </c>
      <c r="J34" s="117">
        <v>1.1999999999999999E-3</v>
      </c>
      <c r="K34" s="117">
        <v>1.6000000000000001E-3</v>
      </c>
    </row>
    <row r="35" spans="1:12" s="86" customFormat="1" ht="23.25" customHeight="1">
      <c r="A35" s="86" t="s">
        <v>499</v>
      </c>
      <c r="B35" s="11" t="s">
        <v>545</v>
      </c>
      <c r="C35" s="12" t="s">
        <v>546</v>
      </c>
      <c r="D35" s="117">
        <v>1E-3</v>
      </c>
      <c r="E35" s="117">
        <v>1.4E-3</v>
      </c>
      <c r="F35" s="117">
        <v>1.2999999999999999E-3</v>
      </c>
      <c r="G35" s="117">
        <v>1.2999999999999999E-3</v>
      </c>
      <c r="H35" s="117">
        <v>1.1000000000000001E-3</v>
      </c>
      <c r="I35" s="117">
        <v>2E-3</v>
      </c>
      <c r="J35" s="117">
        <v>1.1999999999999999E-3</v>
      </c>
      <c r="K35" s="117">
        <v>1.2999999999999999E-3</v>
      </c>
    </row>
    <row r="36" spans="1:12" s="86" customFormat="1" ht="41.25" customHeight="1" thickBot="1">
      <c r="A36" s="86" t="s">
        <v>499</v>
      </c>
      <c r="B36" s="13" t="s">
        <v>547</v>
      </c>
      <c r="C36" s="12" t="s">
        <v>548</v>
      </c>
      <c r="D36" s="117">
        <v>1.61E-2</v>
      </c>
      <c r="E36" s="117">
        <v>1.6299999999999999E-2</v>
      </c>
      <c r="F36" s="117">
        <v>1.3100000000000001E-2</v>
      </c>
      <c r="G36" s="117">
        <v>1.3299999999999999E-2</v>
      </c>
      <c r="H36" s="117">
        <v>1.4999999999999999E-2</v>
      </c>
      <c r="I36" s="117">
        <v>1.8100000000000002E-2</v>
      </c>
      <c r="J36" s="117">
        <v>1.7000000000000001E-2</v>
      </c>
      <c r="K36" s="117">
        <v>2.0400000000000001E-2</v>
      </c>
    </row>
    <row r="37" spans="1:12" s="36" customFormat="1" ht="24" customHeight="1" thickTop="1" thickBot="1">
      <c r="B37" s="594"/>
      <c r="C37" s="109" t="s">
        <v>336</v>
      </c>
      <c r="D37" s="593"/>
      <c r="E37" s="593"/>
      <c r="F37" s="593"/>
      <c r="G37" s="593"/>
      <c r="H37" s="593"/>
      <c r="I37" s="593"/>
      <c r="J37" s="110"/>
      <c r="K37" s="110"/>
      <c r="L37" s="114"/>
    </row>
    <row r="38" spans="1:12" s="102" customFormat="1" ht="31.5" customHeight="1" thickTop="1">
      <c r="A38" s="102" t="s">
        <v>499</v>
      </c>
      <c r="B38" s="9" t="s">
        <v>549</v>
      </c>
      <c r="C38" s="10" t="s">
        <v>550</v>
      </c>
      <c r="D38" s="115">
        <v>0.33479999999999999</v>
      </c>
      <c r="E38" s="115">
        <v>0.31540000000000001</v>
      </c>
      <c r="F38" s="115">
        <v>0.3427</v>
      </c>
      <c r="G38" s="115">
        <v>0.35160000000000002</v>
      </c>
      <c r="H38" s="115">
        <v>0.3619</v>
      </c>
      <c r="I38" s="115">
        <v>0.39119999999999999</v>
      </c>
      <c r="J38" s="115">
        <v>0.3871</v>
      </c>
      <c r="K38" s="115">
        <v>0.36420000000000002</v>
      </c>
    </row>
    <row r="39" spans="1:12" s="86" customFormat="1" ht="22.5" customHeight="1">
      <c r="A39" s="86" t="s">
        <v>499</v>
      </c>
      <c r="B39" s="11" t="s">
        <v>551</v>
      </c>
      <c r="C39" s="12" t="s">
        <v>552</v>
      </c>
      <c r="D39" s="117">
        <v>0.6119</v>
      </c>
      <c r="E39" s="117">
        <v>0.66990000000000005</v>
      </c>
      <c r="F39" s="117">
        <v>0.73740000000000006</v>
      </c>
      <c r="G39" s="117">
        <v>0.75890000000000002</v>
      </c>
      <c r="H39" s="117">
        <v>0.82110000000000005</v>
      </c>
      <c r="I39" s="117">
        <v>0.89200000000000002</v>
      </c>
      <c r="J39" s="117">
        <v>0.86529999999999996</v>
      </c>
      <c r="K39" s="117">
        <v>0.78890000000000005</v>
      </c>
    </row>
    <row r="40" spans="1:12" s="86" customFormat="1" ht="22.5" customHeight="1">
      <c r="A40" s="86" t="s">
        <v>499</v>
      </c>
      <c r="B40" s="11" t="s">
        <v>553</v>
      </c>
      <c r="C40" s="12" t="s">
        <v>554</v>
      </c>
      <c r="D40" s="117">
        <v>0.26250000000000001</v>
      </c>
      <c r="E40" s="117">
        <v>0.26529999999999998</v>
      </c>
      <c r="F40" s="117">
        <v>0.2792</v>
      </c>
      <c r="G40" s="117">
        <v>0.29299999999999998</v>
      </c>
      <c r="H40" s="117">
        <v>0.3004</v>
      </c>
      <c r="I40" s="117">
        <v>0.29399999999999998</v>
      </c>
      <c r="J40" s="117">
        <v>0.29330000000000001</v>
      </c>
      <c r="K40" s="117">
        <v>0.25819999999999999</v>
      </c>
    </row>
    <row r="41" spans="1:12" s="86" customFormat="1" ht="40.5" customHeight="1" thickBot="1">
      <c r="A41" s="86" t="s">
        <v>499</v>
      </c>
      <c r="B41" s="11" t="s">
        <v>555</v>
      </c>
      <c r="C41" s="12" t="s">
        <v>556</v>
      </c>
      <c r="D41" s="117">
        <v>0.2248</v>
      </c>
      <c r="E41" s="117">
        <v>0.22889999999999999</v>
      </c>
      <c r="F41" s="117">
        <v>0.24249999999999999</v>
      </c>
      <c r="G41" s="117">
        <v>0.25519999999999998</v>
      </c>
      <c r="H41" s="117">
        <v>0.2621</v>
      </c>
      <c r="I41" s="117">
        <v>0.2545</v>
      </c>
      <c r="J41" s="117">
        <v>0.25430000000000003</v>
      </c>
      <c r="K41" s="117">
        <v>0.2235</v>
      </c>
    </row>
    <row r="42" spans="1:12" s="36" customFormat="1" ht="24" customHeight="1" thickTop="1" thickBot="1">
      <c r="B42" s="594"/>
      <c r="C42" s="109" t="s">
        <v>341</v>
      </c>
      <c r="D42" s="593"/>
      <c r="E42" s="593"/>
      <c r="F42" s="593"/>
      <c r="G42" s="593"/>
      <c r="H42" s="593"/>
      <c r="I42" s="593"/>
      <c r="J42" s="110"/>
      <c r="K42" s="110"/>
      <c r="L42" s="114"/>
    </row>
    <row r="43" spans="1:12" s="102" customFormat="1" ht="31.5" customHeight="1" thickTop="1">
      <c r="A43" s="102" t="s">
        <v>499</v>
      </c>
      <c r="B43" s="9" t="s">
        <v>557</v>
      </c>
      <c r="C43" s="10" t="s">
        <v>558</v>
      </c>
      <c r="D43" s="115">
        <v>0.14380000000000001</v>
      </c>
      <c r="E43" s="115">
        <v>0.13719999999999999</v>
      </c>
      <c r="F43" s="115">
        <v>0.13139999999999999</v>
      </c>
      <c r="G43" s="115">
        <v>0.129</v>
      </c>
      <c r="H43" s="115">
        <v>0.12759999999999999</v>
      </c>
      <c r="I43" s="115">
        <v>0.1343</v>
      </c>
      <c r="J43" s="115">
        <v>0.13289999999999999</v>
      </c>
      <c r="K43" s="115">
        <v>0.13439999999999999</v>
      </c>
    </row>
    <row r="44" spans="1:12" s="86" customFormat="1" ht="22.5" customHeight="1">
      <c r="A44" s="86" t="s">
        <v>499</v>
      </c>
      <c r="B44" s="11" t="s">
        <v>559</v>
      </c>
      <c r="C44" s="12" t="s">
        <v>560</v>
      </c>
      <c r="D44" s="117">
        <v>0.14380000000000001</v>
      </c>
      <c r="E44" s="117">
        <v>0.13719999999999999</v>
      </c>
      <c r="F44" s="117">
        <v>0.13139999999999999</v>
      </c>
      <c r="G44" s="117">
        <v>0.12889999999999999</v>
      </c>
      <c r="H44" s="117">
        <v>0.12759999999999999</v>
      </c>
      <c r="I44" s="117">
        <v>0.1343</v>
      </c>
      <c r="J44" s="117">
        <v>0.13289999999999999</v>
      </c>
      <c r="K44" s="117">
        <v>0.13439999999999999</v>
      </c>
    </row>
    <row r="45" spans="1:12" s="86" customFormat="1" ht="22.5" customHeight="1">
      <c r="A45" s="86" t="s">
        <v>499</v>
      </c>
      <c r="B45" s="11" t="s">
        <v>561</v>
      </c>
      <c r="C45" s="12" t="s">
        <v>562</v>
      </c>
      <c r="D45" s="117">
        <v>9.8900000000000002E-2</v>
      </c>
      <c r="E45" s="117">
        <v>0.1052</v>
      </c>
      <c r="F45" s="117">
        <v>9.7600000000000006E-2</v>
      </c>
      <c r="G45" s="117">
        <v>0.1045</v>
      </c>
      <c r="H45" s="117">
        <v>0.1082</v>
      </c>
      <c r="I45" s="117">
        <v>0.1527</v>
      </c>
      <c r="J45" s="117">
        <v>0.122</v>
      </c>
      <c r="K45" s="117">
        <v>0.16270000000000001</v>
      </c>
    </row>
    <row r="46" spans="1:12" s="86" customFormat="1" ht="22.5" customHeight="1">
      <c r="A46" s="86" t="s">
        <v>499</v>
      </c>
      <c r="B46" s="11" t="s">
        <v>563</v>
      </c>
      <c r="C46" s="12" t="s">
        <v>564</v>
      </c>
      <c r="D46" s="117">
        <v>2.0400000000000001E-2</v>
      </c>
      <c r="E46" s="117">
        <v>1.7000000000000001E-2</v>
      </c>
      <c r="F46" s="117">
        <v>1.6299999999999999E-2</v>
      </c>
      <c r="G46" s="117">
        <v>1.6199999999999999E-2</v>
      </c>
      <c r="H46" s="117">
        <v>1.9800000000000002E-2</v>
      </c>
      <c r="I46" s="117">
        <v>3.0200000000000001E-2</v>
      </c>
      <c r="J46" s="117">
        <v>2.29E-2</v>
      </c>
      <c r="K46" s="117">
        <v>3.39E-2</v>
      </c>
    </row>
    <row r="47" spans="1:12" s="86" customFormat="1" ht="22.5" customHeight="1">
      <c r="A47" s="86" t="s">
        <v>499</v>
      </c>
      <c r="B47" s="11" t="s">
        <v>565</v>
      </c>
      <c r="C47" s="12" t="s">
        <v>566</v>
      </c>
      <c r="D47" s="117">
        <v>2.18E-2</v>
      </c>
      <c r="E47" s="117">
        <v>2.5000000000000001E-2</v>
      </c>
      <c r="F47" s="117">
        <v>2.24E-2</v>
      </c>
      <c r="G47" s="117">
        <v>2.81E-2</v>
      </c>
      <c r="H47" s="117">
        <v>2.7E-2</v>
      </c>
      <c r="I47" s="117">
        <v>5.2400000000000002E-2</v>
      </c>
      <c r="J47" s="117">
        <v>3.2300000000000002E-2</v>
      </c>
      <c r="K47" s="117">
        <v>6.13E-2</v>
      </c>
    </row>
    <row r="48" spans="1:12" s="86" customFormat="1" ht="40.5" customHeight="1" thickBot="1">
      <c r="A48" s="86" t="s">
        <v>499</v>
      </c>
      <c r="B48" s="11" t="s">
        <v>567</v>
      </c>
      <c r="C48" s="12" t="s">
        <v>568</v>
      </c>
      <c r="D48" s="117">
        <v>0.2</v>
      </c>
      <c r="E48" s="117">
        <v>0.19370000000000001</v>
      </c>
      <c r="F48" s="117">
        <v>0.19309999999999999</v>
      </c>
      <c r="G48" s="117">
        <v>0.1938</v>
      </c>
      <c r="H48" s="117">
        <v>0.19289999999999999</v>
      </c>
      <c r="I48" s="117">
        <v>0.19270000000000001</v>
      </c>
      <c r="J48" s="117">
        <v>0.1898</v>
      </c>
      <c r="K48" s="117">
        <v>0.18809999999999999</v>
      </c>
    </row>
    <row r="49" spans="1:12" s="108" customFormat="1" ht="24" customHeight="1" thickTop="1" thickBot="1">
      <c r="B49" s="592"/>
      <c r="C49" s="109" t="s">
        <v>569</v>
      </c>
      <c r="D49" s="593"/>
      <c r="E49" s="593"/>
      <c r="F49" s="593"/>
      <c r="G49" s="593"/>
      <c r="H49" s="593"/>
      <c r="I49" s="593"/>
      <c r="J49" s="110"/>
      <c r="K49" s="110"/>
      <c r="L49" s="111"/>
    </row>
    <row r="50" spans="1:12" s="102" customFormat="1" ht="31.5" customHeight="1" thickTop="1">
      <c r="A50" s="102" t="s">
        <v>499</v>
      </c>
      <c r="B50" s="9" t="s">
        <v>570</v>
      </c>
      <c r="C50" s="10" t="s">
        <v>571</v>
      </c>
      <c r="D50" s="115">
        <v>0.84150000000000003</v>
      </c>
      <c r="E50" s="115">
        <v>0.85780000000000001</v>
      </c>
      <c r="F50" s="115">
        <v>0.85580000000000001</v>
      </c>
      <c r="G50" s="115">
        <v>0.85260000000000002</v>
      </c>
      <c r="H50" s="115">
        <v>0.85570000000000002</v>
      </c>
      <c r="I50" s="115">
        <v>0.86270000000000002</v>
      </c>
      <c r="J50" s="115">
        <v>0.86140000000000005</v>
      </c>
      <c r="K50" s="115">
        <v>0.87</v>
      </c>
    </row>
    <row r="51" spans="1:12" s="86" customFormat="1" ht="22.5" customHeight="1">
      <c r="A51" s="86" t="s">
        <v>499</v>
      </c>
      <c r="B51" s="11" t="s">
        <v>572</v>
      </c>
      <c r="C51" s="12" t="s">
        <v>573</v>
      </c>
      <c r="D51" s="117">
        <v>0.93720000000000003</v>
      </c>
      <c r="E51" s="117">
        <v>0.93489999999999995</v>
      </c>
      <c r="F51" s="117">
        <v>0.93020000000000003</v>
      </c>
      <c r="G51" s="117">
        <v>0.93240000000000001</v>
      </c>
      <c r="H51" s="117">
        <v>0.93520000000000003</v>
      </c>
      <c r="I51" s="117">
        <v>0.93269999999999997</v>
      </c>
      <c r="J51" s="117">
        <v>0.93240000000000001</v>
      </c>
      <c r="K51" s="117">
        <v>0.93289999999999995</v>
      </c>
    </row>
    <row r="52" spans="1:12" s="86" customFormat="1" ht="22.5" customHeight="1">
      <c r="A52" s="86" t="s">
        <v>499</v>
      </c>
      <c r="B52" s="11" t="s">
        <v>574</v>
      </c>
      <c r="C52" s="12" t="s">
        <v>575</v>
      </c>
      <c r="D52" s="117">
        <v>4.8599999999999997E-2</v>
      </c>
      <c r="E52" s="117">
        <v>6.3399999999999998E-2</v>
      </c>
      <c r="F52" s="117">
        <v>5.9299999999999999E-2</v>
      </c>
      <c r="G52" s="117">
        <v>4.9799999999999997E-2</v>
      </c>
      <c r="H52" s="117">
        <v>4.8800000000000003E-2</v>
      </c>
      <c r="I52" s="117">
        <v>6.2399999999999997E-2</v>
      </c>
      <c r="J52" s="117">
        <v>5.96E-2</v>
      </c>
      <c r="K52" s="117">
        <v>7.0999999999999994E-2</v>
      </c>
    </row>
    <row r="53" spans="1:12" s="86" customFormat="1" ht="22.5" customHeight="1">
      <c r="A53" s="86" t="s">
        <v>499</v>
      </c>
      <c r="B53" s="11" t="s">
        <v>576</v>
      </c>
      <c r="C53" s="12" t="s">
        <v>577</v>
      </c>
      <c r="D53" s="117">
        <v>1.1025</v>
      </c>
      <c r="E53" s="117">
        <v>1.0364</v>
      </c>
      <c r="F53" s="117">
        <v>1.0971</v>
      </c>
      <c r="G53" s="117">
        <v>1.1427</v>
      </c>
      <c r="H53" s="117">
        <v>1.1315</v>
      </c>
      <c r="I53" s="117">
        <v>1.0221</v>
      </c>
      <c r="J53" s="117">
        <v>1.0427999999999999</v>
      </c>
      <c r="K53" s="117">
        <v>0.96709999999999996</v>
      </c>
    </row>
    <row r="54" spans="1:12" ht="15.75" thickBot="1">
      <c r="C54" s="121"/>
      <c r="D54" s="121"/>
      <c r="E54" s="121"/>
      <c r="F54" s="121"/>
      <c r="G54" s="121"/>
      <c r="H54" s="121"/>
      <c r="I54" s="121"/>
      <c r="J54" s="121"/>
      <c r="K54" s="121"/>
      <c r="L54" s="98"/>
    </row>
    <row r="55" spans="1:12" ht="19.5" customHeight="1" thickTop="1">
      <c r="A55" s="122" t="s">
        <v>498</v>
      </c>
      <c r="B55" s="8" t="s">
        <v>498</v>
      </c>
      <c r="C55" s="87" t="s">
        <v>353</v>
      </c>
      <c r="D55" s="83"/>
      <c r="E55" s="123"/>
      <c r="F55" s="123"/>
      <c r="G55" s="123"/>
      <c r="H55" s="123"/>
      <c r="I55" s="123"/>
      <c r="J55" s="961"/>
      <c r="K55" s="961"/>
    </row>
    <row r="56" spans="1:12" ht="33.75" customHeight="1">
      <c r="C56" s="1224" t="s">
        <v>354</v>
      </c>
      <c r="D56" s="1224"/>
      <c r="E56" s="1224"/>
      <c r="F56" s="1224"/>
      <c r="G56" s="1224"/>
      <c r="H56" s="1224"/>
      <c r="I56" s="1224"/>
      <c r="J56" s="1224"/>
      <c r="K56" s="1224"/>
    </row>
    <row r="57" spans="1:12" ht="33.75" customHeight="1">
      <c r="C57" s="1224" t="s">
        <v>355</v>
      </c>
      <c r="D57" s="1224"/>
      <c r="E57" s="1224"/>
      <c r="F57" s="1224"/>
      <c r="G57" s="1224"/>
      <c r="H57" s="1224"/>
      <c r="I57" s="1224"/>
      <c r="J57" s="1224"/>
      <c r="K57" s="1224"/>
    </row>
    <row r="58" spans="1:12">
      <c r="C58" s="48" t="s">
        <v>578</v>
      </c>
      <c r="D58" s="124"/>
      <c r="E58" s="123"/>
      <c r="F58" s="123"/>
      <c r="G58" s="123"/>
      <c r="H58" s="123"/>
      <c r="I58" s="123"/>
      <c r="J58" s="961"/>
      <c r="K58" s="961"/>
    </row>
    <row r="59" spans="1:12">
      <c r="C59" s="961"/>
      <c r="D59" s="961"/>
      <c r="E59" s="961"/>
      <c r="F59" s="961"/>
      <c r="G59" s="961"/>
      <c r="H59" s="961"/>
      <c r="I59" s="961"/>
      <c r="J59" s="961"/>
      <c r="K59" s="96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P9" sqref="P9"/>
    </sheetView>
  </sheetViews>
  <sheetFormatPr defaultRowHeight="12.75"/>
  <cols>
    <col min="1" max="2" width="9.140625" style="634" hidden="1" customWidth="1"/>
    <col min="3" max="3" width="124.140625" style="634" customWidth="1"/>
    <col min="4" max="11" width="16.85546875" style="559" customWidth="1"/>
    <col min="12" max="12" width="3.85546875" style="634" bestFit="1" customWidth="1"/>
    <col min="13" max="256" width="9.140625" style="634"/>
    <col min="257" max="258" width="0" style="634" hidden="1" customWidth="1"/>
    <col min="259" max="259" width="124.140625" style="634" customWidth="1"/>
    <col min="260" max="267" width="16.85546875" style="634" customWidth="1"/>
    <col min="268" max="268" width="3.85546875" style="634" bestFit="1" customWidth="1"/>
    <col min="269" max="512" width="9.140625" style="634"/>
    <col min="513" max="514" width="0" style="634" hidden="1" customWidth="1"/>
    <col min="515" max="515" width="124.140625" style="634" customWidth="1"/>
    <col min="516" max="523" width="16.85546875" style="634" customWidth="1"/>
    <col min="524" max="524" width="3.85546875" style="634" bestFit="1" customWidth="1"/>
    <col min="525" max="768" width="9.140625" style="634"/>
    <col min="769" max="770" width="0" style="634" hidden="1" customWidth="1"/>
    <col min="771" max="771" width="124.140625" style="634" customWidth="1"/>
    <col min="772" max="779" width="16.85546875" style="634" customWidth="1"/>
    <col min="780" max="780" width="3.85546875" style="634" bestFit="1" customWidth="1"/>
    <col min="781" max="1024" width="9.140625" style="634"/>
    <col min="1025" max="1026" width="0" style="634" hidden="1" customWidth="1"/>
    <col min="1027" max="1027" width="124.140625" style="634" customWidth="1"/>
    <col min="1028" max="1035" width="16.85546875" style="634" customWidth="1"/>
    <col min="1036" max="1036" width="3.85546875" style="634" bestFit="1" customWidth="1"/>
    <col min="1037" max="1280" width="9.140625" style="634"/>
    <col min="1281" max="1282" width="0" style="634" hidden="1" customWidth="1"/>
    <col min="1283" max="1283" width="124.140625" style="634" customWidth="1"/>
    <col min="1284" max="1291" width="16.85546875" style="634" customWidth="1"/>
    <col min="1292" max="1292" width="3.85546875" style="634" bestFit="1" customWidth="1"/>
    <col min="1293" max="1536" width="9.140625" style="634"/>
    <col min="1537" max="1538" width="0" style="634" hidden="1" customWidth="1"/>
    <col min="1539" max="1539" width="124.140625" style="634" customWidth="1"/>
    <col min="1540" max="1547" width="16.85546875" style="634" customWidth="1"/>
    <col min="1548" max="1548" width="3.85546875" style="634" bestFit="1" customWidth="1"/>
    <col min="1549" max="1792" width="9.140625" style="634"/>
    <col min="1793" max="1794" width="0" style="634" hidden="1" customWidth="1"/>
    <col min="1795" max="1795" width="124.140625" style="634" customWidth="1"/>
    <col min="1796" max="1803" width="16.85546875" style="634" customWidth="1"/>
    <col min="1804" max="1804" width="3.85546875" style="634" bestFit="1" customWidth="1"/>
    <col min="1805" max="2048" width="9.140625" style="634"/>
    <col min="2049" max="2050" width="0" style="634" hidden="1" customWidth="1"/>
    <col min="2051" max="2051" width="124.140625" style="634" customWidth="1"/>
    <col min="2052" max="2059" width="16.85546875" style="634" customWidth="1"/>
    <col min="2060" max="2060" width="3.85546875" style="634" bestFit="1" customWidth="1"/>
    <col min="2061" max="2304" width="9.140625" style="634"/>
    <col min="2305" max="2306" width="0" style="634" hidden="1" customWidth="1"/>
    <col min="2307" max="2307" width="124.140625" style="634" customWidth="1"/>
    <col min="2308" max="2315" width="16.85546875" style="634" customWidth="1"/>
    <col min="2316" max="2316" width="3.85546875" style="634" bestFit="1" customWidth="1"/>
    <col min="2317" max="2560" width="9.140625" style="634"/>
    <col min="2561" max="2562" width="0" style="634" hidden="1" customWidth="1"/>
    <col min="2563" max="2563" width="124.140625" style="634" customWidth="1"/>
    <col min="2564" max="2571" width="16.85546875" style="634" customWidth="1"/>
    <col min="2572" max="2572" width="3.85546875" style="634" bestFit="1" customWidth="1"/>
    <col min="2573" max="2816" width="9.140625" style="634"/>
    <col min="2817" max="2818" width="0" style="634" hidden="1" customWidth="1"/>
    <col min="2819" max="2819" width="124.140625" style="634" customWidth="1"/>
    <col min="2820" max="2827" width="16.85546875" style="634" customWidth="1"/>
    <col min="2828" max="2828" width="3.85546875" style="634" bestFit="1" customWidth="1"/>
    <col min="2829" max="3072" width="9.140625" style="634"/>
    <col min="3073" max="3074" width="0" style="634" hidden="1" customWidth="1"/>
    <col min="3075" max="3075" width="124.140625" style="634" customWidth="1"/>
    <col min="3076" max="3083" width="16.85546875" style="634" customWidth="1"/>
    <col min="3084" max="3084" width="3.85546875" style="634" bestFit="1" customWidth="1"/>
    <col min="3085" max="3328" width="9.140625" style="634"/>
    <col min="3329" max="3330" width="0" style="634" hidden="1" customWidth="1"/>
    <col min="3331" max="3331" width="124.140625" style="634" customWidth="1"/>
    <col min="3332" max="3339" width="16.85546875" style="634" customWidth="1"/>
    <col min="3340" max="3340" width="3.85546875" style="634" bestFit="1" customWidth="1"/>
    <col min="3341" max="3584" width="9.140625" style="634"/>
    <col min="3585" max="3586" width="0" style="634" hidden="1" customWidth="1"/>
    <col min="3587" max="3587" width="124.140625" style="634" customWidth="1"/>
    <col min="3588" max="3595" width="16.85546875" style="634" customWidth="1"/>
    <col min="3596" max="3596" width="3.85546875" style="634" bestFit="1" customWidth="1"/>
    <col min="3597" max="3840" width="9.140625" style="634"/>
    <col min="3841" max="3842" width="0" style="634" hidden="1" customWidth="1"/>
    <col min="3843" max="3843" width="124.140625" style="634" customWidth="1"/>
    <col min="3844" max="3851" width="16.85546875" style="634" customWidth="1"/>
    <col min="3852" max="3852" width="3.85546875" style="634" bestFit="1" customWidth="1"/>
    <col min="3853" max="4096" width="9.140625" style="634"/>
    <col min="4097" max="4098" width="0" style="634" hidden="1" customWidth="1"/>
    <col min="4099" max="4099" width="124.140625" style="634" customWidth="1"/>
    <col min="4100" max="4107" width="16.85546875" style="634" customWidth="1"/>
    <col min="4108" max="4108" width="3.85546875" style="634" bestFit="1" customWidth="1"/>
    <col min="4109" max="4352" width="9.140625" style="634"/>
    <col min="4353" max="4354" width="0" style="634" hidden="1" customWidth="1"/>
    <col min="4355" max="4355" width="124.140625" style="634" customWidth="1"/>
    <col min="4356" max="4363" width="16.85546875" style="634" customWidth="1"/>
    <col min="4364" max="4364" width="3.85546875" style="634" bestFit="1" customWidth="1"/>
    <col min="4365" max="4608" width="9.140625" style="634"/>
    <col min="4609" max="4610" width="0" style="634" hidden="1" customWidth="1"/>
    <col min="4611" max="4611" width="124.140625" style="634" customWidth="1"/>
    <col min="4612" max="4619" width="16.85546875" style="634" customWidth="1"/>
    <col min="4620" max="4620" width="3.85546875" style="634" bestFit="1" customWidth="1"/>
    <col min="4621" max="4864" width="9.140625" style="634"/>
    <col min="4865" max="4866" width="0" style="634" hidden="1" customWidth="1"/>
    <col min="4867" max="4867" width="124.140625" style="634" customWidth="1"/>
    <col min="4868" max="4875" width="16.85546875" style="634" customWidth="1"/>
    <col min="4876" max="4876" width="3.85546875" style="634" bestFit="1" customWidth="1"/>
    <col min="4877" max="5120" width="9.140625" style="634"/>
    <col min="5121" max="5122" width="0" style="634" hidden="1" customWidth="1"/>
    <col min="5123" max="5123" width="124.140625" style="634" customWidth="1"/>
    <col min="5124" max="5131" width="16.85546875" style="634" customWidth="1"/>
    <col min="5132" max="5132" width="3.85546875" style="634" bestFit="1" customWidth="1"/>
    <col min="5133" max="5376" width="9.140625" style="634"/>
    <col min="5377" max="5378" width="0" style="634" hidden="1" customWidth="1"/>
    <col min="5379" max="5379" width="124.140625" style="634" customWidth="1"/>
    <col min="5380" max="5387" width="16.85546875" style="634" customWidth="1"/>
    <col min="5388" max="5388" width="3.85546875" style="634" bestFit="1" customWidth="1"/>
    <col min="5389" max="5632" width="9.140625" style="634"/>
    <col min="5633" max="5634" width="0" style="634" hidden="1" customWidth="1"/>
    <col min="5635" max="5635" width="124.140625" style="634" customWidth="1"/>
    <col min="5636" max="5643" width="16.85546875" style="634" customWidth="1"/>
    <col min="5644" max="5644" width="3.85546875" style="634" bestFit="1" customWidth="1"/>
    <col min="5645" max="5888" width="9.140625" style="634"/>
    <col min="5889" max="5890" width="0" style="634" hidden="1" customWidth="1"/>
    <col min="5891" max="5891" width="124.140625" style="634" customWidth="1"/>
    <col min="5892" max="5899" width="16.85546875" style="634" customWidth="1"/>
    <col min="5900" max="5900" width="3.85546875" style="634" bestFit="1" customWidth="1"/>
    <col min="5901" max="6144" width="9.140625" style="634"/>
    <col min="6145" max="6146" width="0" style="634" hidden="1" customWidth="1"/>
    <col min="6147" max="6147" width="124.140625" style="634" customWidth="1"/>
    <col min="6148" max="6155" width="16.85546875" style="634" customWidth="1"/>
    <col min="6156" max="6156" width="3.85546875" style="634" bestFit="1" customWidth="1"/>
    <col min="6157" max="6400" width="9.140625" style="634"/>
    <col min="6401" max="6402" width="0" style="634" hidden="1" customWidth="1"/>
    <col min="6403" max="6403" width="124.140625" style="634" customWidth="1"/>
    <col min="6404" max="6411" width="16.85546875" style="634" customWidth="1"/>
    <col min="6412" max="6412" width="3.85546875" style="634" bestFit="1" customWidth="1"/>
    <col min="6413" max="6656" width="9.140625" style="634"/>
    <col min="6657" max="6658" width="0" style="634" hidden="1" customWidth="1"/>
    <col min="6659" max="6659" width="124.140625" style="634" customWidth="1"/>
    <col min="6660" max="6667" width="16.85546875" style="634" customWidth="1"/>
    <col min="6668" max="6668" width="3.85546875" style="634" bestFit="1" customWidth="1"/>
    <col min="6669" max="6912" width="9.140625" style="634"/>
    <col min="6913" max="6914" width="0" style="634" hidden="1" customWidth="1"/>
    <col min="6915" max="6915" width="124.140625" style="634" customWidth="1"/>
    <col min="6916" max="6923" width="16.85546875" style="634" customWidth="1"/>
    <col min="6924" max="6924" width="3.85546875" style="634" bestFit="1" customWidth="1"/>
    <col min="6925" max="7168" width="9.140625" style="634"/>
    <col min="7169" max="7170" width="0" style="634" hidden="1" customWidth="1"/>
    <col min="7171" max="7171" width="124.140625" style="634" customWidth="1"/>
    <col min="7172" max="7179" width="16.85546875" style="634" customWidth="1"/>
    <col min="7180" max="7180" width="3.85546875" style="634" bestFit="1" customWidth="1"/>
    <col min="7181" max="7424" width="9.140625" style="634"/>
    <col min="7425" max="7426" width="0" style="634" hidden="1" customWidth="1"/>
    <col min="7427" max="7427" width="124.140625" style="634" customWidth="1"/>
    <col min="7428" max="7435" width="16.85546875" style="634" customWidth="1"/>
    <col min="7436" max="7436" width="3.85546875" style="634" bestFit="1" customWidth="1"/>
    <col min="7437" max="7680" width="9.140625" style="634"/>
    <col min="7681" max="7682" width="0" style="634" hidden="1" customWidth="1"/>
    <col min="7683" max="7683" width="124.140625" style="634" customWidth="1"/>
    <col min="7684" max="7691" width="16.85546875" style="634" customWidth="1"/>
    <col min="7692" max="7692" width="3.85546875" style="634" bestFit="1" customWidth="1"/>
    <col min="7693" max="7936" width="9.140625" style="634"/>
    <col min="7937" max="7938" width="0" style="634" hidden="1" customWidth="1"/>
    <col min="7939" max="7939" width="124.140625" style="634" customWidth="1"/>
    <col min="7940" max="7947" width="16.85546875" style="634" customWidth="1"/>
    <col min="7948" max="7948" width="3.85546875" style="634" bestFit="1" customWidth="1"/>
    <col min="7949" max="8192" width="9.140625" style="634"/>
    <col min="8193" max="8194" width="0" style="634" hidden="1" customWidth="1"/>
    <col min="8195" max="8195" width="124.140625" style="634" customWidth="1"/>
    <col min="8196" max="8203" width="16.85546875" style="634" customWidth="1"/>
    <col min="8204" max="8204" width="3.85546875" style="634" bestFit="1" customWidth="1"/>
    <col min="8205" max="8448" width="9.140625" style="634"/>
    <col min="8449" max="8450" width="0" style="634" hidden="1" customWidth="1"/>
    <col min="8451" max="8451" width="124.140625" style="634" customWidth="1"/>
    <col min="8452" max="8459" width="16.85546875" style="634" customWidth="1"/>
    <col min="8460" max="8460" width="3.85546875" style="634" bestFit="1" customWidth="1"/>
    <col min="8461" max="8704" width="9.140625" style="634"/>
    <col min="8705" max="8706" width="0" style="634" hidden="1" customWidth="1"/>
    <col min="8707" max="8707" width="124.140625" style="634" customWidth="1"/>
    <col min="8708" max="8715" width="16.85546875" style="634" customWidth="1"/>
    <col min="8716" max="8716" width="3.85546875" style="634" bestFit="1" customWidth="1"/>
    <col min="8717" max="8960" width="9.140625" style="634"/>
    <col min="8961" max="8962" width="0" style="634" hidden="1" customWidth="1"/>
    <col min="8963" max="8963" width="124.140625" style="634" customWidth="1"/>
    <col min="8964" max="8971" width="16.85546875" style="634" customWidth="1"/>
    <col min="8972" max="8972" width="3.85546875" style="634" bestFit="1" customWidth="1"/>
    <col min="8973" max="9216" width="9.140625" style="634"/>
    <col min="9217" max="9218" width="0" style="634" hidden="1" customWidth="1"/>
    <col min="9219" max="9219" width="124.140625" style="634" customWidth="1"/>
    <col min="9220" max="9227" width="16.85546875" style="634" customWidth="1"/>
    <col min="9228" max="9228" width="3.85546875" style="634" bestFit="1" customWidth="1"/>
    <col min="9229" max="9472" width="9.140625" style="634"/>
    <col min="9473" max="9474" width="0" style="634" hidden="1" customWidth="1"/>
    <col min="9475" max="9475" width="124.140625" style="634" customWidth="1"/>
    <col min="9476" max="9483" width="16.85546875" style="634" customWidth="1"/>
    <col min="9484" max="9484" width="3.85546875" style="634" bestFit="1" customWidth="1"/>
    <col min="9485" max="9728" width="9.140625" style="634"/>
    <col min="9729" max="9730" width="0" style="634" hidden="1" customWidth="1"/>
    <col min="9731" max="9731" width="124.140625" style="634" customWidth="1"/>
    <col min="9732" max="9739" width="16.85546875" style="634" customWidth="1"/>
    <col min="9740" max="9740" width="3.85546875" style="634" bestFit="1" customWidth="1"/>
    <col min="9741" max="9984" width="9.140625" style="634"/>
    <col min="9985" max="9986" width="0" style="634" hidden="1" customWidth="1"/>
    <col min="9987" max="9987" width="124.140625" style="634" customWidth="1"/>
    <col min="9988" max="9995" width="16.85546875" style="634" customWidth="1"/>
    <col min="9996" max="9996" width="3.85546875" style="634" bestFit="1" customWidth="1"/>
    <col min="9997" max="10240" width="9.140625" style="634"/>
    <col min="10241" max="10242" width="0" style="634" hidden="1" customWidth="1"/>
    <col min="10243" max="10243" width="124.140625" style="634" customWidth="1"/>
    <col min="10244" max="10251" width="16.85546875" style="634" customWidth="1"/>
    <col min="10252" max="10252" width="3.85546875" style="634" bestFit="1" customWidth="1"/>
    <col min="10253" max="10496" width="9.140625" style="634"/>
    <col min="10497" max="10498" width="0" style="634" hidden="1" customWidth="1"/>
    <col min="10499" max="10499" width="124.140625" style="634" customWidth="1"/>
    <col min="10500" max="10507" width="16.85546875" style="634" customWidth="1"/>
    <col min="10508" max="10508" width="3.85546875" style="634" bestFit="1" customWidth="1"/>
    <col min="10509" max="10752" width="9.140625" style="634"/>
    <col min="10753" max="10754" width="0" style="634" hidden="1" customWidth="1"/>
    <col min="10755" max="10755" width="124.140625" style="634" customWidth="1"/>
    <col min="10756" max="10763" width="16.85546875" style="634" customWidth="1"/>
    <col min="10764" max="10764" width="3.85546875" style="634" bestFit="1" customWidth="1"/>
    <col min="10765" max="11008" width="9.140625" style="634"/>
    <col min="11009" max="11010" width="0" style="634" hidden="1" customWidth="1"/>
    <col min="11011" max="11011" width="124.140625" style="634" customWidth="1"/>
    <col min="11012" max="11019" width="16.85546875" style="634" customWidth="1"/>
    <col min="11020" max="11020" width="3.85546875" style="634" bestFit="1" customWidth="1"/>
    <col min="11021" max="11264" width="9.140625" style="634"/>
    <col min="11265" max="11266" width="0" style="634" hidden="1" customWidth="1"/>
    <col min="11267" max="11267" width="124.140625" style="634" customWidth="1"/>
    <col min="11268" max="11275" width="16.85546875" style="634" customWidth="1"/>
    <col min="11276" max="11276" width="3.85546875" style="634" bestFit="1" customWidth="1"/>
    <col min="11277" max="11520" width="9.140625" style="634"/>
    <col min="11521" max="11522" width="0" style="634" hidden="1" customWidth="1"/>
    <col min="11523" max="11523" width="124.140625" style="634" customWidth="1"/>
    <col min="11524" max="11531" width="16.85546875" style="634" customWidth="1"/>
    <col min="11532" max="11532" width="3.85546875" style="634" bestFit="1" customWidth="1"/>
    <col min="11533" max="11776" width="9.140625" style="634"/>
    <col min="11777" max="11778" width="0" style="634" hidden="1" customWidth="1"/>
    <col min="11779" max="11779" width="124.140625" style="634" customWidth="1"/>
    <col min="11780" max="11787" width="16.85546875" style="634" customWidth="1"/>
    <col min="11788" max="11788" width="3.85546875" style="634" bestFit="1" customWidth="1"/>
    <col min="11789" max="12032" width="9.140625" style="634"/>
    <col min="12033" max="12034" width="0" style="634" hidden="1" customWidth="1"/>
    <col min="12035" max="12035" width="124.140625" style="634" customWidth="1"/>
    <col min="12036" max="12043" width="16.85546875" style="634" customWidth="1"/>
    <col min="12044" max="12044" width="3.85546875" style="634" bestFit="1" customWidth="1"/>
    <col min="12045" max="12288" width="9.140625" style="634"/>
    <col min="12289" max="12290" width="0" style="634" hidden="1" customWidth="1"/>
    <col min="12291" max="12291" width="124.140625" style="634" customWidth="1"/>
    <col min="12292" max="12299" width="16.85546875" style="634" customWidth="1"/>
    <col min="12300" max="12300" width="3.85546875" style="634" bestFit="1" customWidth="1"/>
    <col min="12301" max="12544" width="9.140625" style="634"/>
    <col min="12545" max="12546" width="0" style="634" hidden="1" customWidth="1"/>
    <col min="12547" max="12547" width="124.140625" style="634" customWidth="1"/>
    <col min="12548" max="12555" width="16.85546875" style="634" customWidth="1"/>
    <col min="12556" max="12556" width="3.85546875" style="634" bestFit="1" customWidth="1"/>
    <col min="12557" max="12800" width="9.140625" style="634"/>
    <col min="12801" max="12802" width="0" style="634" hidden="1" customWidth="1"/>
    <col min="12803" max="12803" width="124.140625" style="634" customWidth="1"/>
    <col min="12804" max="12811" width="16.85546875" style="634" customWidth="1"/>
    <col min="12812" max="12812" width="3.85546875" style="634" bestFit="1" customWidth="1"/>
    <col min="12813" max="13056" width="9.140625" style="634"/>
    <col min="13057" max="13058" width="0" style="634" hidden="1" customWidth="1"/>
    <col min="13059" max="13059" width="124.140625" style="634" customWidth="1"/>
    <col min="13060" max="13067" width="16.85546875" style="634" customWidth="1"/>
    <col min="13068" max="13068" width="3.85546875" style="634" bestFit="1" customWidth="1"/>
    <col min="13069" max="13312" width="9.140625" style="634"/>
    <col min="13313" max="13314" width="0" style="634" hidden="1" customWidth="1"/>
    <col min="13315" max="13315" width="124.140625" style="634" customWidth="1"/>
    <col min="13316" max="13323" width="16.85546875" style="634" customWidth="1"/>
    <col min="13324" max="13324" width="3.85546875" style="634" bestFit="1" customWidth="1"/>
    <col min="13325" max="13568" width="9.140625" style="634"/>
    <col min="13569" max="13570" width="0" style="634" hidden="1" customWidth="1"/>
    <col min="13571" max="13571" width="124.140625" style="634" customWidth="1"/>
    <col min="13572" max="13579" width="16.85546875" style="634" customWidth="1"/>
    <col min="13580" max="13580" width="3.85546875" style="634" bestFit="1" customWidth="1"/>
    <col min="13581" max="13824" width="9.140625" style="634"/>
    <col min="13825" max="13826" width="0" style="634" hidden="1" customWidth="1"/>
    <col min="13827" max="13827" width="124.140625" style="634" customWidth="1"/>
    <col min="13828" max="13835" width="16.85546875" style="634" customWidth="1"/>
    <col min="13836" max="13836" width="3.85546875" style="634" bestFit="1" customWidth="1"/>
    <col min="13837" max="14080" width="9.140625" style="634"/>
    <col min="14081" max="14082" width="0" style="634" hidden="1" customWidth="1"/>
    <col min="14083" max="14083" width="124.140625" style="634" customWidth="1"/>
    <col min="14084" max="14091" width="16.85546875" style="634" customWidth="1"/>
    <col min="14092" max="14092" width="3.85546875" style="634" bestFit="1" customWidth="1"/>
    <col min="14093" max="14336" width="9.140625" style="634"/>
    <col min="14337" max="14338" width="0" style="634" hidden="1" customWidth="1"/>
    <col min="14339" max="14339" width="124.140625" style="634" customWidth="1"/>
    <col min="14340" max="14347" width="16.85546875" style="634" customWidth="1"/>
    <col min="14348" max="14348" width="3.85546875" style="634" bestFit="1" customWidth="1"/>
    <col min="14349" max="14592" width="9.140625" style="634"/>
    <col min="14593" max="14594" width="0" style="634" hidden="1" customWidth="1"/>
    <col min="14595" max="14595" width="124.140625" style="634" customWidth="1"/>
    <col min="14596" max="14603" width="16.85546875" style="634" customWidth="1"/>
    <col min="14604" max="14604" width="3.85546875" style="634" bestFit="1" customWidth="1"/>
    <col min="14605" max="14848" width="9.140625" style="634"/>
    <col min="14849" max="14850" width="0" style="634" hidden="1" customWidth="1"/>
    <col min="14851" max="14851" width="124.140625" style="634" customWidth="1"/>
    <col min="14852" max="14859" width="16.85546875" style="634" customWidth="1"/>
    <col min="14860" max="14860" width="3.85546875" style="634" bestFit="1" customWidth="1"/>
    <col min="14861" max="15104" width="9.140625" style="634"/>
    <col min="15105" max="15106" width="0" style="634" hidden="1" customWidth="1"/>
    <col min="15107" max="15107" width="124.140625" style="634" customWidth="1"/>
    <col min="15108" max="15115" width="16.85546875" style="634" customWidth="1"/>
    <col min="15116" max="15116" width="3.85546875" style="634" bestFit="1" customWidth="1"/>
    <col min="15117" max="15360" width="9.140625" style="634"/>
    <col min="15361" max="15362" width="0" style="634" hidden="1" customWidth="1"/>
    <col min="15363" max="15363" width="124.140625" style="634" customWidth="1"/>
    <col min="15364" max="15371" width="16.85546875" style="634" customWidth="1"/>
    <col min="15372" max="15372" width="3.85546875" style="634" bestFit="1" customWidth="1"/>
    <col min="15373" max="15616" width="9.140625" style="634"/>
    <col min="15617" max="15618" width="0" style="634" hidden="1" customWidth="1"/>
    <col min="15619" max="15619" width="124.140625" style="634" customWidth="1"/>
    <col min="15620" max="15627" width="16.85546875" style="634" customWidth="1"/>
    <col min="15628" max="15628" width="3.85546875" style="634" bestFit="1" customWidth="1"/>
    <col min="15629" max="15872" width="9.140625" style="634"/>
    <col min="15873" max="15874" width="0" style="634" hidden="1" customWidth="1"/>
    <col min="15875" max="15875" width="124.140625" style="634" customWidth="1"/>
    <col min="15876" max="15883" width="16.85546875" style="634" customWidth="1"/>
    <col min="15884" max="15884" width="3.85546875" style="634" bestFit="1" customWidth="1"/>
    <col min="15885" max="16128" width="9.140625" style="634"/>
    <col min="16129" max="16130" width="0" style="634" hidden="1" customWidth="1"/>
    <col min="16131" max="16131" width="124.140625" style="634" customWidth="1"/>
    <col min="16132" max="16139" width="16.85546875" style="634" customWidth="1"/>
    <col min="16140" max="16140" width="3.85546875" style="634" bestFit="1" customWidth="1"/>
    <col min="16141" max="16384" width="9.140625" style="634"/>
  </cols>
  <sheetData>
    <row r="1" spans="1:12" ht="30" customHeight="1">
      <c r="A1" s="718"/>
      <c r="B1" s="718"/>
      <c r="C1" s="716"/>
      <c r="D1" s="541"/>
      <c r="E1" s="541"/>
      <c r="F1" s="541"/>
      <c r="G1" s="541"/>
      <c r="H1" s="541"/>
      <c r="I1" s="541"/>
      <c r="J1" s="541"/>
      <c r="K1" s="541"/>
    </row>
    <row r="2" spans="1:12" ht="33" customHeight="1">
      <c r="A2" s="1223" t="s">
        <v>1305</v>
      </c>
      <c r="B2" s="1223"/>
      <c r="C2" s="1223"/>
      <c r="D2" s="1223"/>
      <c r="E2" s="1223"/>
      <c r="F2" s="1223"/>
      <c r="G2" s="1223"/>
      <c r="H2" s="1223"/>
      <c r="I2" s="1223"/>
      <c r="J2" s="1223"/>
      <c r="K2" s="1223"/>
    </row>
    <row r="3" spans="1:12" ht="33" customHeight="1">
      <c r="A3" s="718"/>
      <c r="B3" s="718"/>
      <c r="C3" s="1223" t="s">
        <v>497</v>
      </c>
      <c r="D3" s="1223"/>
      <c r="E3" s="1223"/>
      <c r="F3" s="1223"/>
      <c r="G3" s="1223"/>
      <c r="H3" s="1223"/>
      <c r="I3" s="1223"/>
      <c r="J3" s="1223"/>
      <c r="K3" s="1223"/>
    </row>
    <row r="4" spans="1:12" s="133" customFormat="1" ht="23.25" customHeight="1">
      <c r="A4" s="1222"/>
      <c r="B4" s="1223"/>
      <c r="C4" s="1223"/>
      <c r="D4" s="1223"/>
      <c r="E4" s="1223"/>
      <c r="F4" s="1223"/>
      <c r="G4" s="1223"/>
      <c r="H4" s="1223"/>
      <c r="I4" s="1223"/>
      <c r="J4" s="1223"/>
      <c r="K4" s="1223"/>
    </row>
    <row r="5" spans="1:12" s="356" customFormat="1" ht="14.25" customHeight="1" thickBot="1">
      <c r="A5" s="125"/>
      <c r="B5" s="125"/>
      <c r="D5" s="867"/>
      <c r="E5" s="867"/>
      <c r="F5" s="867"/>
      <c r="G5" s="867"/>
      <c r="H5" s="867"/>
      <c r="I5" s="867"/>
      <c r="J5" s="867"/>
      <c r="K5" s="867"/>
    </row>
    <row r="6" spans="1:12" ht="29.25" customHeight="1" thickTop="1" thickBot="1">
      <c r="B6" s="595"/>
      <c r="C6" s="126"/>
      <c r="D6" s="88" t="s">
        <v>424</v>
      </c>
      <c r="E6" s="88" t="s">
        <v>425</v>
      </c>
      <c r="F6" s="88" t="s">
        <v>426</v>
      </c>
      <c r="G6" s="88" t="s">
        <v>1219</v>
      </c>
      <c r="H6" s="88" t="s">
        <v>1334</v>
      </c>
      <c r="I6" s="88" t="s">
        <v>1500</v>
      </c>
      <c r="J6" s="868" t="s">
        <v>1392</v>
      </c>
      <c r="K6" s="868" t="s">
        <v>1501</v>
      </c>
      <c r="L6" s="127" t="s">
        <v>498</v>
      </c>
    </row>
    <row r="7" spans="1:12" ht="14.25" customHeight="1" thickTop="1" thickBot="1">
      <c r="C7" s="128"/>
      <c r="D7" s="869"/>
      <c r="E7" s="869"/>
      <c r="F7" s="869"/>
      <c r="G7" s="869"/>
      <c r="H7" s="869"/>
      <c r="I7" s="869"/>
      <c r="J7" s="869"/>
      <c r="K7" s="869"/>
    </row>
    <row r="8" spans="1:12" s="129" customFormat="1" ht="24" customHeight="1" thickTop="1" thickBot="1">
      <c r="B8" s="596"/>
      <c r="C8" s="130" t="s">
        <v>356</v>
      </c>
      <c r="D8" s="597"/>
      <c r="E8" s="597"/>
      <c r="F8" s="597"/>
      <c r="G8" s="597"/>
      <c r="H8" s="597"/>
      <c r="I8" s="597"/>
      <c r="J8" s="870"/>
      <c r="K8" s="870"/>
      <c r="L8" s="131"/>
    </row>
    <row r="9" spans="1:12" s="129" customFormat="1" ht="27" customHeight="1" thickTop="1">
      <c r="A9" s="129" t="s">
        <v>499</v>
      </c>
      <c r="B9" s="9" t="s">
        <v>579</v>
      </c>
      <c r="C9" s="14" t="s">
        <v>580</v>
      </c>
      <c r="D9" s="132">
        <v>8.5099999999999995E-2</v>
      </c>
      <c r="E9" s="132">
        <v>8.6099999999999996E-2</v>
      </c>
      <c r="F9" s="132">
        <v>8.0699999999999994E-2</v>
      </c>
      <c r="G9" s="132">
        <v>7.9699999999999993E-2</v>
      </c>
      <c r="H9" s="132">
        <v>7.6999999999999999E-2</v>
      </c>
      <c r="I9" s="132">
        <v>7.9799999999999996E-2</v>
      </c>
      <c r="J9" s="132">
        <v>7.9699999999999993E-2</v>
      </c>
      <c r="K9" s="132">
        <v>8.1799999999999998E-2</v>
      </c>
    </row>
    <row r="10" spans="1:12" s="133" customFormat="1" ht="23.25" customHeight="1">
      <c r="A10" s="133" t="s">
        <v>499</v>
      </c>
      <c r="B10" s="11" t="s">
        <v>581</v>
      </c>
      <c r="C10" s="15" t="s">
        <v>582</v>
      </c>
      <c r="D10" s="134">
        <v>9.2700000000000005E-2</v>
      </c>
      <c r="E10" s="134">
        <v>9.1700000000000004E-2</v>
      </c>
      <c r="F10" s="134">
        <v>8.4900000000000003E-2</v>
      </c>
      <c r="G10" s="134">
        <v>8.3400000000000002E-2</v>
      </c>
      <c r="H10" s="134">
        <v>8.0100000000000005E-2</v>
      </c>
      <c r="I10" s="134">
        <v>8.2400000000000001E-2</v>
      </c>
      <c r="J10" s="134">
        <v>8.2600000000000007E-2</v>
      </c>
      <c r="K10" s="134">
        <v>8.4699999999999998E-2</v>
      </c>
    </row>
    <row r="11" spans="1:12" s="133" customFormat="1" ht="23.25" customHeight="1">
      <c r="A11" s="133" t="s">
        <v>499</v>
      </c>
      <c r="B11" s="11" t="s">
        <v>583</v>
      </c>
      <c r="C11" s="15" t="s">
        <v>584</v>
      </c>
      <c r="D11" s="134">
        <v>8.2900000000000001E-2</v>
      </c>
      <c r="E11" s="134">
        <v>8.0699999999999994E-2</v>
      </c>
      <c r="F11" s="134">
        <v>8.0600000000000005E-2</v>
      </c>
      <c r="G11" s="134">
        <v>7.8600000000000003E-2</v>
      </c>
      <c r="H11" s="134">
        <v>7.5999999999999998E-2</v>
      </c>
      <c r="I11" s="134">
        <v>7.5499999999999998E-2</v>
      </c>
      <c r="J11" s="134">
        <v>7.5200000000000003E-2</v>
      </c>
      <c r="K11" s="134">
        <v>7.5499999999999998E-2</v>
      </c>
    </row>
    <row r="12" spans="1:12" s="133" customFormat="1" ht="23.25" customHeight="1">
      <c r="A12" s="133" t="s">
        <v>499</v>
      </c>
      <c r="B12" s="11" t="s">
        <v>585</v>
      </c>
      <c r="C12" s="15" t="s">
        <v>586</v>
      </c>
      <c r="D12" s="134">
        <v>1.29E-2</v>
      </c>
      <c r="E12" s="134">
        <v>1.09E-2</v>
      </c>
      <c r="F12" s="134">
        <v>8.6E-3</v>
      </c>
      <c r="G12" s="134">
        <v>6.1999999999999998E-3</v>
      </c>
      <c r="H12" s="134">
        <v>6.1999999999999998E-3</v>
      </c>
      <c r="I12" s="134">
        <v>6.1000000000000004E-3</v>
      </c>
      <c r="J12" s="134">
        <v>5.7000000000000002E-3</v>
      </c>
      <c r="K12" s="134">
        <v>5.0000000000000001E-3</v>
      </c>
    </row>
    <row r="13" spans="1:12" s="133" customFormat="1" ht="23.25" customHeight="1">
      <c r="A13" s="133" t="s">
        <v>499</v>
      </c>
      <c r="B13" s="11" t="s">
        <v>587</v>
      </c>
      <c r="C13" s="15" t="s">
        <v>588</v>
      </c>
      <c r="D13" s="134">
        <v>1.2699999999999999E-2</v>
      </c>
      <c r="E13" s="134">
        <v>1.12E-2</v>
      </c>
      <c r="F13" s="134">
        <v>8.9999999999999993E-3</v>
      </c>
      <c r="G13" s="134">
        <v>6.1000000000000004E-3</v>
      </c>
      <c r="H13" s="134">
        <v>6.1000000000000004E-3</v>
      </c>
      <c r="I13" s="134">
        <v>6.0000000000000001E-3</v>
      </c>
      <c r="J13" s="134">
        <v>5.8999999999999999E-3</v>
      </c>
      <c r="K13" s="134">
        <v>5.5999999999999999E-3</v>
      </c>
    </row>
    <row r="14" spans="1:12" s="133" customFormat="1" ht="23.25" customHeight="1">
      <c r="A14" s="133" t="s">
        <v>499</v>
      </c>
      <c r="B14" s="11" t="s">
        <v>589</v>
      </c>
      <c r="C14" s="15" t="s">
        <v>590</v>
      </c>
      <c r="D14" s="134">
        <v>1.12E-2</v>
      </c>
      <c r="E14" s="134">
        <v>9.7999999999999997E-3</v>
      </c>
      <c r="F14" s="134">
        <v>7.7999999999999996E-3</v>
      </c>
      <c r="G14" s="134">
        <v>5.4000000000000003E-3</v>
      </c>
      <c r="H14" s="134">
        <v>5.3E-3</v>
      </c>
      <c r="I14" s="134">
        <v>5.7000000000000002E-3</v>
      </c>
      <c r="J14" s="134">
        <v>5.1999999999999998E-3</v>
      </c>
      <c r="K14" s="134">
        <v>5.4999999999999997E-3</v>
      </c>
    </row>
    <row r="15" spans="1:12" s="133" customFormat="1" ht="44.25" customHeight="1" thickBot="1">
      <c r="A15" s="133" t="s">
        <v>499</v>
      </c>
      <c r="B15" s="11" t="s">
        <v>591</v>
      </c>
      <c r="C15" s="15" t="s">
        <v>592</v>
      </c>
      <c r="D15" s="134">
        <v>7.6200000000000004E-2</v>
      </c>
      <c r="E15" s="134">
        <v>6.9699999999999998E-2</v>
      </c>
      <c r="F15" s="134">
        <v>5.8299999999999998E-2</v>
      </c>
      <c r="G15" s="134">
        <v>4.1700000000000001E-2</v>
      </c>
      <c r="H15" s="134">
        <v>4.1599999999999998E-2</v>
      </c>
      <c r="I15" s="134">
        <v>4.4200000000000003E-2</v>
      </c>
      <c r="J15" s="134">
        <v>4.0899999999999999E-2</v>
      </c>
      <c r="K15" s="134">
        <v>4.2700000000000002E-2</v>
      </c>
    </row>
    <row r="16" spans="1:12" s="135" customFormat="1" ht="24" customHeight="1" thickTop="1" thickBot="1">
      <c r="B16" s="598"/>
      <c r="C16" s="130" t="s">
        <v>364</v>
      </c>
      <c r="D16" s="597"/>
      <c r="E16" s="597"/>
      <c r="F16" s="597"/>
      <c r="G16" s="597"/>
      <c r="H16" s="597"/>
      <c r="I16" s="597"/>
      <c r="J16" s="870"/>
      <c r="K16" s="870"/>
      <c r="L16" s="136"/>
    </row>
    <row r="17" spans="1:12" s="129" customFormat="1" ht="26.25" customHeight="1" thickTop="1">
      <c r="A17" s="129" t="s">
        <v>499</v>
      </c>
      <c r="B17" s="9" t="s">
        <v>593</v>
      </c>
      <c r="C17" s="14" t="s">
        <v>594</v>
      </c>
      <c r="D17" s="132">
        <v>0.1067</v>
      </c>
      <c r="E17" s="132">
        <v>0.1096</v>
      </c>
      <c r="F17" s="132">
        <v>0.1055</v>
      </c>
      <c r="G17" s="132">
        <v>0.10589999999999999</v>
      </c>
      <c r="H17" s="132">
        <v>0.10440000000000001</v>
      </c>
      <c r="I17" s="132">
        <v>0.1099</v>
      </c>
      <c r="J17" s="132">
        <v>0.10979999999999999</v>
      </c>
      <c r="K17" s="132">
        <v>0.1124</v>
      </c>
    </row>
    <row r="18" spans="1:12" s="133" customFormat="1" ht="24" customHeight="1">
      <c r="A18" s="133" t="s">
        <v>499</v>
      </c>
      <c r="B18" s="11" t="s">
        <v>595</v>
      </c>
      <c r="C18" s="15" t="s">
        <v>596</v>
      </c>
      <c r="D18" s="134">
        <v>-2.1600000000000001E-2</v>
      </c>
      <c r="E18" s="134">
        <v>-2.35E-2</v>
      </c>
      <c r="F18" s="134">
        <v>-2.4799999999999999E-2</v>
      </c>
      <c r="G18" s="134">
        <v>-2.6200000000000001E-2</v>
      </c>
      <c r="H18" s="134">
        <v>-2.75E-2</v>
      </c>
      <c r="I18" s="134">
        <v>-3.0099999999999998E-2</v>
      </c>
      <c r="J18" s="134">
        <v>-0.03</v>
      </c>
      <c r="K18" s="134">
        <v>-3.0599999999999999E-2</v>
      </c>
    </row>
    <row r="19" spans="1:12" s="133" customFormat="1" ht="24" customHeight="1">
      <c r="A19" s="133" t="s">
        <v>499</v>
      </c>
      <c r="B19" s="11" t="s">
        <v>597</v>
      </c>
      <c r="C19" s="15" t="s">
        <v>598</v>
      </c>
      <c r="D19" s="134">
        <v>2.7E-2</v>
      </c>
      <c r="E19" s="134">
        <v>2.92E-2</v>
      </c>
      <c r="F19" s="134">
        <v>3.0700000000000002E-2</v>
      </c>
      <c r="G19" s="134">
        <v>3.2300000000000002E-2</v>
      </c>
      <c r="H19" s="134">
        <v>3.3799999999999997E-2</v>
      </c>
      <c r="I19" s="134">
        <v>3.6999999999999998E-2</v>
      </c>
      <c r="J19" s="134">
        <v>3.6900000000000002E-2</v>
      </c>
      <c r="K19" s="134">
        <v>3.7600000000000001E-2</v>
      </c>
    </row>
    <row r="20" spans="1:12" s="133" customFormat="1" ht="24" customHeight="1">
      <c r="A20" s="133" t="s">
        <v>499</v>
      </c>
      <c r="B20" s="11" t="s">
        <v>599</v>
      </c>
      <c r="C20" s="15" t="s">
        <v>600</v>
      </c>
      <c r="D20" s="134">
        <v>-4.0000000000000002E-4</v>
      </c>
      <c r="E20" s="134">
        <v>0</v>
      </c>
      <c r="F20" s="134">
        <v>0</v>
      </c>
      <c r="G20" s="134">
        <v>0</v>
      </c>
      <c r="H20" s="134">
        <v>0</v>
      </c>
      <c r="I20" s="134">
        <v>0</v>
      </c>
      <c r="J20" s="134">
        <v>0</v>
      </c>
      <c r="K20" s="134">
        <v>-1E-4</v>
      </c>
    </row>
    <row r="21" spans="1:12" s="133" customFormat="1" ht="24" customHeight="1">
      <c r="A21" s="133" t="s">
        <v>499</v>
      </c>
      <c r="B21" s="11" t="s">
        <v>601</v>
      </c>
      <c r="C21" s="15" t="s">
        <v>602</v>
      </c>
      <c r="D21" s="134">
        <v>-9.7999999999999997E-3</v>
      </c>
      <c r="E21" s="134">
        <v>-1.11E-2</v>
      </c>
      <c r="F21" s="134">
        <v>-4.3E-3</v>
      </c>
      <c r="G21" s="134">
        <v>-4.7999999999999996E-3</v>
      </c>
      <c r="H21" s="134">
        <v>-4.1999999999999997E-3</v>
      </c>
      <c r="I21" s="134">
        <v>-6.8999999999999999E-3</v>
      </c>
      <c r="J21" s="134">
        <v>-7.4000000000000003E-3</v>
      </c>
      <c r="K21" s="134">
        <v>-9.1999999999999998E-3</v>
      </c>
    </row>
    <row r="22" spans="1:12" s="133" customFormat="1" ht="24" customHeight="1">
      <c r="A22" s="133" t="s">
        <v>499</v>
      </c>
      <c r="B22" s="11" t="s">
        <v>603</v>
      </c>
      <c r="C22" s="15" t="s">
        <v>604</v>
      </c>
      <c r="D22" s="134">
        <v>7.6E-3</v>
      </c>
      <c r="E22" s="134">
        <v>5.5999999999999999E-3</v>
      </c>
      <c r="F22" s="134">
        <v>4.3E-3</v>
      </c>
      <c r="G22" s="134">
        <v>3.7000000000000002E-3</v>
      </c>
      <c r="H22" s="134">
        <v>3.2000000000000002E-3</v>
      </c>
      <c r="I22" s="134">
        <v>2.5999999999999999E-3</v>
      </c>
      <c r="J22" s="134">
        <v>2.8999999999999998E-3</v>
      </c>
      <c r="K22" s="134">
        <v>3.0000000000000001E-3</v>
      </c>
    </row>
    <row r="23" spans="1:12" s="133" customFormat="1" ht="24" customHeight="1">
      <c r="A23" s="133" t="s">
        <v>499</v>
      </c>
      <c r="B23" s="11" t="s">
        <v>605</v>
      </c>
      <c r="C23" s="15" t="s">
        <v>606</v>
      </c>
      <c r="D23" s="134">
        <v>-7.0000000000000007E-2</v>
      </c>
      <c r="E23" s="134">
        <v>-6.9699999999999998E-2</v>
      </c>
      <c r="F23" s="134">
        <v>-7.1999999999999995E-2</v>
      </c>
      <c r="G23" s="134">
        <v>-7.2400000000000006E-2</v>
      </c>
      <c r="H23" s="134">
        <v>-6.9800000000000001E-2</v>
      </c>
      <c r="I23" s="134">
        <v>-6.9500000000000006E-2</v>
      </c>
      <c r="J23" s="134">
        <v>-6.9500000000000006E-2</v>
      </c>
      <c r="K23" s="134">
        <v>-7.0499999999999993E-2</v>
      </c>
    </row>
    <row r="24" spans="1:12" s="133" customFormat="1" ht="24" customHeight="1">
      <c r="A24" s="133" t="s">
        <v>499</v>
      </c>
      <c r="B24" s="11" t="s">
        <v>607</v>
      </c>
      <c r="C24" s="15" t="s">
        <v>608</v>
      </c>
      <c r="D24" s="134">
        <v>1E-4</v>
      </c>
      <c r="E24" s="134">
        <v>2.9999999999999997E-4</v>
      </c>
      <c r="F24" s="134">
        <v>4.0000000000000002E-4</v>
      </c>
      <c r="G24" s="134">
        <v>-1E-4</v>
      </c>
      <c r="H24" s="134">
        <v>-1E-4</v>
      </c>
      <c r="I24" s="134">
        <v>-1E-4</v>
      </c>
      <c r="J24" s="134">
        <v>2.9999999999999997E-4</v>
      </c>
      <c r="K24" s="134">
        <v>6.9999999999999999E-4</v>
      </c>
    </row>
    <row r="25" spans="1:12" s="133" customFormat="1" ht="43.5" customHeight="1" thickBot="1">
      <c r="A25" s="133" t="s">
        <v>499</v>
      </c>
      <c r="B25" s="11" t="s">
        <v>609</v>
      </c>
      <c r="C25" s="15" t="s">
        <v>610</v>
      </c>
      <c r="D25" s="134">
        <v>0.12089999999999999</v>
      </c>
      <c r="E25" s="134">
        <v>0.11600000000000001</v>
      </c>
      <c r="F25" s="134">
        <v>0.11210000000000001</v>
      </c>
      <c r="G25" s="134">
        <v>0.1182</v>
      </c>
      <c r="H25" s="134">
        <v>0.1227</v>
      </c>
      <c r="I25" s="134">
        <v>0.13020000000000001</v>
      </c>
      <c r="J25" s="134">
        <v>0.12909999999999999</v>
      </c>
      <c r="K25" s="134">
        <v>0.13200000000000001</v>
      </c>
    </row>
    <row r="26" spans="1:12" s="135" customFormat="1" ht="24.75" customHeight="1" thickTop="1" thickBot="1">
      <c r="B26" s="599"/>
      <c r="C26" s="130" t="s">
        <v>374</v>
      </c>
      <c r="D26" s="597"/>
      <c r="E26" s="597"/>
      <c r="F26" s="597"/>
      <c r="G26" s="597"/>
      <c r="H26" s="597"/>
      <c r="I26" s="597"/>
      <c r="J26" s="870"/>
      <c r="K26" s="870"/>
      <c r="L26" s="136"/>
    </row>
    <row r="27" spans="1:12" s="129" customFormat="1" ht="27" customHeight="1" thickTop="1">
      <c r="A27" s="129" t="s">
        <v>499</v>
      </c>
      <c r="B27" s="9" t="s">
        <v>611</v>
      </c>
      <c r="C27" s="14" t="s">
        <v>612</v>
      </c>
      <c r="D27" s="132">
        <v>0.1404</v>
      </c>
      <c r="E27" s="132">
        <v>0.1404</v>
      </c>
      <c r="F27" s="132">
        <v>0.13730000000000001</v>
      </c>
      <c r="G27" s="132">
        <v>0.1394</v>
      </c>
      <c r="H27" s="132">
        <v>0.13980000000000001</v>
      </c>
      <c r="I27" s="132">
        <v>0.1472</v>
      </c>
      <c r="J27" s="132">
        <v>0.1469</v>
      </c>
      <c r="K27" s="132">
        <v>0.1467</v>
      </c>
    </row>
    <row r="28" spans="1:12" s="133" customFormat="1" ht="23.25" customHeight="1">
      <c r="A28" s="133" t="s">
        <v>499</v>
      </c>
      <c r="B28" s="11" t="s">
        <v>613</v>
      </c>
      <c r="C28" s="15" t="s">
        <v>614</v>
      </c>
      <c r="D28" s="134">
        <v>0.109</v>
      </c>
      <c r="E28" s="134">
        <v>0.11119999999999999</v>
      </c>
      <c r="F28" s="134">
        <v>0.11020000000000001</v>
      </c>
      <c r="G28" s="134">
        <v>0.1003</v>
      </c>
      <c r="H28" s="134">
        <v>0.1</v>
      </c>
      <c r="I28" s="134">
        <v>9.2499999999999999E-2</v>
      </c>
      <c r="J28" s="134">
        <v>9.0200000000000002E-2</v>
      </c>
      <c r="K28" s="134">
        <v>9.4600000000000004E-2</v>
      </c>
    </row>
    <row r="29" spans="1:12" s="133" customFormat="1" ht="23.25" customHeight="1">
      <c r="A29" s="133" t="s">
        <v>499</v>
      </c>
      <c r="B29" s="11" t="s">
        <v>615</v>
      </c>
      <c r="C29" s="15" t="s">
        <v>616</v>
      </c>
      <c r="D29" s="134">
        <v>0.21809999999999999</v>
      </c>
      <c r="E29" s="134">
        <v>0.26140000000000002</v>
      </c>
      <c r="F29" s="134">
        <v>0.24540000000000001</v>
      </c>
      <c r="G29" s="134">
        <v>0.26300000000000001</v>
      </c>
      <c r="H29" s="134">
        <v>0.25190000000000001</v>
      </c>
      <c r="I29" s="134">
        <v>0.19350000000000001</v>
      </c>
      <c r="J29" s="134">
        <v>0.2293</v>
      </c>
      <c r="K29" s="134">
        <v>0.22090000000000001</v>
      </c>
    </row>
    <row r="30" spans="1:12" s="133" customFormat="1" ht="23.25" customHeight="1">
      <c r="A30" s="133" t="s">
        <v>499</v>
      </c>
      <c r="B30" s="11" t="s">
        <v>617</v>
      </c>
      <c r="C30" s="15" t="s">
        <v>618</v>
      </c>
      <c r="D30" s="134">
        <v>0.2099</v>
      </c>
      <c r="E30" s="134">
        <v>0.22389999999999999</v>
      </c>
      <c r="F30" s="134">
        <v>0.1983</v>
      </c>
      <c r="G30" s="134">
        <v>0.26910000000000001</v>
      </c>
      <c r="H30" s="134">
        <v>0.21240000000000001</v>
      </c>
      <c r="I30" s="134">
        <v>0.15620000000000001</v>
      </c>
      <c r="J30" s="134">
        <v>0.20910000000000001</v>
      </c>
      <c r="K30" s="134">
        <v>0.22600000000000001</v>
      </c>
    </row>
    <row r="31" spans="1:12" s="133" customFormat="1" ht="23.25" customHeight="1">
      <c r="A31" s="133" t="s">
        <v>499</v>
      </c>
      <c r="B31" s="11" t="s">
        <v>619</v>
      </c>
      <c r="C31" s="15" t="s">
        <v>620</v>
      </c>
      <c r="D31" s="134">
        <v>5.7000000000000002E-3</v>
      </c>
      <c r="E31" s="134">
        <v>1.5900000000000001E-2</v>
      </c>
      <c r="F31" s="134">
        <v>2.0299999999999999E-2</v>
      </c>
      <c r="G31" s="134">
        <v>1.9199999999999998E-2</v>
      </c>
      <c r="H31" s="134">
        <v>5.4999999999999997E-3</v>
      </c>
      <c r="I31" s="134">
        <v>1.1000000000000001E-3</v>
      </c>
      <c r="J31" s="134">
        <v>1.1000000000000001E-3</v>
      </c>
      <c r="K31" s="134">
        <v>1.1999999999999999E-3</v>
      </c>
    </row>
    <row r="32" spans="1:12" s="133" customFormat="1" ht="23.25" customHeight="1">
      <c r="A32" s="133" t="s">
        <v>499</v>
      </c>
      <c r="B32" s="11" t="s">
        <v>621</v>
      </c>
      <c r="C32" s="15" t="s">
        <v>622</v>
      </c>
      <c r="D32" s="134">
        <v>6.1999999999999998E-3</v>
      </c>
      <c r="E32" s="134">
        <v>4.5999999999999999E-3</v>
      </c>
      <c r="F32" s="134">
        <v>4.0000000000000001E-3</v>
      </c>
      <c r="G32" s="134">
        <v>5.8999999999999999E-3</v>
      </c>
      <c r="H32" s="134">
        <v>7.0000000000000001E-3</v>
      </c>
      <c r="I32" s="134">
        <v>5.1999999999999998E-3</v>
      </c>
      <c r="J32" s="134">
        <v>-6.9999999999999999E-4</v>
      </c>
      <c r="K32" s="134">
        <v>5.8999999999999999E-3</v>
      </c>
    </row>
    <row r="33" spans="1:12" s="133" customFormat="1" ht="23.25" customHeight="1">
      <c r="A33" s="133" t="s">
        <v>499</v>
      </c>
      <c r="B33" s="11" t="s">
        <v>623</v>
      </c>
      <c r="C33" s="15" t="s">
        <v>624</v>
      </c>
      <c r="D33" s="134">
        <v>5.8999999999999999E-3</v>
      </c>
      <c r="E33" s="134">
        <v>1.1599999999999999E-2</v>
      </c>
      <c r="F33" s="134">
        <v>1.4500000000000001E-2</v>
      </c>
      <c r="G33" s="134">
        <v>1.37E-2</v>
      </c>
      <c r="H33" s="134">
        <v>6.0000000000000001E-3</v>
      </c>
      <c r="I33" s="134">
        <v>2.5000000000000001E-3</v>
      </c>
      <c r="J33" s="134">
        <v>5.0000000000000001E-4</v>
      </c>
      <c r="K33" s="134">
        <v>2.7000000000000001E-3</v>
      </c>
    </row>
    <row r="34" spans="1:12" s="133" customFormat="1" ht="23.25" customHeight="1">
      <c r="A34" s="133" t="s">
        <v>499</v>
      </c>
      <c r="B34" s="11" t="s">
        <v>625</v>
      </c>
      <c r="C34" s="15" t="s">
        <v>626</v>
      </c>
      <c r="D34" s="134">
        <v>0</v>
      </c>
      <c r="E34" s="134">
        <v>0</v>
      </c>
      <c r="F34" s="134">
        <v>0</v>
      </c>
      <c r="G34" s="134">
        <v>0</v>
      </c>
      <c r="H34" s="134">
        <v>0</v>
      </c>
      <c r="I34" s="134">
        <v>0</v>
      </c>
      <c r="J34" s="134">
        <v>0</v>
      </c>
      <c r="K34" s="134">
        <v>0</v>
      </c>
    </row>
    <row r="35" spans="1:12" s="133" customFormat="1" ht="23.25" customHeight="1">
      <c r="A35" s="133" t="s">
        <v>499</v>
      </c>
      <c r="B35" s="11" t="s">
        <v>627</v>
      </c>
      <c r="C35" s="15" t="s">
        <v>628</v>
      </c>
      <c r="D35" s="134">
        <v>6.7999999999999996E-3</v>
      </c>
      <c r="E35" s="134">
        <v>7.4000000000000003E-3</v>
      </c>
      <c r="F35" s="134">
        <v>7.4000000000000003E-3</v>
      </c>
      <c r="G35" s="134">
        <v>9.7999999999999997E-3</v>
      </c>
      <c r="H35" s="134">
        <v>1.1900000000000001E-2</v>
      </c>
      <c r="I35" s="134">
        <v>1.3100000000000001E-2</v>
      </c>
      <c r="J35" s="134">
        <v>1.29E-2</v>
      </c>
      <c r="K35" s="134">
        <v>1.3599999999999999E-2</v>
      </c>
    </row>
    <row r="36" spans="1:12" s="133" customFormat="1" ht="23.25" customHeight="1">
      <c r="A36" s="133" t="s">
        <v>499</v>
      </c>
      <c r="B36" s="11" t="s">
        <v>629</v>
      </c>
      <c r="C36" s="15" t="s">
        <v>630</v>
      </c>
      <c r="D36" s="134">
        <v>4.1200000000000001E-2</v>
      </c>
      <c r="E36" s="134">
        <v>4.4900000000000002E-2</v>
      </c>
      <c r="F36" s="134">
        <v>4.7100000000000003E-2</v>
      </c>
      <c r="G36" s="134">
        <v>4.58E-2</v>
      </c>
      <c r="H36" s="134">
        <v>4.65E-2</v>
      </c>
      <c r="I36" s="134">
        <v>4.9799999999999997E-2</v>
      </c>
      <c r="J36" s="134">
        <v>5.0099999999999999E-2</v>
      </c>
      <c r="K36" s="134">
        <v>5.0900000000000001E-2</v>
      </c>
    </row>
    <row r="37" spans="1:12" s="133" customFormat="1" ht="23.25" customHeight="1">
      <c r="B37" s="11"/>
      <c r="C37" s="15" t="s">
        <v>631</v>
      </c>
      <c r="D37" s="134">
        <v>0</v>
      </c>
      <c r="E37" s="134">
        <v>0</v>
      </c>
      <c r="F37" s="134">
        <v>0</v>
      </c>
      <c r="G37" s="134">
        <v>0</v>
      </c>
      <c r="H37" s="134">
        <v>0</v>
      </c>
      <c r="I37" s="134">
        <v>0</v>
      </c>
      <c r="J37" s="134">
        <v>0</v>
      </c>
      <c r="K37" s="134">
        <v>0</v>
      </c>
    </row>
    <row r="38" spans="1:12" s="133" customFormat="1" ht="44.25" customHeight="1" thickBot="1">
      <c r="A38" s="133" t="s">
        <v>499</v>
      </c>
      <c r="B38" s="11" t="s">
        <v>632</v>
      </c>
      <c r="C38" s="15" t="s">
        <v>633</v>
      </c>
      <c r="D38" s="134">
        <v>3.3E-3</v>
      </c>
      <c r="E38" s="134">
        <v>3.4299999999999997E-2</v>
      </c>
      <c r="F38" s="134">
        <v>7.0999999999999994E-2</v>
      </c>
      <c r="G38" s="134">
        <v>5.4199999999999998E-2</v>
      </c>
      <c r="H38" s="134">
        <v>4.4499999999999998E-2</v>
      </c>
      <c r="I38" s="134">
        <v>3.2000000000000001E-2</v>
      </c>
      <c r="J38" s="134">
        <v>2.9600000000000001E-2</v>
      </c>
      <c r="K38" s="134">
        <v>8.9999999999999998E-4</v>
      </c>
    </row>
    <row r="39" spans="1:12" s="135" customFormat="1" ht="24" customHeight="1" thickTop="1" thickBot="1">
      <c r="B39" s="600"/>
      <c r="C39" s="130" t="s">
        <v>387</v>
      </c>
      <c r="D39" s="597"/>
      <c r="E39" s="597"/>
      <c r="F39" s="597"/>
      <c r="G39" s="597"/>
      <c r="H39" s="597"/>
      <c r="I39" s="597"/>
      <c r="J39" s="870"/>
      <c r="K39" s="870"/>
      <c r="L39" s="136"/>
    </row>
    <row r="40" spans="1:12" s="135" customFormat="1" ht="24.75" customHeight="1" thickTop="1" thickBot="1">
      <c r="B40" s="599"/>
      <c r="C40" s="130" t="s">
        <v>388</v>
      </c>
      <c r="D40" s="597"/>
      <c r="E40" s="597"/>
      <c r="F40" s="597"/>
      <c r="G40" s="597"/>
      <c r="H40" s="597"/>
      <c r="I40" s="597"/>
      <c r="J40" s="870"/>
      <c r="K40" s="870"/>
      <c r="L40" s="136"/>
    </row>
    <row r="41" spans="1:12" s="129" customFormat="1" ht="27" customHeight="1" thickTop="1">
      <c r="A41" s="129" t="s">
        <v>499</v>
      </c>
      <c r="B41" s="9" t="s">
        <v>634</v>
      </c>
      <c r="C41" s="14" t="s">
        <v>635</v>
      </c>
      <c r="D41" s="132">
        <v>7.0000000000000007E-2</v>
      </c>
      <c r="E41" s="132">
        <v>6.9699999999999998E-2</v>
      </c>
      <c r="F41" s="132">
        <v>7.1999999999999995E-2</v>
      </c>
      <c r="G41" s="132">
        <v>7.2400000000000006E-2</v>
      </c>
      <c r="H41" s="132">
        <v>6.9800000000000001E-2</v>
      </c>
      <c r="I41" s="132">
        <v>6.9500000000000006E-2</v>
      </c>
      <c r="J41" s="132">
        <v>6.9500000000000006E-2</v>
      </c>
      <c r="K41" s="132">
        <v>7.0499999999999993E-2</v>
      </c>
    </row>
    <row r="42" spans="1:12" s="133" customFormat="1" ht="23.25" customHeight="1">
      <c r="A42" s="133" t="s">
        <v>499</v>
      </c>
      <c r="B42" s="11" t="s">
        <v>636</v>
      </c>
      <c r="C42" s="15" t="s">
        <v>637</v>
      </c>
      <c r="D42" s="134">
        <v>8.1799999999999998E-2</v>
      </c>
      <c r="E42" s="134">
        <v>8.2000000000000003E-2</v>
      </c>
      <c r="F42" s="134">
        <v>8.4099999999999994E-2</v>
      </c>
      <c r="G42" s="134">
        <v>8.48E-2</v>
      </c>
      <c r="H42" s="134">
        <v>8.1699999999999995E-2</v>
      </c>
      <c r="I42" s="134">
        <v>8.0799999999999997E-2</v>
      </c>
      <c r="J42" s="134">
        <v>8.1000000000000003E-2</v>
      </c>
      <c r="K42" s="134">
        <v>8.1500000000000003E-2</v>
      </c>
    </row>
    <row r="43" spans="1:12" s="133" customFormat="1" ht="23.25" customHeight="1">
      <c r="A43" s="133" t="s">
        <v>499</v>
      </c>
      <c r="B43" s="11" t="s">
        <v>638</v>
      </c>
      <c r="C43" s="15" t="s">
        <v>639</v>
      </c>
      <c r="D43" s="134">
        <v>9.3799999999999994E-2</v>
      </c>
      <c r="E43" s="134">
        <v>9.1700000000000004E-2</v>
      </c>
      <c r="F43" s="134">
        <v>9.5799999999999996E-2</v>
      </c>
      <c r="G43" s="134">
        <v>9.7799999999999998E-2</v>
      </c>
      <c r="H43" s="134">
        <v>9.5100000000000004E-2</v>
      </c>
      <c r="I43" s="134">
        <v>9.3799999999999994E-2</v>
      </c>
      <c r="J43" s="134">
        <v>9.4100000000000003E-2</v>
      </c>
      <c r="K43" s="134">
        <v>9.3600000000000003E-2</v>
      </c>
    </row>
    <row r="44" spans="1:12" s="133" customFormat="1" ht="44.25" customHeight="1" thickBot="1">
      <c r="A44" s="133" t="s">
        <v>499</v>
      </c>
      <c r="B44" s="11" t="s">
        <v>640</v>
      </c>
      <c r="C44" s="15" t="s">
        <v>641</v>
      </c>
      <c r="D44" s="134">
        <v>9.2600000000000002E-2</v>
      </c>
      <c r="E44" s="134">
        <v>9.3299999999999994E-2</v>
      </c>
      <c r="F44" s="134">
        <v>9.8000000000000004E-2</v>
      </c>
      <c r="G44" s="134">
        <v>9.8900000000000002E-2</v>
      </c>
      <c r="H44" s="134">
        <v>9.5000000000000001E-2</v>
      </c>
      <c r="I44" s="134">
        <v>9.5000000000000001E-2</v>
      </c>
      <c r="J44" s="134">
        <v>9.5000000000000001E-2</v>
      </c>
      <c r="K44" s="134">
        <v>9.7600000000000006E-2</v>
      </c>
    </row>
    <row r="45" spans="1:12" s="135" customFormat="1" ht="24" customHeight="1" thickTop="1" thickBot="1">
      <c r="B45" s="599"/>
      <c r="C45" s="130" t="s">
        <v>393</v>
      </c>
      <c r="D45" s="597"/>
      <c r="E45" s="597"/>
      <c r="F45" s="597"/>
      <c r="G45" s="597"/>
      <c r="H45" s="597"/>
      <c r="I45" s="597"/>
      <c r="J45" s="870"/>
      <c r="K45" s="870"/>
      <c r="L45" s="136"/>
    </row>
    <row r="46" spans="1:12" s="137" customFormat="1" ht="27" customHeight="1" thickTop="1">
      <c r="A46" s="137" t="s">
        <v>499</v>
      </c>
      <c r="B46" s="9" t="s">
        <v>642</v>
      </c>
      <c r="C46" s="14" t="s">
        <v>643</v>
      </c>
      <c r="D46" s="132">
        <v>0.55100000000000005</v>
      </c>
      <c r="E46" s="132">
        <v>0.55049999999999999</v>
      </c>
      <c r="F46" s="132">
        <v>0.55989999999999995</v>
      </c>
      <c r="G46" s="132">
        <v>0.55179999999999996</v>
      </c>
      <c r="H46" s="132">
        <v>0.56200000000000006</v>
      </c>
      <c r="I46" s="132">
        <v>0.56969999999999998</v>
      </c>
      <c r="J46" s="132">
        <v>0.55569999999999997</v>
      </c>
      <c r="K46" s="132">
        <v>0.56269999999999998</v>
      </c>
    </row>
    <row r="47" spans="1:12" ht="23.25" customHeight="1">
      <c r="A47" s="634" t="s">
        <v>499</v>
      </c>
      <c r="B47" s="6" t="s">
        <v>644</v>
      </c>
      <c r="C47" s="16" t="s">
        <v>645</v>
      </c>
      <c r="D47" s="138">
        <v>4.7E-2</v>
      </c>
      <c r="E47" s="138">
        <v>4.5999999999999999E-2</v>
      </c>
      <c r="F47" s="138">
        <v>4.4999999999999998E-2</v>
      </c>
      <c r="G47" s="138">
        <v>4.2200000000000001E-2</v>
      </c>
      <c r="H47" s="138">
        <v>4.2200000000000001E-2</v>
      </c>
      <c r="I47" s="138">
        <v>4.24E-2</v>
      </c>
      <c r="J47" s="138">
        <v>4.2900000000000001E-2</v>
      </c>
      <c r="K47" s="138">
        <v>4.1799999999999997E-2</v>
      </c>
    </row>
    <row r="48" spans="1:12" ht="23.25" customHeight="1">
      <c r="A48" s="634" t="s">
        <v>499</v>
      </c>
      <c r="B48" s="6" t="s">
        <v>646</v>
      </c>
      <c r="C48" s="16" t="s">
        <v>647</v>
      </c>
      <c r="D48" s="138">
        <v>0.40200000000000002</v>
      </c>
      <c r="E48" s="138">
        <v>0.40350000000000003</v>
      </c>
      <c r="F48" s="138">
        <v>0.39510000000000001</v>
      </c>
      <c r="G48" s="138">
        <v>0.40600000000000003</v>
      </c>
      <c r="H48" s="138">
        <v>0.39589999999999997</v>
      </c>
      <c r="I48" s="138">
        <v>0.38790000000000002</v>
      </c>
      <c r="J48" s="138">
        <v>0.40139999999999998</v>
      </c>
      <c r="K48" s="138">
        <v>0.39539999999999997</v>
      </c>
    </row>
    <row r="49" spans="1:12" ht="23.25" customHeight="1">
      <c r="A49" s="634" t="s">
        <v>499</v>
      </c>
      <c r="B49" s="6" t="s">
        <v>648</v>
      </c>
      <c r="C49" s="16" t="s">
        <v>649</v>
      </c>
      <c r="D49" s="138">
        <v>0.59109999999999996</v>
      </c>
      <c r="E49" s="138">
        <v>0.56059999999999999</v>
      </c>
      <c r="F49" s="138">
        <v>0.58120000000000005</v>
      </c>
      <c r="G49" s="138">
        <v>0.59560000000000002</v>
      </c>
      <c r="H49" s="138">
        <v>0.59109999999999996</v>
      </c>
      <c r="I49" s="138">
        <v>0.56499999999999995</v>
      </c>
      <c r="J49" s="138">
        <v>0.55420000000000003</v>
      </c>
      <c r="K49" s="138">
        <v>0.55120000000000002</v>
      </c>
    </row>
    <row r="50" spans="1:12" ht="43.5" customHeight="1" thickBot="1">
      <c r="C50" s="139"/>
      <c r="D50" s="138"/>
      <c r="E50" s="138"/>
      <c r="F50" s="138"/>
      <c r="G50" s="138"/>
      <c r="H50" s="138"/>
      <c r="I50" s="138"/>
      <c r="J50" s="138"/>
      <c r="K50" s="138"/>
    </row>
    <row r="51" spans="1:12" s="129" customFormat="1" ht="24" customHeight="1" thickTop="1" thickBot="1">
      <c r="B51" s="601"/>
      <c r="C51" s="130" t="s">
        <v>398</v>
      </c>
      <c r="D51" s="597"/>
      <c r="E51" s="597"/>
      <c r="F51" s="597"/>
      <c r="G51" s="597"/>
      <c r="H51" s="597"/>
      <c r="I51" s="597"/>
      <c r="J51" s="870"/>
      <c r="K51" s="870"/>
      <c r="L51" s="131"/>
    </row>
    <row r="52" spans="1:12" s="135" customFormat="1" ht="18.75" thickTop="1">
      <c r="A52" s="140"/>
      <c r="B52" s="600"/>
      <c r="C52" s="602"/>
      <c r="D52" s="138"/>
      <c r="E52" s="138"/>
      <c r="F52" s="138"/>
      <c r="G52" s="138"/>
      <c r="H52" s="138"/>
      <c r="I52" s="138"/>
      <c r="J52" s="138"/>
      <c r="K52" s="138"/>
      <c r="L52" s="136"/>
    </row>
    <row r="53" spans="1:12" s="129" customFormat="1" ht="23.25" customHeight="1">
      <c r="A53" s="129" t="s">
        <v>499</v>
      </c>
      <c r="B53" s="9" t="s">
        <v>650</v>
      </c>
      <c r="C53" s="14" t="s">
        <v>651</v>
      </c>
      <c r="D53" s="132">
        <v>9.2899999999999996E-2</v>
      </c>
      <c r="E53" s="132">
        <v>9.0999999999999998E-2</v>
      </c>
      <c r="F53" s="132">
        <v>8.4599999999999995E-2</v>
      </c>
      <c r="G53" s="132">
        <v>8.3000000000000004E-2</v>
      </c>
      <c r="H53" s="132">
        <v>7.9899999999999999E-2</v>
      </c>
      <c r="I53" s="132">
        <v>8.1699999999999995E-2</v>
      </c>
      <c r="J53" s="132">
        <v>8.1900000000000001E-2</v>
      </c>
      <c r="K53" s="132">
        <v>8.3799999999999999E-2</v>
      </c>
    </row>
    <row r="54" spans="1:12" s="129" customFormat="1" ht="24.75" customHeight="1">
      <c r="A54" s="129" t="s">
        <v>499</v>
      </c>
      <c r="B54" s="9" t="s">
        <v>652</v>
      </c>
      <c r="C54" s="14" t="s">
        <v>653</v>
      </c>
      <c r="D54" s="132">
        <v>8.4699999999999998E-2</v>
      </c>
      <c r="E54" s="132">
        <v>8.5199999999999998E-2</v>
      </c>
      <c r="F54" s="132">
        <v>8.0199999999999994E-2</v>
      </c>
      <c r="G54" s="132">
        <v>7.9100000000000004E-2</v>
      </c>
      <c r="H54" s="132">
        <v>7.6499999999999999E-2</v>
      </c>
      <c r="I54" s="132">
        <v>7.9399999999999998E-2</v>
      </c>
      <c r="J54" s="132">
        <v>7.9200000000000007E-2</v>
      </c>
      <c r="K54" s="132">
        <v>8.1000000000000003E-2</v>
      </c>
    </row>
    <row r="55" spans="1:12" s="129" customFormat="1" ht="24.75" customHeight="1">
      <c r="A55" s="129" t="s">
        <v>499</v>
      </c>
      <c r="B55" s="9" t="s">
        <v>654</v>
      </c>
      <c r="C55" s="14" t="s">
        <v>655</v>
      </c>
      <c r="D55" s="132">
        <v>9.8900000000000002E-2</v>
      </c>
      <c r="E55" s="132">
        <v>9.9900000000000003E-2</v>
      </c>
      <c r="F55" s="132">
        <v>9.3799999999999994E-2</v>
      </c>
      <c r="G55" s="132">
        <v>9.2799999999999994E-2</v>
      </c>
      <c r="H55" s="132">
        <v>9.01E-2</v>
      </c>
      <c r="I55" s="132">
        <v>9.3299999999999994E-2</v>
      </c>
      <c r="J55" s="132">
        <v>9.2999999999999999E-2</v>
      </c>
      <c r="K55" s="132">
        <v>9.3200000000000005E-2</v>
      </c>
    </row>
    <row r="56" spans="1:12" s="129" customFormat="1" ht="24.75" customHeight="1">
      <c r="A56" s="129" t="s">
        <v>499</v>
      </c>
      <c r="B56" s="9" t="s">
        <v>656</v>
      </c>
      <c r="C56" s="14" t="s">
        <v>657</v>
      </c>
      <c r="D56" s="132">
        <v>0.12</v>
      </c>
      <c r="E56" s="132">
        <v>0.1232</v>
      </c>
      <c r="F56" s="132">
        <v>0.11840000000000001</v>
      </c>
      <c r="G56" s="132">
        <v>0.1187</v>
      </c>
      <c r="H56" s="132">
        <v>0.1173</v>
      </c>
      <c r="I56" s="132">
        <v>0.1232</v>
      </c>
      <c r="J56" s="132">
        <v>0.12280000000000001</v>
      </c>
      <c r="K56" s="132">
        <v>0.1236</v>
      </c>
    </row>
    <row r="57" spans="1:12" s="129" customFormat="1" ht="24.75" customHeight="1">
      <c r="A57" s="129" t="s">
        <v>499</v>
      </c>
      <c r="B57" s="9" t="s">
        <v>658</v>
      </c>
      <c r="C57" s="14" t="s">
        <v>659</v>
      </c>
      <c r="D57" s="132">
        <v>-2.1100000000000001E-2</v>
      </c>
      <c r="E57" s="132">
        <v>-2.3300000000000001E-2</v>
      </c>
      <c r="F57" s="132">
        <v>-2.46E-2</v>
      </c>
      <c r="G57" s="132">
        <v>-2.5899999999999999E-2</v>
      </c>
      <c r="H57" s="132">
        <v>-2.7199999999999998E-2</v>
      </c>
      <c r="I57" s="132">
        <v>-2.9899999999999999E-2</v>
      </c>
      <c r="J57" s="132">
        <v>-2.98E-2</v>
      </c>
      <c r="K57" s="132">
        <v>-3.0499999999999999E-2</v>
      </c>
    </row>
    <row r="58" spans="1:12" s="129" customFormat="1" ht="24.75" customHeight="1">
      <c r="A58" s="129" t="s">
        <v>499</v>
      </c>
      <c r="B58" s="9" t="s">
        <v>660</v>
      </c>
      <c r="C58" s="14" t="s">
        <v>661</v>
      </c>
      <c r="D58" s="132">
        <v>-1.4200000000000001E-2</v>
      </c>
      <c r="E58" s="132">
        <v>-1.47E-2</v>
      </c>
      <c r="F58" s="132">
        <v>-1.3599999999999999E-2</v>
      </c>
      <c r="G58" s="132">
        <v>-1.37E-2</v>
      </c>
      <c r="H58" s="132">
        <v>-1.3599999999999999E-2</v>
      </c>
      <c r="I58" s="132">
        <v>-1.4E-2</v>
      </c>
      <c r="J58" s="132">
        <v>-1.38E-2</v>
      </c>
      <c r="K58" s="132">
        <v>-1.2200000000000001E-2</v>
      </c>
    </row>
    <row r="59" spans="1:12" s="129" customFormat="1" ht="24.75" customHeight="1" thickBot="1">
      <c r="A59" s="129" t="s">
        <v>499</v>
      </c>
      <c r="B59" s="9" t="s">
        <v>662</v>
      </c>
      <c r="C59" s="14" t="s">
        <v>663</v>
      </c>
      <c r="D59" s="132">
        <v>8.0999999999999996E-3</v>
      </c>
      <c r="E59" s="132">
        <v>5.4999999999999997E-3</v>
      </c>
      <c r="F59" s="132">
        <v>4.1000000000000003E-3</v>
      </c>
      <c r="G59" s="132">
        <v>3.5000000000000001E-3</v>
      </c>
      <c r="H59" s="132">
        <v>2.8999999999999998E-3</v>
      </c>
      <c r="I59" s="132">
        <v>2.3999999999999998E-3</v>
      </c>
      <c r="J59" s="132">
        <v>2.7000000000000001E-3</v>
      </c>
      <c r="K59" s="132">
        <v>2.8E-3</v>
      </c>
    </row>
    <row r="60" spans="1:12" s="135" customFormat="1" ht="44.25" customHeight="1" thickTop="1" thickBot="1">
      <c r="C60" s="130" t="s">
        <v>664</v>
      </c>
      <c r="D60" s="871"/>
      <c r="E60" s="871"/>
      <c r="F60" s="871"/>
      <c r="G60" s="871"/>
      <c r="H60" s="871"/>
      <c r="I60" s="871"/>
      <c r="J60" s="871"/>
      <c r="K60" s="871"/>
      <c r="L60" s="136"/>
    </row>
    <row r="61" spans="1:12" s="129" customFormat="1" ht="24" customHeight="1" thickTop="1">
      <c r="A61" s="129" t="s">
        <v>499</v>
      </c>
      <c r="B61" s="9" t="s">
        <v>650</v>
      </c>
      <c r="C61" s="14" t="s">
        <v>651</v>
      </c>
      <c r="D61" s="132">
        <v>9.2899999999999996E-2</v>
      </c>
      <c r="E61" s="132">
        <v>9.0999999999999998E-2</v>
      </c>
      <c r="F61" s="132">
        <v>8.4599999999999995E-2</v>
      </c>
      <c r="G61" s="132">
        <v>8.3000000000000004E-2</v>
      </c>
      <c r="H61" s="132">
        <v>7.9899999999999999E-2</v>
      </c>
      <c r="I61" s="132">
        <v>8.1699999999999995E-2</v>
      </c>
      <c r="J61" s="132">
        <v>8.1900000000000001E-2</v>
      </c>
      <c r="K61" s="132">
        <v>8.3799999999999999E-2</v>
      </c>
      <c r="L61" s="131"/>
    </row>
    <row r="62" spans="1:12" s="129" customFormat="1" ht="27" customHeight="1">
      <c r="A62" s="129" t="s">
        <v>499</v>
      </c>
      <c r="B62" s="9" t="s">
        <v>665</v>
      </c>
      <c r="C62" s="14" t="s">
        <v>666</v>
      </c>
      <c r="D62" s="132">
        <v>-8.8999999999999999E-3</v>
      </c>
      <c r="E62" s="132">
        <v>-0.01</v>
      </c>
      <c r="F62" s="132">
        <v>-3.5999999999999999E-3</v>
      </c>
      <c r="G62" s="132">
        <v>-3.8999999999999998E-3</v>
      </c>
      <c r="H62" s="132">
        <v>-3.3999999999999998E-3</v>
      </c>
      <c r="I62" s="132">
        <v>-6.1999999999999998E-3</v>
      </c>
      <c r="J62" s="132">
        <v>-6.6E-3</v>
      </c>
      <c r="K62" s="132">
        <v>-8.2000000000000007E-3</v>
      </c>
    </row>
    <row r="63" spans="1:12" s="133" customFormat="1" ht="23.25" customHeight="1">
      <c r="A63" s="133" t="s">
        <v>499</v>
      </c>
      <c r="B63" s="11" t="s">
        <v>667</v>
      </c>
      <c r="C63" s="15" t="s">
        <v>668</v>
      </c>
      <c r="D63" s="134">
        <v>-7.0000000000000007E-2</v>
      </c>
      <c r="E63" s="134">
        <v>-6.9699999999999998E-2</v>
      </c>
      <c r="F63" s="134">
        <v>-7.1999999999999995E-2</v>
      </c>
      <c r="G63" s="134">
        <v>-7.2400000000000006E-2</v>
      </c>
      <c r="H63" s="134">
        <v>-6.9800000000000001E-2</v>
      </c>
      <c r="I63" s="134">
        <v>-6.9500000000000006E-2</v>
      </c>
      <c r="J63" s="134">
        <v>-6.9500000000000006E-2</v>
      </c>
      <c r="K63" s="134">
        <v>-7.0499999999999993E-2</v>
      </c>
    </row>
    <row r="64" spans="1:12" s="133" customFormat="1" ht="23.25" customHeight="1">
      <c r="A64" s="133" t="s">
        <v>499</v>
      </c>
      <c r="B64" s="11" t="s">
        <v>669</v>
      </c>
      <c r="C64" s="15" t="s">
        <v>670</v>
      </c>
      <c r="D64" s="134">
        <v>0</v>
      </c>
      <c r="E64" s="134">
        <v>-1E-4</v>
      </c>
      <c r="F64" s="134">
        <v>5.0000000000000001E-4</v>
      </c>
      <c r="G64" s="134">
        <v>-1E-4</v>
      </c>
      <c r="H64" s="134">
        <v>-1E-4</v>
      </c>
      <c r="I64" s="134">
        <v>-1E-4</v>
      </c>
      <c r="J64" s="134">
        <v>-1E-4</v>
      </c>
      <c r="K64" s="134">
        <v>1E-4</v>
      </c>
    </row>
    <row r="65" spans="1:12" s="133" customFormat="1" ht="23.25" customHeight="1">
      <c r="A65" s="133" t="s">
        <v>499</v>
      </c>
      <c r="B65" s="11" t="s">
        <v>671</v>
      </c>
      <c r="C65" s="15" t="s">
        <v>672</v>
      </c>
      <c r="D65" s="134">
        <v>2.0000000000000001E-4</v>
      </c>
      <c r="E65" s="134">
        <v>2.9999999999999997E-4</v>
      </c>
      <c r="F65" s="134">
        <v>-1E-4</v>
      </c>
      <c r="G65" s="134">
        <v>-1E-4</v>
      </c>
      <c r="H65" s="134">
        <v>0</v>
      </c>
      <c r="I65" s="134">
        <v>0</v>
      </c>
      <c r="J65" s="134">
        <v>2.9999999999999997E-4</v>
      </c>
      <c r="K65" s="134">
        <v>5.9999999999999995E-4</v>
      </c>
    </row>
    <row r="66" spans="1:12" s="133" customFormat="1" ht="44.25" customHeight="1" thickBot="1">
      <c r="B66" s="11"/>
      <c r="C66" s="15" t="s">
        <v>673</v>
      </c>
      <c r="D66" s="134">
        <v>-4.0000000000000002E-4</v>
      </c>
      <c r="E66" s="134">
        <v>0</v>
      </c>
      <c r="F66" s="134">
        <v>0</v>
      </c>
      <c r="G66" s="134">
        <v>0</v>
      </c>
      <c r="H66" s="134">
        <v>0</v>
      </c>
      <c r="I66" s="134">
        <v>0</v>
      </c>
      <c r="J66" s="134">
        <v>0</v>
      </c>
      <c r="K66" s="134">
        <v>-1E-4</v>
      </c>
    </row>
    <row r="67" spans="1:12" s="129" customFormat="1" ht="24.75" customHeight="1" thickTop="1" thickBot="1">
      <c r="A67" s="129" t="s">
        <v>499</v>
      </c>
      <c r="B67" s="9" t="s">
        <v>674</v>
      </c>
      <c r="C67" s="130" t="s">
        <v>675</v>
      </c>
      <c r="D67" s="866">
        <v>1.2699999999999999E-2</v>
      </c>
      <c r="E67" s="866">
        <v>1.12E-2</v>
      </c>
      <c r="F67" s="866">
        <v>8.9999999999999993E-3</v>
      </c>
      <c r="G67" s="866">
        <v>6.1000000000000004E-3</v>
      </c>
      <c r="H67" s="866">
        <v>6.1000000000000004E-3</v>
      </c>
      <c r="I67" s="866">
        <v>6.0000000000000001E-3</v>
      </c>
      <c r="J67" s="872">
        <v>5.8999999999999999E-3</v>
      </c>
      <c r="K67" s="872">
        <v>5.5999999999999999E-3</v>
      </c>
      <c r="L67" s="131"/>
    </row>
    <row r="68" spans="1:12" ht="4.5" hidden="1" customHeight="1" thickTop="1">
      <c r="A68" s="634" t="s">
        <v>498</v>
      </c>
      <c r="B68" s="17" t="s">
        <v>498</v>
      </c>
      <c r="C68" s="141"/>
      <c r="D68" s="335"/>
      <c r="E68" s="335"/>
      <c r="F68" s="335"/>
      <c r="G68" s="335"/>
      <c r="H68" s="335"/>
      <c r="I68" s="335"/>
      <c r="J68" s="335"/>
      <c r="K68" s="335"/>
    </row>
    <row r="69" spans="1:12" ht="14.25" thickTop="1" thickBot="1">
      <c r="A69" s="603"/>
      <c r="B69" s="603"/>
      <c r="C69" s="357"/>
      <c r="D69" s="560"/>
      <c r="E69" s="560"/>
      <c r="F69" s="560"/>
      <c r="G69" s="560"/>
      <c r="H69" s="560"/>
      <c r="I69" s="560"/>
      <c r="J69" s="560"/>
      <c r="K69" s="560"/>
      <c r="L69" s="358"/>
    </row>
    <row r="70" spans="1:12" ht="23.25" customHeight="1">
      <c r="C70" s="90" t="s">
        <v>413</v>
      </c>
    </row>
    <row r="71" spans="1:12" ht="15">
      <c r="C71" s="90" t="s">
        <v>676</v>
      </c>
    </row>
    <row r="72" spans="1:12" ht="15">
      <c r="C72" s="90" t="s">
        <v>677</v>
      </c>
    </row>
    <row r="73" spans="1:12" ht="15">
      <c r="C73" s="90" t="s">
        <v>416</v>
      </c>
    </row>
    <row r="74" spans="1:12" ht="15">
      <c r="C74" s="90" t="s">
        <v>417</v>
      </c>
    </row>
    <row r="75" spans="1:12" ht="15">
      <c r="C75" s="90" t="s">
        <v>418</v>
      </c>
    </row>
    <row r="76" spans="1:12" ht="15">
      <c r="C76" s="90" t="s">
        <v>678</v>
      </c>
    </row>
    <row r="77" spans="1:12" ht="15">
      <c r="C77" s="90" t="s">
        <v>420</v>
      </c>
    </row>
    <row r="78" spans="1:12" ht="15">
      <c r="C78" s="90" t="s">
        <v>421</v>
      </c>
    </row>
    <row r="79" spans="1:12" ht="15">
      <c r="C79" s="90"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A2" sqref="A2:O2"/>
    </sheetView>
  </sheetViews>
  <sheetFormatPr defaultRowHeight="15"/>
  <cols>
    <col min="1" max="1" width="60.85546875" style="526" customWidth="1"/>
    <col min="2" max="3" width="23.28515625" style="68" bestFit="1" customWidth="1"/>
    <col min="4" max="10" width="20.42578125" style="68" customWidth="1"/>
    <col min="11" max="11" width="20.42578125" style="538" customWidth="1"/>
    <col min="12" max="15" width="20.42578125" style="68" customWidth="1"/>
    <col min="16" max="16" width="3.85546875" style="158" customWidth="1"/>
    <col min="17" max="17" width="13.85546875" style="721" bestFit="1" customWidth="1"/>
    <col min="18" max="18" width="11.140625" style="721" bestFit="1" customWidth="1"/>
    <col min="19" max="256" width="9.140625" style="721"/>
    <col min="257" max="257" width="60.85546875" style="721" customWidth="1"/>
    <col min="258" max="259" width="23.28515625" style="721" bestFit="1" customWidth="1"/>
    <col min="260" max="271" width="20.42578125" style="721" customWidth="1"/>
    <col min="272" max="272" width="3.85546875" style="721" customWidth="1"/>
    <col min="273" max="273" width="13.85546875" style="721" bestFit="1" customWidth="1"/>
    <col min="274" max="274" width="11.140625" style="721" bestFit="1" customWidth="1"/>
    <col min="275" max="512" width="9.140625" style="721"/>
    <col min="513" max="513" width="60.85546875" style="721" customWidth="1"/>
    <col min="514" max="515" width="23.28515625" style="721" bestFit="1" customWidth="1"/>
    <col min="516" max="527" width="20.42578125" style="721" customWidth="1"/>
    <col min="528" max="528" width="3.85546875" style="721" customWidth="1"/>
    <col min="529" max="529" width="13.85546875" style="721" bestFit="1" customWidth="1"/>
    <col min="530" max="530" width="11.140625" style="721" bestFit="1" customWidth="1"/>
    <col min="531" max="768" width="9.140625" style="721"/>
    <col min="769" max="769" width="60.85546875" style="721" customWidth="1"/>
    <col min="770" max="771" width="23.28515625" style="721" bestFit="1" customWidth="1"/>
    <col min="772" max="783" width="20.42578125" style="721" customWidth="1"/>
    <col min="784" max="784" width="3.85546875" style="721" customWidth="1"/>
    <col min="785" max="785" width="13.85546875" style="721" bestFit="1" customWidth="1"/>
    <col min="786" max="786" width="11.140625" style="721" bestFit="1" customWidth="1"/>
    <col min="787" max="1024" width="9.140625" style="721"/>
    <col min="1025" max="1025" width="60.85546875" style="721" customWidth="1"/>
    <col min="1026" max="1027" width="23.28515625" style="721" bestFit="1" customWidth="1"/>
    <col min="1028" max="1039" width="20.42578125" style="721" customWidth="1"/>
    <col min="1040" max="1040" width="3.85546875" style="721" customWidth="1"/>
    <col min="1041" max="1041" width="13.85546875" style="721" bestFit="1" customWidth="1"/>
    <col min="1042" max="1042" width="11.140625" style="721" bestFit="1" customWidth="1"/>
    <col min="1043" max="1280" width="9.140625" style="721"/>
    <col min="1281" max="1281" width="60.85546875" style="721" customWidth="1"/>
    <col min="1282" max="1283" width="23.28515625" style="721" bestFit="1" customWidth="1"/>
    <col min="1284" max="1295" width="20.42578125" style="721" customWidth="1"/>
    <col min="1296" max="1296" width="3.85546875" style="721" customWidth="1"/>
    <col min="1297" max="1297" width="13.85546875" style="721" bestFit="1" customWidth="1"/>
    <col min="1298" max="1298" width="11.140625" style="721" bestFit="1" customWidth="1"/>
    <col min="1299" max="1536" width="9.140625" style="721"/>
    <col min="1537" max="1537" width="60.85546875" style="721" customWidth="1"/>
    <col min="1538" max="1539" width="23.28515625" style="721" bestFit="1" customWidth="1"/>
    <col min="1540" max="1551" width="20.42578125" style="721" customWidth="1"/>
    <col min="1552" max="1552" width="3.85546875" style="721" customWidth="1"/>
    <col min="1553" max="1553" width="13.85546875" style="721" bestFit="1" customWidth="1"/>
    <col min="1554" max="1554" width="11.140625" style="721" bestFit="1" customWidth="1"/>
    <col min="1555" max="1792" width="9.140625" style="721"/>
    <col min="1793" max="1793" width="60.85546875" style="721" customWidth="1"/>
    <col min="1794" max="1795" width="23.28515625" style="721" bestFit="1" customWidth="1"/>
    <col min="1796" max="1807" width="20.42578125" style="721" customWidth="1"/>
    <col min="1808" max="1808" width="3.85546875" style="721" customWidth="1"/>
    <col min="1809" max="1809" width="13.85546875" style="721" bestFit="1" customWidth="1"/>
    <col min="1810" max="1810" width="11.140625" style="721" bestFit="1" customWidth="1"/>
    <col min="1811" max="2048" width="9.140625" style="721"/>
    <col min="2049" max="2049" width="60.85546875" style="721" customWidth="1"/>
    <col min="2050" max="2051" width="23.28515625" style="721" bestFit="1" customWidth="1"/>
    <col min="2052" max="2063" width="20.42578125" style="721" customWidth="1"/>
    <col min="2064" max="2064" width="3.85546875" style="721" customWidth="1"/>
    <col min="2065" max="2065" width="13.85546875" style="721" bestFit="1" customWidth="1"/>
    <col min="2066" max="2066" width="11.140625" style="721" bestFit="1" customWidth="1"/>
    <col min="2067" max="2304" width="9.140625" style="721"/>
    <col min="2305" max="2305" width="60.85546875" style="721" customWidth="1"/>
    <col min="2306" max="2307" width="23.28515625" style="721" bestFit="1" customWidth="1"/>
    <col min="2308" max="2319" width="20.42578125" style="721" customWidth="1"/>
    <col min="2320" max="2320" width="3.85546875" style="721" customWidth="1"/>
    <col min="2321" max="2321" width="13.85546875" style="721" bestFit="1" customWidth="1"/>
    <col min="2322" max="2322" width="11.140625" style="721" bestFit="1" customWidth="1"/>
    <col min="2323" max="2560" width="9.140625" style="721"/>
    <col min="2561" max="2561" width="60.85546875" style="721" customWidth="1"/>
    <col min="2562" max="2563" width="23.28515625" style="721" bestFit="1" customWidth="1"/>
    <col min="2564" max="2575" width="20.42578125" style="721" customWidth="1"/>
    <col min="2576" max="2576" width="3.85546875" style="721" customWidth="1"/>
    <col min="2577" max="2577" width="13.85546875" style="721" bestFit="1" customWidth="1"/>
    <col min="2578" max="2578" width="11.140625" style="721" bestFit="1" customWidth="1"/>
    <col min="2579" max="2816" width="9.140625" style="721"/>
    <col min="2817" max="2817" width="60.85546875" style="721" customWidth="1"/>
    <col min="2818" max="2819" width="23.28515625" style="721" bestFit="1" customWidth="1"/>
    <col min="2820" max="2831" width="20.42578125" style="721" customWidth="1"/>
    <col min="2832" max="2832" width="3.85546875" style="721" customWidth="1"/>
    <col min="2833" max="2833" width="13.85546875" style="721" bestFit="1" customWidth="1"/>
    <col min="2834" max="2834" width="11.140625" style="721" bestFit="1" customWidth="1"/>
    <col min="2835" max="3072" width="9.140625" style="721"/>
    <col min="3073" max="3073" width="60.85546875" style="721" customWidth="1"/>
    <col min="3074" max="3075" width="23.28515625" style="721" bestFit="1" customWidth="1"/>
    <col min="3076" max="3087" width="20.42578125" style="721" customWidth="1"/>
    <col min="3088" max="3088" width="3.85546875" style="721" customWidth="1"/>
    <col min="3089" max="3089" width="13.85546875" style="721" bestFit="1" customWidth="1"/>
    <col min="3090" max="3090" width="11.140625" style="721" bestFit="1" customWidth="1"/>
    <col min="3091" max="3328" width="9.140625" style="721"/>
    <col min="3329" max="3329" width="60.85546875" style="721" customWidth="1"/>
    <col min="3330" max="3331" width="23.28515625" style="721" bestFit="1" customWidth="1"/>
    <col min="3332" max="3343" width="20.42578125" style="721" customWidth="1"/>
    <col min="3344" max="3344" width="3.85546875" style="721" customWidth="1"/>
    <col min="3345" max="3345" width="13.85546875" style="721" bestFit="1" customWidth="1"/>
    <col min="3346" max="3346" width="11.140625" style="721" bestFit="1" customWidth="1"/>
    <col min="3347" max="3584" width="9.140625" style="721"/>
    <col min="3585" max="3585" width="60.85546875" style="721" customWidth="1"/>
    <col min="3586" max="3587" width="23.28515625" style="721" bestFit="1" customWidth="1"/>
    <col min="3588" max="3599" width="20.42578125" style="721" customWidth="1"/>
    <col min="3600" max="3600" width="3.85546875" style="721" customWidth="1"/>
    <col min="3601" max="3601" width="13.85546875" style="721" bestFit="1" customWidth="1"/>
    <col min="3602" max="3602" width="11.140625" style="721" bestFit="1" customWidth="1"/>
    <col min="3603" max="3840" width="9.140625" style="721"/>
    <col min="3841" max="3841" width="60.85546875" style="721" customWidth="1"/>
    <col min="3842" max="3843" width="23.28515625" style="721" bestFit="1" customWidth="1"/>
    <col min="3844" max="3855" width="20.42578125" style="721" customWidth="1"/>
    <col min="3856" max="3856" width="3.85546875" style="721" customWidth="1"/>
    <col min="3857" max="3857" width="13.85546875" style="721" bestFit="1" customWidth="1"/>
    <col min="3858" max="3858" width="11.140625" style="721" bestFit="1" customWidth="1"/>
    <col min="3859" max="4096" width="9.140625" style="721"/>
    <col min="4097" max="4097" width="60.85546875" style="721" customWidth="1"/>
    <col min="4098" max="4099" width="23.28515625" style="721" bestFit="1" customWidth="1"/>
    <col min="4100" max="4111" width="20.42578125" style="721" customWidth="1"/>
    <col min="4112" max="4112" width="3.85546875" style="721" customWidth="1"/>
    <col min="4113" max="4113" width="13.85546875" style="721" bestFit="1" customWidth="1"/>
    <col min="4114" max="4114" width="11.140625" style="721" bestFit="1" customWidth="1"/>
    <col min="4115" max="4352" width="9.140625" style="721"/>
    <col min="4353" max="4353" width="60.85546875" style="721" customWidth="1"/>
    <col min="4354" max="4355" width="23.28515625" style="721" bestFit="1" customWidth="1"/>
    <col min="4356" max="4367" width="20.42578125" style="721" customWidth="1"/>
    <col min="4368" max="4368" width="3.85546875" style="721" customWidth="1"/>
    <col min="4369" max="4369" width="13.85546875" style="721" bestFit="1" customWidth="1"/>
    <col min="4370" max="4370" width="11.140625" style="721" bestFit="1" customWidth="1"/>
    <col min="4371" max="4608" width="9.140625" style="721"/>
    <col min="4609" max="4609" width="60.85546875" style="721" customWidth="1"/>
    <col min="4610" max="4611" width="23.28515625" style="721" bestFit="1" customWidth="1"/>
    <col min="4612" max="4623" width="20.42578125" style="721" customWidth="1"/>
    <col min="4624" max="4624" width="3.85546875" style="721" customWidth="1"/>
    <col min="4625" max="4625" width="13.85546875" style="721" bestFit="1" customWidth="1"/>
    <col min="4626" max="4626" width="11.140625" style="721" bestFit="1" customWidth="1"/>
    <col min="4627" max="4864" width="9.140625" style="721"/>
    <col min="4865" max="4865" width="60.85546875" style="721" customWidth="1"/>
    <col min="4866" max="4867" width="23.28515625" style="721" bestFit="1" customWidth="1"/>
    <col min="4868" max="4879" width="20.42578125" style="721" customWidth="1"/>
    <col min="4880" max="4880" width="3.85546875" style="721" customWidth="1"/>
    <col min="4881" max="4881" width="13.85546875" style="721" bestFit="1" customWidth="1"/>
    <col min="4882" max="4882" width="11.140625" style="721" bestFit="1" customWidth="1"/>
    <col min="4883" max="5120" width="9.140625" style="721"/>
    <col min="5121" max="5121" width="60.85546875" style="721" customWidth="1"/>
    <col min="5122" max="5123" width="23.28515625" style="721" bestFit="1" customWidth="1"/>
    <col min="5124" max="5135" width="20.42578125" style="721" customWidth="1"/>
    <col min="5136" max="5136" width="3.85546875" style="721" customWidth="1"/>
    <col min="5137" max="5137" width="13.85546875" style="721" bestFit="1" customWidth="1"/>
    <col min="5138" max="5138" width="11.140625" style="721" bestFit="1" customWidth="1"/>
    <col min="5139" max="5376" width="9.140625" style="721"/>
    <col min="5377" max="5377" width="60.85546875" style="721" customWidth="1"/>
    <col min="5378" max="5379" width="23.28515625" style="721" bestFit="1" customWidth="1"/>
    <col min="5380" max="5391" width="20.42578125" style="721" customWidth="1"/>
    <col min="5392" max="5392" width="3.85546875" style="721" customWidth="1"/>
    <col min="5393" max="5393" width="13.85546875" style="721" bestFit="1" customWidth="1"/>
    <col min="5394" max="5394" width="11.140625" style="721" bestFit="1" customWidth="1"/>
    <col min="5395" max="5632" width="9.140625" style="721"/>
    <col min="5633" max="5633" width="60.85546875" style="721" customWidth="1"/>
    <col min="5634" max="5635" width="23.28515625" style="721" bestFit="1" customWidth="1"/>
    <col min="5636" max="5647" width="20.42578125" style="721" customWidth="1"/>
    <col min="5648" max="5648" width="3.85546875" style="721" customWidth="1"/>
    <col min="5649" max="5649" width="13.85546875" style="721" bestFit="1" customWidth="1"/>
    <col min="5650" max="5650" width="11.140625" style="721" bestFit="1" customWidth="1"/>
    <col min="5651" max="5888" width="9.140625" style="721"/>
    <col min="5889" max="5889" width="60.85546875" style="721" customWidth="1"/>
    <col min="5890" max="5891" width="23.28515625" style="721" bestFit="1" customWidth="1"/>
    <col min="5892" max="5903" width="20.42578125" style="721" customWidth="1"/>
    <col min="5904" max="5904" width="3.85546875" style="721" customWidth="1"/>
    <col min="5905" max="5905" width="13.85546875" style="721" bestFit="1" customWidth="1"/>
    <col min="5906" max="5906" width="11.140625" style="721" bestFit="1" customWidth="1"/>
    <col min="5907" max="6144" width="9.140625" style="721"/>
    <col min="6145" max="6145" width="60.85546875" style="721" customWidth="1"/>
    <col min="6146" max="6147" width="23.28515625" style="721" bestFit="1" customWidth="1"/>
    <col min="6148" max="6159" width="20.42578125" style="721" customWidth="1"/>
    <col min="6160" max="6160" width="3.85546875" style="721" customWidth="1"/>
    <col min="6161" max="6161" width="13.85546875" style="721" bestFit="1" customWidth="1"/>
    <col min="6162" max="6162" width="11.140625" style="721" bestFit="1" customWidth="1"/>
    <col min="6163" max="6400" width="9.140625" style="721"/>
    <col min="6401" max="6401" width="60.85546875" style="721" customWidth="1"/>
    <col min="6402" max="6403" width="23.28515625" style="721" bestFit="1" customWidth="1"/>
    <col min="6404" max="6415" width="20.42578125" style="721" customWidth="1"/>
    <col min="6416" max="6416" width="3.85546875" style="721" customWidth="1"/>
    <col min="6417" max="6417" width="13.85546875" style="721" bestFit="1" customWidth="1"/>
    <col min="6418" max="6418" width="11.140625" style="721" bestFit="1" customWidth="1"/>
    <col min="6419" max="6656" width="9.140625" style="721"/>
    <col min="6657" max="6657" width="60.85546875" style="721" customWidth="1"/>
    <col min="6658" max="6659" width="23.28515625" style="721" bestFit="1" customWidth="1"/>
    <col min="6660" max="6671" width="20.42578125" style="721" customWidth="1"/>
    <col min="6672" max="6672" width="3.85546875" style="721" customWidth="1"/>
    <col min="6673" max="6673" width="13.85546875" style="721" bestFit="1" customWidth="1"/>
    <col min="6674" max="6674" width="11.140625" style="721" bestFit="1" customWidth="1"/>
    <col min="6675" max="6912" width="9.140625" style="721"/>
    <col min="6913" max="6913" width="60.85546875" style="721" customWidth="1"/>
    <col min="6914" max="6915" width="23.28515625" style="721" bestFit="1" customWidth="1"/>
    <col min="6916" max="6927" width="20.42578125" style="721" customWidth="1"/>
    <col min="6928" max="6928" width="3.85546875" style="721" customWidth="1"/>
    <col min="6929" max="6929" width="13.85546875" style="721" bestFit="1" customWidth="1"/>
    <col min="6930" max="6930" width="11.140625" style="721" bestFit="1" customWidth="1"/>
    <col min="6931" max="7168" width="9.140625" style="721"/>
    <col min="7169" max="7169" width="60.85546875" style="721" customWidth="1"/>
    <col min="7170" max="7171" width="23.28515625" style="721" bestFit="1" customWidth="1"/>
    <col min="7172" max="7183" width="20.42578125" style="721" customWidth="1"/>
    <col min="7184" max="7184" width="3.85546875" style="721" customWidth="1"/>
    <col min="7185" max="7185" width="13.85546875" style="721" bestFit="1" customWidth="1"/>
    <col min="7186" max="7186" width="11.140625" style="721" bestFit="1" customWidth="1"/>
    <col min="7187" max="7424" width="9.140625" style="721"/>
    <col min="7425" max="7425" width="60.85546875" style="721" customWidth="1"/>
    <col min="7426" max="7427" width="23.28515625" style="721" bestFit="1" customWidth="1"/>
    <col min="7428" max="7439" width="20.42578125" style="721" customWidth="1"/>
    <col min="7440" max="7440" width="3.85546875" style="721" customWidth="1"/>
    <col min="7441" max="7441" width="13.85546875" style="721" bestFit="1" customWidth="1"/>
    <col min="7442" max="7442" width="11.140625" style="721" bestFit="1" customWidth="1"/>
    <col min="7443" max="7680" width="9.140625" style="721"/>
    <col min="7681" max="7681" width="60.85546875" style="721" customWidth="1"/>
    <col min="7682" max="7683" width="23.28515625" style="721" bestFit="1" customWidth="1"/>
    <col min="7684" max="7695" width="20.42578125" style="721" customWidth="1"/>
    <col min="7696" max="7696" width="3.85546875" style="721" customWidth="1"/>
    <col min="7697" max="7697" width="13.85546875" style="721" bestFit="1" customWidth="1"/>
    <col min="7698" max="7698" width="11.140625" style="721" bestFit="1" customWidth="1"/>
    <col min="7699" max="7936" width="9.140625" style="721"/>
    <col min="7937" max="7937" width="60.85546875" style="721" customWidth="1"/>
    <col min="7938" max="7939" width="23.28515625" style="721" bestFit="1" customWidth="1"/>
    <col min="7940" max="7951" width="20.42578125" style="721" customWidth="1"/>
    <col min="7952" max="7952" width="3.85546875" style="721" customWidth="1"/>
    <col min="7953" max="7953" width="13.85546875" style="721" bestFit="1" customWidth="1"/>
    <col min="7954" max="7954" width="11.140625" style="721" bestFit="1" customWidth="1"/>
    <col min="7955" max="8192" width="9.140625" style="721"/>
    <col min="8193" max="8193" width="60.85546875" style="721" customWidth="1"/>
    <col min="8194" max="8195" width="23.28515625" style="721" bestFit="1" customWidth="1"/>
    <col min="8196" max="8207" width="20.42578125" style="721" customWidth="1"/>
    <col min="8208" max="8208" width="3.85546875" style="721" customWidth="1"/>
    <col min="8209" max="8209" width="13.85546875" style="721" bestFit="1" customWidth="1"/>
    <col min="8210" max="8210" width="11.140625" style="721" bestFit="1" customWidth="1"/>
    <col min="8211" max="8448" width="9.140625" style="721"/>
    <col min="8449" max="8449" width="60.85546875" style="721" customWidth="1"/>
    <col min="8450" max="8451" width="23.28515625" style="721" bestFit="1" customWidth="1"/>
    <col min="8452" max="8463" width="20.42578125" style="721" customWidth="1"/>
    <col min="8464" max="8464" width="3.85546875" style="721" customWidth="1"/>
    <col min="8465" max="8465" width="13.85546875" style="721" bestFit="1" customWidth="1"/>
    <col min="8466" max="8466" width="11.140625" style="721" bestFit="1" customWidth="1"/>
    <col min="8467" max="8704" width="9.140625" style="721"/>
    <col min="8705" max="8705" width="60.85546875" style="721" customWidth="1"/>
    <col min="8706" max="8707" width="23.28515625" style="721" bestFit="1" customWidth="1"/>
    <col min="8708" max="8719" width="20.42578125" style="721" customWidth="1"/>
    <col min="8720" max="8720" width="3.85546875" style="721" customWidth="1"/>
    <col min="8721" max="8721" width="13.85546875" style="721" bestFit="1" customWidth="1"/>
    <col min="8722" max="8722" width="11.140625" style="721" bestFit="1" customWidth="1"/>
    <col min="8723" max="8960" width="9.140625" style="721"/>
    <col min="8961" max="8961" width="60.85546875" style="721" customWidth="1"/>
    <col min="8962" max="8963" width="23.28515625" style="721" bestFit="1" customWidth="1"/>
    <col min="8964" max="8975" width="20.42578125" style="721" customWidth="1"/>
    <col min="8976" max="8976" width="3.85546875" style="721" customWidth="1"/>
    <col min="8977" max="8977" width="13.85546875" style="721" bestFit="1" customWidth="1"/>
    <col min="8978" max="8978" width="11.140625" style="721" bestFit="1" customWidth="1"/>
    <col min="8979" max="9216" width="9.140625" style="721"/>
    <col min="9217" max="9217" width="60.85546875" style="721" customWidth="1"/>
    <col min="9218" max="9219" width="23.28515625" style="721" bestFit="1" customWidth="1"/>
    <col min="9220" max="9231" width="20.42578125" style="721" customWidth="1"/>
    <col min="9232" max="9232" width="3.85546875" style="721" customWidth="1"/>
    <col min="9233" max="9233" width="13.85546875" style="721" bestFit="1" customWidth="1"/>
    <col min="9234" max="9234" width="11.140625" style="721" bestFit="1" customWidth="1"/>
    <col min="9235" max="9472" width="9.140625" style="721"/>
    <col min="9473" max="9473" width="60.85546875" style="721" customWidth="1"/>
    <col min="9474" max="9475" width="23.28515625" style="721" bestFit="1" customWidth="1"/>
    <col min="9476" max="9487" width="20.42578125" style="721" customWidth="1"/>
    <col min="9488" max="9488" width="3.85546875" style="721" customWidth="1"/>
    <col min="9489" max="9489" width="13.85546875" style="721" bestFit="1" customWidth="1"/>
    <col min="9490" max="9490" width="11.140625" style="721" bestFit="1" customWidth="1"/>
    <col min="9491" max="9728" width="9.140625" style="721"/>
    <col min="9729" max="9729" width="60.85546875" style="721" customWidth="1"/>
    <col min="9730" max="9731" width="23.28515625" style="721" bestFit="1" customWidth="1"/>
    <col min="9732" max="9743" width="20.42578125" style="721" customWidth="1"/>
    <col min="9744" max="9744" width="3.85546875" style="721" customWidth="1"/>
    <col min="9745" max="9745" width="13.85546875" style="721" bestFit="1" customWidth="1"/>
    <col min="9746" max="9746" width="11.140625" style="721" bestFit="1" customWidth="1"/>
    <col min="9747" max="9984" width="9.140625" style="721"/>
    <col min="9985" max="9985" width="60.85546875" style="721" customWidth="1"/>
    <col min="9986" max="9987" width="23.28515625" style="721" bestFit="1" customWidth="1"/>
    <col min="9988" max="9999" width="20.42578125" style="721" customWidth="1"/>
    <col min="10000" max="10000" width="3.85546875" style="721" customWidth="1"/>
    <col min="10001" max="10001" width="13.85546875" style="721" bestFit="1" customWidth="1"/>
    <col min="10002" max="10002" width="11.140625" style="721" bestFit="1" customWidth="1"/>
    <col min="10003" max="10240" width="9.140625" style="721"/>
    <col min="10241" max="10241" width="60.85546875" style="721" customWidth="1"/>
    <col min="10242" max="10243" width="23.28515625" style="721" bestFit="1" customWidth="1"/>
    <col min="10244" max="10255" width="20.42578125" style="721" customWidth="1"/>
    <col min="10256" max="10256" width="3.85546875" style="721" customWidth="1"/>
    <col min="10257" max="10257" width="13.85546875" style="721" bestFit="1" customWidth="1"/>
    <col min="10258" max="10258" width="11.140625" style="721" bestFit="1" customWidth="1"/>
    <col min="10259" max="10496" width="9.140625" style="721"/>
    <col min="10497" max="10497" width="60.85546875" style="721" customWidth="1"/>
    <col min="10498" max="10499" width="23.28515625" style="721" bestFit="1" customWidth="1"/>
    <col min="10500" max="10511" width="20.42578125" style="721" customWidth="1"/>
    <col min="10512" max="10512" width="3.85546875" style="721" customWidth="1"/>
    <col min="10513" max="10513" width="13.85546875" style="721" bestFit="1" customWidth="1"/>
    <col min="10514" max="10514" width="11.140625" style="721" bestFit="1" customWidth="1"/>
    <col min="10515" max="10752" width="9.140625" style="721"/>
    <col min="10753" max="10753" width="60.85546875" style="721" customWidth="1"/>
    <col min="10754" max="10755" width="23.28515625" style="721" bestFit="1" customWidth="1"/>
    <col min="10756" max="10767" width="20.42578125" style="721" customWidth="1"/>
    <col min="10768" max="10768" width="3.85546875" style="721" customWidth="1"/>
    <col min="10769" max="10769" width="13.85546875" style="721" bestFit="1" customWidth="1"/>
    <col min="10770" max="10770" width="11.140625" style="721" bestFit="1" customWidth="1"/>
    <col min="10771" max="11008" width="9.140625" style="721"/>
    <col min="11009" max="11009" width="60.85546875" style="721" customWidth="1"/>
    <col min="11010" max="11011" width="23.28515625" style="721" bestFit="1" customWidth="1"/>
    <col min="11012" max="11023" width="20.42578125" style="721" customWidth="1"/>
    <col min="11024" max="11024" width="3.85546875" style="721" customWidth="1"/>
    <col min="11025" max="11025" width="13.85546875" style="721" bestFit="1" customWidth="1"/>
    <col min="11026" max="11026" width="11.140625" style="721" bestFit="1" customWidth="1"/>
    <col min="11027" max="11264" width="9.140625" style="721"/>
    <col min="11265" max="11265" width="60.85546875" style="721" customWidth="1"/>
    <col min="11266" max="11267" width="23.28515625" style="721" bestFit="1" customWidth="1"/>
    <col min="11268" max="11279" width="20.42578125" style="721" customWidth="1"/>
    <col min="11280" max="11280" width="3.85546875" style="721" customWidth="1"/>
    <col min="11281" max="11281" width="13.85546875" style="721" bestFit="1" customWidth="1"/>
    <col min="11282" max="11282" width="11.140625" style="721" bestFit="1" customWidth="1"/>
    <col min="11283" max="11520" width="9.140625" style="721"/>
    <col min="11521" max="11521" width="60.85546875" style="721" customWidth="1"/>
    <col min="11522" max="11523" width="23.28515625" style="721" bestFit="1" customWidth="1"/>
    <col min="11524" max="11535" width="20.42578125" style="721" customWidth="1"/>
    <col min="11536" max="11536" width="3.85546875" style="721" customWidth="1"/>
    <col min="11537" max="11537" width="13.85546875" style="721" bestFit="1" customWidth="1"/>
    <col min="11538" max="11538" width="11.140625" style="721" bestFit="1" customWidth="1"/>
    <col min="11539" max="11776" width="9.140625" style="721"/>
    <col min="11777" max="11777" width="60.85546875" style="721" customWidth="1"/>
    <col min="11778" max="11779" width="23.28515625" style="721" bestFit="1" customWidth="1"/>
    <col min="11780" max="11791" width="20.42578125" style="721" customWidth="1"/>
    <col min="11792" max="11792" width="3.85546875" style="721" customWidth="1"/>
    <col min="11793" max="11793" width="13.85546875" style="721" bestFit="1" customWidth="1"/>
    <col min="11794" max="11794" width="11.140625" style="721" bestFit="1" customWidth="1"/>
    <col min="11795" max="12032" width="9.140625" style="721"/>
    <col min="12033" max="12033" width="60.85546875" style="721" customWidth="1"/>
    <col min="12034" max="12035" width="23.28515625" style="721" bestFit="1" customWidth="1"/>
    <col min="12036" max="12047" width="20.42578125" style="721" customWidth="1"/>
    <col min="12048" max="12048" width="3.85546875" style="721" customWidth="1"/>
    <col min="12049" max="12049" width="13.85546875" style="721" bestFit="1" customWidth="1"/>
    <col min="12050" max="12050" width="11.140625" style="721" bestFit="1" customWidth="1"/>
    <col min="12051" max="12288" width="9.140625" style="721"/>
    <col min="12289" max="12289" width="60.85546875" style="721" customWidth="1"/>
    <col min="12290" max="12291" width="23.28515625" style="721" bestFit="1" customWidth="1"/>
    <col min="12292" max="12303" width="20.42578125" style="721" customWidth="1"/>
    <col min="12304" max="12304" width="3.85546875" style="721" customWidth="1"/>
    <col min="12305" max="12305" width="13.85546875" style="721" bestFit="1" customWidth="1"/>
    <col min="12306" max="12306" width="11.140625" style="721" bestFit="1" customWidth="1"/>
    <col min="12307" max="12544" width="9.140625" style="721"/>
    <col min="12545" max="12545" width="60.85546875" style="721" customWidth="1"/>
    <col min="12546" max="12547" width="23.28515625" style="721" bestFit="1" customWidth="1"/>
    <col min="12548" max="12559" width="20.42578125" style="721" customWidth="1"/>
    <col min="12560" max="12560" width="3.85546875" style="721" customWidth="1"/>
    <col min="12561" max="12561" width="13.85546875" style="721" bestFit="1" customWidth="1"/>
    <col min="12562" max="12562" width="11.140625" style="721" bestFit="1" customWidth="1"/>
    <col min="12563" max="12800" width="9.140625" style="721"/>
    <col min="12801" max="12801" width="60.85546875" style="721" customWidth="1"/>
    <col min="12802" max="12803" width="23.28515625" style="721" bestFit="1" customWidth="1"/>
    <col min="12804" max="12815" width="20.42578125" style="721" customWidth="1"/>
    <col min="12816" max="12816" width="3.85546875" style="721" customWidth="1"/>
    <col min="12817" max="12817" width="13.85546875" style="721" bestFit="1" customWidth="1"/>
    <col min="12818" max="12818" width="11.140625" style="721" bestFit="1" customWidth="1"/>
    <col min="12819" max="13056" width="9.140625" style="721"/>
    <col min="13057" max="13057" width="60.85546875" style="721" customWidth="1"/>
    <col min="13058" max="13059" width="23.28515625" style="721" bestFit="1" customWidth="1"/>
    <col min="13060" max="13071" width="20.42578125" style="721" customWidth="1"/>
    <col min="13072" max="13072" width="3.85546875" style="721" customWidth="1"/>
    <col min="13073" max="13073" width="13.85546875" style="721" bestFit="1" customWidth="1"/>
    <col min="13074" max="13074" width="11.140625" style="721" bestFit="1" customWidth="1"/>
    <col min="13075" max="13312" width="9.140625" style="721"/>
    <col min="13313" max="13313" width="60.85546875" style="721" customWidth="1"/>
    <col min="13314" max="13315" width="23.28515625" style="721" bestFit="1" customWidth="1"/>
    <col min="13316" max="13327" width="20.42578125" style="721" customWidth="1"/>
    <col min="13328" max="13328" width="3.85546875" style="721" customWidth="1"/>
    <col min="13329" max="13329" width="13.85546875" style="721" bestFit="1" customWidth="1"/>
    <col min="13330" max="13330" width="11.140625" style="721" bestFit="1" customWidth="1"/>
    <col min="13331" max="13568" width="9.140625" style="721"/>
    <col min="13569" max="13569" width="60.85546875" style="721" customWidth="1"/>
    <col min="13570" max="13571" width="23.28515625" style="721" bestFit="1" customWidth="1"/>
    <col min="13572" max="13583" width="20.42578125" style="721" customWidth="1"/>
    <col min="13584" max="13584" width="3.85546875" style="721" customWidth="1"/>
    <col min="13585" max="13585" width="13.85546875" style="721" bestFit="1" customWidth="1"/>
    <col min="13586" max="13586" width="11.140625" style="721" bestFit="1" customWidth="1"/>
    <col min="13587" max="13824" width="9.140625" style="721"/>
    <col min="13825" max="13825" width="60.85546875" style="721" customWidth="1"/>
    <col min="13826" max="13827" width="23.28515625" style="721" bestFit="1" customWidth="1"/>
    <col min="13828" max="13839" width="20.42578125" style="721" customWidth="1"/>
    <col min="13840" max="13840" width="3.85546875" style="721" customWidth="1"/>
    <col min="13841" max="13841" width="13.85546875" style="721" bestFit="1" customWidth="1"/>
    <col min="13842" max="13842" width="11.140625" style="721" bestFit="1" customWidth="1"/>
    <col min="13843" max="14080" width="9.140625" style="721"/>
    <col min="14081" max="14081" width="60.85546875" style="721" customWidth="1"/>
    <col min="14082" max="14083" width="23.28515625" style="721" bestFit="1" customWidth="1"/>
    <col min="14084" max="14095" width="20.42578125" style="721" customWidth="1"/>
    <col min="14096" max="14096" width="3.85546875" style="721" customWidth="1"/>
    <col min="14097" max="14097" width="13.85546875" style="721" bestFit="1" customWidth="1"/>
    <col min="14098" max="14098" width="11.140625" style="721" bestFit="1" customWidth="1"/>
    <col min="14099" max="14336" width="9.140625" style="721"/>
    <col min="14337" max="14337" width="60.85546875" style="721" customWidth="1"/>
    <col min="14338" max="14339" width="23.28515625" style="721" bestFit="1" customWidth="1"/>
    <col min="14340" max="14351" width="20.42578125" style="721" customWidth="1"/>
    <col min="14352" max="14352" width="3.85546875" style="721" customWidth="1"/>
    <col min="14353" max="14353" width="13.85546875" style="721" bestFit="1" customWidth="1"/>
    <col min="14354" max="14354" width="11.140625" style="721" bestFit="1" customWidth="1"/>
    <col min="14355" max="14592" width="9.140625" style="721"/>
    <col min="14593" max="14593" width="60.85546875" style="721" customWidth="1"/>
    <col min="14594" max="14595" width="23.28515625" style="721" bestFit="1" customWidth="1"/>
    <col min="14596" max="14607" width="20.42578125" style="721" customWidth="1"/>
    <col min="14608" max="14608" width="3.85546875" style="721" customWidth="1"/>
    <col min="14609" max="14609" width="13.85546875" style="721" bestFit="1" customWidth="1"/>
    <col min="14610" max="14610" width="11.140625" style="721" bestFit="1" customWidth="1"/>
    <col min="14611" max="14848" width="9.140625" style="721"/>
    <col min="14849" max="14849" width="60.85546875" style="721" customWidth="1"/>
    <col min="14850" max="14851" width="23.28515625" style="721" bestFit="1" customWidth="1"/>
    <col min="14852" max="14863" width="20.42578125" style="721" customWidth="1"/>
    <col min="14864" max="14864" width="3.85546875" style="721" customWidth="1"/>
    <col min="14865" max="14865" width="13.85546875" style="721" bestFit="1" customWidth="1"/>
    <col min="14866" max="14866" width="11.140625" style="721" bestFit="1" customWidth="1"/>
    <col min="14867" max="15104" width="9.140625" style="721"/>
    <col min="15105" max="15105" width="60.85546875" style="721" customWidth="1"/>
    <col min="15106" max="15107" width="23.28515625" style="721" bestFit="1" customWidth="1"/>
    <col min="15108" max="15119" width="20.42578125" style="721" customWidth="1"/>
    <col min="15120" max="15120" width="3.85546875" style="721" customWidth="1"/>
    <col min="15121" max="15121" width="13.85546875" style="721" bestFit="1" customWidth="1"/>
    <col min="15122" max="15122" width="11.140625" style="721" bestFit="1" customWidth="1"/>
    <col min="15123" max="15360" width="9.140625" style="721"/>
    <col min="15361" max="15361" width="60.85546875" style="721" customWidth="1"/>
    <col min="15362" max="15363" width="23.28515625" style="721" bestFit="1" customWidth="1"/>
    <col min="15364" max="15375" width="20.42578125" style="721" customWidth="1"/>
    <col min="15376" max="15376" width="3.85546875" style="721" customWidth="1"/>
    <col min="15377" max="15377" width="13.85546875" style="721" bestFit="1" customWidth="1"/>
    <col min="15378" max="15378" width="11.140625" style="721" bestFit="1" customWidth="1"/>
    <col min="15379" max="15616" width="9.140625" style="721"/>
    <col min="15617" max="15617" width="60.85546875" style="721" customWidth="1"/>
    <col min="15618" max="15619" width="23.28515625" style="721" bestFit="1" customWidth="1"/>
    <col min="15620" max="15631" width="20.42578125" style="721" customWidth="1"/>
    <col min="15632" max="15632" width="3.85546875" style="721" customWidth="1"/>
    <col min="15633" max="15633" width="13.85546875" style="721" bestFit="1" customWidth="1"/>
    <col min="15634" max="15634" width="11.140625" style="721" bestFit="1" customWidth="1"/>
    <col min="15635" max="15872" width="9.140625" style="721"/>
    <col min="15873" max="15873" width="60.85546875" style="721" customWidth="1"/>
    <col min="15874" max="15875" width="23.28515625" style="721" bestFit="1" customWidth="1"/>
    <col min="15876" max="15887" width="20.42578125" style="721" customWidth="1"/>
    <col min="15888" max="15888" width="3.85546875" style="721" customWidth="1"/>
    <col min="15889" max="15889" width="13.85546875" style="721" bestFit="1" customWidth="1"/>
    <col min="15890" max="15890" width="11.140625" style="721" bestFit="1" customWidth="1"/>
    <col min="15891" max="16128" width="9.140625" style="721"/>
    <col min="16129" max="16129" width="60.85546875" style="721" customWidth="1"/>
    <col min="16130" max="16131" width="23.28515625" style="721" bestFit="1" customWidth="1"/>
    <col min="16132" max="16143" width="20.42578125" style="721" customWidth="1"/>
    <col min="16144" max="16144" width="3.85546875" style="721" customWidth="1"/>
    <col min="16145" max="16145" width="13.85546875" style="721" bestFit="1" customWidth="1"/>
    <col min="16146" max="16146" width="11.140625" style="721" bestFit="1" customWidth="1"/>
    <col min="16147" max="16384" width="9.140625" style="721"/>
  </cols>
  <sheetData>
    <row r="1" spans="1:15" s="721" customFormat="1" ht="20.25" hidden="1">
      <c r="A1" s="524"/>
      <c r="B1" s="540"/>
      <c r="C1" s="540"/>
      <c r="D1" s="540"/>
      <c r="E1" s="540"/>
      <c r="F1" s="540"/>
      <c r="G1" s="540"/>
      <c r="H1" s="540"/>
      <c r="I1" s="540"/>
      <c r="J1" s="540"/>
      <c r="K1" s="538"/>
      <c r="L1" s="68"/>
      <c r="M1" s="68"/>
      <c r="N1" s="68"/>
      <c r="O1" s="68"/>
    </row>
    <row r="2" spans="1:15" s="721" customFormat="1" ht="60" customHeight="1">
      <c r="A2" s="1164" t="s">
        <v>884</v>
      </c>
      <c r="B2" s="1164"/>
      <c r="C2" s="1164"/>
      <c r="D2" s="1164"/>
      <c r="E2" s="1164"/>
      <c r="F2" s="1164"/>
      <c r="G2" s="1164"/>
      <c r="H2" s="1164"/>
      <c r="I2" s="1164"/>
      <c r="J2" s="1164"/>
      <c r="K2" s="1164"/>
      <c r="L2" s="1164"/>
      <c r="M2" s="1164"/>
      <c r="N2" s="1164"/>
      <c r="O2" s="1164"/>
    </row>
    <row r="3" spans="1:15" s="721" customFormat="1" ht="47.25" customHeight="1">
      <c r="A3" s="1164" t="s">
        <v>679</v>
      </c>
      <c r="B3" s="1164"/>
      <c r="C3" s="1164"/>
      <c r="D3" s="1164"/>
      <c r="E3" s="1164"/>
      <c r="F3" s="1164"/>
      <c r="G3" s="1164"/>
      <c r="H3" s="1164"/>
      <c r="I3" s="1164"/>
      <c r="J3" s="1164"/>
      <c r="K3" s="1164"/>
      <c r="L3" s="1164"/>
      <c r="M3" s="1164"/>
      <c r="N3" s="1164"/>
      <c r="O3" s="1164"/>
    </row>
    <row r="4" spans="1:15" s="721" customFormat="1" ht="47.25" customHeight="1">
      <c r="A4" s="1164" t="s">
        <v>1503</v>
      </c>
      <c r="B4" s="1164"/>
      <c r="C4" s="1164"/>
      <c r="D4" s="1164"/>
      <c r="E4" s="1164"/>
      <c r="F4" s="1164"/>
      <c r="G4" s="1164"/>
      <c r="H4" s="1164"/>
      <c r="I4" s="1164"/>
      <c r="J4" s="1164"/>
      <c r="K4" s="1164"/>
      <c r="L4" s="1164"/>
      <c r="M4" s="1164"/>
      <c r="N4" s="1164"/>
      <c r="O4" s="1164"/>
    </row>
    <row r="5" spans="1:15" s="102" customFormat="1" ht="41.25" customHeight="1">
      <c r="A5" s="1166" t="s">
        <v>1506</v>
      </c>
      <c r="B5" s="1166"/>
      <c r="C5" s="1166"/>
      <c r="D5" s="1166"/>
      <c r="E5" s="1166"/>
      <c r="F5" s="1166"/>
      <c r="G5" s="1166"/>
      <c r="H5" s="1166"/>
      <c r="I5" s="1166"/>
      <c r="J5" s="1166"/>
      <c r="K5" s="1166"/>
      <c r="L5" s="1166"/>
      <c r="M5" s="1166"/>
      <c r="N5" s="1166"/>
      <c r="O5" s="1166"/>
    </row>
    <row r="6" spans="1:15" s="721" customFormat="1" ht="3" customHeight="1">
      <c r="A6" s="544"/>
      <c r="B6" s="537"/>
      <c r="C6" s="537"/>
      <c r="D6" s="537"/>
      <c r="E6" s="537"/>
      <c r="F6" s="537"/>
      <c r="G6" s="537"/>
      <c r="H6" s="537"/>
      <c r="I6" s="537"/>
      <c r="J6" s="537"/>
      <c r="K6" s="537"/>
      <c r="L6" s="537"/>
      <c r="M6" s="537"/>
      <c r="N6" s="537"/>
      <c r="O6" s="537"/>
    </row>
    <row r="7" spans="1:15" s="721" customFormat="1" ht="11.25" customHeight="1" thickBot="1">
      <c r="A7" s="526"/>
      <c r="B7" s="68"/>
      <c r="C7" s="68"/>
      <c r="D7" s="68"/>
      <c r="E7" s="68"/>
      <c r="F7" s="68"/>
      <c r="G7" s="68"/>
      <c r="H7" s="68"/>
      <c r="I7" s="68"/>
      <c r="J7" s="68"/>
      <c r="K7" s="538"/>
      <c r="L7" s="68"/>
      <c r="M7" s="68"/>
      <c r="N7" s="68"/>
      <c r="O7" s="68"/>
    </row>
    <row r="8" spans="1:15" s="36" customFormat="1" ht="51.75" customHeight="1" thickTop="1" thickBot="1">
      <c r="A8" s="527"/>
      <c r="B8" s="542" t="s">
        <v>858</v>
      </c>
      <c r="C8" s="542" t="s">
        <v>859</v>
      </c>
      <c r="D8" s="542" t="s">
        <v>860</v>
      </c>
      <c r="E8" s="542" t="s">
        <v>861</v>
      </c>
      <c r="F8" s="542" t="s">
        <v>862</v>
      </c>
      <c r="G8" s="542" t="s">
        <v>863</v>
      </c>
      <c r="H8" s="542" t="s">
        <v>864</v>
      </c>
      <c r="I8" s="542" t="s">
        <v>865</v>
      </c>
      <c r="J8" s="542" t="s">
        <v>866</v>
      </c>
      <c r="K8" s="542" t="s">
        <v>867</v>
      </c>
      <c r="L8" s="542" t="s">
        <v>868</v>
      </c>
      <c r="M8" s="542" t="s">
        <v>869</v>
      </c>
      <c r="N8" s="542" t="s">
        <v>870</v>
      </c>
      <c r="O8" s="542" t="s">
        <v>871</v>
      </c>
    </row>
    <row r="9" spans="1:15" s="397" customFormat="1" ht="36.75" customHeight="1" thickTop="1" thickBot="1">
      <c r="A9" s="253" t="s">
        <v>680</v>
      </c>
      <c r="B9" s="610">
        <v>0.18629999999999999</v>
      </c>
      <c r="C9" s="610">
        <v>0.1298</v>
      </c>
      <c r="D9" s="610">
        <v>0.22020000000000001</v>
      </c>
      <c r="E9" s="610">
        <v>0.3931</v>
      </c>
      <c r="F9" s="610">
        <v>0.31950000000000001</v>
      </c>
      <c r="G9" s="610">
        <v>0.25069999999999998</v>
      </c>
      <c r="H9" s="610">
        <v>0.2019</v>
      </c>
      <c r="I9" s="610">
        <v>0.28320000000000001</v>
      </c>
      <c r="J9" s="610">
        <v>0.21929999999999999</v>
      </c>
      <c r="K9" s="610">
        <v>0.219</v>
      </c>
      <c r="L9" s="610">
        <v>0.37759999999999999</v>
      </c>
      <c r="M9" s="610">
        <v>0.24049999999999999</v>
      </c>
      <c r="N9" s="610">
        <v>0.21560000000000001</v>
      </c>
      <c r="O9" s="610">
        <v>0.14810000000000001</v>
      </c>
    </row>
    <row r="10" spans="1:15" s="721" customFormat="1" ht="39.75" customHeight="1" thickTop="1">
      <c r="A10" s="157" t="s">
        <v>681</v>
      </c>
      <c r="B10" s="611">
        <v>466896799.48000002</v>
      </c>
      <c r="C10" s="611">
        <v>239023684.56999999</v>
      </c>
      <c r="D10" s="611">
        <v>154119341.06</v>
      </c>
      <c r="E10" s="611">
        <v>46018058.07</v>
      </c>
      <c r="F10" s="611">
        <v>37425268.390000001</v>
      </c>
      <c r="G10" s="611">
        <v>43714691.399999999</v>
      </c>
      <c r="H10" s="611">
        <v>19855134.949999999</v>
      </c>
      <c r="I10" s="611">
        <v>26784594.109999999</v>
      </c>
      <c r="J10" s="611">
        <v>13759693.77</v>
      </c>
      <c r="K10" s="611">
        <v>13875442.66</v>
      </c>
      <c r="L10" s="611">
        <v>13614433.93</v>
      </c>
      <c r="M10" s="611">
        <v>8735704.5800000001</v>
      </c>
      <c r="N10" s="611">
        <v>29390547.66</v>
      </c>
      <c r="O10" s="611">
        <v>23116679.390000001</v>
      </c>
    </row>
    <row r="11" spans="1:15" s="721" customFormat="1" ht="39.75" customHeight="1">
      <c r="A11" s="157" t="s">
        <v>682</v>
      </c>
      <c r="B11" s="611">
        <v>0</v>
      </c>
      <c r="C11" s="611">
        <v>0</v>
      </c>
      <c r="D11" s="611">
        <v>0</v>
      </c>
      <c r="E11" s="611">
        <v>0</v>
      </c>
      <c r="F11" s="611">
        <v>0</v>
      </c>
      <c r="G11" s="611">
        <v>0</v>
      </c>
      <c r="H11" s="611">
        <v>0</v>
      </c>
      <c r="I11" s="611">
        <v>0</v>
      </c>
      <c r="J11" s="611">
        <v>0</v>
      </c>
      <c r="K11" s="611">
        <v>0</v>
      </c>
      <c r="L11" s="611">
        <v>0</v>
      </c>
      <c r="M11" s="611">
        <v>0</v>
      </c>
      <c r="N11" s="611">
        <v>0</v>
      </c>
      <c r="O11" s="611">
        <v>0</v>
      </c>
    </row>
    <row r="12" spans="1:15" s="391" customFormat="1" ht="39.75" customHeight="1">
      <c r="A12" s="157" t="s">
        <v>683</v>
      </c>
      <c r="B12" s="611">
        <v>45976498.659999996</v>
      </c>
      <c r="C12" s="611">
        <v>62471086.649999999</v>
      </c>
      <c r="D12" s="611">
        <v>43625207.469999999</v>
      </c>
      <c r="E12" s="611">
        <v>15124737.58</v>
      </c>
      <c r="F12" s="611">
        <v>23637297.399999999</v>
      </c>
      <c r="G12" s="611">
        <v>9691664.5199999996</v>
      </c>
      <c r="H12" s="611">
        <v>12374972.77</v>
      </c>
      <c r="I12" s="611">
        <v>24917590.09</v>
      </c>
      <c r="J12" s="611">
        <v>23553109.219999999</v>
      </c>
      <c r="K12" s="611">
        <v>4214623.42</v>
      </c>
      <c r="L12" s="611">
        <v>7990200.5899999999</v>
      </c>
      <c r="M12" s="611">
        <v>531102.54</v>
      </c>
      <c r="N12" s="611">
        <v>9835257.2200000007</v>
      </c>
      <c r="O12" s="611">
        <v>13362162.210000001</v>
      </c>
    </row>
    <row r="13" spans="1:15" s="391" customFormat="1" ht="39.75" customHeight="1">
      <c r="A13" s="157" t="s">
        <v>684</v>
      </c>
      <c r="B13" s="611">
        <v>147533282.03999999</v>
      </c>
      <c r="C13" s="611">
        <v>62422517.07</v>
      </c>
      <c r="D13" s="611">
        <v>53420546.210000001</v>
      </c>
      <c r="E13" s="611">
        <v>26008403.32</v>
      </c>
      <c r="F13" s="611">
        <v>76121200.040000007</v>
      </c>
      <c r="G13" s="611">
        <v>41704891.340000004</v>
      </c>
      <c r="H13" s="611">
        <v>20237929.129999999</v>
      </c>
      <c r="I13" s="611">
        <v>32954587.5</v>
      </c>
      <c r="J13" s="611">
        <v>7807125.8300000001</v>
      </c>
      <c r="K13" s="611">
        <v>6410254.6200000001</v>
      </c>
      <c r="L13" s="611">
        <v>16560973.460000001</v>
      </c>
      <c r="M13" s="611">
        <v>5514370.8700000001</v>
      </c>
      <c r="N13" s="611">
        <v>38715258.299999997</v>
      </c>
      <c r="O13" s="611">
        <v>13030997.35</v>
      </c>
    </row>
    <row r="14" spans="1:15" s="391" customFormat="1" ht="39.75" customHeight="1">
      <c r="A14" s="157" t="s">
        <v>685</v>
      </c>
      <c r="B14" s="611">
        <v>73519232.120000005</v>
      </c>
      <c r="C14" s="611">
        <v>61212877.939999998</v>
      </c>
      <c r="D14" s="611">
        <v>21444434.469999999</v>
      </c>
      <c r="E14" s="611">
        <v>0</v>
      </c>
      <c r="F14" s="611">
        <v>0</v>
      </c>
      <c r="G14" s="611">
        <v>0</v>
      </c>
      <c r="H14" s="611">
        <v>0</v>
      </c>
      <c r="I14" s="611">
        <v>13797071.300000001</v>
      </c>
      <c r="J14" s="611">
        <v>22704128.52</v>
      </c>
      <c r="K14" s="611">
        <v>4106841.14</v>
      </c>
      <c r="L14" s="611">
        <v>1320973.45</v>
      </c>
      <c r="M14" s="611">
        <v>0</v>
      </c>
      <c r="N14" s="611">
        <v>0</v>
      </c>
      <c r="O14" s="611">
        <v>3942922.68</v>
      </c>
    </row>
    <row r="15" spans="1:15" s="391" customFormat="1" ht="39.75" customHeight="1" thickBot="1">
      <c r="A15" s="157" t="s">
        <v>686</v>
      </c>
      <c r="B15" s="611">
        <v>1021715748.5700001</v>
      </c>
      <c r="C15" s="611">
        <v>576146144.91999996</v>
      </c>
      <c r="D15" s="611">
        <v>275834872.75</v>
      </c>
      <c r="E15" s="611">
        <v>48111357.710000001</v>
      </c>
      <c r="F15" s="611">
        <v>101727890.77</v>
      </c>
      <c r="G15" s="611">
        <v>221690258.28999999</v>
      </c>
      <c r="H15" s="611">
        <v>158909963.68000001</v>
      </c>
      <c r="I15" s="611">
        <v>118206224.8</v>
      </c>
      <c r="J15" s="611">
        <v>119044721.28</v>
      </c>
      <c r="K15" s="611">
        <v>102789327.20999999</v>
      </c>
      <c r="L15" s="611">
        <v>70317495.439999998</v>
      </c>
      <c r="M15" s="611">
        <v>48127458.759999998</v>
      </c>
      <c r="N15" s="611">
        <v>148218959.84</v>
      </c>
      <c r="O15" s="611">
        <v>93761945.420000002</v>
      </c>
    </row>
    <row r="16" spans="1:15" s="145" customFormat="1" ht="36.75" customHeight="1" thickTop="1" thickBot="1">
      <c r="A16" s="962" t="s">
        <v>687</v>
      </c>
      <c r="B16" s="612">
        <v>1755641560.8699999</v>
      </c>
      <c r="C16" s="612">
        <v>1001276311.15</v>
      </c>
      <c r="D16" s="612">
        <v>548444401.96000004</v>
      </c>
      <c r="E16" s="612">
        <v>135262556.68000001</v>
      </c>
      <c r="F16" s="612">
        <v>238911656.59999999</v>
      </c>
      <c r="G16" s="612">
        <v>316801505.55000001</v>
      </c>
      <c r="H16" s="612">
        <v>211378000.53</v>
      </c>
      <c r="I16" s="612">
        <v>216660067.80000001</v>
      </c>
      <c r="J16" s="612">
        <v>186868778.62</v>
      </c>
      <c r="K16" s="612">
        <v>131396489.05</v>
      </c>
      <c r="L16" s="612">
        <v>109804076.87</v>
      </c>
      <c r="M16" s="612">
        <v>62908636.75</v>
      </c>
      <c r="N16" s="612">
        <v>226160023.02000001</v>
      </c>
      <c r="O16" s="612">
        <v>147214707.05000001</v>
      </c>
    </row>
    <row r="17" spans="1:15" s="391" customFormat="1" ht="36.75" customHeight="1" thickTop="1">
      <c r="A17" s="157" t="s">
        <v>688</v>
      </c>
      <c r="B17" s="611">
        <v>1159817113.4119999</v>
      </c>
      <c r="C17" s="611">
        <v>665761279.24000001</v>
      </c>
      <c r="D17" s="611">
        <v>327353513.2015</v>
      </c>
      <c r="E17" s="611">
        <v>64140506.886</v>
      </c>
      <c r="F17" s="611">
        <v>144515950.27000001</v>
      </c>
      <c r="G17" s="611">
        <v>244481036.86399999</v>
      </c>
      <c r="H17" s="611">
        <v>171503922.79899999</v>
      </c>
      <c r="I17" s="611">
        <v>150014840.04300001</v>
      </c>
      <c r="J17" s="611">
        <v>144687002.42899999</v>
      </c>
      <c r="K17" s="611">
        <v>109917510.059</v>
      </c>
      <c r="L17" s="611">
        <v>81186752.375499994</v>
      </c>
      <c r="M17" s="611">
        <v>50990864.703000002</v>
      </c>
      <c r="N17" s="611">
        <v>169543640.43399999</v>
      </c>
      <c r="O17" s="611">
        <v>105907068.54700001</v>
      </c>
    </row>
    <row r="18" spans="1:15" s="148" customFormat="1" ht="36.75" customHeight="1" thickBot="1">
      <c r="A18" s="147" t="s">
        <v>689</v>
      </c>
      <c r="B18" s="613">
        <v>0.66059999999999997</v>
      </c>
      <c r="C18" s="613">
        <v>0.66490000000000005</v>
      </c>
      <c r="D18" s="613">
        <v>0.59689999999999999</v>
      </c>
      <c r="E18" s="613">
        <v>0.47420000000000001</v>
      </c>
      <c r="F18" s="613">
        <v>0.60489999999999999</v>
      </c>
      <c r="G18" s="613">
        <v>0.77170000000000005</v>
      </c>
      <c r="H18" s="613">
        <v>0.81140000000000001</v>
      </c>
      <c r="I18" s="613">
        <v>0.69240000000000002</v>
      </c>
      <c r="J18" s="613">
        <v>0.77429999999999999</v>
      </c>
      <c r="K18" s="613">
        <v>0.83650000000000002</v>
      </c>
      <c r="L18" s="613">
        <v>0.73939999999999995</v>
      </c>
      <c r="M18" s="613">
        <v>0.81059999999999999</v>
      </c>
      <c r="N18" s="613">
        <v>0.74970000000000003</v>
      </c>
      <c r="O18" s="613">
        <v>0.71940000000000004</v>
      </c>
    </row>
    <row r="19" spans="1:15" s="391" customFormat="1" ht="36.75" customHeight="1" thickTop="1" thickBot="1">
      <c r="A19" s="545" t="s">
        <v>690</v>
      </c>
      <c r="B19" s="614">
        <v>115981711.34119999</v>
      </c>
      <c r="C19" s="614">
        <v>66576127.924000002</v>
      </c>
      <c r="D19" s="614">
        <v>32735351.3202</v>
      </c>
      <c r="E19" s="614">
        <v>6414050.6886</v>
      </c>
      <c r="F19" s="614">
        <v>14451595.027000001</v>
      </c>
      <c r="G19" s="614">
        <v>24448103.6864</v>
      </c>
      <c r="H19" s="614">
        <v>17150392.279899999</v>
      </c>
      <c r="I19" s="614">
        <v>15001484.0043</v>
      </c>
      <c r="J19" s="614">
        <v>14468700.242900001</v>
      </c>
      <c r="K19" s="614">
        <v>10991751.005899999</v>
      </c>
      <c r="L19" s="614">
        <v>8118675.2375999996</v>
      </c>
      <c r="M19" s="614">
        <v>5099086.4703000002</v>
      </c>
      <c r="N19" s="614">
        <v>16954364.043400001</v>
      </c>
      <c r="O19" s="614">
        <v>10590706.854699999</v>
      </c>
    </row>
    <row r="20" spans="1:15" s="391" customFormat="1" ht="36.75" customHeight="1" thickTop="1">
      <c r="A20" s="157" t="s">
        <v>691</v>
      </c>
      <c r="B20" s="611">
        <v>181494981</v>
      </c>
      <c r="C20" s="611">
        <v>83590296</v>
      </c>
      <c r="D20" s="611">
        <v>65771219</v>
      </c>
      <c r="E20" s="611">
        <v>31362979</v>
      </c>
      <c r="F20" s="611">
        <v>43047104</v>
      </c>
      <c r="G20" s="611">
        <v>61272893</v>
      </c>
      <c r="H20" s="611">
        <v>33068220</v>
      </c>
      <c r="I20" s="611">
        <v>41993658</v>
      </c>
      <c r="J20" s="611">
        <v>31734406</v>
      </c>
      <c r="K20" s="611">
        <v>24071103</v>
      </c>
      <c r="L20" s="611">
        <v>29360743</v>
      </c>
      <c r="M20" s="611">
        <v>12822579</v>
      </c>
      <c r="N20" s="611">
        <v>32574434</v>
      </c>
      <c r="O20" s="611">
        <v>15623492</v>
      </c>
    </row>
    <row r="21" spans="1:15" s="391" customFormat="1" ht="36.75" customHeight="1">
      <c r="A21" s="157" t="s">
        <v>692</v>
      </c>
      <c r="B21" s="611">
        <v>0</v>
      </c>
      <c r="C21" s="611">
        <v>0</v>
      </c>
      <c r="D21" s="611">
        <v>0</v>
      </c>
      <c r="E21" s="611">
        <v>0</v>
      </c>
      <c r="F21" s="611">
        <v>0</v>
      </c>
      <c r="G21" s="611">
        <v>0</v>
      </c>
      <c r="H21" s="611">
        <v>0</v>
      </c>
      <c r="I21" s="611">
        <v>0</v>
      </c>
      <c r="J21" s="611">
        <v>0</v>
      </c>
      <c r="K21" s="611">
        <v>0</v>
      </c>
      <c r="L21" s="611">
        <v>0</v>
      </c>
      <c r="M21" s="611">
        <v>0</v>
      </c>
      <c r="N21" s="611">
        <v>0</v>
      </c>
      <c r="O21" s="611">
        <v>0</v>
      </c>
    </row>
    <row r="22" spans="1:15" s="391" customFormat="1" ht="36.75" customHeight="1">
      <c r="A22" s="232" t="s">
        <v>693</v>
      </c>
      <c r="B22" s="611">
        <v>0</v>
      </c>
      <c r="C22" s="611">
        <v>0</v>
      </c>
      <c r="D22" s="611">
        <v>0</v>
      </c>
      <c r="E22" s="611">
        <v>0</v>
      </c>
      <c r="F22" s="611">
        <v>0</v>
      </c>
      <c r="G22" s="611">
        <v>0</v>
      </c>
      <c r="H22" s="611">
        <v>0</v>
      </c>
      <c r="I22" s="611">
        <v>0</v>
      </c>
      <c r="J22" s="611">
        <v>0</v>
      </c>
      <c r="K22" s="611">
        <v>0</v>
      </c>
      <c r="L22" s="611">
        <v>0</v>
      </c>
      <c r="M22" s="611">
        <v>0</v>
      </c>
      <c r="N22" s="611">
        <v>0</v>
      </c>
      <c r="O22" s="611">
        <v>0</v>
      </c>
    </row>
    <row r="23" spans="1:15" s="391" customFormat="1" ht="36.75" customHeight="1" thickBot="1">
      <c r="A23" s="157" t="s">
        <v>694</v>
      </c>
      <c r="B23" s="611">
        <v>0</v>
      </c>
      <c r="C23" s="611">
        <v>54</v>
      </c>
      <c r="D23" s="611">
        <v>0</v>
      </c>
      <c r="E23" s="611">
        <v>6549354</v>
      </c>
      <c r="F23" s="611">
        <v>0</v>
      </c>
      <c r="G23" s="611">
        <v>0</v>
      </c>
      <c r="H23" s="611">
        <v>0</v>
      </c>
      <c r="I23" s="611">
        <v>0</v>
      </c>
      <c r="J23" s="611">
        <v>0</v>
      </c>
      <c r="K23" s="611">
        <v>0</v>
      </c>
      <c r="L23" s="611">
        <v>0</v>
      </c>
      <c r="M23" s="611">
        <v>905767</v>
      </c>
      <c r="N23" s="611">
        <v>0</v>
      </c>
      <c r="O23" s="611">
        <v>143476</v>
      </c>
    </row>
    <row r="24" spans="1:15" s="391" customFormat="1" ht="36.75" customHeight="1" thickTop="1" thickBot="1">
      <c r="A24" s="545" t="s">
        <v>695</v>
      </c>
      <c r="B24" s="614">
        <v>181494981</v>
      </c>
      <c r="C24" s="614">
        <v>83590242</v>
      </c>
      <c r="D24" s="614">
        <v>65771219</v>
      </c>
      <c r="E24" s="614">
        <v>24813625</v>
      </c>
      <c r="F24" s="614">
        <v>43047104</v>
      </c>
      <c r="G24" s="614">
        <v>61272893</v>
      </c>
      <c r="H24" s="614">
        <v>33068220</v>
      </c>
      <c r="I24" s="614">
        <v>41993658</v>
      </c>
      <c r="J24" s="614">
        <v>31734406</v>
      </c>
      <c r="K24" s="614">
        <v>24071103</v>
      </c>
      <c r="L24" s="614">
        <v>29360743</v>
      </c>
      <c r="M24" s="614">
        <v>11916812</v>
      </c>
      <c r="N24" s="614">
        <v>32574434</v>
      </c>
      <c r="O24" s="614">
        <v>15480016</v>
      </c>
    </row>
    <row r="25" spans="1:15" s="391" customFormat="1" ht="36.75" customHeight="1" thickTop="1">
      <c r="A25" s="157" t="s">
        <v>696</v>
      </c>
      <c r="B25" s="611">
        <v>0</v>
      </c>
      <c r="C25" s="611">
        <v>0</v>
      </c>
      <c r="D25" s="611">
        <v>0</v>
      </c>
      <c r="E25" s="611">
        <v>0</v>
      </c>
      <c r="F25" s="611">
        <v>0</v>
      </c>
      <c r="G25" s="611">
        <v>0</v>
      </c>
      <c r="H25" s="611">
        <v>0</v>
      </c>
      <c r="I25" s="611">
        <v>0</v>
      </c>
      <c r="J25" s="611">
        <v>0</v>
      </c>
      <c r="K25" s="611">
        <v>0</v>
      </c>
      <c r="L25" s="611">
        <v>0</v>
      </c>
      <c r="M25" s="611">
        <v>0</v>
      </c>
      <c r="N25" s="611">
        <v>0</v>
      </c>
      <c r="O25" s="611">
        <v>0</v>
      </c>
    </row>
    <row r="26" spans="1:15" s="391" customFormat="1" ht="36.75" customHeight="1">
      <c r="A26" s="157" t="s">
        <v>697</v>
      </c>
      <c r="B26" s="611">
        <v>0</v>
      </c>
      <c r="C26" s="611">
        <v>0</v>
      </c>
      <c r="D26" s="611">
        <v>0</v>
      </c>
      <c r="E26" s="611">
        <v>0</v>
      </c>
      <c r="F26" s="611">
        <v>0</v>
      </c>
      <c r="G26" s="611">
        <v>0</v>
      </c>
      <c r="H26" s="611">
        <v>0</v>
      </c>
      <c r="I26" s="611">
        <v>0</v>
      </c>
      <c r="J26" s="611">
        <v>0</v>
      </c>
      <c r="K26" s="611">
        <v>0</v>
      </c>
      <c r="L26" s="611">
        <v>0</v>
      </c>
      <c r="M26" s="611">
        <v>0</v>
      </c>
      <c r="N26" s="611">
        <v>0</v>
      </c>
      <c r="O26" s="611">
        <v>0</v>
      </c>
    </row>
    <row r="27" spans="1:15" s="392" customFormat="1" ht="36.75" customHeight="1">
      <c r="A27" s="157" t="s">
        <v>698</v>
      </c>
      <c r="B27" s="611">
        <v>0</v>
      </c>
      <c r="C27" s="611">
        <v>0</v>
      </c>
      <c r="D27" s="611">
        <v>0</v>
      </c>
      <c r="E27" s="611">
        <v>0</v>
      </c>
      <c r="F27" s="611">
        <v>0</v>
      </c>
      <c r="G27" s="611">
        <v>0</v>
      </c>
      <c r="H27" s="611">
        <v>0</v>
      </c>
      <c r="I27" s="611">
        <v>0</v>
      </c>
      <c r="J27" s="611">
        <v>0</v>
      </c>
      <c r="K27" s="611">
        <v>0</v>
      </c>
      <c r="L27" s="611">
        <v>0</v>
      </c>
      <c r="M27" s="611">
        <v>0</v>
      </c>
      <c r="N27" s="611">
        <v>0</v>
      </c>
      <c r="O27" s="611">
        <v>0</v>
      </c>
    </row>
    <row r="28" spans="1:15" s="391" customFormat="1" ht="36.75" customHeight="1">
      <c r="A28" s="157" t="s">
        <v>699</v>
      </c>
      <c r="B28" s="611">
        <v>0</v>
      </c>
      <c r="C28" s="611">
        <v>0</v>
      </c>
      <c r="D28" s="611">
        <v>0</v>
      </c>
      <c r="E28" s="611">
        <v>0</v>
      </c>
      <c r="F28" s="611">
        <v>0</v>
      </c>
      <c r="G28" s="611">
        <v>0</v>
      </c>
      <c r="H28" s="611">
        <v>0</v>
      </c>
      <c r="I28" s="611">
        <v>0</v>
      </c>
      <c r="J28" s="611">
        <v>0</v>
      </c>
      <c r="K28" s="611">
        <v>0</v>
      </c>
      <c r="L28" s="611">
        <v>0</v>
      </c>
      <c r="M28" s="611">
        <v>0</v>
      </c>
      <c r="N28" s="611">
        <v>0</v>
      </c>
      <c r="O28" s="611">
        <v>0</v>
      </c>
    </row>
    <row r="29" spans="1:15" s="363" customFormat="1" ht="36.75" customHeight="1">
      <c r="A29" s="232" t="s">
        <v>700</v>
      </c>
      <c r="B29" s="611">
        <v>34543919</v>
      </c>
      <c r="C29" s="611">
        <v>2828280</v>
      </c>
      <c r="D29" s="611">
        <v>6318982</v>
      </c>
      <c r="E29" s="611">
        <v>400000</v>
      </c>
      <c r="F29" s="611">
        <v>3131986</v>
      </c>
      <c r="G29" s="611">
        <v>10413</v>
      </c>
      <c r="H29" s="611">
        <v>1560776</v>
      </c>
      <c r="I29" s="611">
        <v>497274</v>
      </c>
      <c r="J29" s="611">
        <v>0</v>
      </c>
      <c r="K29" s="611">
        <v>0</v>
      </c>
      <c r="L29" s="611">
        <v>1292987</v>
      </c>
      <c r="M29" s="611">
        <v>346037</v>
      </c>
      <c r="N29" s="611">
        <v>3975014</v>
      </c>
      <c r="O29" s="611">
        <v>200000</v>
      </c>
    </row>
    <row r="30" spans="1:15" s="393" customFormat="1" ht="36.75" customHeight="1" thickBot="1">
      <c r="A30" s="232" t="s">
        <v>701</v>
      </c>
      <c r="B30" s="611">
        <v>0</v>
      </c>
      <c r="C30" s="611">
        <v>0</v>
      </c>
      <c r="D30" s="611">
        <v>0</v>
      </c>
      <c r="E30" s="611">
        <v>0</v>
      </c>
      <c r="F30" s="611">
        <v>0</v>
      </c>
      <c r="G30" s="611">
        <v>0</v>
      </c>
      <c r="H30" s="611">
        <v>0</v>
      </c>
      <c r="I30" s="611">
        <v>0</v>
      </c>
      <c r="J30" s="611">
        <v>0</v>
      </c>
      <c r="K30" s="611">
        <v>0</v>
      </c>
      <c r="L30" s="611">
        <v>0</v>
      </c>
      <c r="M30" s="611">
        <v>0</v>
      </c>
      <c r="N30" s="611">
        <v>0</v>
      </c>
      <c r="O30" s="611">
        <v>0</v>
      </c>
    </row>
    <row r="31" spans="1:15" s="363" customFormat="1" ht="36.75" customHeight="1" thickTop="1" thickBot="1">
      <c r="A31" s="254" t="s">
        <v>702</v>
      </c>
      <c r="B31" s="614">
        <v>34543919</v>
      </c>
      <c r="C31" s="614">
        <v>2828280</v>
      </c>
      <c r="D31" s="614">
        <v>6318982</v>
      </c>
      <c r="E31" s="614">
        <v>400000</v>
      </c>
      <c r="F31" s="614">
        <v>3131986</v>
      </c>
      <c r="G31" s="614">
        <v>10413</v>
      </c>
      <c r="H31" s="614">
        <v>1560776</v>
      </c>
      <c r="I31" s="614">
        <v>497274</v>
      </c>
      <c r="J31" s="614">
        <v>0</v>
      </c>
      <c r="K31" s="614">
        <v>0</v>
      </c>
      <c r="L31" s="614">
        <v>1292987</v>
      </c>
      <c r="M31" s="614">
        <v>346037</v>
      </c>
      <c r="N31" s="614">
        <v>3975014</v>
      </c>
      <c r="O31" s="614">
        <v>200000</v>
      </c>
    </row>
    <row r="32" spans="1:15" s="208" customFormat="1" ht="36.75" customHeight="1" thickTop="1">
      <c r="A32" s="232" t="s">
        <v>703</v>
      </c>
      <c r="B32" s="611">
        <v>0</v>
      </c>
      <c r="C32" s="611">
        <v>0</v>
      </c>
      <c r="D32" s="611">
        <v>0</v>
      </c>
      <c r="E32" s="611">
        <v>0</v>
      </c>
      <c r="F32" s="611">
        <v>0</v>
      </c>
      <c r="G32" s="611">
        <v>0</v>
      </c>
      <c r="H32" s="611">
        <v>0</v>
      </c>
      <c r="I32" s="611">
        <v>0</v>
      </c>
      <c r="J32" s="611">
        <v>0</v>
      </c>
      <c r="K32" s="611">
        <v>0</v>
      </c>
      <c r="L32" s="611">
        <v>0</v>
      </c>
      <c r="M32" s="611">
        <v>0</v>
      </c>
      <c r="N32" s="611">
        <v>0</v>
      </c>
      <c r="O32" s="611">
        <v>0</v>
      </c>
    </row>
    <row r="33" spans="1:15" s="391" customFormat="1" ht="36.75" customHeight="1" thickBot="1">
      <c r="A33" s="232" t="s">
        <v>704</v>
      </c>
      <c r="B33" s="611">
        <v>0</v>
      </c>
      <c r="C33" s="611">
        <v>0</v>
      </c>
      <c r="D33" s="611">
        <v>0</v>
      </c>
      <c r="E33" s="611">
        <v>0</v>
      </c>
      <c r="F33" s="611">
        <v>0</v>
      </c>
      <c r="G33" s="611">
        <v>0</v>
      </c>
      <c r="H33" s="611">
        <v>0</v>
      </c>
      <c r="I33" s="611">
        <v>0</v>
      </c>
      <c r="J33" s="611">
        <v>0</v>
      </c>
      <c r="K33" s="611">
        <v>0</v>
      </c>
      <c r="L33" s="611">
        <v>0</v>
      </c>
      <c r="M33" s="611">
        <v>0</v>
      </c>
      <c r="N33" s="611">
        <v>0</v>
      </c>
      <c r="O33" s="611">
        <v>0</v>
      </c>
    </row>
    <row r="34" spans="1:15" s="391" customFormat="1" ht="36.75" customHeight="1" thickTop="1" thickBot="1">
      <c r="A34" s="545" t="s">
        <v>1360</v>
      </c>
      <c r="B34" s="614">
        <v>216038900</v>
      </c>
      <c r="C34" s="614">
        <v>86418522</v>
      </c>
      <c r="D34" s="614">
        <v>72090201</v>
      </c>
      <c r="E34" s="614">
        <v>25213625</v>
      </c>
      <c r="F34" s="614">
        <v>46179090</v>
      </c>
      <c r="G34" s="614">
        <v>61283306</v>
      </c>
      <c r="H34" s="614">
        <v>34628996</v>
      </c>
      <c r="I34" s="614">
        <v>42490932</v>
      </c>
      <c r="J34" s="614">
        <v>31734406</v>
      </c>
      <c r="K34" s="614">
        <v>24071103</v>
      </c>
      <c r="L34" s="614">
        <v>30653730</v>
      </c>
      <c r="M34" s="614">
        <v>12262849</v>
      </c>
      <c r="N34" s="614">
        <v>36549448</v>
      </c>
      <c r="O34" s="614">
        <v>15680016</v>
      </c>
    </row>
    <row r="35" spans="1:15" s="721" customFormat="1" ht="41.25" customHeight="1" thickTop="1">
      <c r="A35" s="157" t="s">
        <v>706</v>
      </c>
      <c r="B35" s="611">
        <v>100057188.65880001</v>
      </c>
      <c r="C35" s="611">
        <v>19842394.076000001</v>
      </c>
      <c r="D35" s="611">
        <v>39354849.679899998</v>
      </c>
      <c r="E35" s="611">
        <v>18799574.3114</v>
      </c>
      <c r="F35" s="611">
        <v>31727494.973000001</v>
      </c>
      <c r="G35" s="611">
        <v>36835202.313600004</v>
      </c>
      <c r="H35" s="611">
        <v>17478603.720100001</v>
      </c>
      <c r="I35" s="611">
        <v>27489447.995700002</v>
      </c>
      <c r="J35" s="611">
        <v>17265705.757100001</v>
      </c>
      <c r="K35" s="611">
        <v>13079351.994100001</v>
      </c>
      <c r="L35" s="611">
        <v>22535054.762499999</v>
      </c>
      <c r="M35" s="611">
        <v>7163762.5296999998</v>
      </c>
      <c r="N35" s="611">
        <v>19595083.956599999</v>
      </c>
      <c r="O35" s="611">
        <v>5089309.1453</v>
      </c>
    </row>
    <row r="36" spans="1:15" s="398" customFormat="1" ht="41.25" customHeight="1">
      <c r="A36" s="255" t="s">
        <v>707</v>
      </c>
      <c r="B36" s="615">
        <v>0.28970000000000001</v>
      </c>
      <c r="C36" s="615">
        <v>0.28179999999999999</v>
      </c>
      <c r="D36" s="615">
        <v>0.2167</v>
      </c>
      <c r="E36" s="615">
        <v>0.152</v>
      </c>
      <c r="F36" s="615">
        <v>0.1331</v>
      </c>
      <c r="G36" s="615">
        <v>7.3999999999999996E-2</v>
      </c>
      <c r="H36" s="615">
        <v>9.9900000000000003E-2</v>
      </c>
      <c r="I36" s="615">
        <v>5.4300000000000001E-2</v>
      </c>
      <c r="J36" s="615">
        <v>8.7400000000000005E-2</v>
      </c>
      <c r="K36" s="615">
        <v>9.6699999999999994E-2</v>
      </c>
      <c r="L36" s="615">
        <v>7.9100000000000004E-2</v>
      </c>
      <c r="M36" s="615">
        <v>0.19020000000000001</v>
      </c>
      <c r="N36" s="615">
        <v>0.12659999999999999</v>
      </c>
      <c r="O36" s="615">
        <v>0.124</v>
      </c>
    </row>
    <row r="37" spans="1:15" s="721" customFormat="1" ht="6" customHeight="1" thickBot="1">
      <c r="A37" s="529"/>
      <c r="B37" s="413"/>
      <c r="C37" s="413"/>
      <c r="D37" s="413"/>
      <c r="E37" s="413"/>
      <c r="F37" s="413"/>
      <c r="G37" s="413"/>
      <c r="H37" s="413"/>
      <c r="I37" s="413"/>
      <c r="J37" s="413"/>
      <c r="K37" s="413"/>
      <c r="L37" s="413"/>
      <c r="M37" s="413"/>
      <c r="N37" s="413"/>
      <c r="O37" s="413"/>
    </row>
    <row r="38" spans="1:15" s="721" customFormat="1" ht="28.5" customHeight="1" thickTop="1">
      <c r="A38" s="1042" t="s">
        <v>708</v>
      </c>
      <c r="B38" s="68"/>
      <c r="C38" s="68"/>
      <c r="D38" s="68"/>
      <c r="E38" s="68"/>
      <c r="F38" s="68"/>
      <c r="G38" s="68"/>
      <c r="H38" s="68"/>
      <c r="I38" s="68"/>
      <c r="J38" s="68"/>
      <c r="K38" s="538"/>
      <c r="L38" s="68"/>
      <c r="M38" s="68"/>
      <c r="N38" s="68"/>
      <c r="O38" s="68"/>
    </row>
    <row r="39" spans="1:15" s="721" customFormat="1" ht="15.75">
      <c r="A39" s="546"/>
      <c r="B39" s="68"/>
      <c r="C39" s="68"/>
      <c r="D39" s="68"/>
      <c r="E39" s="68"/>
      <c r="F39" s="68"/>
      <c r="G39" s="68"/>
      <c r="H39" s="68"/>
      <c r="I39" s="68"/>
      <c r="J39" s="68"/>
      <c r="K39" s="538"/>
      <c r="L39" s="68"/>
      <c r="M39" s="68"/>
      <c r="N39" s="68"/>
      <c r="O39" s="68"/>
    </row>
    <row r="40" spans="1:15" s="721" customFormat="1">
      <c r="A40" s="526"/>
      <c r="B40" s="68"/>
      <c r="C40" s="68"/>
      <c r="D40" s="68"/>
      <c r="E40" s="68"/>
      <c r="F40" s="68"/>
      <c r="G40" s="68"/>
      <c r="H40" s="68"/>
      <c r="I40" s="68"/>
      <c r="J40" s="68"/>
      <c r="K40" s="538"/>
      <c r="L40" s="68"/>
      <c r="M40" s="68"/>
      <c r="N40" s="68"/>
      <c r="O40" s="68"/>
    </row>
    <row r="41" spans="1:15" s="721" customFormat="1">
      <c r="A41" s="526"/>
      <c r="B41" s="68"/>
      <c r="C41" s="68"/>
      <c r="D41" s="68"/>
      <c r="E41" s="68"/>
      <c r="F41" s="68"/>
      <c r="G41" s="68"/>
      <c r="H41" s="68"/>
      <c r="I41" s="68"/>
      <c r="J41" s="68"/>
      <c r="K41" s="538"/>
      <c r="L41" s="68"/>
      <c r="M41" s="68"/>
      <c r="N41" s="68"/>
      <c r="O41" s="68"/>
    </row>
    <row r="42" spans="1:15" s="721" customFormat="1">
      <c r="A42" s="526"/>
      <c r="B42" s="543"/>
      <c r="C42" s="543"/>
      <c r="D42" s="543"/>
      <c r="E42" s="543"/>
      <c r="F42" s="543"/>
      <c r="G42" s="543"/>
      <c r="H42" s="543"/>
      <c r="I42" s="543"/>
      <c r="J42" s="543"/>
      <c r="K42" s="543"/>
      <c r="L42" s="543"/>
      <c r="M42" s="543"/>
      <c r="N42" s="543"/>
      <c r="O42" s="543"/>
    </row>
    <row r="43" spans="1:15" s="721" customFormat="1">
      <c r="A43" s="526"/>
      <c r="B43" s="543"/>
      <c r="C43" s="543"/>
      <c r="D43" s="543"/>
      <c r="E43" s="543"/>
      <c r="F43" s="543"/>
      <c r="G43" s="543"/>
      <c r="H43" s="543"/>
      <c r="I43" s="543"/>
      <c r="J43" s="543"/>
      <c r="K43" s="543"/>
      <c r="L43" s="543"/>
      <c r="M43" s="543"/>
      <c r="N43" s="543"/>
      <c r="O43" s="543"/>
    </row>
    <row r="44" spans="1:15" s="721" customFormat="1">
      <c r="A44" s="526"/>
      <c r="B44" s="68"/>
      <c r="C44" s="68"/>
      <c r="D44" s="68"/>
      <c r="E44" s="68"/>
      <c r="F44" s="68"/>
      <c r="G44" s="68"/>
      <c r="H44" s="68"/>
      <c r="I44" s="68"/>
      <c r="J44" s="68"/>
      <c r="K44" s="538"/>
      <c r="L44" s="68"/>
      <c r="M44" s="68"/>
      <c r="N44" s="68"/>
      <c r="O44" s="68"/>
    </row>
    <row r="45" spans="1:15" s="721" customFormat="1">
      <c r="A45" s="526"/>
      <c r="B45" s="68"/>
      <c r="C45" s="68"/>
      <c r="D45" s="68"/>
      <c r="E45" s="68"/>
      <c r="F45" s="68"/>
      <c r="G45" s="68"/>
      <c r="H45" s="68"/>
      <c r="I45" s="68"/>
      <c r="J45" s="68"/>
      <c r="K45" s="538"/>
      <c r="L45" s="68"/>
      <c r="M45" s="68"/>
      <c r="N45" s="68"/>
      <c r="O45" s="68"/>
    </row>
    <row r="46" spans="1:15" s="721" customFormat="1">
      <c r="A46" s="526"/>
      <c r="B46" s="68"/>
      <c r="C46" s="68"/>
      <c r="D46" s="68"/>
      <c r="E46" s="68"/>
      <c r="F46" s="68"/>
      <c r="G46" s="68"/>
      <c r="H46" s="68"/>
      <c r="I46" s="68"/>
      <c r="J46" s="68"/>
      <c r="K46" s="538"/>
      <c r="L46" s="68"/>
      <c r="M46" s="68"/>
      <c r="N46" s="68"/>
      <c r="O46" s="68"/>
    </row>
    <row r="47" spans="1:15" s="721" customFormat="1">
      <c r="A47" s="526"/>
      <c r="B47" s="68"/>
      <c r="C47" s="68"/>
      <c r="D47" s="68"/>
      <c r="E47" s="68"/>
      <c r="F47" s="68"/>
      <c r="G47" s="68"/>
      <c r="H47" s="68"/>
      <c r="I47" s="68"/>
      <c r="J47" s="68"/>
      <c r="K47" s="538"/>
      <c r="L47" s="68"/>
      <c r="M47" s="68"/>
      <c r="N47" s="68"/>
      <c r="O47" s="68"/>
    </row>
    <row r="48" spans="1:15" s="721" customFormat="1">
      <c r="A48" s="526"/>
      <c r="B48" s="68"/>
      <c r="C48" s="68"/>
      <c r="D48" s="68"/>
      <c r="E48" s="68"/>
      <c r="F48" s="68"/>
      <c r="G48" s="68"/>
      <c r="H48" s="68"/>
      <c r="I48" s="68"/>
      <c r="J48" s="68"/>
      <c r="K48" s="538"/>
      <c r="L48" s="68"/>
      <c r="M48" s="68"/>
      <c r="N48" s="68"/>
      <c r="O48" s="68"/>
    </row>
    <row r="49" spans="1:15" s="721" customFormat="1">
      <c r="A49" s="526"/>
      <c r="B49" s="68"/>
      <c r="C49" s="68"/>
      <c r="D49" s="68"/>
      <c r="E49" s="68"/>
      <c r="F49" s="68"/>
      <c r="G49" s="68"/>
      <c r="H49" s="68"/>
      <c r="I49" s="68"/>
      <c r="J49" s="68"/>
      <c r="K49" s="538"/>
      <c r="L49" s="68"/>
      <c r="M49" s="68"/>
      <c r="N49" s="68"/>
      <c r="O49" s="68"/>
    </row>
    <row r="50" spans="1:15" s="721" customFormat="1">
      <c r="A50" s="526"/>
      <c r="B50" s="68"/>
      <c r="C50" s="68"/>
      <c r="D50" s="68"/>
      <c r="E50" s="68"/>
      <c r="F50" s="68"/>
      <c r="G50" s="68"/>
      <c r="H50" s="68"/>
      <c r="I50" s="68"/>
      <c r="J50" s="68"/>
      <c r="K50" s="538"/>
      <c r="L50" s="68"/>
      <c r="M50" s="68"/>
      <c r="N50" s="68"/>
      <c r="O50" s="68"/>
    </row>
    <row r="51" spans="1:15" s="721" customFormat="1">
      <c r="A51" s="526"/>
      <c r="B51" s="68"/>
      <c r="C51" s="68"/>
      <c r="D51" s="68"/>
      <c r="E51" s="68"/>
      <c r="F51" s="68"/>
      <c r="G51" s="68"/>
      <c r="H51" s="68"/>
      <c r="I51" s="68"/>
      <c r="J51" s="68"/>
      <c r="K51" s="538"/>
      <c r="L51" s="68"/>
      <c r="M51" s="68"/>
      <c r="N51" s="68"/>
      <c r="O51" s="68"/>
    </row>
    <row r="52" spans="1:15" s="721" customFormat="1">
      <c r="A52" s="526"/>
      <c r="B52" s="68"/>
      <c r="C52" s="68"/>
      <c r="D52" s="68"/>
      <c r="E52" s="68"/>
      <c r="F52" s="68"/>
      <c r="G52" s="68"/>
      <c r="H52" s="68"/>
      <c r="I52" s="68"/>
      <c r="J52" s="68"/>
      <c r="K52" s="538"/>
      <c r="L52" s="68"/>
      <c r="M52" s="68"/>
      <c r="N52" s="68"/>
      <c r="O52" s="68"/>
    </row>
    <row r="53" spans="1:15" s="721" customFormat="1">
      <c r="A53" s="526"/>
      <c r="B53" s="68"/>
      <c r="C53" s="68"/>
      <c r="D53" s="68"/>
      <c r="E53" s="68"/>
      <c r="F53" s="68"/>
      <c r="G53" s="68"/>
      <c r="H53" s="68"/>
      <c r="I53" s="68"/>
      <c r="J53" s="68"/>
      <c r="K53" s="538"/>
      <c r="L53" s="68"/>
      <c r="M53" s="68"/>
      <c r="N53" s="68"/>
      <c r="O53" s="68"/>
    </row>
    <row r="54" spans="1:15" s="721" customFormat="1">
      <c r="A54" s="526"/>
      <c r="B54" s="68"/>
      <c r="C54" s="68"/>
      <c r="D54" s="68"/>
      <c r="E54" s="68"/>
      <c r="F54" s="68"/>
      <c r="G54" s="68"/>
      <c r="H54" s="68"/>
      <c r="I54" s="68"/>
      <c r="J54" s="68"/>
      <c r="K54" s="538"/>
      <c r="L54" s="68"/>
      <c r="M54" s="68"/>
      <c r="N54" s="68"/>
      <c r="O54" s="68"/>
    </row>
    <row r="55" spans="1:15" s="721" customFormat="1">
      <c r="A55" s="526"/>
      <c r="B55" s="68"/>
      <c r="C55" s="68"/>
      <c r="D55" s="68"/>
      <c r="E55" s="68"/>
      <c r="F55" s="68"/>
      <c r="G55" s="68"/>
      <c r="H55" s="68"/>
      <c r="I55" s="68"/>
      <c r="J55" s="68"/>
      <c r="K55" s="538"/>
      <c r="L55" s="68"/>
      <c r="M55" s="68"/>
      <c r="N55" s="68"/>
      <c r="O55" s="68"/>
    </row>
    <row r="56" spans="1:15" s="721" customFormat="1">
      <c r="A56" s="526"/>
      <c r="B56" s="68"/>
      <c r="C56" s="68"/>
      <c r="D56" s="68"/>
      <c r="E56" s="68"/>
      <c r="F56" s="68"/>
      <c r="G56" s="68"/>
      <c r="H56" s="68"/>
      <c r="I56" s="68"/>
      <c r="J56" s="68"/>
      <c r="K56" s="538"/>
      <c r="L56" s="68"/>
      <c r="M56" s="68"/>
      <c r="N56" s="68"/>
      <c r="O56" s="68"/>
    </row>
    <row r="57" spans="1:15" s="721" customFormat="1">
      <c r="A57" s="526"/>
      <c r="B57" s="68"/>
      <c r="C57" s="68"/>
      <c r="D57" s="68"/>
      <c r="E57" s="68"/>
      <c r="F57" s="68"/>
      <c r="G57" s="68"/>
      <c r="H57" s="68"/>
      <c r="I57" s="68"/>
      <c r="J57" s="68"/>
      <c r="K57" s="538"/>
      <c r="L57" s="68"/>
      <c r="M57" s="68"/>
      <c r="N57" s="68"/>
      <c r="O57" s="68"/>
    </row>
    <row r="58" spans="1:15" s="721" customFormat="1">
      <c r="A58" s="526"/>
      <c r="B58" s="68"/>
      <c r="C58" s="68"/>
      <c r="D58" s="68"/>
      <c r="E58" s="68"/>
      <c r="F58" s="68"/>
      <c r="G58" s="68"/>
      <c r="H58" s="68"/>
      <c r="I58" s="68"/>
      <c r="J58" s="68"/>
      <c r="K58" s="538"/>
      <c r="L58" s="68"/>
      <c r="M58" s="68"/>
      <c r="N58" s="68"/>
      <c r="O58" s="68"/>
    </row>
    <row r="59" spans="1:15" s="721" customFormat="1">
      <c r="A59" s="526"/>
      <c r="B59" s="68"/>
      <c r="C59" s="68"/>
      <c r="D59" s="68"/>
      <c r="E59" s="68"/>
      <c r="F59" s="68"/>
      <c r="G59" s="68"/>
      <c r="H59" s="68"/>
      <c r="I59" s="68"/>
      <c r="J59" s="68"/>
      <c r="K59" s="538"/>
      <c r="L59" s="68"/>
      <c r="M59" s="68"/>
      <c r="N59" s="68"/>
      <c r="O59" s="68"/>
    </row>
    <row r="60" spans="1:15" s="721" customFormat="1">
      <c r="A60" s="526"/>
      <c r="B60" s="68"/>
      <c r="C60" s="68"/>
      <c r="D60" s="68"/>
      <c r="E60" s="68"/>
      <c r="F60" s="68"/>
      <c r="G60" s="68"/>
      <c r="H60" s="68"/>
      <c r="I60" s="68"/>
      <c r="J60" s="68"/>
      <c r="K60" s="538"/>
      <c r="L60" s="68"/>
      <c r="M60" s="68"/>
      <c r="N60" s="68"/>
      <c r="O60" s="68"/>
    </row>
    <row r="61" spans="1:15" s="721" customFormat="1">
      <c r="A61" s="526"/>
      <c r="B61" s="68"/>
      <c r="C61" s="68"/>
      <c r="D61" s="68"/>
      <c r="E61" s="68"/>
      <c r="F61" s="68"/>
      <c r="G61" s="68"/>
      <c r="H61" s="68"/>
      <c r="I61" s="68"/>
      <c r="J61" s="68"/>
      <c r="K61" s="538"/>
      <c r="L61" s="68"/>
      <c r="M61" s="68"/>
      <c r="N61" s="68"/>
      <c r="O61" s="68"/>
    </row>
    <row r="62" spans="1:15" s="721" customFormat="1">
      <c r="A62" s="526"/>
      <c r="B62" s="68"/>
      <c r="C62" s="68"/>
      <c r="D62" s="68"/>
      <c r="E62" s="68"/>
      <c r="F62" s="68"/>
      <c r="G62" s="68"/>
      <c r="H62" s="68"/>
      <c r="I62" s="68"/>
      <c r="J62" s="68"/>
      <c r="K62" s="538"/>
      <c r="L62" s="68"/>
      <c r="M62" s="68"/>
      <c r="N62" s="68"/>
      <c r="O62" s="68"/>
    </row>
    <row r="63" spans="1:15" s="721" customFormat="1">
      <c r="A63" s="526"/>
      <c r="B63" s="68"/>
      <c r="C63" s="68"/>
      <c r="D63" s="68"/>
      <c r="E63" s="68"/>
      <c r="F63" s="68"/>
      <c r="G63" s="68"/>
      <c r="H63" s="68"/>
      <c r="I63" s="68"/>
      <c r="J63" s="68"/>
      <c r="K63" s="538"/>
      <c r="L63" s="68"/>
      <c r="M63" s="68"/>
      <c r="N63" s="68"/>
      <c r="O63" s="68"/>
    </row>
    <row r="64" spans="1:15" s="721" customFormat="1">
      <c r="A64" s="526"/>
      <c r="B64" s="68"/>
      <c r="C64" s="68"/>
      <c r="D64" s="68"/>
      <c r="E64" s="68"/>
      <c r="F64" s="68"/>
      <c r="G64" s="68"/>
      <c r="H64" s="68"/>
      <c r="I64" s="68"/>
      <c r="J64" s="68"/>
      <c r="K64" s="538"/>
      <c r="L64" s="68"/>
      <c r="M64" s="68"/>
      <c r="N64" s="68"/>
      <c r="O64" s="68"/>
    </row>
    <row r="65" spans="1:15" s="721" customFormat="1">
      <c r="A65" s="526"/>
      <c r="B65" s="68"/>
      <c r="C65" s="68"/>
      <c r="D65" s="68"/>
      <c r="E65" s="68"/>
      <c r="F65" s="68"/>
      <c r="G65" s="68"/>
      <c r="H65" s="68"/>
      <c r="I65" s="68"/>
      <c r="J65" s="68"/>
      <c r="K65" s="538"/>
      <c r="L65" s="68"/>
      <c r="M65" s="68"/>
      <c r="N65" s="68"/>
      <c r="O65" s="68"/>
    </row>
    <row r="66" spans="1:15" s="721" customFormat="1">
      <c r="A66" s="526"/>
      <c r="B66" s="68"/>
      <c r="C66" s="68"/>
      <c r="D66" s="68"/>
      <c r="E66" s="68"/>
      <c r="F66" s="68"/>
      <c r="G66" s="68"/>
      <c r="H66" s="68"/>
      <c r="I66" s="68"/>
      <c r="J66" s="68"/>
      <c r="K66" s="538"/>
      <c r="L66" s="68"/>
      <c r="M66" s="68"/>
      <c r="N66" s="68"/>
      <c r="O66" s="68"/>
    </row>
    <row r="67" spans="1:15" s="721" customFormat="1">
      <c r="A67" s="526"/>
      <c r="B67" s="68"/>
      <c r="C67" s="68"/>
      <c r="D67" s="68"/>
      <c r="E67" s="68"/>
      <c r="F67" s="68"/>
      <c r="G67" s="68"/>
      <c r="H67" s="68"/>
      <c r="I67" s="68"/>
      <c r="J67" s="68"/>
      <c r="K67" s="538"/>
      <c r="L67" s="68"/>
      <c r="M67" s="68"/>
      <c r="N67" s="68"/>
      <c r="O67" s="68"/>
    </row>
    <row r="68" spans="1:15" s="721" customFormat="1">
      <c r="A68" s="526"/>
      <c r="B68" s="68"/>
      <c r="C68" s="68"/>
      <c r="D68" s="68"/>
      <c r="E68" s="68"/>
      <c r="F68" s="68"/>
      <c r="G68" s="68"/>
      <c r="H68" s="68"/>
      <c r="I68" s="68"/>
      <c r="J68" s="68"/>
      <c r="K68" s="538"/>
      <c r="L68" s="68"/>
      <c r="M68" s="68"/>
      <c r="N68" s="68"/>
      <c r="O68" s="68"/>
    </row>
    <row r="69" spans="1:15" s="721" customFormat="1">
      <c r="A69" s="526"/>
      <c r="B69" s="68"/>
      <c r="C69" s="68"/>
      <c r="D69" s="68"/>
      <c r="E69" s="68"/>
      <c r="F69" s="68"/>
      <c r="G69" s="68"/>
      <c r="H69" s="68"/>
      <c r="I69" s="68"/>
      <c r="J69" s="68"/>
      <c r="K69" s="538"/>
      <c r="L69" s="68"/>
      <c r="M69" s="68"/>
      <c r="N69" s="68"/>
      <c r="O69" s="68"/>
    </row>
    <row r="70" spans="1:15" s="721" customFormat="1">
      <c r="A70" s="526"/>
      <c r="B70" s="68"/>
      <c r="C70" s="68"/>
      <c r="D70" s="68"/>
      <c r="E70" s="68"/>
      <c r="F70" s="68"/>
      <c r="G70" s="68"/>
      <c r="H70" s="68"/>
      <c r="I70" s="68"/>
      <c r="J70" s="68"/>
      <c r="K70" s="538"/>
      <c r="L70" s="68"/>
      <c r="M70" s="68"/>
      <c r="N70" s="68"/>
      <c r="O70" s="68"/>
    </row>
    <row r="71" spans="1:15" s="721" customFormat="1">
      <c r="A71" s="526"/>
      <c r="B71" s="68"/>
      <c r="C71" s="68"/>
      <c r="D71" s="68"/>
      <c r="E71" s="68"/>
      <c r="F71" s="68"/>
      <c r="G71" s="68"/>
      <c r="H71" s="68"/>
      <c r="I71" s="68"/>
      <c r="J71" s="68"/>
      <c r="K71" s="538"/>
      <c r="L71" s="68"/>
      <c r="M71" s="68"/>
      <c r="N71" s="68"/>
      <c r="O71" s="68"/>
    </row>
    <row r="72" spans="1:15" s="721" customFormat="1">
      <c r="A72" s="526"/>
      <c r="B72" s="68"/>
      <c r="C72" s="68"/>
      <c r="D72" s="68"/>
      <c r="E72" s="68"/>
      <c r="F72" s="68"/>
      <c r="G72" s="68"/>
      <c r="H72" s="68"/>
      <c r="I72" s="68"/>
      <c r="J72" s="68"/>
      <c r="K72" s="538"/>
      <c r="L72" s="68"/>
      <c r="M72" s="68"/>
      <c r="N72" s="68"/>
      <c r="O72" s="68"/>
    </row>
    <row r="73" spans="1:15" s="721" customFormat="1">
      <c r="A73" s="526"/>
      <c r="B73" s="68"/>
      <c r="C73" s="68"/>
      <c r="D73" s="68"/>
      <c r="E73" s="68"/>
      <c r="F73" s="68"/>
      <c r="G73" s="68"/>
      <c r="H73" s="68"/>
      <c r="I73" s="68"/>
      <c r="J73" s="68"/>
      <c r="K73" s="538"/>
      <c r="L73" s="68"/>
      <c r="M73" s="68"/>
      <c r="N73" s="68"/>
      <c r="O73" s="68"/>
    </row>
    <row r="74" spans="1:15" s="721" customFormat="1">
      <c r="A74" s="526"/>
      <c r="B74" s="68"/>
      <c r="C74" s="68"/>
      <c r="D74" s="68"/>
      <c r="E74" s="68"/>
      <c r="F74" s="68"/>
      <c r="G74" s="68"/>
      <c r="H74" s="68"/>
      <c r="I74" s="68"/>
      <c r="J74" s="68"/>
      <c r="K74" s="538"/>
      <c r="L74" s="68"/>
      <c r="M74" s="68"/>
      <c r="N74" s="68"/>
      <c r="O74" s="68"/>
    </row>
    <row r="75" spans="1:15" s="721" customFormat="1">
      <c r="A75" s="526"/>
      <c r="B75" s="68"/>
      <c r="C75" s="68"/>
      <c r="D75" s="68"/>
      <c r="E75" s="68"/>
      <c r="F75" s="68"/>
      <c r="G75" s="68"/>
      <c r="H75" s="68"/>
      <c r="I75" s="68"/>
      <c r="J75" s="68"/>
      <c r="K75" s="538"/>
      <c r="L75" s="68"/>
      <c r="M75" s="68"/>
      <c r="N75" s="68"/>
      <c r="O75" s="68"/>
    </row>
    <row r="76" spans="1:15" s="721" customFormat="1">
      <c r="A76" s="526"/>
      <c r="B76" s="68"/>
      <c r="C76" s="68"/>
      <c r="D76" s="68"/>
      <c r="E76" s="68"/>
      <c r="F76" s="68"/>
      <c r="G76" s="68"/>
      <c r="H76" s="68"/>
      <c r="I76" s="68"/>
      <c r="J76" s="68"/>
      <c r="K76" s="538"/>
      <c r="L76" s="68"/>
      <c r="M76" s="68"/>
      <c r="N76" s="68"/>
      <c r="O76" s="68"/>
    </row>
    <row r="77" spans="1:15" s="721" customFormat="1">
      <c r="A77" s="526"/>
      <c r="B77" s="68"/>
      <c r="C77" s="68"/>
      <c r="D77" s="68"/>
      <c r="E77" s="68"/>
      <c r="F77" s="68"/>
      <c r="G77" s="68"/>
      <c r="H77" s="68"/>
      <c r="I77" s="68"/>
      <c r="J77" s="68"/>
      <c r="K77" s="538"/>
      <c r="L77" s="68"/>
      <c r="M77" s="68"/>
      <c r="N77" s="68"/>
      <c r="O77" s="68"/>
    </row>
    <row r="78" spans="1:15" s="721" customFormat="1">
      <c r="A78" s="526"/>
      <c r="B78" s="68"/>
      <c r="C78" s="68"/>
      <c r="D78" s="68"/>
      <c r="E78" s="68"/>
      <c r="F78" s="68"/>
      <c r="G78" s="68"/>
      <c r="H78" s="68"/>
      <c r="I78" s="68"/>
      <c r="J78" s="68"/>
      <c r="K78" s="538"/>
      <c r="L78" s="68"/>
      <c r="M78" s="68"/>
      <c r="N78" s="68"/>
      <c r="O78" s="68"/>
    </row>
    <row r="79" spans="1:15" s="721" customFormat="1">
      <c r="A79" s="526"/>
      <c r="B79" s="68"/>
      <c r="C79" s="68"/>
      <c r="D79" s="68"/>
      <c r="E79" s="68"/>
      <c r="F79" s="68"/>
      <c r="G79" s="68"/>
      <c r="H79" s="68"/>
      <c r="I79" s="68"/>
      <c r="J79" s="68"/>
      <c r="K79" s="538"/>
      <c r="L79" s="68"/>
      <c r="M79" s="68"/>
      <c r="N79" s="68"/>
      <c r="O79" s="68"/>
    </row>
    <row r="80" spans="1:15" s="721" customFormat="1">
      <c r="A80" s="526"/>
      <c r="B80" s="68"/>
      <c r="C80" s="68"/>
      <c r="D80" s="68"/>
      <c r="E80" s="68"/>
      <c r="F80" s="68"/>
      <c r="G80" s="68"/>
      <c r="H80" s="68"/>
      <c r="I80" s="68"/>
      <c r="J80" s="68"/>
      <c r="K80" s="538"/>
      <c r="L80" s="68"/>
      <c r="M80" s="68"/>
      <c r="N80" s="68"/>
      <c r="O80" s="68"/>
    </row>
    <row r="81" spans="1:15" s="721" customFormat="1">
      <c r="A81" s="526"/>
      <c r="B81" s="68"/>
      <c r="C81" s="68"/>
      <c r="D81" s="68"/>
      <c r="E81" s="68"/>
      <c r="F81" s="68"/>
      <c r="G81" s="68"/>
      <c r="H81" s="68"/>
      <c r="I81" s="68"/>
      <c r="J81" s="68"/>
      <c r="K81" s="538"/>
      <c r="L81" s="68"/>
      <c r="M81" s="68"/>
      <c r="N81" s="68"/>
      <c r="O81" s="68"/>
    </row>
    <row r="82" spans="1:15" s="721" customFormat="1">
      <c r="A82" s="526"/>
      <c r="B82" s="68"/>
      <c r="C82" s="68"/>
      <c r="D82" s="68"/>
      <c r="E82" s="68"/>
      <c r="F82" s="68"/>
      <c r="G82" s="68"/>
      <c r="H82" s="68"/>
      <c r="I82" s="68"/>
      <c r="J82" s="68"/>
      <c r="K82" s="538"/>
      <c r="L82" s="68"/>
      <c r="M82" s="68"/>
      <c r="N82" s="68"/>
      <c r="O82" s="68"/>
    </row>
    <row r="83" spans="1:15" s="721" customFormat="1">
      <c r="A83" s="526"/>
      <c r="B83" s="68"/>
      <c r="C83" s="68"/>
      <c r="D83" s="68"/>
      <c r="E83" s="68"/>
      <c r="F83" s="68"/>
      <c r="G83" s="68"/>
      <c r="H83" s="68"/>
      <c r="I83" s="68"/>
      <c r="J83" s="68"/>
      <c r="K83" s="538"/>
      <c r="L83" s="68"/>
      <c r="M83" s="68"/>
      <c r="N83" s="68"/>
      <c r="O83" s="68"/>
    </row>
    <row r="84" spans="1:15" s="721" customFormat="1">
      <c r="A84" s="526"/>
      <c r="B84" s="68"/>
      <c r="C84" s="68"/>
      <c r="D84" s="68"/>
      <c r="E84" s="68"/>
      <c r="F84" s="68"/>
      <c r="G84" s="68"/>
      <c r="H84" s="68"/>
      <c r="I84" s="68"/>
      <c r="J84" s="68"/>
      <c r="K84" s="538"/>
      <c r="L84" s="68"/>
      <c r="M84" s="68"/>
      <c r="N84" s="68"/>
      <c r="O84" s="68"/>
    </row>
    <row r="85" spans="1:15" s="721" customFormat="1">
      <c r="A85" s="526"/>
      <c r="B85" s="68"/>
      <c r="C85" s="68"/>
      <c r="D85" s="68"/>
      <c r="E85" s="68"/>
      <c r="F85" s="68"/>
      <c r="G85" s="68"/>
      <c r="H85" s="68"/>
      <c r="I85" s="68"/>
      <c r="J85" s="68"/>
      <c r="K85" s="538"/>
      <c r="L85" s="68"/>
      <c r="M85" s="68"/>
      <c r="N85" s="68"/>
      <c r="O85" s="68"/>
    </row>
    <row r="86" spans="1:15" s="721" customFormat="1">
      <c r="A86" s="526"/>
      <c r="B86" s="68"/>
      <c r="C86" s="68"/>
      <c r="D86" s="68"/>
      <c r="E86" s="68"/>
      <c r="F86" s="68"/>
      <c r="G86" s="68"/>
      <c r="H86" s="68"/>
      <c r="I86" s="68"/>
      <c r="J86" s="68"/>
      <c r="K86" s="538"/>
      <c r="L86" s="68"/>
      <c r="M86" s="68"/>
      <c r="N86" s="68"/>
      <c r="O86" s="68"/>
    </row>
    <row r="87" spans="1:15" s="721" customFormat="1">
      <c r="A87" s="526"/>
      <c r="B87" s="68"/>
      <c r="C87" s="68"/>
      <c r="D87" s="68"/>
      <c r="E87" s="68"/>
      <c r="F87" s="68"/>
      <c r="G87" s="68"/>
      <c r="H87" s="68"/>
      <c r="I87" s="68"/>
      <c r="J87" s="68"/>
      <c r="K87" s="538"/>
      <c r="L87" s="68"/>
      <c r="M87" s="68"/>
      <c r="N87" s="68"/>
      <c r="O87" s="68"/>
    </row>
    <row r="88" spans="1:15" s="721" customFormat="1">
      <c r="A88" s="526"/>
      <c r="B88" s="68"/>
      <c r="C88" s="68"/>
      <c r="D88" s="68"/>
      <c r="E88" s="68"/>
      <c r="F88" s="68"/>
      <c r="G88" s="68"/>
      <c r="H88" s="68"/>
      <c r="I88" s="68"/>
      <c r="J88" s="68"/>
      <c r="K88" s="538"/>
      <c r="L88" s="68"/>
      <c r="M88" s="68"/>
      <c r="N88" s="68"/>
      <c r="O88" s="68"/>
    </row>
    <row r="89" spans="1:15" s="721" customFormat="1">
      <c r="A89" s="526"/>
      <c r="B89" s="68"/>
      <c r="C89" s="68"/>
      <c r="D89" s="68"/>
      <c r="E89" s="68"/>
      <c r="F89" s="68"/>
      <c r="G89" s="68"/>
      <c r="H89" s="68"/>
      <c r="I89" s="68"/>
      <c r="J89" s="68"/>
      <c r="K89" s="538"/>
      <c r="L89" s="68"/>
      <c r="M89" s="68"/>
      <c r="N89" s="68"/>
      <c r="O89" s="68"/>
    </row>
    <row r="90" spans="1:15" s="721" customFormat="1">
      <c r="A90" s="526"/>
      <c r="B90" s="68"/>
      <c r="C90" s="68"/>
      <c r="D90" s="68"/>
      <c r="E90" s="68"/>
      <c r="F90" s="68"/>
      <c r="G90" s="68"/>
      <c r="H90" s="68"/>
      <c r="I90" s="68"/>
      <c r="J90" s="68"/>
      <c r="K90" s="538"/>
      <c r="L90" s="68"/>
      <c r="M90" s="68"/>
      <c r="N90" s="68"/>
      <c r="O90" s="68"/>
    </row>
    <row r="91" spans="1:15" s="721" customFormat="1">
      <c r="A91" s="526"/>
      <c r="B91" s="68"/>
      <c r="C91" s="68"/>
      <c r="D91" s="68"/>
      <c r="E91" s="68"/>
      <c r="F91" s="68"/>
      <c r="G91" s="68"/>
      <c r="H91" s="68"/>
      <c r="I91" s="68"/>
      <c r="J91" s="68"/>
      <c r="K91" s="538"/>
      <c r="L91" s="68"/>
      <c r="M91" s="68"/>
      <c r="N91" s="68"/>
      <c r="O91" s="68"/>
    </row>
    <row r="92" spans="1:15" s="721" customFormat="1">
      <c r="A92" s="526"/>
      <c r="B92" s="68"/>
      <c r="C92" s="68"/>
      <c r="D92" s="68"/>
      <c r="E92" s="68"/>
      <c r="F92" s="68"/>
      <c r="G92" s="68"/>
      <c r="H92" s="68"/>
      <c r="I92" s="68"/>
      <c r="J92" s="68"/>
      <c r="K92" s="538"/>
      <c r="L92" s="68"/>
      <c r="M92" s="68"/>
      <c r="N92" s="68"/>
      <c r="O92" s="68"/>
    </row>
    <row r="93" spans="1:15" s="721" customFormat="1">
      <c r="A93" s="526"/>
      <c r="B93" s="68"/>
      <c r="C93" s="68"/>
      <c r="D93" s="68"/>
      <c r="E93" s="68"/>
      <c r="F93" s="68"/>
      <c r="G93" s="68"/>
      <c r="H93" s="68"/>
      <c r="I93" s="68"/>
      <c r="J93" s="68"/>
      <c r="K93" s="538"/>
      <c r="L93" s="68"/>
      <c r="M93" s="68"/>
      <c r="N93" s="68"/>
      <c r="O93" s="68"/>
    </row>
    <row r="94" spans="1:15" s="721" customFormat="1">
      <c r="A94" s="526"/>
      <c r="B94" s="68"/>
      <c r="C94" s="68"/>
      <c r="D94" s="68"/>
      <c r="E94" s="68"/>
      <c r="F94" s="68"/>
      <c r="G94" s="68"/>
      <c r="H94" s="68"/>
      <c r="I94" s="68"/>
      <c r="J94" s="68"/>
      <c r="K94" s="538"/>
      <c r="L94" s="68"/>
      <c r="M94" s="68"/>
      <c r="N94" s="68"/>
      <c r="O94" s="68"/>
    </row>
    <row r="95" spans="1:15" s="721" customFormat="1">
      <c r="A95" s="526"/>
      <c r="B95" s="68"/>
      <c r="C95" s="68"/>
      <c r="D95" s="68"/>
      <c r="E95" s="68"/>
      <c r="F95" s="68"/>
      <c r="G95" s="68"/>
      <c r="H95" s="68"/>
      <c r="I95" s="68"/>
      <c r="J95" s="68"/>
      <c r="K95" s="538"/>
      <c r="L95" s="68"/>
      <c r="M95" s="68"/>
      <c r="N95" s="68"/>
      <c r="O95" s="68"/>
    </row>
    <row r="96" spans="1:15" s="721" customFormat="1">
      <c r="A96" s="526"/>
      <c r="B96" s="68"/>
      <c r="C96" s="68"/>
      <c r="D96" s="68"/>
      <c r="E96" s="68"/>
      <c r="F96" s="68"/>
      <c r="G96" s="68"/>
      <c r="H96" s="68"/>
      <c r="I96" s="68"/>
      <c r="J96" s="68"/>
      <c r="K96" s="538"/>
      <c r="L96" s="68"/>
      <c r="M96" s="68"/>
      <c r="N96" s="68"/>
      <c r="O96" s="68"/>
    </row>
    <row r="97" spans="1:15" s="721" customFormat="1">
      <c r="A97" s="526"/>
      <c r="B97" s="68"/>
      <c r="C97" s="68"/>
      <c r="D97" s="68"/>
      <c r="E97" s="68"/>
      <c r="F97" s="68"/>
      <c r="G97" s="68"/>
      <c r="H97" s="68"/>
      <c r="I97" s="68"/>
      <c r="J97" s="68"/>
      <c r="K97" s="538"/>
      <c r="L97" s="68"/>
      <c r="M97" s="68"/>
      <c r="N97" s="68"/>
      <c r="O97" s="68"/>
    </row>
    <row r="98" spans="1:15" s="721" customFormat="1">
      <c r="A98" s="526"/>
      <c r="B98" s="68"/>
      <c r="C98" s="68"/>
      <c r="D98" s="68"/>
      <c r="E98" s="68"/>
      <c r="F98" s="68"/>
      <c r="G98" s="68"/>
      <c r="H98" s="68"/>
      <c r="I98" s="68"/>
      <c r="J98" s="68"/>
      <c r="K98" s="538"/>
      <c r="L98" s="68"/>
      <c r="M98" s="68"/>
      <c r="N98" s="68"/>
      <c r="O98" s="68"/>
    </row>
    <row r="99" spans="1:15" s="721" customFormat="1">
      <c r="A99" s="526"/>
      <c r="B99" s="68"/>
      <c r="C99" s="68"/>
      <c r="D99" s="68"/>
      <c r="E99" s="68"/>
      <c r="F99" s="68"/>
      <c r="G99" s="68"/>
      <c r="H99" s="68"/>
      <c r="I99" s="68"/>
      <c r="J99" s="68"/>
      <c r="K99" s="538"/>
      <c r="L99" s="68"/>
      <c r="M99" s="68"/>
      <c r="N99" s="68"/>
      <c r="O99" s="68"/>
    </row>
    <row r="100" spans="1:15" s="721" customFormat="1">
      <c r="A100" s="526"/>
      <c r="B100" s="68"/>
      <c r="C100" s="68"/>
      <c r="D100" s="68"/>
      <c r="E100" s="68"/>
      <c r="F100" s="68"/>
      <c r="G100" s="68"/>
      <c r="H100" s="68"/>
      <c r="I100" s="68"/>
      <c r="J100" s="68"/>
      <c r="K100" s="538"/>
      <c r="L100" s="68"/>
      <c r="M100" s="68"/>
      <c r="N100" s="68"/>
      <c r="O100" s="68"/>
    </row>
    <row r="101" spans="1:15" s="721" customFormat="1">
      <c r="A101" s="526"/>
      <c r="B101" s="68"/>
      <c r="C101" s="68"/>
      <c r="D101" s="68"/>
      <c r="E101" s="68"/>
      <c r="F101" s="68"/>
      <c r="G101" s="68"/>
      <c r="H101" s="68"/>
      <c r="I101" s="68"/>
      <c r="J101" s="68"/>
      <c r="K101" s="538"/>
      <c r="L101" s="68"/>
      <c r="M101" s="68"/>
      <c r="N101" s="68"/>
      <c r="O101" s="68"/>
    </row>
    <row r="102" spans="1:15" s="721" customFormat="1">
      <c r="A102" s="526"/>
      <c r="B102" s="68"/>
      <c r="C102" s="68"/>
      <c r="D102" s="68"/>
      <c r="E102" s="68"/>
      <c r="F102" s="68"/>
      <c r="G102" s="68"/>
      <c r="H102" s="68"/>
      <c r="I102" s="68"/>
      <c r="J102" s="68"/>
      <c r="K102" s="538"/>
      <c r="L102" s="68"/>
      <c r="M102" s="68"/>
      <c r="N102" s="68"/>
      <c r="O102" s="68"/>
    </row>
    <row r="103" spans="1:15" s="721" customFormat="1">
      <c r="A103" s="526"/>
      <c r="B103" s="68"/>
      <c r="C103" s="68"/>
      <c r="D103" s="68"/>
      <c r="E103" s="68"/>
      <c r="F103" s="68"/>
      <c r="G103" s="68"/>
      <c r="H103" s="68"/>
      <c r="I103" s="68"/>
      <c r="J103" s="68"/>
      <c r="K103" s="538"/>
      <c r="L103" s="68"/>
      <c r="M103" s="68"/>
      <c r="N103" s="68"/>
      <c r="O103" s="68"/>
    </row>
    <row r="104" spans="1:15" s="721" customFormat="1">
      <c r="A104" s="526"/>
      <c r="B104" s="68"/>
      <c r="C104" s="68"/>
      <c r="D104" s="68"/>
      <c r="E104" s="68"/>
      <c r="F104" s="68"/>
      <c r="G104" s="68"/>
      <c r="H104" s="68"/>
      <c r="I104" s="68"/>
      <c r="J104" s="68"/>
      <c r="K104" s="538"/>
      <c r="L104" s="68"/>
      <c r="M104" s="68"/>
      <c r="N104" s="68"/>
      <c r="O104" s="68"/>
    </row>
    <row r="105" spans="1:15" s="721" customFormat="1">
      <c r="A105" s="526"/>
      <c r="B105" s="68"/>
      <c r="C105" s="68"/>
      <c r="D105" s="68"/>
      <c r="E105" s="68"/>
      <c r="F105" s="68"/>
      <c r="G105" s="68"/>
      <c r="H105" s="68"/>
      <c r="I105" s="68"/>
      <c r="J105" s="68"/>
      <c r="K105" s="538"/>
      <c r="L105" s="68"/>
      <c r="M105" s="68"/>
      <c r="N105" s="68"/>
      <c r="O105" s="68"/>
    </row>
    <row r="106" spans="1:15" s="721" customFormat="1">
      <c r="A106" s="526"/>
      <c r="B106" s="68"/>
      <c r="C106" s="68"/>
      <c r="D106" s="68"/>
      <c r="E106" s="68"/>
      <c r="F106" s="68"/>
      <c r="G106" s="68"/>
      <c r="H106" s="68"/>
      <c r="I106" s="68"/>
      <c r="J106" s="68"/>
      <c r="K106" s="538"/>
      <c r="L106" s="68"/>
      <c r="M106" s="68"/>
      <c r="N106" s="68"/>
      <c r="O106" s="68"/>
    </row>
    <row r="107" spans="1:15" s="721" customFormat="1">
      <c r="A107" s="526"/>
      <c r="B107" s="68"/>
      <c r="C107" s="68"/>
      <c r="D107" s="68"/>
      <c r="E107" s="68"/>
      <c r="F107" s="68"/>
      <c r="G107" s="68"/>
      <c r="H107" s="68"/>
      <c r="I107" s="68"/>
      <c r="J107" s="68"/>
      <c r="K107" s="538"/>
      <c r="L107" s="68"/>
      <c r="M107" s="68"/>
      <c r="N107" s="68"/>
      <c r="O107" s="68"/>
    </row>
    <row r="108" spans="1:15" s="721" customFormat="1">
      <c r="A108" s="526"/>
      <c r="B108" s="68"/>
      <c r="C108" s="68"/>
      <c r="D108" s="68"/>
      <c r="E108" s="68"/>
      <c r="F108" s="68"/>
      <c r="G108" s="68"/>
      <c r="H108" s="68"/>
      <c r="I108" s="68"/>
      <c r="J108" s="68"/>
      <c r="K108" s="538"/>
      <c r="L108" s="68"/>
      <c r="M108" s="68"/>
      <c r="N108" s="68"/>
      <c r="O108" s="68"/>
    </row>
    <row r="109" spans="1:15" s="721" customFormat="1">
      <c r="A109" s="526"/>
      <c r="B109" s="68"/>
      <c r="C109" s="68"/>
      <c r="D109" s="68"/>
      <c r="E109" s="68"/>
      <c r="F109" s="68"/>
      <c r="G109" s="68"/>
      <c r="H109" s="68"/>
      <c r="I109" s="68"/>
      <c r="J109" s="68"/>
      <c r="K109" s="538"/>
      <c r="L109" s="68"/>
      <c r="M109" s="68"/>
      <c r="N109" s="68"/>
      <c r="O109" s="68"/>
    </row>
    <row r="110" spans="1:15" s="721" customFormat="1">
      <c r="A110" s="526"/>
      <c r="B110" s="68"/>
      <c r="C110" s="68"/>
      <c r="D110" s="68"/>
      <c r="E110" s="68"/>
      <c r="F110" s="68"/>
      <c r="G110" s="68"/>
      <c r="H110" s="68"/>
      <c r="I110" s="68"/>
      <c r="J110" s="68"/>
      <c r="K110" s="538"/>
      <c r="L110" s="68"/>
      <c r="M110" s="68"/>
      <c r="N110" s="68"/>
      <c r="O110" s="68"/>
    </row>
    <row r="111" spans="1:15" s="721" customFormat="1">
      <c r="A111" s="526"/>
      <c r="B111" s="68"/>
      <c r="C111" s="68"/>
      <c r="D111" s="68"/>
      <c r="E111" s="68"/>
      <c r="F111" s="68"/>
      <c r="G111" s="68"/>
      <c r="H111" s="68"/>
      <c r="I111" s="68"/>
      <c r="J111" s="68"/>
      <c r="K111" s="538"/>
      <c r="L111" s="68"/>
      <c r="M111" s="68"/>
      <c r="N111" s="68"/>
      <c r="O111" s="68"/>
    </row>
    <row r="112" spans="1:15" s="721" customFormat="1">
      <c r="A112" s="526"/>
      <c r="B112" s="68"/>
      <c r="C112" s="68"/>
      <c r="D112" s="68"/>
      <c r="E112" s="68"/>
      <c r="F112" s="68"/>
      <c r="G112" s="68"/>
      <c r="H112" s="68"/>
      <c r="I112" s="68"/>
      <c r="J112" s="68"/>
      <c r="K112" s="538"/>
      <c r="L112" s="68"/>
      <c r="M112" s="68"/>
      <c r="N112" s="68"/>
      <c r="O112" s="68"/>
    </row>
    <row r="113" spans="1:15" s="721" customFormat="1">
      <c r="A113" s="526"/>
      <c r="B113" s="68"/>
      <c r="C113" s="68"/>
      <c r="D113" s="68"/>
      <c r="E113" s="68"/>
      <c r="F113" s="68"/>
      <c r="G113" s="68"/>
      <c r="H113" s="68"/>
      <c r="I113" s="68"/>
      <c r="J113" s="68"/>
      <c r="K113" s="538"/>
      <c r="L113" s="68"/>
      <c r="M113" s="68"/>
      <c r="N113" s="68"/>
      <c r="O113" s="68"/>
    </row>
    <row r="114" spans="1:15" s="721" customFormat="1">
      <c r="A114" s="526"/>
      <c r="B114" s="68"/>
      <c r="C114" s="68"/>
      <c r="D114" s="68"/>
      <c r="E114" s="68"/>
      <c r="F114" s="68"/>
      <c r="G114" s="68"/>
      <c r="H114" s="68"/>
      <c r="I114" s="68"/>
      <c r="J114" s="68"/>
      <c r="K114" s="538"/>
      <c r="L114" s="68"/>
      <c r="M114" s="68"/>
      <c r="N114" s="68"/>
      <c r="O114" s="68"/>
    </row>
    <row r="115" spans="1:15" s="721" customFormat="1">
      <c r="A115" s="526"/>
      <c r="B115" s="68"/>
      <c r="C115" s="68"/>
      <c r="D115" s="68"/>
      <c r="E115" s="68"/>
      <c r="F115" s="68"/>
      <c r="G115" s="68"/>
      <c r="H115" s="68"/>
      <c r="I115" s="68"/>
      <c r="J115" s="68"/>
      <c r="K115" s="538"/>
      <c r="L115" s="68"/>
      <c r="M115" s="68"/>
      <c r="N115" s="68"/>
      <c r="O115" s="68"/>
    </row>
    <row r="116" spans="1:15" s="721" customFormat="1">
      <c r="A116" s="526"/>
      <c r="B116" s="68"/>
      <c r="C116" s="68"/>
      <c r="D116" s="68"/>
      <c r="E116" s="68"/>
      <c r="F116" s="68"/>
      <c r="G116" s="68"/>
      <c r="H116" s="68"/>
      <c r="I116" s="68"/>
      <c r="J116" s="68"/>
      <c r="K116" s="538"/>
      <c r="L116" s="68"/>
      <c r="M116" s="68"/>
      <c r="N116" s="68"/>
      <c r="O116" s="68"/>
    </row>
    <row r="117" spans="1:15" s="721" customFormat="1">
      <c r="A117" s="526"/>
      <c r="B117" s="68"/>
      <c r="C117" s="68"/>
      <c r="D117" s="68"/>
      <c r="E117" s="68"/>
      <c r="F117" s="68"/>
      <c r="G117" s="68"/>
      <c r="H117" s="68"/>
      <c r="I117" s="68"/>
      <c r="J117" s="68"/>
      <c r="K117" s="538"/>
      <c r="L117" s="68"/>
      <c r="M117" s="68"/>
      <c r="N117" s="68"/>
      <c r="O117" s="68"/>
    </row>
    <row r="118" spans="1:15" s="721" customFormat="1">
      <c r="A118" s="526"/>
      <c r="B118" s="68"/>
      <c r="C118" s="68"/>
      <c r="D118" s="68"/>
      <c r="E118" s="68"/>
      <c r="F118" s="68"/>
      <c r="G118" s="68"/>
      <c r="H118" s="68"/>
      <c r="I118" s="68"/>
      <c r="J118" s="68"/>
      <c r="K118" s="538"/>
      <c r="L118" s="68"/>
      <c r="M118" s="68"/>
      <c r="N118" s="68"/>
      <c r="O118" s="68"/>
    </row>
    <row r="119" spans="1:15" s="721" customFormat="1">
      <c r="A119" s="526"/>
      <c r="B119" s="68"/>
      <c r="C119" s="68"/>
      <c r="D119" s="68"/>
      <c r="E119" s="68"/>
      <c r="F119" s="68"/>
      <c r="G119" s="68"/>
      <c r="H119" s="68"/>
      <c r="I119" s="68"/>
      <c r="J119" s="68"/>
      <c r="K119" s="538"/>
      <c r="L119" s="68"/>
      <c r="M119" s="68"/>
      <c r="N119" s="68"/>
      <c r="O119" s="68"/>
    </row>
    <row r="120" spans="1:15" s="721" customFormat="1">
      <c r="A120" s="526"/>
      <c r="B120" s="68"/>
      <c r="C120" s="68"/>
      <c r="D120" s="68"/>
      <c r="E120" s="68"/>
      <c r="F120" s="68"/>
      <c r="G120" s="68"/>
      <c r="H120" s="68"/>
      <c r="I120" s="68"/>
      <c r="J120" s="68"/>
      <c r="K120" s="538"/>
      <c r="L120" s="68"/>
      <c r="M120" s="68"/>
      <c r="N120" s="68"/>
      <c r="O120" s="68"/>
    </row>
    <row r="121" spans="1:15" s="721" customFormat="1">
      <c r="A121" s="526"/>
      <c r="B121" s="68"/>
      <c r="C121" s="68"/>
      <c r="D121" s="68"/>
      <c r="E121" s="68"/>
      <c r="F121" s="68"/>
      <c r="G121" s="68"/>
      <c r="H121" s="68"/>
      <c r="I121" s="68"/>
      <c r="J121" s="68"/>
      <c r="K121" s="538"/>
      <c r="L121" s="68"/>
      <c r="M121" s="68"/>
      <c r="N121" s="68"/>
      <c r="O121" s="68"/>
    </row>
    <row r="122" spans="1:15" s="721" customFormat="1">
      <c r="A122" s="526"/>
      <c r="B122" s="68"/>
      <c r="C122" s="68"/>
      <c r="D122" s="68"/>
      <c r="E122" s="68"/>
      <c r="F122" s="68"/>
      <c r="G122" s="68"/>
      <c r="H122" s="68"/>
      <c r="I122" s="68"/>
      <c r="J122" s="68"/>
      <c r="K122" s="538"/>
      <c r="L122" s="68"/>
      <c r="M122" s="68"/>
      <c r="N122" s="68"/>
      <c r="O122" s="68"/>
    </row>
    <row r="123" spans="1:15" s="721" customFormat="1">
      <c r="A123" s="526"/>
      <c r="B123" s="68"/>
      <c r="C123" s="68"/>
      <c r="D123" s="68"/>
      <c r="E123" s="68"/>
      <c r="F123" s="68"/>
      <c r="G123" s="68"/>
      <c r="H123" s="68"/>
      <c r="I123" s="68"/>
      <c r="J123" s="68"/>
      <c r="K123" s="538"/>
      <c r="L123" s="68"/>
      <c r="M123" s="68"/>
      <c r="N123" s="68"/>
      <c r="O123" s="68"/>
    </row>
    <row r="124" spans="1:15" s="721" customFormat="1">
      <c r="A124" s="526"/>
      <c r="B124" s="68"/>
      <c r="C124" s="68"/>
      <c r="D124" s="68"/>
      <c r="E124" s="68"/>
      <c r="F124" s="68"/>
      <c r="G124" s="68"/>
      <c r="H124" s="68"/>
      <c r="I124" s="68"/>
      <c r="J124" s="68"/>
      <c r="K124" s="538"/>
      <c r="L124" s="68"/>
      <c r="M124" s="68"/>
      <c r="N124" s="68"/>
      <c r="O124" s="68"/>
    </row>
    <row r="125" spans="1:15" s="721" customFormat="1">
      <c r="A125" s="526"/>
      <c r="B125" s="68"/>
      <c r="C125" s="68"/>
      <c r="D125" s="68"/>
      <c r="E125" s="68"/>
      <c r="F125" s="68"/>
      <c r="G125" s="68"/>
      <c r="H125" s="68"/>
      <c r="I125" s="68"/>
      <c r="J125" s="68"/>
      <c r="K125" s="538"/>
      <c r="L125" s="68"/>
      <c r="M125" s="68"/>
      <c r="N125" s="68"/>
      <c r="O125" s="68"/>
    </row>
    <row r="126" spans="1:15" s="721" customFormat="1">
      <c r="A126" s="526"/>
      <c r="B126" s="68"/>
      <c r="C126" s="68"/>
      <c r="D126" s="68"/>
      <c r="E126" s="68"/>
      <c r="F126" s="68"/>
      <c r="G126" s="68"/>
      <c r="H126" s="68"/>
      <c r="I126" s="68"/>
      <c r="J126" s="68"/>
      <c r="K126" s="538"/>
      <c r="L126" s="68"/>
      <c r="M126" s="68"/>
      <c r="N126" s="68"/>
      <c r="O126" s="68"/>
    </row>
    <row r="127" spans="1:15" s="721" customFormat="1">
      <c r="A127" s="526"/>
      <c r="B127" s="68"/>
      <c r="C127" s="68"/>
      <c r="D127" s="68"/>
      <c r="E127" s="68"/>
      <c r="F127" s="68"/>
      <c r="G127" s="68"/>
      <c r="H127" s="68"/>
      <c r="I127" s="68"/>
      <c r="J127" s="68"/>
      <c r="K127" s="538"/>
      <c r="L127" s="68"/>
      <c r="M127" s="68"/>
      <c r="N127" s="68"/>
      <c r="O127" s="68"/>
    </row>
    <row r="128" spans="1:15" s="721" customFormat="1">
      <c r="A128" s="526"/>
      <c r="B128" s="68"/>
      <c r="C128" s="68"/>
      <c r="D128" s="68"/>
      <c r="E128" s="68"/>
      <c r="F128" s="68"/>
      <c r="G128" s="68"/>
      <c r="H128" s="68"/>
      <c r="I128" s="68"/>
      <c r="J128" s="68"/>
      <c r="K128" s="538"/>
      <c r="L128" s="68"/>
      <c r="M128" s="68"/>
      <c r="N128" s="68"/>
      <c r="O128" s="68"/>
    </row>
    <row r="129" spans="1:15" s="721" customFormat="1">
      <c r="A129" s="526"/>
      <c r="B129" s="68"/>
      <c r="C129" s="68"/>
      <c r="D129" s="68"/>
      <c r="E129" s="68"/>
      <c r="F129" s="68"/>
      <c r="G129" s="68"/>
      <c r="H129" s="68"/>
      <c r="I129" s="68"/>
      <c r="J129" s="68"/>
      <c r="K129" s="538"/>
      <c r="L129" s="68"/>
      <c r="M129" s="68"/>
      <c r="N129" s="68"/>
      <c r="O129" s="68"/>
    </row>
    <row r="130" spans="1:15" s="721" customFormat="1">
      <c r="A130" s="526"/>
      <c r="B130" s="68"/>
      <c r="C130" s="68"/>
      <c r="D130" s="68"/>
      <c r="E130" s="68"/>
      <c r="F130" s="68"/>
      <c r="G130" s="68"/>
      <c r="H130" s="68"/>
      <c r="I130" s="68"/>
      <c r="J130" s="68"/>
      <c r="K130" s="538"/>
      <c r="L130" s="68"/>
      <c r="M130" s="68"/>
      <c r="N130" s="68"/>
      <c r="O130" s="68"/>
    </row>
    <row r="131" spans="1:15" s="721" customFormat="1">
      <c r="A131" s="526"/>
      <c r="B131" s="68"/>
      <c r="C131" s="68"/>
      <c r="D131" s="68"/>
      <c r="E131" s="68"/>
      <c r="F131" s="68"/>
      <c r="G131" s="68"/>
      <c r="H131" s="68"/>
      <c r="I131" s="68"/>
      <c r="J131" s="68"/>
      <c r="K131" s="538"/>
      <c r="L131" s="68"/>
      <c r="M131" s="68"/>
      <c r="N131" s="68"/>
      <c r="O131" s="68"/>
    </row>
    <row r="132" spans="1:15" s="721" customFormat="1">
      <c r="A132" s="526"/>
      <c r="B132" s="68"/>
      <c r="C132" s="68"/>
      <c r="D132" s="68"/>
      <c r="E132" s="68"/>
      <c r="F132" s="68"/>
      <c r="G132" s="68"/>
      <c r="H132" s="68"/>
      <c r="I132" s="68"/>
      <c r="J132" s="68"/>
      <c r="K132" s="538"/>
      <c r="L132" s="68"/>
      <c r="M132" s="68"/>
      <c r="N132" s="68"/>
      <c r="O132" s="68"/>
    </row>
    <row r="133" spans="1:15" s="721" customFormat="1">
      <c r="A133" s="526"/>
      <c r="B133" s="68"/>
      <c r="C133" s="68"/>
      <c r="D133" s="68"/>
      <c r="E133" s="68"/>
      <c r="F133" s="68"/>
      <c r="G133" s="68"/>
      <c r="H133" s="68"/>
      <c r="I133" s="68"/>
      <c r="J133" s="68"/>
      <c r="K133" s="538"/>
      <c r="L133" s="68"/>
      <c r="M133" s="68"/>
      <c r="N133" s="68"/>
      <c r="O133" s="68"/>
    </row>
    <row r="134" spans="1:15" s="721" customFormat="1">
      <c r="A134" s="526"/>
      <c r="B134" s="68"/>
      <c r="C134" s="68"/>
      <c r="D134" s="68"/>
      <c r="E134" s="68"/>
      <c r="F134" s="68"/>
      <c r="G134" s="68"/>
      <c r="H134" s="68"/>
      <c r="I134" s="68"/>
      <c r="J134" s="68"/>
      <c r="K134" s="538"/>
      <c r="L134" s="68"/>
      <c r="M134" s="68"/>
      <c r="N134" s="68"/>
      <c r="O134" s="68"/>
    </row>
    <row r="135" spans="1:15" s="721" customFormat="1">
      <c r="A135" s="526"/>
      <c r="B135" s="68"/>
      <c r="C135" s="68"/>
      <c r="D135" s="68"/>
      <c r="E135" s="68"/>
      <c r="F135" s="68"/>
      <c r="G135" s="68"/>
      <c r="H135" s="68"/>
      <c r="I135" s="68"/>
      <c r="J135" s="68"/>
      <c r="K135" s="538"/>
      <c r="L135" s="68"/>
      <c r="M135" s="68"/>
      <c r="N135" s="68"/>
      <c r="O135" s="68"/>
    </row>
    <row r="136" spans="1:15" s="721" customFormat="1">
      <c r="A136" s="526"/>
      <c r="B136" s="68"/>
      <c r="C136" s="68"/>
      <c r="D136" s="68"/>
      <c r="E136" s="68"/>
      <c r="F136" s="68"/>
      <c r="G136" s="68"/>
      <c r="H136" s="68"/>
      <c r="I136" s="68"/>
      <c r="J136" s="68"/>
      <c r="K136" s="538"/>
      <c r="L136" s="68"/>
      <c r="M136" s="68"/>
      <c r="N136" s="68"/>
      <c r="O136" s="68"/>
    </row>
    <row r="137" spans="1:15" s="721" customFormat="1">
      <c r="A137" s="526"/>
      <c r="B137" s="68"/>
      <c r="C137" s="68"/>
      <c r="D137" s="68"/>
      <c r="E137" s="68"/>
      <c r="F137" s="68"/>
      <c r="G137" s="68"/>
      <c r="H137" s="68"/>
      <c r="I137" s="68"/>
      <c r="J137" s="68"/>
      <c r="K137" s="538"/>
      <c r="L137" s="68"/>
      <c r="M137" s="68"/>
      <c r="N137" s="68"/>
      <c r="O137" s="68"/>
    </row>
    <row r="138" spans="1:15" s="721" customFormat="1">
      <c r="A138" s="526"/>
      <c r="B138" s="68"/>
      <c r="C138" s="68"/>
      <c r="D138" s="68"/>
      <c r="E138" s="68"/>
      <c r="F138" s="68"/>
      <c r="G138" s="68"/>
      <c r="H138" s="68"/>
      <c r="I138" s="68"/>
      <c r="J138" s="68"/>
      <c r="K138" s="538"/>
      <c r="L138" s="68"/>
      <c r="M138" s="68"/>
      <c r="N138" s="68"/>
      <c r="O138" s="68"/>
    </row>
    <row r="139" spans="1:15" s="721" customFormat="1">
      <c r="A139" s="526"/>
      <c r="B139" s="68"/>
      <c r="C139" s="68"/>
      <c r="D139" s="68"/>
      <c r="E139" s="68"/>
      <c r="F139" s="68"/>
      <c r="G139" s="68"/>
      <c r="H139" s="68"/>
      <c r="I139" s="68"/>
      <c r="J139" s="68"/>
      <c r="K139" s="538"/>
      <c r="L139" s="68"/>
      <c r="M139" s="68"/>
      <c r="N139" s="68"/>
      <c r="O139" s="68"/>
    </row>
    <row r="140" spans="1:15" s="721" customFormat="1">
      <c r="A140" s="526"/>
      <c r="B140" s="68"/>
      <c r="C140" s="68"/>
      <c r="D140" s="68"/>
      <c r="E140" s="68"/>
      <c r="F140" s="68"/>
      <c r="G140" s="68"/>
      <c r="H140" s="68"/>
      <c r="I140" s="68"/>
      <c r="J140" s="68"/>
      <c r="K140" s="538"/>
      <c r="L140" s="68"/>
      <c r="M140" s="68"/>
      <c r="N140" s="68"/>
      <c r="O140" s="68"/>
    </row>
    <row r="141" spans="1:15" s="721" customFormat="1">
      <c r="A141" s="526"/>
      <c r="B141" s="68"/>
      <c r="C141" s="68"/>
      <c r="D141" s="68"/>
      <c r="E141" s="68"/>
      <c r="F141" s="68"/>
      <c r="G141" s="68"/>
      <c r="H141" s="68"/>
      <c r="I141" s="68"/>
      <c r="J141" s="68"/>
      <c r="K141" s="538"/>
      <c r="L141" s="68"/>
      <c r="M141" s="68"/>
      <c r="N141" s="68"/>
      <c r="O141" s="68"/>
    </row>
    <row r="142" spans="1:15" s="721" customFormat="1">
      <c r="A142" s="526"/>
      <c r="B142" s="68"/>
      <c r="C142" s="68"/>
      <c r="D142" s="68"/>
      <c r="E142" s="68"/>
      <c r="F142" s="68"/>
      <c r="G142" s="68"/>
      <c r="H142" s="68"/>
      <c r="I142" s="68"/>
      <c r="J142" s="68"/>
      <c r="K142" s="538"/>
      <c r="L142" s="68"/>
      <c r="M142" s="68"/>
      <c r="N142" s="68"/>
      <c r="O142" s="68"/>
    </row>
    <row r="143" spans="1:15" s="721" customFormat="1">
      <c r="A143" s="526"/>
      <c r="B143" s="68"/>
      <c r="C143" s="68"/>
      <c r="D143" s="68"/>
      <c r="E143" s="68"/>
      <c r="F143" s="68"/>
      <c r="G143" s="68"/>
      <c r="H143" s="68"/>
      <c r="I143" s="68"/>
      <c r="J143" s="68"/>
      <c r="K143" s="538"/>
      <c r="L143" s="68"/>
      <c r="M143" s="68"/>
      <c r="N143" s="68"/>
      <c r="O143" s="68"/>
    </row>
    <row r="144" spans="1:15" s="721" customFormat="1">
      <c r="A144" s="526"/>
      <c r="B144" s="68"/>
      <c r="C144" s="68"/>
      <c r="D144" s="68"/>
      <c r="E144" s="68"/>
      <c r="F144" s="68"/>
      <c r="G144" s="68"/>
      <c r="H144" s="68"/>
      <c r="I144" s="68"/>
      <c r="J144" s="68"/>
      <c r="K144" s="538"/>
      <c r="L144" s="68"/>
      <c r="M144" s="68"/>
      <c r="N144" s="68"/>
      <c r="O144" s="68"/>
    </row>
    <row r="145" spans="1:15" s="721" customFormat="1">
      <c r="A145" s="526"/>
      <c r="B145" s="68"/>
      <c r="C145" s="68"/>
      <c r="D145" s="68"/>
      <c r="E145" s="68"/>
      <c r="F145" s="68"/>
      <c r="G145" s="68"/>
      <c r="H145" s="68"/>
      <c r="I145" s="68"/>
      <c r="J145" s="68"/>
      <c r="K145" s="538"/>
      <c r="L145" s="68"/>
      <c r="M145" s="68"/>
      <c r="N145" s="68"/>
      <c r="O145" s="68"/>
    </row>
    <row r="146" spans="1:15" s="721" customFormat="1">
      <c r="A146" s="526"/>
      <c r="B146" s="68"/>
      <c r="C146" s="68"/>
      <c r="D146" s="68"/>
      <c r="E146" s="68"/>
      <c r="F146" s="68"/>
      <c r="G146" s="68"/>
      <c r="H146" s="68"/>
      <c r="I146" s="68"/>
      <c r="J146" s="68"/>
      <c r="K146" s="538"/>
      <c r="L146" s="68"/>
      <c r="M146" s="68"/>
      <c r="N146" s="68"/>
      <c r="O146" s="68"/>
    </row>
    <row r="147" spans="1:15" s="721" customFormat="1">
      <c r="A147" s="526"/>
      <c r="B147" s="68"/>
      <c r="C147" s="68"/>
      <c r="D147" s="68"/>
      <c r="E147" s="68"/>
      <c r="F147" s="68"/>
      <c r="G147" s="68"/>
      <c r="H147" s="68"/>
      <c r="I147" s="68"/>
      <c r="J147" s="68"/>
      <c r="K147" s="538"/>
      <c r="L147" s="68"/>
      <c r="M147" s="68"/>
      <c r="N147" s="68"/>
      <c r="O147" s="68"/>
    </row>
    <row r="148" spans="1:15" s="721" customFormat="1">
      <c r="A148" s="526"/>
      <c r="B148" s="68"/>
      <c r="C148" s="68"/>
      <c r="D148" s="68"/>
      <c r="E148" s="68"/>
      <c r="F148" s="68"/>
      <c r="G148" s="68"/>
      <c r="H148" s="68"/>
      <c r="I148" s="68"/>
      <c r="J148" s="68"/>
      <c r="K148" s="538"/>
      <c r="L148" s="68"/>
      <c r="M148" s="68"/>
      <c r="N148" s="68"/>
      <c r="O148" s="68"/>
    </row>
    <row r="149" spans="1:15" s="721" customFormat="1">
      <c r="A149" s="526"/>
      <c r="B149" s="68"/>
      <c r="C149" s="68"/>
      <c r="D149" s="68"/>
      <c r="E149" s="68"/>
      <c r="F149" s="68"/>
      <c r="G149" s="68"/>
      <c r="H149" s="68"/>
      <c r="I149" s="68"/>
      <c r="J149" s="68"/>
      <c r="K149" s="538"/>
      <c r="L149" s="68"/>
      <c r="M149" s="68"/>
      <c r="N149" s="68"/>
      <c r="O149" s="68"/>
    </row>
    <row r="150" spans="1:15" s="721" customFormat="1">
      <c r="A150" s="526"/>
      <c r="B150" s="68"/>
      <c r="C150" s="68"/>
      <c r="D150" s="68"/>
      <c r="E150" s="68"/>
      <c r="F150" s="68"/>
      <c r="G150" s="68"/>
      <c r="H150" s="68"/>
      <c r="I150" s="68"/>
      <c r="J150" s="68"/>
      <c r="K150" s="538"/>
      <c r="L150" s="68"/>
      <c r="M150" s="68"/>
      <c r="N150" s="68"/>
      <c r="O150" s="68"/>
    </row>
    <row r="151" spans="1:15" s="721" customFormat="1">
      <c r="A151" s="526"/>
      <c r="B151" s="68"/>
      <c r="C151" s="68"/>
      <c r="D151" s="68"/>
      <c r="E151" s="68"/>
      <c r="F151" s="68"/>
      <c r="G151" s="68"/>
      <c r="H151" s="68"/>
      <c r="I151" s="68"/>
      <c r="J151" s="68"/>
      <c r="K151" s="538"/>
      <c r="L151" s="68"/>
      <c r="M151" s="68"/>
      <c r="N151" s="68"/>
      <c r="O151" s="68"/>
    </row>
    <row r="152" spans="1:15" s="721" customFormat="1">
      <c r="A152" s="526"/>
      <c r="B152" s="68"/>
      <c r="C152" s="68"/>
      <c r="D152" s="68"/>
      <c r="E152" s="68"/>
      <c r="F152" s="68"/>
      <c r="G152" s="68"/>
      <c r="H152" s="68"/>
      <c r="I152" s="68"/>
      <c r="J152" s="68"/>
      <c r="K152" s="538"/>
      <c r="L152" s="68"/>
      <c r="M152" s="68"/>
      <c r="N152" s="68"/>
      <c r="O152" s="68"/>
    </row>
    <row r="153" spans="1:15" s="721" customFormat="1">
      <c r="A153" s="526"/>
      <c r="B153" s="68"/>
      <c r="C153" s="68"/>
      <c r="D153" s="68"/>
      <c r="E153" s="68"/>
      <c r="F153" s="68"/>
      <c r="G153" s="68"/>
      <c r="H153" s="68"/>
      <c r="I153" s="68"/>
      <c r="J153" s="68"/>
      <c r="K153" s="538"/>
      <c r="L153" s="68"/>
      <c r="M153" s="68"/>
      <c r="N153" s="68"/>
      <c r="O153" s="68"/>
    </row>
    <row r="154" spans="1:15" s="721" customFormat="1">
      <c r="A154" s="526"/>
      <c r="B154" s="68"/>
      <c r="C154" s="68"/>
      <c r="D154" s="68"/>
      <c r="E154" s="68"/>
      <c r="F154" s="68"/>
      <c r="G154" s="68"/>
      <c r="H154" s="68"/>
      <c r="I154" s="68"/>
      <c r="J154" s="68"/>
      <c r="K154" s="538"/>
      <c r="L154" s="68"/>
      <c r="M154" s="68"/>
      <c r="N154" s="68"/>
      <c r="O154" s="68"/>
    </row>
    <row r="155" spans="1:15" s="721" customFormat="1">
      <c r="A155" s="526"/>
      <c r="B155" s="68"/>
      <c r="C155" s="68"/>
      <c r="D155" s="68"/>
      <c r="E155" s="68"/>
      <c r="F155" s="68"/>
      <c r="G155" s="68"/>
      <c r="H155" s="68"/>
      <c r="I155" s="68"/>
      <c r="J155" s="68"/>
      <c r="K155" s="538"/>
      <c r="L155" s="68"/>
      <c r="M155" s="68"/>
      <c r="N155" s="68"/>
      <c r="O155" s="68"/>
    </row>
    <row r="156" spans="1:15" s="721" customFormat="1">
      <c r="A156" s="526"/>
      <c r="B156" s="68"/>
      <c r="C156" s="68"/>
      <c r="D156" s="68"/>
      <c r="E156" s="68"/>
      <c r="F156" s="68"/>
      <c r="G156" s="68"/>
      <c r="H156" s="68"/>
      <c r="I156" s="68"/>
      <c r="J156" s="68"/>
      <c r="K156" s="538"/>
      <c r="L156" s="68"/>
      <c r="M156" s="68"/>
      <c r="N156" s="68"/>
      <c r="O156" s="68"/>
    </row>
    <row r="157" spans="1:15" s="721" customFormat="1">
      <c r="A157" s="526"/>
      <c r="B157" s="68"/>
      <c r="C157" s="68"/>
      <c r="D157" s="68"/>
      <c r="E157" s="68"/>
      <c r="F157" s="68"/>
      <c r="G157" s="68"/>
      <c r="H157" s="68"/>
      <c r="I157" s="68"/>
      <c r="J157" s="68"/>
      <c r="K157" s="538"/>
      <c r="L157" s="68"/>
      <c r="M157" s="68"/>
      <c r="N157" s="68"/>
      <c r="O157" s="68"/>
    </row>
    <row r="158" spans="1:15" s="721" customFormat="1">
      <c r="A158" s="526"/>
      <c r="B158" s="68"/>
      <c r="C158" s="68"/>
      <c r="D158" s="68"/>
      <c r="E158" s="68"/>
      <c r="F158" s="68"/>
      <c r="G158" s="68"/>
      <c r="H158" s="68"/>
      <c r="I158" s="68"/>
      <c r="J158" s="68"/>
      <c r="K158" s="538"/>
      <c r="L158" s="68"/>
      <c r="M158" s="68"/>
      <c r="N158" s="68"/>
      <c r="O158" s="68"/>
    </row>
    <row r="159" spans="1:15" s="721" customFormat="1">
      <c r="A159" s="526"/>
      <c r="B159" s="68"/>
      <c r="C159" s="68"/>
      <c r="D159" s="68"/>
      <c r="E159" s="68"/>
      <c r="F159" s="68"/>
      <c r="G159" s="68"/>
      <c r="H159" s="68"/>
      <c r="I159" s="68"/>
      <c r="J159" s="68"/>
      <c r="K159" s="538"/>
      <c r="L159" s="68"/>
      <c r="M159" s="68"/>
      <c r="N159" s="68"/>
      <c r="O159" s="68"/>
    </row>
    <row r="160" spans="1:15" s="721" customFormat="1">
      <c r="A160" s="526"/>
      <c r="B160" s="68"/>
      <c r="C160" s="68"/>
      <c r="D160" s="68"/>
      <c r="E160" s="68"/>
      <c r="F160" s="68"/>
      <c r="G160" s="68"/>
      <c r="H160" s="68"/>
      <c r="I160" s="68"/>
      <c r="J160" s="68"/>
      <c r="K160" s="538"/>
      <c r="L160" s="68"/>
      <c r="M160" s="68"/>
      <c r="N160" s="68"/>
      <c r="O160" s="68"/>
    </row>
    <row r="161" spans="1:15" s="721" customFormat="1">
      <c r="A161" s="526"/>
      <c r="B161" s="68"/>
      <c r="C161" s="68"/>
      <c r="D161" s="68"/>
      <c r="E161" s="68"/>
      <c r="F161" s="68"/>
      <c r="G161" s="68"/>
      <c r="H161" s="68"/>
      <c r="I161" s="68"/>
      <c r="J161" s="68"/>
      <c r="K161" s="538"/>
      <c r="L161" s="68"/>
      <c r="M161" s="68"/>
      <c r="N161" s="68"/>
      <c r="O161" s="68"/>
    </row>
    <row r="162" spans="1:15" s="721" customFormat="1">
      <c r="A162" s="526"/>
      <c r="B162" s="68"/>
      <c r="C162" s="68"/>
      <c r="D162" s="68"/>
      <c r="E162" s="68"/>
      <c r="F162" s="68"/>
      <c r="G162" s="68"/>
      <c r="H162" s="68"/>
      <c r="I162" s="68"/>
      <c r="J162" s="68"/>
      <c r="K162" s="538"/>
      <c r="L162" s="68"/>
      <c r="M162" s="68"/>
      <c r="N162" s="68"/>
      <c r="O162" s="68"/>
    </row>
    <row r="163" spans="1:15" s="721" customFormat="1">
      <c r="A163" s="526"/>
      <c r="B163" s="68"/>
      <c r="C163" s="68"/>
      <c r="D163" s="68"/>
      <c r="E163" s="68"/>
      <c r="F163" s="68"/>
      <c r="G163" s="68"/>
      <c r="H163" s="68"/>
      <c r="I163" s="68"/>
      <c r="J163" s="68"/>
      <c r="K163" s="538"/>
      <c r="L163" s="68"/>
      <c r="M163" s="68"/>
      <c r="N163" s="68"/>
      <c r="O163" s="68"/>
    </row>
    <row r="164" spans="1:15" s="721" customFormat="1">
      <c r="A164" s="526"/>
      <c r="B164" s="68"/>
      <c r="C164" s="68"/>
      <c r="D164" s="68"/>
      <c r="E164" s="68"/>
      <c r="F164" s="68"/>
      <c r="G164" s="68"/>
      <c r="H164" s="68"/>
      <c r="I164" s="68"/>
      <c r="J164" s="68"/>
      <c r="K164" s="538"/>
      <c r="L164" s="68"/>
      <c r="M164" s="68"/>
      <c r="N164" s="68"/>
      <c r="O164" s="68"/>
    </row>
    <row r="165" spans="1:15" s="721" customFormat="1">
      <c r="A165" s="526"/>
      <c r="B165" s="68"/>
      <c r="C165" s="68"/>
      <c r="D165" s="68"/>
      <c r="E165" s="68"/>
      <c r="F165" s="68"/>
      <c r="G165" s="68"/>
      <c r="H165" s="68"/>
      <c r="I165" s="68"/>
      <c r="J165" s="68"/>
      <c r="K165" s="538"/>
      <c r="L165" s="68"/>
      <c r="M165" s="68"/>
      <c r="N165" s="68"/>
      <c r="O165" s="68"/>
    </row>
    <row r="166" spans="1:15" s="721" customFormat="1">
      <c r="A166" s="526"/>
      <c r="B166" s="68"/>
      <c r="C166" s="68"/>
      <c r="D166" s="68"/>
      <c r="E166" s="68"/>
      <c r="F166" s="68"/>
      <c r="G166" s="68"/>
      <c r="H166" s="68"/>
      <c r="I166" s="68"/>
      <c r="J166" s="68"/>
      <c r="K166" s="538"/>
      <c r="L166" s="68"/>
      <c r="M166" s="68"/>
      <c r="N166" s="68"/>
      <c r="O166" s="68"/>
    </row>
    <row r="167" spans="1:15" s="721" customFormat="1">
      <c r="A167" s="526"/>
      <c r="B167" s="68"/>
      <c r="C167" s="68"/>
      <c r="D167" s="68"/>
      <c r="E167" s="68"/>
      <c r="F167" s="68"/>
      <c r="G167" s="68"/>
      <c r="H167" s="68"/>
      <c r="I167" s="68"/>
      <c r="J167" s="68"/>
      <c r="K167" s="538"/>
      <c r="L167" s="68"/>
      <c r="M167" s="68"/>
      <c r="N167" s="68"/>
      <c r="O167" s="68"/>
    </row>
    <row r="168" spans="1:15" s="721" customFormat="1">
      <c r="A168" s="526"/>
      <c r="B168" s="68"/>
      <c r="C168" s="68"/>
      <c r="D168" s="68"/>
      <c r="E168" s="68"/>
      <c r="F168" s="68"/>
      <c r="G168" s="68"/>
      <c r="H168" s="68"/>
      <c r="I168" s="68"/>
      <c r="J168" s="68"/>
      <c r="K168" s="538"/>
      <c r="L168" s="68"/>
      <c r="M168" s="68"/>
      <c r="N168" s="68"/>
      <c r="O168" s="68"/>
    </row>
    <row r="169" spans="1:15" s="721" customFormat="1">
      <c r="A169" s="526"/>
      <c r="B169" s="68"/>
      <c r="C169" s="68"/>
      <c r="D169" s="68"/>
      <c r="E169" s="68"/>
      <c r="F169" s="68"/>
      <c r="G169" s="68"/>
      <c r="H169" s="68"/>
      <c r="I169" s="68"/>
      <c r="J169" s="68"/>
      <c r="K169" s="538"/>
      <c r="L169" s="68"/>
      <c r="M169" s="68"/>
      <c r="N169" s="68"/>
      <c r="O169" s="68"/>
    </row>
    <row r="170" spans="1:15" s="721" customFormat="1">
      <c r="A170" s="526"/>
      <c r="B170" s="68"/>
      <c r="C170" s="68"/>
      <c r="D170" s="68"/>
      <c r="E170" s="68"/>
      <c r="F170" s="68"/>
      <c r="G170" s="68"/>
      <c r="H170" s="68"/>
      <c r="I170" s="68"/>
      <c r="J170" s="68"/>
      <c r="K170" s="538"/>
      <c r="L170" s="68"/>
      <c r="M170" s="68"/>
      <c r="N170" s="68"/>
      <c r="O170" s="68"/>
    </row>
    <row r="171" spans="1:15" s="721" customFormat="1">
      <c r="A171" s="526"/>
      <c r="B171" s="68"/>
      <c r="C171" s="68"/>
      <c r="D171" s="68"/>
      <c r="E171" s="68"/>
      <c r="F171" s="68"/>
      <c r="G171" s="68"/>
      <c r="H171" s="68"/>
      <c r="I171" s="68"/>
      <c r="J171" s="68"/>
      <c r="K171" s="538"/>
      <c r="L171" s="68"/>
      <c r="M171" s="68"/>
      <c r="N171" s="68"/>
      <c r="O171" s="68"/>
    </row>
    <row r="172" spans="1:15" s="721" customFormat="1">
      <c r="A172" s="526"/>
      <c r="B172" s="68"/>
      <c r="C172" s="68"/>
      <c r="D172" s="68"/>
      <c r="E172" s="68"/>
      <c r="F172" s="68"/>
      <c r="G172" s="68"/>
      <c r="H172" s="68"/>
      <c r="I172" s="68"/>
      <c r="J172" s="68"/>
      <c r="K172" s="538"/>
      <c r="L172" s="68"/>
      <c r="M172" s="68"/>
      <c r="N172" s="68"/>
      <c r="O172" s="68"/>
    </row>
    <row r="173" spans="1:15" s="721" customFormat="1">
      <c r="A173" s="526"/>
      <c r="B173" s="68"/>
      <c r="C173" s="68"/>
      <c r="D173" s="68"/>
      <c r="E173" s="68"/>
      <c r="F173" s="68"/>
      <c r="G173" s="68"/>
      <c r="H173" s="68"/>
      <c r="I173" s="68"/>
      <c r="J173" s="68"/>
      <c r="K173" s="538"/>
      <c r="L173" s="68"/>
      <c r="M173" s="68"/>
      <c r="N173" s="68"/>
      <c r="O173" s="68"/>
    </row>
    <row r="174" spans="1:15" s="721" customFormat="1">
      <c r="A174" s="526"/>
      <c r="B174" s="68"/>
      <c r="C174" s="68"/>
      <c r="D174" s="68"/>
      <c r="E174" s="68"/>
      <c r="F174" s="68"/>
      <c r="G174" s="68"/>
      <c r="H174" s="68"/>
      <c r="I174" s="68"/>
      <c r="J174" s="68"/>
      <c r="K174" s="538"/>
      <c r="L174" s="68"/>
      <c r="M174" s="68"/>
      <c r="N174" s="68"/>
      <c r="O174" s="68"/>
    </row>
    <row r="175" spans="1:15" s="721" customFormat="1">
      <c r="A175" s="526"/>
      <c r="B175" s="68"/>
      <c r="C175" s="68"/>
      <c r="D175" s="68"/>
      <c r="E175" s="68"/>
      <c r="F175" s="68"/>
      <c r="G175" s="68"/>
      <c r="H175" s="68"/>
      <c r="I175" s="68"/>
      <c r="J175" s="68"/>
      <c r="K175" s="538"/>
      <c r="L175" s="68"/>
      <c r="M175" s="68"/>
      <c r="N175" s="68"/>
      <c r="O175" s="68"/>
    </row>
    <row r="176" spans="1:15" s="721" customFormat="1">
      <c r="A176" s="526"/>
      <c r="B176" s="68"/>
      <c r="C176" s="68"/>
      <c r="D176" s="68"/>
      <c r="E176" s="68"/>
      <c r="F176" s="68"/>
      <c r="G176" s="68"/>
      <c r="H176" s="68"/>
      <c r="I176" s="68"/>
      <c r="J176" s="68"/>
      <c r="K176" s="538"/>
      <c r="L176" s="68"/>
      <c r="M176" s="68"/>
      <c r="N176" s="68"/>
      <c r="O176" s="68"/>
    </row>
    <row r="177" spans="1:15" s="721" customFormat="1">
      <c r="A177" s="526"/>
      <c r="B177" s="68"/>
      <c r="C177" s="68"/>
      <c r="D177" s="68"/>
      <c r="E177" s="68"/>
      <c r="F177" s="68"/>
      <c r="G177" s="68"/>
      <c r="H177" s="68"/>
      <c r="I177" s="68"/>
      <c r="J177" s="68"/>
      <c r="K177" s="538"/>
      <c r="L177" s="68"/>
      <c r="M177" s="68"/>
      <c r="N177" s="68"/>
      <c r="O177" s="68"/>
    </row>
    <row r="178" spans="1:15" s="721" customFormat="1">
      <c r="A178" s="526"/>
      <c r="B178" s="68"/>
      <c r="C178" s="68"/>
      <c r="D178" s="68"/>
      <c r="E178" s="68"/>
      <c r="F178" s="68"/>
      <c r="G178" s="68"/>
      <c r="H178" s="68"/>
      <c r="I178" s="68"/>
      <c r="J178" s="68"/>
      <c r="K178" s="538"/>
      <c r="L178" s="68"/>
      <c r="M178" s="68"/>
      <c r="N178" s="68"/>
      <c r="O178" s="68"/>
    </row>
    <row r="179" spans="1:15" s="721" customFormat="1">
      <c r="A179" s="526"/>
      <c r="B179" s="68"/>
      <c r="C179" s="68"/>
      <c r="D179" s="68"/>
      <c r="E179" s="68"/>
      <c r="F179" s="68"/>
      <c r="G179" s="68"/>
      <c r="H179" s="68"/>
      <c r="I179" s="68"/>
      <c r="J179" s="68"/>
      <c r="K179" s="538"/>
      <c r="L179" s="68"/>
      <c r="M179" s="68"/>
      <c r="N179" s="68"/>
      <c r="O179" s="68"/>
    </row>
    <row r="180" spans="1:15" s="721" customFormat="1">
      <c r="A180" s="526"/>
      <c r="B180" s="68"/>
      <c r="C180" s="68"/>
      <c r="D180" s="68"/>
      <c r="E180" s="68"/>
      <c r="F180" s="68"/>
      <c r="G180" s="68"/>
      <c r="H180" s="68"/>
      <c r="I180" s="68"/>
      <c r="J180" s="68"/>
      <c r="K180" s="538"/>
      <c r="L180" s="68"/>
      <c r="M180" s="68"/>
      <c r="N180" s="68"/>
      <c r="O180" s="68"/>
    </row>
    <row r="181" spans="1:15" s="721" customFormat="1">
      <c r="A181" s="526"/>
      <c r="B181" s="68"/>
      <c r="C181" s="68"/>
      <c r="D181" s="68"/>
      <c r="E181" s="68"/>
      <c r="F181" s="68"/>
      <c r="G181" s="68"/>
      <c r="H181" s="68"/>
      <c r="I181" s="68"/>
      <c r="J181" s="68"/>
      <c r="K181" s="538"/>
      <c r="L181" s="68"/>
      <c r="M181" s="68"/>
      <c r="N181" s="68"/>
      <c r="O181" s="68"/>
    </row>
    <row r="182" spans="1:15" s="721" customFormat="1">
      <c r="A182" s="526"/>
      <c r="B182" s="68"/>
      <c r="C182" s="68"/>
      <c r="D182" s="68"/>
      <c r="E182" s="68"/>
      <c r="F182" s="68"/>
      <c r="G182" s="68"/>
      <c r="H182" s="68"/>
      <c r="I182" s="68"/>
      <c r="J182" s="68"/>
      <c r="K182" s="538"/>
      <c r="L182" s="68"/>
      <c r="M182" s="68"/>
      <c r="N182" s="68"/>
      <c r="O182" s="68"/>
    </row>
    <row r="183" spans="1:15" s="721" customFormat="1">
      <c r="A183" s="526"/>
      <c r="B183" s="68"/>
      <c r="C183" s="68"/>
      <c r="D183" s="68"/>
      <c r="E183" s="68"/>
      <c r="F183" s="68"/>
      <c r="G183" s="68"/>
      <c r="H183" s="68"/>
      <c r="I183" s="68"/>
      <c r="J183" s="68"/>
      <c r="K183" s="538"/>
      <c r="L183" s="68"/>
      <c r="M183" s="68"/>
      <c r="N183" s="68"/>
      <c r="O183" s="68"/>
    </row>
    <row r="184" spans="1:15" s="721" customFormat="1">
      <c r="A184" s="526"/>
      <c r="B184" s="68"/>
      <c r="C184" s="68"/>
      <c r="D184" s="68"/>
      <c r="E184" s="68"/>
      <c r="F184" s="68"/>
      <c r="G184" s="68"/>
      <c r="H184" s="68"/>
      <c r="I184" s="68"/>
      <c r="J184" s="68"/>
      <c r="K184" s="538"/>
      <c r="L184" s="68"/>
      <c r="M184" s="68"/>
      <c r="N184" s="68"/>
      <c r="O184" s="68"/>
    </row>
    <row r="185" spans="1:15" s="721" customFormat="1">
      <c r="A185" s="526"/>
      <c r="B185" s="68"/>
      <c r="C185" s="68"/>
      <c r="D185" s="68"/>
      <c r="E185" s="68"/>
      <c r="F185" s="68"/>
      <c r="G185" s="68"/>
      <c r="H185" s="68"/>
      <c r="I185" s="68"/>
      <c r="J185" s="68"/>
      <c r="K185" s="538"/>
      <c r="L185" s="68"/>
      <c r="M185" s="68"/>
      <c r="N185" s="68"/>
      <c r="O185" s="68"/>
    </row>
    <row r="186" spans="1:15" s="721" customFormat="1">
      <c r="A186" s="526"/>
      <c r="B186" s="68"/>
      <c r="C186" s="68"/>
      <c r="D186" s="68"/>
      <c r="E186" s="68"/>
      <c r="F186" s="68"/>
      <c r="G186" s="68"/>
      <c r="H186" s="68"/>
      <c r="I186" s="68"/>
      <c r="J186" s="68"/>
      <c r="K186" s="538"/>
      <c r="L186" s="68"/>
      <c r="M186" s="68"/>
      <c r="N186" s="68"/>
      <c r="O186" s="68"/>
    </row>
    <row r="187" spans="1:15" s="721" customFormat="1">
      <c r="A187" s="526"/>
      <c r="B187" s="68"/>
      <c r="C187" s="68"/>
      <c r="D187" s="68"/>
      <c r="E187" s="68"/>
      <c r="F187" s="68"/>
      <c r="G187" s="68"/>
      <c r="H187" s="68"/>
      <c r="I187" s="68"/>
      <c r="J187" s="68"/>
      <c r="K187" s="538"/>
      <c r="L187" s="68"/>
      <c r="M187" s="68"/>
      <c r="N187" s="68"/>
      <c r="O187" s="68"/>
    </row>
    <row r="188" spans="1:15" s="721" customFormat="1">
      <c r="A188" s="526"/>
      <c r="B188" s="68"/>
      <c r="C188" s="68"/>
      <c r="D188" s="68"/>
      <c r="E188" s="68"/>
      <c r="F188" s="68"/>
      <c r="G188" s="68"/>
      <c r="H188" s="68"/>
      <c r="I188" s="68"/>
      <c r="J188" s="68"/>
      <c r="K188" s="538"/>
      <c r="L188" s="68"/>
      <c r="M188" s="68"/>
      <c r="N188" s="68"/>
      <c r="O188" s="68"/>
    </row>
    <row r="189" spans="1:15" s="721" customFormat="1">
      <c r="A189" s="526"/>
      <c r="B189" s="68"/>
      <c r="C189" s="68"/>
      <c r="D189" s="68"/>
      <c r="E189" s="68"/>
      <c r="F189" s="68"/>
      <c r="G189" s="68"/>
      <c r="H189" s="68"/>
      <c r="I189" s="68"/>
      <c r="J189" s="68"/>
      <c r="K189" s="538"/>
      <c r="L189" s="68"/>
      <c r="M189" s="68"/>
      <c r="N189" s="68"/>
      <c r="O189" s="68"/>
    </row>
    <row r="190" spans="1:15" s="721" customFormat="1">
      <c r="A190" s="526"/>
      <c r="B190" s="68"/>
      <c r="C190" s="68"/>
      <c r="D190" s="68"/>
      <c r="E190" s="68"/>
      <c r="F190" s="68"/>
      <c r="G190" s="68"/>
      <c r="H190" s="68"/>
      <c r="I190" s="68"/>
      <c r="J190" s="68"/>
      <c r="K190" s="538"/>
      <c r="L190" s="68"/>
      <c r="M190" s="68"/>
      <c r="N190" s="68"/>
      <c r="O190" s="68"/>
    </row>
    <row r="191" spans="1:15" s="721" customFormat="1">
      <c r="A191" s="526"/>
      <c r="B191" s="68"/>
      <c r="C191" s="68"/>
      <c r="D191" s="68"/>
      <c r="E191" s="68"/>
      <c r="F191" s="68"/>
      <c r="G191" s="68"/>
      <c r="H191" s="68"/>
      <c r="I191" s="68"/>
      <c r="J191" s="68"/>
      <c r="K191" s="538"/>
      <c r="L191" s="68"/>
      <c r="M191" s="68"/>
      <c r="N191" s="68"/>
      <c r="O191" s="68"/>
    </row>
    <row r="192" spans="1:15" s="721" customFormat="1">
      <c r="A192" s="526"/>
      <c r="B192" s="68"/>
      <c r="C192" s="68"/>
      <c r="D192" s="68"/>
      <c r="E192" s="68"/>
      <c r="F192" s="68"/>
      <c r="G192" s="68"/>
      <c r="H192" s="68"/>
      <c r="I192" s="68"/>
      <c r="J192" s="68"/>
      <c r="K192" s="538"/>
      <c r="L192" s="68"/>
      <c r="M192" s="68"/>
      <c r="N192" s="68"/>
      <c r="O192" s="68"/>
    </row>
    <row r="193" spans="1:15" s="721" customFormat="1">
      <c r="A193" s="526"/>
      <c r="B193" s="68"/>
      <c r="C193" s="68"/>
      <c r="D193" s="68"/>
      <c r="E193" s="68"/>
      <c r="F193" s="68"/>
      <c r="G193" s="68"/>
      <c r="H193" s="68"/>
      <c r="I193" s="68"/>
      <c r="J193" s="68"/>
      <c r="K193" s="538"/>
      <c r="L193" s="68"/>
      <c r="M193" s="68"/>
      <c r="N193" s="68"/>
      <c r="O193" s="68"/>
    </row>
    <row r="194" spans="1:15" s="721" customFormat="1">
      <c r="A194" s="526"/>
      <c r="B194" s="68"/>
      <c r="C194" s="68"/>
      <c r="D194" s="68"/>
      <c r="E194" s="68"/>
      <c r="F194" s="68"/>
      <c r="G194" s="68"/>
      <c r="H194" s="68"/>
      <c r="I194" s="68"/>
      <c r="J194" s="68"/>
      <c r="K194" s="538"/>
      <c r="L194" s="68"/>
      <c r="M194" s="68"/>
      <c r="N194" s="68"/>
      <c r="O194" s="68"/>
    </row>
    <row r="195" spans="1:15" s="721" customFormat="1">
      <c r="A195" s="526"/>
      <c r="B195" s="68"/>
      <c r="C195" s="68"/>
      <c r="D195" s="68"/>
      <c r="E195" s="68"/>
      <c r="F195" s="68"/>
      <c r="G195" s="68"/>
      <c r="H195" s="68"/>
      <c r="I195" s="68"/>
      <c r="J195" s="68"/>
      <c r="K195" s="538"/>
      <c r="L195" s="68"/>
      <c r="M195" s="68"/>
      <c r="N195" s="68"/>
      <c r="O195" s="68"/>
    </row>
    <row r="196" spans="1:15" s="721" customFormat="1">
      <c r="A196" s="526"/>
      <c r="B196" s="68"/>
      <c r="C196" s="68"/>
      <c r="D196" s="68"/>
      <c r="E196" s="68"/>
      <c r="F196" s="68"/>
      <c r="G196" s="68"/>
      <c r="H196" s="68"/>
      <c r="I196" s="68"/>
      <c r="J196" s="68"/>
      <c r="K196" s="538"/>
      <c r="L196" s="68"/>
      <c r="M196" s="68"/>
      <c r="N196" s="68"/>
      <c r="O196" s="68"/>
    </row>
    <row r="197" spans="1:15" s="721" customFormat="1">
      <c r="A197" s="526"/>
      <c r="B197" s="68"/>
      <c r="C197" s="68"/>
      <c r="D197" s="68"/>
      <c r="E197" s="68"/>
      <c r="F197" s="68"/>
      <c r="G197" s="68"/>
      <c r="H197" s="68"/>
      <c r="I197" s="68"/>
      <c r="J197" s="68"/>
      <c r="K197" s="538"/>
      <c r="L197" s="68"/>
      <c r="M197" s="68"/>
      <c r="N197" s="68"/>
      <c r="O197" s="68"/>
    </row>
    <row r="198" spans="1:15" s="721" customFormat="1">
      <c r="A198" s="526"/>
      <c r="B198" s="68"/>
      <c r="C198" s="68"/>
      <c r="D198" s="68"/>
      <c r="E198" s="68"/>
      <c r="F198" s="68"/>
      <c r="G198" s="68"/>
      <c r="H198" s="68"/>
      <c r="I198" s="68"/>
      <c r="J198" s="68"/>
      <c r="K198" s="538"/>
      <c r="L198" s="68"/>
      <c r="M198" s="68"/>
      <c r="N198" s="68"/>
      <c r="O198" s="68"/>
    </row>
    <row r="199" spans="1:15" s="721" customFormat="1">
      <c r="A199" s="526"/>
      <c r="B199" s="68"/>
      <c r="C199" s="68"/>
      <c r="D199" s="68"/>
      <c r="E199" s="68"/>
      <c r="F199" s="68"/>
      <c r="G199" s="68"/>
      <c r="H199" s="68"/>
      <c r="I199" s="68"/>
      <c r="J199" s="68"/>
      <c r="K199" s="538"/>
      <c r="L199" s="68"/>
      <c r="M199" s="68"/>
      <c r="N199" s="68"/>
      <c r="O199" s="68"/>
    </row>
    <row r="200" spans="1:15" s="721" customFormat="1">
      <c r="A200" s="526"/>
      <c r="B200" s="68"/>
      <c r="C200" s="68"/>
      <c r="D200" s="68"/>
      <c r="E200" s="68"/>
      <c r="F200" s="68"/>
      <c r="G200" s="68"/>
      <c r="H200" s="68"/>
      <c r="I200" s="68"/>
      <c r="J200" s="68"/>
      <c r="K200" s="538"/>
      <c r="L200" s="68"/>
      <c r="M200" s="68"/>
      <c r="N200" s="68"/>
      <c r="O200" s="6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B7" sqref="B7"/>
    </sheetView>
  </sheetViews>
  <sheetFormatPr defaultColWidth="9.140625" defaultRowHeight="15"/>
  <cols>
    <col min="1" max="1" width="59.42578125" style="526" customWidth="1"/>
    <col min="2" max="10" width="21.5703125" style="68" customWidth="1"/>
    <col min="11" max="17" width="21.5703125" style="538" customWidth="1"/>
    <col min="18" max="18" width="25.7109375" style="538" customWidth="1"/>
    <col min="19" max="19" width="3.85546875" style="158" customWidth="1"/>
    <col min="20" max="20" width="13.85546875" style="721" bestFit="1" customWidth="1"/>
    <col min="21" max="21" width="11.140625" style="721" bestFit="1" customWidth="1"/>
    <col min="22" max="256" width="9.140625" style="721"/>
    <col min="257" max="257" width="59.42578125" style="721" customWidth="1"/>
    <col min="258" max="273" width="21.5703125" style="721" customWidth="1"/>
    <col min="274" max="274" width="22.42578125" style="721" customWidth="1"/>
    <col min="275" max="275" width="3.85546875" style="721" customWidth="1"/>
    <col min="276" max="276" width="13.85546875" style="721" bestFit="1" customWidth="1"/>
    <col min="277" max="277" width="11.140625" style="721" bestFit="1" customWidth="1"/>
    <col min="278" max="512" width="9.140625" style="721"/>
    <col min="513" max="513" width="59.42578125" style="721" customWidth="1"/>
    <col min="514" max="529" width="21.5703125" style="721" customWidth="1"/>
    <col min="530" max="530" width="22.42578125" style="721" customWidth="1"/>
    <col min="531" max="531" width="3.85546875" style="721" customWidth="1"/>
    <col min="532" max="532" width="13.85546875" style="721" bestFit="1" customWidth="1"/>
    <col min="533" max="533" width="11.140625" style="721" bestFit="1" customWidth="1"/>
    <col min="534" max="768" width="9.140625" style="721"/>
    <col min="769" max="769" width="59.42578125" style="721" customWidth="1"/>
    <col min="770" max="785" width="21.5703125" style="721" customWidth="1"/>
    <col min="786" max="786" width="22.42578125" style="721" customWidth="1"/>
    <col min="787" max="787" width="3.85546875" style="721" customWidth="1"/>
    <col min="788" max="788" width="13.85546875" style="721" bestFit="1" customWidth="1"/>
    <col min="789" max="789" width="11.140625" style="721" bestFit="1" customWidth="1"/>
    <col min="790" max="1024" width="9.140625" style="721"/>
    <col min="1025" max="1025" width="59.42578125" style="721" customWidth="1"/>
    <col min="1026" max="1041" width="21.5703125" style="721" customWidth="1"/>
    <col min="1042" max="1042" width="22.42578125" style="721" customWidth="1"/>
    <col min="1043" max="1043" width="3.85546875" style="721" customWidth="1"/>
    <col min="1044" max="1044" width="13.85546875" style="721" bestFit="1" customWidth="1"/>
    <col min="1045" max="1045" width="11.140625" style="721" bestFit="1" customWidth="1"/>
    <col min="1046" max="1280" width="9.140625" style="721"/>
    <col min="1281" max="1281" width="59.42578125" style="721" customWidth="1"/>
    <col min="1282" max="1297" width="21.5703125" style="721" customWidth="1"/>
    <col min="1298" max="1298" width="22.42578125" style="721" customWidth="1"/>
    <col min="1299" max="1299" width="3.85546875" style="721" customWidth="1"/>
    <col min="1300" max="1300" width="13.85546875" style="721" bestFit="1" customWidth="1"/>
    <col min="1301" max="1301" width="11.140625" style="721" bestFit="1" customWidth="1"/>
    <col min="1302" max="1536" width="9.140625" style="721"/>
    <col min="1537" max="1537" width="59.42578125" style="721" customWidth="1"/>
    <col min="1538" max="1553" width="21.5703125" style="721" customWidth="1"/>
    <col min="1554" max="1554" width="22.42578125" style="721" customWidth="1"/>
    <col min="1555" max="1555" width="3.85546875" style="721" customWidth="1"/>
    <col min="1556" max="1556" width="13.85546875" style="721" bestFit="1" customWidth="1"/>
    <col min="1557" max="1557" width="11.140625" style="721" bestFit="1" customWidth="1"/>
    <col min="1558" max="1792" width="9.140625" style="721"/>
    <col min="1793" max="1793" width="59.42578125" style="721" customWidth="1"/>
    <col min="1794" max="1809" width="21.5703125" style="721" customWidth="1"/>
    <col min="1810" max="1810" width="22.42578125" style="721" customWidth="1"/>
    <col min="1811" max="1811" width="3.85546875" style="721" customWidth="1"/>
    <col min="1812" max="1812" width="13.85546875" style="721" bestFit="1" customWidth="1"/>
    <col min="1813" max="1813" width="11.140625" style="721" bestFit="1" customWidth="1"/>
    <col min="1814" max="2048" width="9.140625" style="721"/>
    <col min="2049" max="2049" width="59.42578125" style="721" customWidth="1"/>
    <col min="2050" max="2065" width="21.5703125" style="721" customWidth="1"/>
    <col min="2066" max="2066" width="22.42578125" style="721" customWidth="1"/>
    <col min="2067" max="2067" width="3.85546875" style="721" customWidth="1"/>
    <col min="2068" max="2068" width="13.85546875" style="721" bestFit="1" customWidth="1"/>
    <col min="2069" max="2069" width="11.140625" style="721" bestFit="1" customWidth="1"/>
    <col min="2070" max="2304" width="9.140625" style="721"/>
    <col min="2305" max="2305" width="59.42578125" style="721" customWidth="1"/>
    <col min="2306" max="2321" width="21.5703125" style="721" customWidth="1"/>
    <col min="2322" max="2322" width="22.42578125" style="721" customWidth="1"/>
    <col min="2323" max="2323" width="3.85546875" style="721" customWidth="1"/>
    <col min="2324" max="2324" width="13.85546875" style="721" bestFit="1" customWidth="1"/>
    <col min="2325" max="2325" width="11.140625" style="721" bestFit="1" customWidth="1"/>
    <col min="2326" max="2560" width="9.140625" style="721"/>
    <col min="2561" max="2561" width="59.42578125" style="721" customWidth="1"/>
    <col min="2562" max="2577" width="21.5703125" style="721" customWidth="1"/>
    <col min="2578" max="2578" width="22.42578125" style="721" customWidth="1"/>
    <col min="2579" max="2579" width="3.85546875" style="721" customWidth="1"/>
    <col min="2580" max="2580" width="13.85546875" style="721" bestFit="1" customWidth="1"/>
    <col min="2581" max="2581" width="11.140625" style="721" bestFit="1" customWidth="1"/>
    <col min="2582" max="2816" width="9.140625" style="721"/>
    <col min="2817" max="2817" width="59.42578125" style="721" customWidth="1"/>
    <col min="2818" max="2833" width="21.5703125" style="721" customWidth="1"/>
    <col min="2834" max="2834" width="22.42578125" style="721" customWidth="1"/>
    <col min="2835" max="2835" width="3.85546875" style="721" customWidth="1"/>
    <col min="2836" max="2836" width="13.85546875" style="721" bestFit="1" customWidth="1"/>
    <col min="2837" max="2837" width="11.140625" style="721" bestFit="1" customWidth="1"/>
    <col min="2838" max="3072" width="9.140625" style="721"/>
    <col min="3073" max="3073" width="59.42578125" style="721" customWidth="1"/>
    <col min="3074" max="3089" width="21.5703125" style="721" customWidth="1"/>
    <col min="3090" max="3090" width="22.42578125" style="721" customWidth="1"/>
    <col min="3091" max="3091" width="3.85546875" style="721" customWidth="1"/>
    <col min="3092" max="3092" width="13.85546875" style="721" bestFit="1" customWidth="1"/>
    <col min="3093" max="3093" width="11.140625" style="721" bestFit="1" customWidth="1"/>
    <col min="3094" max="3328" width="9.140625" style="721"/>
    <col min="3329" max="3329" width="59.42578125" style="721" customWidth="1"/>
    <col min="3330" max="3345" width="21.5703125" style="721" customWidth="1"/>
    <col min="3346" max="3346" width="22.42578125" style="721" customWidth="1"/>
    <col min="3347" max="3347" width="3.85546875" style="721" customWidth="1"/>
    <col min="3348" max="3348" width="13.85546875" style="721" bestFit="1" customWidth="1"/>
    <col min="3349" max="3349" width="11.140625" style="721" bestFit="1" customWidth="1"/>
    <col min="3350" max="3584" width="9.140625" style="721"/>
    <col min="3585" max="3585" width="59.42578125" style="721" customWidth="1"/>
    <col min="3586" max="3601" width="21.5703125" style="721" customWidth="1"/>
    <col min="3602" max="3602" width="22.42578125" style="721" customWidth="1"/>
    <col min="3603" max="3603" width="3.85546875" style="721" customWidth="1"/>
    <col min="3604" max="3604" width="13.85546875" style="721" bestFit="1" customWidth="1"/>
    <col min="3605" max="3605" width="11.140625" style="721" bestFit="1" customWidth="1"/>
    <col min="3606" max="3840" width="9.140625" style="721"/>
    <col min="3841" max="3841" width="59.42578125" style="721" customWidth="1"/>
    <col min="3842" max="3857" width="21.5703125" style="721" customWidth="1"/>
    <col min="3858" max="3858" width="22.42578125" style="721" customWidth="1"/>
    <col min="3859" max="3859" width="3.85546875" style="721" customWidth="1"/>
    <col min="3860" max="3860" width="13.85546875" style="721" bestFit="1" customWidth="1"/>
    <col min="3861" max="3861" width="11.140625" style="721" bestFit="1" customWidth="1"/>
    <col min="3862" max="4096" width="9.140625" style="721"/>
    <col min="4097" max="4097" width="59.42578125" style="721" customWidth="1"/>
    <col min="4098" max="4113" width="21.5703125" style="721" customWidth="1"/>
    <col min="4114" max="4114" width="22.42578125" style="721" customWidth="1"/>
    <col min="4115" max="4115" width="3.85546875" style="721" customWidth="1"/>
    <col min="4116" max="4116" width="13.85546875" style="721" bestFit="1" customWidth="1"/>
    <col min="4117" max="4117" width="11.140625" style="721" bestFit="1" customWidth="1"/>
    <col min="4118" max="4352" width="9.140625" style="721"/>
    <col min="4353" max="4353" width="59.42578125" style="721" customWidth="1"/>
    <col min="4354" max="4369" width="21.5703125" style="721" customWidth="1"/>
    <col min="4370" max="4370" width="22.42578125" style="721" customWidth="1"/>
    <col min="4371" max="4371" width="3.85546875" style="721" customWidth="1"/>
    <col min="4372" max="4372" width="13.85546875" style="721" bestFit="1" customWidth="1"/>
    <col min="4373" max="4373" width="11.140625" style="721" bestFit="1" customWidth="1"/>
    <col min="4374" max="4608" width="9.140625" style="721"/>
    <col min="4609" max="4609" width="59.42578125" style="721" customWidth="1"/>
    <col min="4610" max="4625" width="21.5703125" style="721" customWidth="1"/>
    <col min="4626" max="4626" width="22.42578125" style="721" customWidth="1"/>
    <col min="4627" max="4627" width="3.85546875" style="721" customWidth="1"/>
    <col min="4628" max="4628" width="13.85546875" style="721" bestFit="1" customWidth="1"/>
    <col min="4629" max="4629" width="11.140625" style="721" bestFit="1" customWidth="1"/>
    <col min="4630" max="4864" width="9.140625" style="721"/>
    <col min="4865" max="4865" width="59.42578125" style="721" customWidth="1"/>
    <col min="4866" max="4881" width="21.5703125" style="721" customWidth="1"/>
    <col min="4882" max="4882" width="22.42578125" style="721" customWidth="1"/>
    <col min="4883" max="4883" width="3.85546875" style="721" customWidth="1"/>
    <col min="4884" max="4884" width="13.85546875" style="721" bestFit="1" customWidth="1"/>
    <col min="4885" max="4885" width="11.140625" style="721" bestFit="1" customWidth="1"/>
    <col min="4886" max="5120" width="9.140625" style="721"/>
    <col min="5121" max="5121" width="59.42578125" style="721" customWidth="1"/>
    <col min="5122" max="5137" width="21.5703125" style="721" customWidth="1"/>
    <col min="5138" max="5138" width="22.42578125" style="721" customWidth="1"/>
    <col min="5139" max="5139" width="3.85546875" style="721" customWidth="1"/>
    <col min="5140" max="5140" width="13.85546875" style="721" bestFit="1" customWidth="1"/>
    <col min="5141" max="5141" width="11.140625" style="721" bestFit="1" customWidth="1"/>
    <col min="5142" max="5376" width="9.140625" style="721"/>
    <col min="5377" max="5377" width="59.42578125" style="721" customWidth="1"/>
    <col min="5378" max="5393" width="21.5703125" style="721" customWidth="1"/>
    <col min="5394" max="5394" width="22.42578125" style="721" customWidth="1"/>
    <col min="5395" max="5395" width="3.85546875" style="721" customWidth="1"/>
    <col min="5396" max="5396" width="13.85546875" style="721" bestFit="1" customWidth="1"/>
    <col min="5397" max="5397" width="11.140625" style="721" bestFit="1" customWidth="1"/>
    <col min="5398" max="5632" width="9.140625" style="721"/>
    <col min="5633" max="5633" width="59.42578125" style="721" customWidth="1"/>
    <col min="5634" max="5649" width="21.5703125" style="721" customWidth="1"/>
    <col min="5650" max="5650" width="22.42578125" style="721" customWidth="1"/>
    <col min="5651" max="5651" width="3.85546875" style="721" customWidth="1"/>
    <col min="5652" max="5652" width="13.85546875" style="721" bestFit="1" customWidth="1"/>
    <col min="5653" max="5653" width="11.140625" style="721" bestFit="1" customWidth="1"/>
    <col min="5654" max="5888" width="9.140625" style="721"/>
    <col min="5889" max="5889" width="59.42578125" style="721" customWidth="1"/>
    <col min="5890" max="5905" width="21.5703125" style="721" customWidth="1"/>
    <col min="5906" max="5906" width="22.42578125" style="721" customWidth="1"/>
    <col min="5907" max="5907" width="3.85546875" style="721" customWidth="1"/>
    <col min="5908" max="5908" width="13.85546875" style="721" bestFit="1" customWidth="1"/>
    <col min="5909" max="5909" width="11.140625" style="721" bestFit="1" customWidth="1"/>
    <col min="5910" max="6144" width="9.140625" style="721"/>
    <col min="6145" max="6145" width="59.42578125" style="721" customWidth="1"/>
    <col min="6146" max="6161" width="21.5703125" style="721" customWidth="1"/>
    <col min="6162" max="6162" width="22.42578125" style="721" customWidth="1"/>
    <col min="6163" max="6163" width="3.85546875" style="721" customWidth="1"/>
    <col min="6164" max="6164" width="13.85546875" style="721" bestFit="1" customWidth="1"/>
    <col min="6165" max="6165" width="11.140625" style="721" bestFit="1" customWidth="1"/>
    <col min="6166" max="6400" width="9.140625" style="721"/>
    <col min="6401" max="6401" width="59.42578125" style="721" customWidth="1"/>
    <col min="6402" max="6417" width="21.5703125" style="721" customWidth="1"/>
    <col min="6418" max="6418" width="22.42578125" style="721" customWidth="1"/>
    <col min="6419" max="6419" width="3.85546875" style="721" customWidth="1"/>
    <col min="6420" max="6420" width="13.85546875" style="721" bestFit="1" customWidth="1"/>
    <col min="6421" max="6421" width="11.140625" style="721" bestFit="1" customWidth="1"/>
    <col min="6422" max="6656" width="9.140625" style="721"/>
    <col min="6657" max="6657" width="59.42578125" style="721" customWidth="1"/>
    <col min="6658" max="6673" width="21.5703125" style="721" customWidth="1"/>
    <col min="6674" max="6674" width="22.42578125" style="721" customWidth="1"/>
    <col min="6675" max="6675" width="3.85546875" style="721" customWidth="1"/>
    <col min="6676" max="6676" width="13.85546875" style="721" bestFit="1" customWidth="1"/>
    <col min="6677" max="6677" width="11.140625" style="721" bestFit="1" customWidth="1"/>
    <col min="6678" max="6912" width="9.140625" style="721"/>
    <col min="6913" max="6913" width="59.42578125" style="721" customWidth="1"/>
    <col min="6914" max="6929" width="21.5703125" style="721" customWidth="1"/>
    <col min="6930" max="6930" width="22.42578125" style="721" customWidth="1"/>
    <col min="6931" max="6931" width="3.85546875" style="721" customWidth="1"/>
    <col min="6932" max="6932" width="13.85546875" style="721" bestFit="1" customWidth="1"/>
    <col min="6933" max="6933" width="11.140625" style="721" bestFit="1" customWidth="1"/>
    <col min="6934" max="7168" width="9.140625" style="721"/>
    <col min="7169" max="7169" width="59.42578125" style="721" customWidth="1"/>
    <col min="7170" max="7185" width="21.5703125" style="721" customWidth="1"/>
    <col min="7186" max="7186" width="22.42578125" style="721" customWidth="1"/>
    <col min="7187" max="7187" width="3.85546875" style="721" customWidth="1"/>
    <col min="7188" max="7188" width="13.85546875" style="721" bestFit="1" customWidth="1"/>
    <col min="7189" max="7189" width="11.140625" style="721" bestFit="1" customWidth="1"/>
    <col min="7190" max="7424" width="9.140625" style="721"/>
    <col min="7425" max="7425" width="59.42578125" style="721" customWidth="1"/>
    <col min="7426" max="7441" width="21.5703125" style="721" customWidth="1"/>
    <col min="7442" max="7442" width="22.42578125" style="721" customWidth="1"/>
    <col min="7443" max="7443" width="3.85546875" style="721" customWidth="1"/>
    <col min="7444" max="7444" width="13.85546875" style="721" bestFit="1" customWidth="1"/>
    <col min="7445" max="7445" width="11.140625" style="721" bestFit="1" customWidth="1"/>
    <col min="7446" max="7680" width="9.140625" style="721"/>
    <col min="7681" max="7681" width="59.42578125" style="721" customWidth="1"/>
    <col min="7682" max="7697" width="21.5703125" style="721" customWidth="1"/>
    <col min="7698" max="7698" width="22.42578125" style="721" customWidth="1"/>
    <col min="7699" max="7699" width="3.85546875" style="721" customWidth="1"/>
    <col min="7700" max="7700" width="13.85546875" style="721" bestFit="1" customWidth="1"/>
    <col min="7701" max="7701" width="11.140625" style="721" bestFit="1" customWidth="1"/>
    <col min="7702" max="7936" width="9.140625" style="721"/>
    <col min="7937" max="7937" width="59.42578125" style="721" customWidth="1"/>
    <col min="7938" max="7953" width="21.5703125" style="721" customWidth="1"/>
    <col min="7954" max="7954" width="22.42578125" style="721" customWidth="1"/>
    <col min="7955" max="7955" width="3.85546875" style="721" customWidth="1"/>
    <col min="7956" max="7956" width="13.85546875" style="721" bestFit="1" customWidth="1"/>
    <col min="7957" max="7957" width="11.140625" style="721" bestFit="1" customWidth="1"/>
    <col min="7958" max="8192" width="9.140625" style="721"/>
    <col min="8193" max="8193" width="59.42578125" style="721" customWidth="1"/>
    <col min="8194" max="8209" width="21.5703125" style="721" customWidth="1"/>
    <col min="8210" max="8210" width="22.42578125" style="721" customWidth="1"/>
    <col min="8211" max="8211" width="3.85546875" style="721" customWidth="1"/>
    <col min="8212" max="8212" width="13.85546875" style="721" bestFit="1" customWidth="1"/>
    <col min="8213" max="8213" width="11.140625" style="721" bestFit="1" customWidth="1"/>
    <col min="8214" max="8448" width="9.140625" style="721"/>
    <col min="8449" max="8449" width="59.42578125" style="721" customWidth="1"/>
    <col min="8450" max="8465" width="21.5703125" style="721" customWidth="1"/>
    <col min="8466" max="8466" width="22.42578125" style="721" customWidth="1"/>
    <col min="8467" max="8467" width="3.85546875" style="721" customWidth="1"/>
    <col min="8468" max="8468" width="13.85546875" style="721" bestFit="1" customWidth="1"/>
    <col min="8469" max="8469" width="11.140625" style="721" bestFit="1" customWidth="1"/>
    <col min="8470" max="8704" width="9.140625" style="721"/>
    <col min="8705" max="8705" width="59.42578125" style="721" customWidth="1"/>
    <col min="8706" max="8721" width="21.5703125" style="721" customWidth="1"/>
    <col min="8722" max="8722" width="22.42578125" style="721" customWidth="1"/>
    <col min="8723" max="8723" width="3.85546875" style="721" customWidth="1"/>
    <col min="8724" max="8724" width="13.85546875" style="721" bestFit="1" customWidth="1"/>
    <col min="8725" max="8725" width="11.140625" style="721" bestFit="1" customWidth="1"/>
    <col min="8726" max="8960" width="9.140625" style="721"/>
    <col min="8961" max="8961" width="59.42578125" style="721" customWidth="1"/>
    <col min="8962" max="8977" width="21.5703125" style="721" customWidth="1"/>
    <col min="8978" max="8978" width="22.42578125" style="721" customWidth="1"/>
    <col min="8979" max="8979" width="3.85546875" style="721" customWidth="1"/>
    <col min="8980" max="8980" width="13.85546875" style="721" bestFit="1" customWidth="1"/>
    <col min="8981" max="8981" width="11.140625" style="721" bestFit="1" customWidth="1"/>
    <col min="8982" max="9216" width="9.140625" style="721"/>
    <col min="9217" max="9217" width="59.42578125" style="721" customWidth="1"/>
    <col min="9218" max="9233" width="21.5703125" style="721" customWidth="1"/>
    <col min="9234" max="9234" width="22.42578125" style="721" customWidth="1"/>
    <col min="9235" max="9235" width="3.85546875" style="721" customWidth="1"/>
    <col min="9236" max="9236" width="13.85546875" style="721" bestFit="1" customWidth="1"/>
    <col min="9237" max="9237" width="11.140625" style="721" bestFit="1" customWidth="1"/>
    <col min="9238" max="9472" width="9.140625" style="721"/>
    <col min="9473" max="9473" width="59.42578125" style="721" customWidth="1"/>
    <col min="9474" max="9489" width="21.5703125" style="721" customWidth="1"/>
    <col min="9490" max="9490" width="22.42578125" style="721" customWidth="1"/>
    <col min="9491" max="9491" width="3.85546875" style="721" customWidth="1"/>
    <col min="9492" max="9492" width="13.85546875" style="721" bestFit="1" customWidth="1"/>
    <col min="9493" max="9493" width="11.140625" style="721" bestFit="1" customWidth="1"/>
    <col min="9494" max="9728" width="9.140625" style="721"/>
    <col min="9729" max="9729" width="59.42578125" style="721" customWidth="1"/>
    <col min="9730" max="9745" width="21.5703125" style="721" customWidth="1"/>
    <col min="9746" max="9746" width="22.42578125" style="721" customWidth="1"/>
    <col min="9747" max="9747" width="3.85546875" style="721" customWidth="1"/>
    <col min="9748" max="9748" width="13.85546875" style="721" bestFit="1" customWidth="1"/>
    <col min="9749" max="9749" width="11.140625" style="721" bestFit="1" customWidth="1"/>
    <col min="9750" max="9984" width="9.140625" style="721"/>
    <col min="9985" max="9985" width="59.42578125" style="721" customWidth="1"/>
    <col min="9986" max="10001" width="21.5703125" style="721" customWidth="1"/>
    <col min="10002" max="10002" width="22.42578125" style="721" customWidth="1"/>
    <col min="10003" max="10003" width="3.85546875" style="721" customWidth="1"/>
    <col min="10004" max="10004" width="13.85546875" style="721" bestFit="1" customWidth="1"/>
    <col min="10005" max="10005" width="11.140625" style="721" bestFit="1" customWidth="1"/>
    <col min="10006" max="10240" width="9.140625" style="721"/>
    <col min="10241" max="10241" width="59.42578125" style="721" customWidth="1"/>
    <col min="10242" max="10257" width="21.5703125" style="721" customWidth="1"/>
    <col min="10258" max="10258" width="22.42578125" style="721" customWidth="1"/>
    <col min="10259" max="10259" width="3.85546875" style="721" customWidth="1"/>
    <col min="10260" max="10260" width="13.85546875" style="721" bestFit="1" customWidth="1"/>
    <col min="10261" max="10261" width="11.140625" style="721" bestFit="1" customWidth="1"/>
    <col min="10262" max="10496" width="9.140625" style="721"/>
    <col min="10497" max="10497" width="59.42578125" style="721" customWidth="1"/>
    <col min="10498" max="10513" width="21.5703125" style="721" customWidth="1"/>
    <col min="10514" max="10514" width="22.42578125" style="721" customWidth="1"/>
    <col min="10515" max="10515" width="3.85546875" style="721" customWidth="1"/>
    <col min="10516" max="10516" width="13.85546875" style="721" bestFit="1" customWidth="1"/>
    <col min="10517" max="10517" width="11.140625" style="721" bestFit="1" customWidth="1"/>
    <col min="10518" max="10752" width="9.140625" style="721"/>
    <col min="10753" max="10753" width="59.42578125" style="721" customWidth="1"/>
    <col min="10754" max="10769" width="21.5703125" style="721" customWidth="1"/>
    <col min="10770" max="10770" width="22.42578125" style="721" customWidth="1"/>
    <col min="10771" max="10771" width="3.85546875" style="721" customWidth="1"/>
    <col min="10772" max="10772" width="13.85546875" style="721" bestFit="1" customWidth="1"/>
    <col min="10773" max="10773" width="11.140625" style="721" bestFit="1" customWidth="1"/>
    <col min="10774" max="11008" width="9.140625" style="721"/>
    <col min="11009" max="11009" width="59.42578125" style="721" customWidth="1"/>
    <col min="11010" max="11025" width="21.5703125" style="721" customWidth="1"/>
    <col min="11026" max="11026" width="22.42578125" style="721" customWidth="1"/>
    <col min="11027" max="11027" width="3.85546875" style="721" customWidth="1"/>
    <col min="11028" max="11028" width="13.85546875" style="721" bestFit="1" customWidth="1"/>
    <col min="11029" max="11029" width="11.140625" style="721" bestFit="1" customWidth="1"/>
    <col min="11030" max="11264" width="9.140625" style="721"/>
    <col min="11265" max="11265" width="59.42578125" style="721" customWidth="1"/>
    <col min="11266" max="11281" width="21.5703125" style="721" customWidth="1"/>
    <col min="11282" max="11282" width="22.42578125" style="721" customWidth="1"/>
    <col min="11283" max="11283" width="3.85546875" style="721" customWidth="1"/>
    <col min="11284" max="11284" width="13.85546875" style="721" bestFit="1" customWidth="1"/>
    <col min="11285" max="11285" width="11.140625" style="721" bestFit="1" customWidth="1"/>
    <col min="11286" max="11520" width="9.140625" style="721"/>
    <col min="11521" max="11521" width="59.42578125" style="721" customWidth="1"/>
    <col min="11522" max="11537" width="21.5703125" style="721" customWidth="1"/>
    <col min="11538" max="11538" width="22.42578125" style="721" customWidth="1"/>
    <col min="11539" max="11539" width="3.85546875" style="721" customWidth="1"/>
    <col min="11540" max="11540" width="13.85546875" style="721" bestFit="1" customWidth="1"/>
    <col min="11541" max="11541" width="11.140625" style="721" bestFit="1" customWidth="1"/>
    <col min="11542" max="11776" width="9.140625" style="721"/>
    <col min="11777" max="11777" width="59.42578125" style="721" customWidth="1"/>
    <col min="11778" max="11793" width="21.5703125" style="721" customWidth="1"/>
    <col min="11794" max="11794" width="22.42578125" style="721" customWidth="1"/>
    <col min="11795" max="11795" width="3.85546875" style="721" customWidth="1"/>
    <col min="11796" max="11796" width="13.85546875" style="721" bestFit="1" customWidth="1"/>
    <col min="11797" max="11797" width="11.140625" style="721" bestFit="1" customWidth="1"/>
    <col min="11798" max="12032" width="9.140625" style="721"/>
    <col min="12033" max="12033" width="59.42578125" style="721" customWidth="1"/>
    <col min="12034" max="12049" width="21.5703125" style="721" customWidth="1"/>
    <col min="12050" max="12050" width="22.42578125" style="721" customWidth="1"/>
    <col min="12051" max="12051" width="3.85546875" style="721" customWidth="1"/>
    <col min="12052" max="12052" width="13.85546875" style="721" bestFit="1" customWidth="1"/>
    <col min="12053" max="12053" width="11.140625" style="721" bestFit="1" customWidth="1"/>
    <col min="12054" max="12288" width="9.140625" style="721"/>
    <col min="12289" max="12289" width="59.42578125" style="721" customWidth="1"/>
    <col min="12290" max="12305" width="21.5703125" style="721" customWidth="1"/>
    <col min="12306" max="12306" width="22.42578125" style="721" customWidth="1"/>
    <col min="12307" max="12307" width="3.85546875" style="721" customWidth="1"/>
    <col min="12308" max="12308" width="13.85546875" style="721" bestFit="1" customWidth="1"/>
    <col min="12309" max="12309" width="11.140625" style="721" bestFit="1" customWidth="1"/>
    <col min="12310" max="12544" width="9.140625" style="721"/>
    <col min="12545" max="12545" width="59.42578125" style="721" customWidth="1"/>
    <col min="12546" max="12561" width="21.5703125" style="721" customWidth="1"/>
    <col min="12562" max="12562" width="22.42578125" style="721" customWidth="1"/>
    <col min="12563" max="12563" width="3.85546875" style="721" customWidth="1"/>
    <col min="12564" max="12564" width="13.85546875" style="721" bestFit="1" customWidth="1"/>
    <col min="12565" max="12565" width="11.140625" style="721" bestFit="1" customWidth="1"/>
    <col min="12566" max="12800" width="9.140625" style="721"/>
    <col min="12801" max="12801" width="59.42578125" style="721" customWidth="1"/>
    <col min="12802" max="12817" width="21.5703125" style="721" customWidth="1"/>
    <col min="12818" max="12818" width="22.42578125" style="721" customWidth="1"/>
    <col min="12819" max="12819" width="3.85546875" style="721" customWidth="1"/>
    <col min="12820" max="12820" width="13.85546875" style="721" bestFit="1" customWidth="1"/>
    <col min="12821" max="12821" width="11.140625" style="721" bestFit="1" customWidth="1"/>
    <col min="12822" max="13056" width="9.140625" style="721"/>
    <col min="13057" max="13057" width="59.42578125" style="721" customWidth="1"/>
    <col min="13058" max="13073" width="21.5703125" style="721" customWidth="1"/>
    <col min="13074" max="13074" width="22.42578125" style="721" customWidth="1"/>
    <col min="13075" max="13075" width="3.85546875" style="721" customWidth="1"/>
    <col min="13076" max="13076" width="13.85546875" style="721" bestFit="1" customWidth="1"/>
    <col min="13077" max="13077" width="11.140625" style="721" bestFit="1" customWidth="1"/>
    <col min="13078" max="13312" width="9.140625" style="721"/>
    <col min="13313" max="13313" width="59.42578125" style="721" customWidth="1"/>
    <col min="13314" max="13329" width="21.5703125" style="721" customWidth="1"/>
    <col min="13330" max="13330" width="22.42578125" style="721" customWidth="1"/>
    <col min="13331" max="13331" width="3.85546875" style="721" customWidth="1"/>
    <col min="13332" max="13332" width="13.85546875" style="721" bestFit="1" customWidth="1"/>
    <col min="13333" max="13333" width="11.140625" style="721" bestFit="1" customWidth="1"/>
    <col min="13334" max="13568" width="9.140625" style="721"/>
    <col min="13569" max="13569" width="59.42578125" style="721" customWidth="1"/>
    <col min="13570" max="13585" width="21.5703125" style="721" customWidth="1"/>
    <col min="13586" max="13586" width="22.42578125" style="721" customWidth="1"/>
    <col min="13587" max="13587" width="3.85546875" style="721" customWidth="1"/>
    <col min="13588" max="13588" width="13.85546875" style="721" bestFit="1" customWidth="1"/>
    <col min="13589" max="13589" width="11.140625" style="721" bestFit="1" customWidth="1"/>
    <col min="13590" max="13824" width="9.140625" style="721"/>
    <col min="13825" max="13825" width="59.42578125" style="721" customWidth="1"/>
    <col min="13826" max="13841" width="21.5703125" style="721" customWidth="1"/>
    <col min="13842" max="13842" width="22.42578125" style="721" customWidth="1"/>
    <col min="13843" max="13843" width="3.85546875" style="721" customWidth="1"/>
    <col min="13844" max="13844" width="13.85546875" style="721" bestFit="1" customWidth="1"/>
    <col min="13845" max="13845" width="11.140625" style="721" bestFit="1" customWidth="1"/>
    <col min="13846" max="14080" width="9.140625" style="721"/>
    <col min="14081" max="14081" width="59.42578125" style="721" customWidth="1"/>
    <col min="14082" max="14097" width="21.5703125" style="721" customWidth="1"/>
    <col min="14098" max="14098" width="22.42578125" style="721" customWidth="1"/>
    <col min="14099" max="14099" width="3.85546875" style="721" customWidth="1"/>
    <col min="14100" max="14100" width="13.85546875" style="721" bestFit="1" customWidth="1"/>
    <col min="14101" max="14101" width="11.140625" style="721" bestFit="1" customWidth="1"/>
    <col min="14102" max="14336" width="9.140625" style="721"/>
    <col min="14337" max="14337" width="59.42578125" style="721" customWidth="1"/>
    <col min="14338" max="14353" width="21.5703125" style="721" customWidth="1"/>
    <col min="14354" max="14354" width="22.42578125" style="721" customWidth="1"/>
    <col min="14355" max="14355" width="3.85546875" style="721" customWidth="1"/>
    <col min="14356" max="14356" width="13.85546875" style="721" bestFit="1" customWidth="1"/>
    <col min="14357" max="14357" width="11.140625" style="721" bestFit="1" customWidth="1"/>
    <col min="14358" max="14592" width="9.140625" style="721"/>
    <col min="14593" max="14593" width="59.42578125" style="721" customWidth="1"/>
    <col min="14594" max="14609" width="21.5703125" style="721" customWidth="1"/>
    <col min="14610" max="14610" width="22.42578125" style="721" customWidth="1"/>
    <col min="14611" max="14611" width="3.85546875" style="721" customWidth="1"/>
    <col min="14612" max="14612" width="13.85546875" style="721" bestFit="1" customWidth="1"/>
    <col min="14613" max="14613" width="11.140625" style="721" bestFit="1" customWidth="1"/>
    <col min="14614" max="14848" width="9.140625" style="721"/>
    <col min="14849" max="14849" width="59.42578125" style="721" customWidth="1"/>
    <col min="14850" max="14865" width="21.5703125" style="721" customWidth="1"/>
    <col min="14866" max="14866" width="22.42578125" style="721" customWidth="1"/>
    <col min="14867" max="14867" width="3.85546875" style="721" customWidth="1"/>
    <col min="14868" max="14868" width="13.85546875" style="721" bestFit="1" customWidth="1"/>
    <col min="14869" max="14869" width="11.140625" style="721" bestFit="1" customWidth="1"/>
    <col min="14870" max="15104" width="9.140625" style="721"/>
    <col min="15105" max="15105" width="59.42578125" style="721" customWidth="1"/>
    <col min="15106" max="15121" width="21.5703125" style="721" customWidth="1"/>
    <col min="15122" max="15122" width="22.42578125" style="721" customWidth="1"/>
    <col min="15123" max="15123" width="3.85546875" style="721" customWidth="1"/>
    <col min="15124" max="15124" width="13.85546875" style="721" bestFit="1" customWidth="1"/>
    <col min="15125" max="15125" width="11.140625" style="721" bestFit="1" customWidth="1"/>
    <col min="15126" max="15360" width="9.140625" style="721"/>
    <col min="15361" max="15361" width="59.42578125" style="721" customWidth="1"/>
    <col min="15362" max="15377" width="21.5703125" style="721" customWidth="1"/>
    <col min="15378" max="15378" width="22.42578125" style="721" customWidth="1"/>
    <col min="15379" max="15379" width="3.85546875" style="721" customWidth="1"/>
    <col min="15380" max="15380" width="13.85546875" style="721" bestFit="1" customWidth="1"/>
    <col min="15381" max="15381" width="11.140625" style="721" bestFit="1" customWidth="1"/>
    <col min="15382" max="15616" width="9.140625" style="721"/>
    <col min="15617" max="15617" width="59.42578125" style="721" customWidth="1"/>
    <col min="15618" max="15633" width="21.5703125" style="721" customWidth="1"/>
    <col min="15634" max="15634" width="22.42578125" style="721" customWidth="1"/>
    <col min="15635" max="15635" width="3.85546875" style="721" customWidth="1"/>
    <col min="15636" max="15636" width="13.85546875" style="721" bestFit="1" customWidth="1"/>
    <col min="15637" max="15637" width="11.140625" style="721" bestFit="1" customWidth="1"/>
    <col min="15638" max="15872" width="9.140625" style="721"/>
    <col min="15873" max="15873" width="59.42578125" style="721" customWidth="1"/>
    <col min="15874" max="15889" width="21.5703125" style="721" customWidth="1"/>
    <col min="15890" max="15890" width="22.42578125" style="721" customWidth="1"/>
    <col min="15891" max="15891" width="3.85546875" style="721" customWidth="1"/>
    <col min="15892" max="15892" width="13.85546875" style="721" bestFit="1" customWidth="1"/>
    <col min="15893" max="15893" width="11.140625" style="721" bestFit="1" customWidth="1"/>
    <col min="15894" max="16128" width="9.140625" style="721"/>
    <col min="16129" max="16129" width="59.42578125" style="721" customWidth="1"/>
    <col min="16130" max="16145" width="21.5703125" style="721" customWidth="1"/>
    <col min="16146" max="16146" width="22.42578125" style="721" customWidth="1"/>
    <col min="16147" max="16147" width="3.85546875" style="721" customWidth="1"/>
    <col min="16148" max="16148" width="13.85546875" style="721" bestFit="1" customWidth="1"/>
    <col min="16149" max="16149" width="11.140625" style="721" bestFit="1" customWidth="1"/>
    <col min="16150" max="16384" width="9.140625" style="721"/>
  </cols>
  <sheetData>
    <row r="1" spans="1:19" ht="20.25" hidden="1" customHeight="1">
      <c r="A1" s="524"/>
      <c r="B1" s="540"/>
      <c r="C1" s="540"/>
      <c r="D1" s="540"/>
      <c r="E1" s="540"/>
      <c r="F1" s="540"/>
      <c r="G1" s="540"/>
      <c r="H1" s="540"/>
      <c r="I1" s="540"/>
      <c r="J1" s="540"/>
      <c r="S1" s="721"/>
    </row>
    <row r="2" spans="1:19" ht="64.5" customHeight="1">
      <c r="A2" s="1164" t="s">
        <v>884</v>
      </c>
      <c r="B2" s="1164"/>
      <c r="C2" s="1164"/>
      <c r="D2" s="1164"/>
      <c r="E2" s="1164"/>
      <c r="F2" s="1164"/>
      <c r="G2" s="1164"/>
      <c r="H2" s="1164"/>
      <c r="I2" s="1164"/>
      <c r="J2" s="1164"/>
      <c r="K2" s="1164"/>
      <c r="L2" s="1164"/>
      <c r="M2" s="1164"/>
      <c r="N2" s="1164"/>
      <c r="O2" s="1164"/>
      <c r="P2" s="1164"/>
      <c r="Q2" s="1164"/>
      <c r="R2" s="1164"/>
      <c r="S2" s="721"/>
    </row>
    <row r="3" spans="1:19" ht="45.75" customHeight="1">
      <c r="A3" s="1164" t="s">
        <v>679</v>
      </c>
      <c r="B3" s="1164"/>
      <c r="C3" s="1164"/>
      <c r="D3" s="1164"/>
      <c r="E3" s="1164"/>
      <c r="F3" s="1164"/>
      <c r="G3" s="1164"/>
      <c r="H3" s="1164"/>
      <c r="I3" s="1164"/>
      <c r="J3" s="1164"/>
      <c r="K3" s="1164"/>
      <c r="L3" s="1164"/>
      <c r="M3" s="1164"/>
      <c r="N3" s="1164"/>
      <c r="O3" s="1164"/>
      <c r="P3" s="1164"/>
      <c r="Q3" s="1164"/>
      <c r="R3" s="1164"/>
      <c r="S3" s="721"/>
    </row>
    <row r="4" spans="1:19" ht="45.75" customHeight="1">
      <c r="A4" s="1164" t="s">
        <v>1503</v>
      </c>
      <c r="B4" s="1164"/>
      <c r="C4" s="1164"/>
      <c r="D4" s="1164"/>
      <c r="E4" s="1164"/>
      <c r="F4" s="1164"/>
      <c r="G4" s="1164"/>
      <c r="H4" s="1164"/>
      <c r="I4" s="1164"/>
      <c r="J4" s="1164"/>
      <c r="K4" s="1164"/>
      <c r="L4" s="1164"/>
      <c r="M4" s="1164"/>
      <c r="N4" s="1164"/>
      <c r="O4" s="1164"/>
      <c r="P4" s="1164"/>
      <c r="Q4" s="1164"/>
      <c r="R4" s="1164"/>
      <c r="S4" s="721"/>
    </row>
    <row r="5" spans="1:19" s="102" customFormat="1" ht="41.25" customHeight="1">
      <c r="A5" s="1166" t="s">
        <v>1506</v>
      </c>
      <c r="B5" s="1166"/>
      <c r="C5" s="1166"/>
      <c r="D5" s="1166"/>
      <c r="E5" s="1166"/>
      <c r="F5" s="1166"/>
      <c r="G5" s="1166"/>
      <c r="H5" s="1166"/>
      <c r="I5" s="1166"/>
      <c r="J5" s="1166"/>
      <c r="K5" s="1166"/>
      <c r="L5" s="1166"/>
      <c r="M5" s="1166"/>
      <c r="N5" s="1166"/>
      <c r="O5" s="1166"/>
      <c r="P5" s="1166"/>
      <c r="Q5" s="1166"/>
      <c r="R5" s="1166"/>
    </row>
    <row r="6" spans="1:19" ht="3" customHeight="1">
      <c r="A6" s="544"/>
      <c r="B6" s="537"/>
      <c r="C6" s="537"/>
      <c r="D6" s="537"/>
      <c r="E6" s="537"/>
      <c r="F6" s="537"/>
      <c r="G6" s="537"/>
      <c r="H6" s="537"/>
      <c r="I6" s="537"/>
      <c r="J6" s="537"/>
      <c r="K6" s="537"/>
      <c r="L6" s="537"/>
      <c r="M6" s="537"/>
      <c r="N6" s="537"/>
      <c r="O6" s="537"/>
      <c r="P6" s="537"/>
      <c r="Q6" s="537"/>
      <c r="R6" s="537"/>
      <c r="S6" s="721"/>
    </row>
    <row r="7" spans="1:19" ht="11.25" customHeight="1" thickBot="1">
      <c r="S7" s="721"/>
    </row>
    <row r="8" spans="1:19" s="36" customFormat="1" ht="51.75" customHeight="1" thickTop="1" thickBot="1">
      <c r="A8" s="527"/>
      <c r="B8" s="542" t="s">
        <v>872</v>
      </c>
      <c r="C8" s="542" t="s">
        <v>873</v>
      </c>
      <c r="D8" s="542" t="s">
        <v>874</v>
      </c>
      <c r="E8" s="542" t="s">
        <v>875</v>
      </c>
      <c r="F8" s="542" t="s">
        <v>876</v>
      </c>
      <c r="G8" s="542" t="s">
        <v>877</v>
      </c>
      <c r="H8" s="542" t="s">
        <v>878</v>
      </c>
      <c r="I8" s="542" t="s">
        <v>879</v>
      </c>
      <c r="J8" s="542" t="s">
        <v>880</v>
      </c>
      <c r="K8" s="542" t="s">
        <v>881</v>
      </c>
      <c r="L8" s="542" t="s">
        <v>882</v>
      </c>
      <c r="M8" s="542" t="s">
        <v>883</v>
      </c>
      <c r="N8" s="542" t="s">
        <v>1349</v>
      </c>
      <c r="O8" s="542" t="s">
        <v>1359</v>
      </c>
      <c r="P8" s="542" t="s">
        <v>1394</v>
      </c>
      <c r="Q8" s="542" t="s">
        <v>1395</v>
      </c>
      <c r="R8" s="577" t="s">
        <v>309</v>
      </c>
    </row>
    <row r="9" spans="1:19" s="397" customFormat="1" ht="36.75" customHeight="1" thickTop="1" thickBot="1">
      <c r="A9" s="253" t="s">
        <v>680</v>
      </c>
      <c r="B9" s="610">
        <v>0.18740000000000001</v>
      </c>
      <c r="C9" s="610">
        <v>0.19739999999999999</v>
      </c>
      <c r="D9" s="610">
        <v>0.1555</v>
      </c>
      <c r="E9" s="610">
        <v>0.1555</v>
      </c>
      <c r="F9" s="610">
        <v>0.24199999999999999</v>
      </c>
      <c r="G9" s="610">
        <v>0.16900000000000001</v>
      </c>
      <c r="H9" s="610">
        <v>0.15140000000000001</v>
      </c>
      <c r="I9" s="610">
        <v>0.2019</v>
      </c>
      <c r="J9" s="610">
        <v>0.13289999999999999</v>
      </c>
      <c r="K9" s="610">
        <v>0.1588</v>
      </c>
      <c r="L9" s="610">
        <v>0.1186</v>
      </c>
      <c r="M9" s="610">
        <v>0.15590000000000001</v>
      </c>
      <c r="N9" s="610">
        <v>0.14369999999999999</v>
      </c>
      <c r="O9" s="610">
        <v>0.1552</v>
      </c>
      <c r="P9" s="610">
        <v>0.1661</v>
      </c>
      <c r="Q9" s="610">
        <v>0.17949999999999999</v>
      </c>
      <c r="R9" s="610">
        <v>0.18809999999999999</v>
      </c>
    </row>
    <row r="10" spans="1:19" ht="36.75" customHeight="1" thickTop="1">
      <c r="A10" s="157" t="s">
        <v>681</v>
      </c>
      <c r="B10" s="611">
        <v>12708194.65</v>
      </c>
      <c r="C10" s="611">
        <v>3646368.49</v>
      </c>
      <c r="D10" s="611">
        <v>17347476.66</v>
      </c>
      <c r="E10" s="611">
        <v>14969575.48</v>
      </c>
      <c r="F10" s="611">
        <v>13872061.65</v>
      </c>
      <c r="G10" s="611">
        <v>30706294.120000001</v>
      </c>
      <c r="H10" s="611">
        <v>34319519.130000003</v>
      </c>
      <c r="I10" s="611">
        <v>25069280.280000001</v>
      </c>
      <c r="J10" s="611">
        <v>32225771.640000001</v>
      </c>
      <c r="K10" s="611">
        <v>15860072.6</v>
      </c>
      <c r="L10" s="611">
        <v>58277465.759999998</v>
      </c>
      <c r="M10" s="611">
        <v>9091698.4399999995</v>
      </c>
      <c r="N10" s="611">
        <v>30768879.370000001</v>
      </c>
      <c r="O10" s="611">
        <v>30441739.32</v>
      </c>
      <c r="P10" s="611">
        <v>3289895.25</v>
      </c>
      <c r="Q10" s="611">
        <v>30801844.809999999</v>
      </c>
      <c r="R10" s="611">
        <v>1499726211.6700001</v>
      </c>
      <c r="S10" s="721"/>
    </row>
    <row r="11" spans="1:19" ht="36.75" customHeight="1">
      <c r="A11" s="157" t="s">
        <v>682</v>
      </c>
      <c r="B11" s="611">
        <v>0</v>
      </c>
      <c r="C11" s="611">
        <v>0</v>
      </c>
      <c r="D11" s="611">
        <v>0</v>
      </c>
      <c r="E11" s="611">
        <v>0</v>
      </c>
      <c r="F11" s="611">
        <v>0</v>
      </c>
      <c r="G11" s="611">
        <v>0</v>
      </c>
      <c r="H11" s="611">
        <v>0</v>
      </c>
      <c r="I11" s="611">
        <v>0</v>
      </c>
      <c r="J11" s="611">
        <v>0</v>
      </c>
      <c r="K11" s="611">
        <v>0</v>
      </c>
      <c r="L11" s="611">
        <v>0</v>
      </c>
      <c r="M11" s="611">
        <v>0</v>
      </c>
      <c r="N11" s="611">
        <v>0</v>
      </c>
      <c r="O11" s="611">
        <v>0</v>
      </c>
      <c r="P11" s="611">
        <v>0</v>
      </c>
      <c r="Q11" s="611">
        <v>0</v>
      </c>
      <c r="R11" s="611">
        <v>0</v>
      </c>
      <c r="S11" s="721"/>
    </row>
    <row r="12" spans="1:19" s="391" customFormat="1" ht="36.75" customHeight="1">
      <c r="A12" s="157" t="s">
        <v>683</v>
      </c>
      <c r="B12" s="611">
        <v>4260116.7</v>
      </c>
      <c r="C12" s="611">
        <v>0</v>
      </c>
      <c r="D12" s="611">
        <v>11692536.439999999</v>
      </c>
      <c r="E12" s="611">
        <v>16660250.42</v>
      </c>
      <c r="F12" s="611">
        <v>1892003.21</v>
      </c>
      <c r="G12" s="611">
        <v>16113566.01</v>
      </c>
      <c r="H12" s="611">
        <v>39042686.189999998</v>
      </c>
      <c r="I12" s="611">
        <v>10871360.23</v>
      </c>
      <c r="J12" s="611">
        <v>15593270.279999999</v>
      </c>
      <c r="K12" s="611">
        <v>9704095.5</v>
      </c>
      <c r="L12" s="611">
        <v>11028715.869999999</v>
      </c>
      <c r="M12" s="611">
        <v>13898784.449999999</v>
      </c>
      <c r="N12" s="611">
        <v>15828400.82</v>
      </c>
      <c r="O12" s="611">
        <v>12343369.4</v>
      </c>
      <c r="P12" s="611">
        <v>4287746.32</v>
      </c>
      <c r="Q12" s="611">
        <v>4607896.0999999996</v>
      </c>
      <c r="R12" s="611">
        <v>485130308.27999997</v>
      </c>
    </row>
    <row r="13" spans="1:19" s="391" customFormat="1" ht="36.75" customHeight="1">
      <c r="A13" s="157" t="s">
        <v>684</v>
      </c>
      <c r="B13" s="611">
        <v>11739971.18</v>
      </c>
      <c r="C13" s="611">
        <v>9743802.5199999996</v>
      </c>
      <c r="D13" s="611">
        <v>18622379.390000001</v>
      </c>
      <c r="E13" s="611">
        <v>11666873.529999999</v>
      </c>
      <c r="F13" s="611">
        <v>5622730.9000000004</v>
      </c>
      <c r="G13" s="611">
        <v>70011645.109999999</v>
      </c>
      <c r="H13" s="611">
        <v>44515033.950000003</v>
      </c>
      <c r="I13" s="611">
        <v>5817940.6900000004</v>
      </c>
      <c r="J13" s="611">
        <v>23159257.5</v>
      </c>
      <c r="K13" s="611">
        <v>2995109.7</v>
      </c>
      <c r="L13" s="611">
        <v>33682001.189999998</v>
      </c>
      <c r="M13" s="611">
        <v>23912113.059999999</v>
      </c>
      <c r="N13" s="611">
        <v>10899810.539999999</v>
      </c>
      <c r="O13" s="611">
        <v>9095256.8200000003</v>
      </c>
      <c r="P13" s="611">
        <v>173699.63</v>
      </c>
      <c r="Q13" s="611">
        <v>48826083.090000004</v>
      </c>
      <c r="R13" s="611">
        <v>878926045.88</v>
      </c>
    </row>
    <row r="14" spans="1:19" s="391" customFormat="1" ht="36.75" customHeight="1">
      <c r="A14" s="157" t="s">
        <v>685</v>
      </c>
      <c r="B14" s="611">
        <v>0</v>
      </c>
      <c r="C14" s="611">
        <v>0</v>
      </c>
      <c r="D14" s="611">
        <v>2998142.57</v>
      </c>
      <c r="E14" s="611">
        <v>0</v>
      </c>
      <c r="F14" s="611">
        <v>0</v>
      </c>
      <c r="G14" s="611">
        <v>0</v>
      </c>
      <c r="H14" s="611">
        <v>0</v>
      </c>
      <c r="I14" s="611">
        <v>0</v>
      </c>
      <c r="J14" s="611">
        <v>0</v>
      </c>
      <c r="K14" s="611">
        <v>0</v>
      </c>
      <c r="L14" s="611">
        <v>19754648.600000001</v>
      </c>
      <c r="M14" s="611">
        <v>0</v>
      </c>
      <c r="N14" s="611">
        <v>19534522.469999999</v>
      </c>
      <c r="O14" s="611">
        <v>0</v>
      </c>
      <c r="P14" s="611">
        <v>0</v>
      </c>
      <c r="Q14" s="611">
        <v>0</v>
      </c>
      <c r="R14" s="611">
        <v>244335795.25999999</v>
      </c>
    </row>
    <row r="15" spans="1:19" s="391" customFormat="1" ht="36.75" customHeight="1" thickBot="1">
      <c r="A15" s="157" t="s">
        <v>686</v>
      </c>
      <c r="B15" s="611">
        <v>69176746.469999999</v>
      </c>
      <c r="C15" s="611">
        <v>44398129.479999997</v>
      </c>
      <c r="D15" s="611">
        <v>57181904.909999996</v>
      </c>
      <c r="E15" s="611">
        <v>126212896.65000001</v>
      </c>
      <c r="F15" s="611">
        <v>57142589.670000002</v>
      </c>
      <c r="G15" s="611">
        <v>100855028.31</v>
      </c>
      <c r="H15" s="611">
        <v>157500213.62</v>
      </c>
      <c r="I15" s="611">
        <v>99324335.689999998</v>
      </c>
      <c r="J15" s="611">
        <v>144286639.87</v>
      </c>
      <c r="K15" s="611">
        <v>84735507.769999996</v>
      </c>
      <c r="L15" s="611">
        <v>193957752.34999999</v>
      </c>
      <c r="M15" s="611">
        <v>66653865.32</v>
      </c>
      <c r="N15" s="611">
        <v>182523903.34999999</v>
      </c>
      <c r="O15" s="611">
        <v>212922528.5</v>
      </c>
      <c r="P15" s="611">
        <v>55883272.32</v>
      </c>
      <c r="Q15" s="611">
        <v>153355665.28</v>
      </c>
      <c r="R15" s="611">
        <v>4910713349</v>
      </c>
    </row>
    <row r="16" spans="1:19" s="145" customFormat="1" ht="36.75" customHeight="1" thickTop="1" thickBot="1">
      <c r="A16" s="962" t="s">
        <v>687</v>
      </c>
      <c r="B16" s="612">
        <v>97885029</v>
      </c>
      <c r="C16" s="612">
        <v>57788300.490000002</v>
      </c>
      <c r="D16" s="612">
        <v>107842439.97</v>
      </c>
      <c r="E16" s="612">
        <v>169509596.08000001</v>
      </c>
      <c r="F16" s="612">
        <v>78529385.430000007</v>
      </c>
      <c r="G16" s="612">
        <v>217686533.55000001</v>
      </c>
      <c r="H16" s="612">
        <v>275377452.88999999</v>
      </c>
      <c r="I16" s="612">
        <v>141082916.88999999</v>
      </c>
      <c r="J16" s="612">
        <v>215264939.28999999</v>
      </c>
      <c r="K16" s="612">
        <v>113294785.56999999</v>
      </c>
      <c r="L16" s="612">
        <v>316700583.76999998</v>
      </c>
      <c r="M16" s="612">
        <v>113556461.27</v>
      </c>
      <c r="N16" s="612">
        <v>259555516.55000001</v>
      </c>
      <c r="O16" s="612">
        <v>264802894.03999999</v>
      </c>
      <c r="P16" s="612">
        <v>63634613.520000003</v>
      </c>
      <c r="Q16" s="612">
        <v>237591489.28</v>
      </c>
      <c r="R16" s="612">
        <v>8018831710.0900002</v>
      </c>
    </row>
    <row r="17" spans="1:18" s="391" customFormat="1" ht="36.75" customHeight="1" thickTop="1">
      <c r="A17" s="157" t="s">
        <v>688</v>
      </c>
      <c r="B17" s="611">
        <v>75898755.400000006</v>
      </c>
      <c r="C17" s="611">
        <v>49270030.740000002</v>
      </c>
      <c r="D17" s="611">
        <v>71080208.820500001</v>
      </c>
      <c r="E17" s="611">
        <v>135378383.49900001</v>
      </c>
      <c r="F17" s="611">
        <v>60332355.762000002</v>
      </c>
      <c r="G17" s="611">
        <v>139083564.067</v>
      </c>
      <c r="H17" s="611">
        <v>187566267.833</v>
      </c>
      <c r="I17" s="611">
        <v>104407578.081</v>
      </c>
      <c r="J17" s="611">
        <v>158984922.676</v>
      </c>
      <c r="K17" s="611">
        <v>88173881.719999999</v>
      </c>
      <c r="L17" s="611">
        <v>227820482.56900001</v>
      </c>
      <c r="M17" s="611">
        <v>81389678.739999995</v>
      </c>
      <c r="N17" s="611">
        <v>205790380.6365</v>
      </c>
      <c r="O17" s="611">
        <v>219938830.78999999</v>
      </c>
      <c r="P17" s="611">
        <v>56827671.398999996</v>
      </c>
      <c r="Q17" s="611">
        <v>178690286.04499999</v>
      </c>
      <c r="R17" s="611">
        <v>5630454280.0410004</v>
      </c>
    </row>
    <row r="18" spans="1:18" s="148" customFormat="1" ht="36.75" customHeight="1" thickBot="1">
      <c r="A18" s="147" t="s">
        <v>689</v>
      </c>
      <c r="B18" s="613">
        <v>0.77539999999999998</v>
      </c>
      <c r="C18" s="613">
        <v>0.85260000000000002</v>
      </c>
      <c r="D18" s="613">
        <v>0.65910000000000002</v>
      </c>
      <c r="E18" s="613">
        <v>0.79859999999999998</v>
      </c>
      <c r="F18" s="613">
        <v>0.76829999999999998</v>
      </c>
      <c r="G18" s="613">
        <v>0.63890000000000002</v>
      </c>
      <c r="H18" s="613">
        <v>0.68110000000000004</v>
      </c>
      <c r="I18" s="613">
        <v>0.74</v>
      </c>
      <c r="J18" s="613">
        <v>0.73860000000000003</v>
      </c>
      <c r="K18" s="613">
        <v>0.77829999999999999</v>
      </c>
      <c r="L18" s="613">
        <v>0.71940000000000004</v>
      </c>
      <c r="M18" s="613">
        <v>0.7167</v>
      </c>
      <c r="N18" s="613">
        <v>0.79290000000000005</v>
      </c>
      <c r="O18" s="613">
        <v>0.8306</v>
      </c>
      <c r="P18" s="613">
        <v>0.89300000000000002</v>
      </c>
      <c r="Q18" s="613">
        <v>0.75209999999999999</v>
      </c>
      <c r="R18" s="613">
        <v>0.70220000000000005</v>
      </c>
    </row>
    <row r="19" spans="1:18" s="391" customFormat="1" ht="36.75" customHeight="1" thickTop="1" thickBot="1">
      <c r="A19" s="545" t="s">
        <v>690</v>
      </c>
      <c r="B19" s="614">
        <v>7589875.54</v>
      </c>
      <c r="C19" s="614">
        <v>4927003.074</v>
      </c>
      <c r="D19" s="614">
        <v>7108020.8821</v>
      </c>
      <c r="E19" s="614">
        <v>13537838.3499</v>
      </c>
      <c r="F19" s="614">
        <v>6033235.5762</v>
      </c>
      <c r="G19" s="614">
        <v>13908356.4067</v>
      </c>
      <c r="H19" s="614">
        <v>18756626.783300001</v>
      </c>
      <c r="I19" s="614">
        <v>10440757.8081</v>
      </c>
      <c r="J19" s="614">
        <v>15898492.2676</v>
      </c>
      <c r="K19" s="614">
        <v>8817388.1720000003</v>
      </c>
      <c r="L19" s="614">
        <v>22782048.256900001</v>
      </c>
      <c r="M19" s="614">
        <v>8138967.8739999998</v>
      </c>
      <c r="N19" s="614">
        <v>20579038.063700002</v>
      </c>
      <c r="O19" s="614">
        <v>21993883.079</v>
      </c>
      <c r="P19" s="614">
        <v>5682767.1398999998</v>
      </c>
      <c r="Q19" s="614">
        <v>17869028.604499999</v>
      </c>
      <c r="R19" s="614">
        <v>563045428.00409997</v>
      </c>
    </row>
    <row r="20" spans="1:18" s="391" customFormat="1" ht="36.75" customHeight="1" thickTop="1">
      <c r="A20" s="157" t="s">
        <v>691</v>
      </c>
      <c r="B20" s="611">
        <v>13382906</v>
      </c>
      <c r="C20" s="611">
        <v>9725851</v>
      </c>
      <c r="D20" s="611">
        <v>10532072</v>
      </c>
      <c r="E20" s="611">
        <v>19996947</v>
      </c>
      <c r="F20" s="611">
        <v>13937577</v>
      </c>
      <c r="G20" s="611">
        <v>23525641</v>
      </c>
      <c r="H20" s="611">
        <v>23714106</v>
      </c>
      <c r="I20" s="611">
        <v>21085527</v>
      </c>
      <c r="J20" s="611">
        <v>20281022</v>
      </c>
      <c r="K20" s="611">
        <v>12052926</v>
      </c>
      <c r="L20" s="611">
        <v>28527623</v>
      </c>
      <c r="M20" s="611">
        <v>11536871</v>
      </c>
      <c r="N20" s="611">
        <v>25989737</v>
      </c>
      <c r="O20" s="611">
        <v>33610393</v>
      </c>
      <c r="P20" s="611">
        <v>9440337</v>
      </c>
      <c r="Q20" s="611">
        <v>26432375</v>
      </c>
      <c r="R20" s="611">
        <v>991560018</v>
      </c>
    </row>
    <row r="21" spans="1:18" s="391" customFormat="1" ht="36.75" customHeight="1">
      <c r="A21" s="157" t="s">
        <v>692</v>
      </c>
      <c r="B21" s="611">
        <v>1711</v>
      </c>
      <c r="C21" s="611">
        <v>0</v>
      </c>
      <c r="D21" s="611">
        <v>0</v>
      </c>
      <c r="E21" s="611">
        <v>0</v>
      </c>
      <c r="F21" s="611">
        <v>0</v>
      </c>
      <c r="G21" s="611">
        <v>1963</v>
      </c>
      <c r="H21" s="611">
        <v>0</v>
      </c>
      <c r="I21" s="611">
        <v>0</v>
      </c>
      <c r="J21" s="611">
        <v>6116</v>
      </c>
      <c r="K21" s="611">
        <v>0</v>
      </c>
      <c r="L21" s="611">
        <v>0</v>
      </c>
      <c r="M21" s="611">
        <v>0</v>
      </c>
      <c r="N21" s="611">
        <v>0</v>
      </c>
      <c r="O21" s="611">
        <v>0</v>
      </c>
      <c r="P21" s="611">
        <v>0</v>
      </c>
      <c r="Q21" s="611">
        <v>0</v>
      </c>
      <c r="R21" s="611">
        <v>9790</v>
      </c>
    </row>
    <row r="22" spans="1:18" s="391" customFormat="1" ht="36.75" customHeight="1">
      <c r="A22" s="232" t="s">
        <v>693</v>
      </c>
      <c r="B22" s="611">
        <v>0</v>
      </c>
      <c r="C22" s="611">
        <v>0</v>
      </c>
      <c r="D22" s="611">
        <v>0</v>
      </c>
      <c r="E22" s="611">
        <v>0</v>
      </c>
      <c r="F22" s="611">
        <v>0</v>
      </c>
      <c r="G22" s="611">
        <v>0</v>
      </c>
      <c r="H22" s="611">
        <v>0</v>
      </c>
      <c r="I22" s="611">
        <v>0</v>
      </c>
      <c r="J22" s="611">
        <v>0</v>
      </c>
      <c r="K22" s="611">
        <v>0</v>
      </c>
      <c r="L22" s="611">
        <v>0</v>
      </c>
      <c r="M22" s="611">
        <v>0</v>
      </c>
      <c r="N22" s="611">
        <v>0</v>
      </c>
      <c r="O22" s="611">
        <v>0</v>
      </c>
      <c r="P22" s="611">
        <v>0</v>
      </c>
      <c r="Q22" s="611">
        <v>0</v>
      </c>
      <c r="R22" s="611">
        <v>0</v>
      </c>
    </row>
    <row r="23" spans="1:18" s="391" customFormat="1" ht="36.75" customHeight="1" thickBot="1">
      <c r="A23" s="157" t="s">
        <v>694</v>
      </c>
      <c r="B23" s="611">
        <v>0</v>
      </c>
      <c r="C23" s="611">
        <v>0</v>
      </c>
      <c r="D23" s="611">
        <v>322</v>
      </c>
      <c r="E23" s="611">
        <v>0</v>
      </c>
      <c r="F23" s="611">
        <v>0</v>
      </c>
      <c r="G23" s="611">
        <v>23179</v>
      </c>
      <c r="H23" s="611">
        <v>3395</v>
      </c>
      <c r="I23" s="611">
        <v>1492</v>
      </c>
      <c r="J23" s="611">
        <v>0</v>
      </c>
      <c r="K23" s="611">
        <v>0</v>
      </c>
      <c r="L23" s="611">
        <v>1497971</v>
      </c>
      <c r="M23" s="611">
        <v>0</v>
      </c>
      <c r="N23" s="611">
        <v>0</v>
      </c>
      <c r="O23" s="611">
        <v>0</v>
      </c>
      <c r="P23" s="611">
        <v>6</v>
      </c>
      <c r="Q23" s="611">
        <v>0</v>
      </c>
      <c r="R23" s="611">
        <v>9125016</v>
      </c>
    </row>
    <row r="24" spans="1:18" s="391" customFormat="1" ht="36.75" customHeight="1" thickTop="1" thickBot="1">
      <c r="A24" s="545" t="s">
        <v>695</v>
      </c>
      <c r="B24" s="614">
        <v>13381195</v>
      </c>
      <c r="C24" s="614">
        <v>9725851</v>
      </c>
      <c r="D24" s="614">
        <v>10531750</v>
      </c>
      <c r="E24" s="614">
        <v>19996947</v>
      </c>
      <c r="F24" s="614">
        <v>13937577</v>
      </c>
      <c r="G24" s="614">
        <v>23500499</v>
      </c>
      <c r="H24" s="614">
        <v>23710711</v>
      </c>
      <c r="I24" s="614">
        <v>21084035</v>
      </c>
      <c r="J24" s="614">
        <v>20274906</v>
      </c>
      <c r="K24" s="614">
        <v>12052926</v>
      </c>
      <c r="L24" s="614">
        <v>27029652</v>
      </c>
      <c r="M24" s="614">
        <v>11536871</v>
      </c>
      <c r="N24" s="614">
        <v>25989737</v>
      </c>
      <c r="O24" s="614">
        <v>33610393</v>
      </c>
      <c r="P24" s="614">
        <v>9440331</v>
      </c>
      <c r="Q24" s="614">
        <v>26432375</v>
      </c>
      <c r="R24" s="614">
        <v>982425212</v>
      </c>
    </row>
    <row r="25" spans="1:18" s="391" customFormat="1" ht="36.75" customHeight="1" thickTop="1">
      <c r="A25" s="157" t="s">
        <v>696</v>
      </c>
      <c r="B25" s="611">
        <v>0</v>
      </c>
      <c r="C25" s="611">
        <v>0</v>
      </c>
      <c r="D25" s="611">
        <v>0</v>
      </c>
      <c r="E25" s="611">
        <v>0</v>
      </c>
      <c r="F25" s="611">
        <v>0</v>
      </c>
      <c r="G25" s="611">
        <v>0</v>
      </c>
      <c r="H25" s="611">
        <v>0</v>
      </c>
      <c r="I25" s="611">
        <v>0</v>
      </c>
      <c r="J25" s="611">
        <v>0</v>
      </c>
      <c r="K25" s="611">
        <v>0</v>
      </c>
      <c r="L25" s="611">
        <v>0</v>
      </c>
      <c r="M25" s="611">
        <v>0</v>
      </c>
      <c r="N25" s="611">
        <v>0</v>
      </c>
      <c r="O25" s="611">
        <v>0</v>
      </c>
      <c r="P25" s="611">
        <v>0</v>
      </c>
      <c r="Q25" s="611">
        <v>0</v>
      </c>
      <c r="R25" s="611">
        <v>0</v>
      </c>
    </row>
    <row r="26" spans="1:18" s="391" customFormat="1" ht="36.75" customHeight="1">
      <c r="A26" s="157" t="s">
        <v>697</v>
      </c>
      <c r="B26" s="611">
        <v>0</v>
      </c>
      <c r="C26" s="611">
        <v>0</v>
      </c>
      <c r="D26" s="611">
        <v>0</v>
      </c>
      <c r="E26" s="611">
        <v>0</v>
      </c>
      <c r="F26" s="611">
        <v>0</v>
      </c>
      <c r="G26" s="611">
        <v>0</v>
      </c>
      <c r="H26" s="611">
        <v>0</v>
      </c>
      <c r="I26" s="611">
        <v>0</v>
      </c>
      <c r="J26" s="611">
        <v>0</v>
      </c>
      <c r="K26" s="611">
        <v>0</v>
      </c>
      <c r="L26" s="611">
        <v>102900</v>
      </c>
      <c r="M26" s="611">
        <v>0</v>
      </c>
      <c r="N26" s="611">
        <v>0</v>
      </c>
      <c r="O26" s="611">
        <v>0</v>
      </c>
      <c r="P26" s="611">
        <v>0</v>
      </c>
      <c r="Q26" s="611">
        <v>0</v>
      </c>
      <c r="R26" s="611">
        <v>102900</v>
      </c>
    </row>
    <row r="27" spans="1:18" s="392" customFormat="1" ht="36.75" customHeight="1">
      <c r="A27" s="157" t="s">
        <v>698</v>
      </c>
      <c r="B27" s="611">
        <v>0</v>
      </c>
      <c r="C27" s="611">
        <v>0</v>
      </c>
      <c r="D27" s="611">
        <v>0</v>
      </c>
      <c r="E27" s="611">
        <v>0</v>
      </c>
      <c r="F27" s="611">
        <v>0</v>
      </c>
      <c r="G27" s="611">
        <v>0</v>
      </c>
      <c r="H27" s="611">
        <v>0</v>
      </c>
      <c r="I27" s="611">
        <v>0</v>
      </c>
      <c r="J27" s="611">
        <v>0</v>
      </c>
      <c r="K27" s="611">
        <v>0</v>
      </c>
      <c r="L27" s="611">
        <v>0</v>
      </c>
      <c r="M27" s="611">
        <v>0</v>
      </c>
      <c r="N27" s="611">
        <v>0</v>
      </c>
      <c r="O27" s="611">
        <v>0</v>
      </c>
      <c r="P27" s="611">
        <v>0</v>
      </c>
      <c r="Q27" s="611">
        <v>0</v>
      </c>
      <c r="R27" s="611">
        <v>0</v>
      </c>
    </row>
    <row r="28" spans="1:18" s="391" customFormat="1" ht="36.75" customHeight="1">
      <c r="A28" s="157" t="s">
        <v>699</v>
      </c>
      <c r="B28" s="611">
        <v>0</v>
      </c>
      <c r="C28" s="611">
        <v>0</v>
      </c>
      <c r="D28" s="611">
        <v>0</v>
      </c>
      <c r="E28" s="611">
        <v>0</v>
      </c>
      <c r="F28" s="611">
        <v>0</v>
      </c>
      <c r="G28" s="611">
        <v>0</v>
      </c>
      <c r="H28" s="611">
        <v>0</v>
      </c>
      <c r="I28" s="611">
        <v>0</v>
      </c>
      <c r="J28" s="611">
        <v>0</v>
      </c>
      <c r="K28" s="611">
        <v>0</v>
      </c>
      <c r="L28" s="611">
        <v>-102900</v>
      </c>
      <c r="M28" s="611">
        <v>0</v>
      </c>
      <c r="N28" s="611">
        <v>0</v>
      </c>
      <c r="O28" s="611">
        <v>0</v>
      </c>
      <c r="P28" s="611">
        <v>0</v>
      </c>
      <c r="Q28" s="611">
        <v>0</v>
      </c>
      <c r="R28" s="611">
        <v>-102900</v>
      </c>
    </row>
    <row r="29" spans="1:18" s="363" customFormat="1" ht="36.75" customHeight="1">
      <c r="A29" s="232" t="s">
        <v>700</v>
      </c>
      <c r="B29" s="611">
        <v>838416</v>
      </c>
      <c r="C29" s="611">
        <v>0</v>
      </c>
      <c r="D29" s="611">
        <v>522699</v>
      </c>
      <c r="E29" s="611">
        <v>1055901</v>
      </c>
      <c r="F29" s="611">
        <v>659944</v>
      </c>
      <c r="G29" s="611">
        <v>0</v>
      </c>
      <c r="H29" s="611">
        <v>4691086</v>
      </c>
      <c r="I29" s="611">
        <v>0</v>
      </c>
      <c r="J29" s="611">
        <v>853779</v>
      </c>
      <c r="K29" s="611">
        <v>1951208</v>
      </c>
      <c r="L29" s="611">
        <v>0</v>
      </c>
      <c r="M29" s="611">
        <v>1148649</v>
      </c>
      <c r="N29" s="611">
        <v>3587455</v>
      </c>
      <c r="O29" s="611">
        <v>529732</v>
      </c>
      <c r="P29" s="611">
        <v>0</v>
      </c>
      <c r="Q29" s="611">
        <v>5634007</v>
      </c>
      <c r="R29" s="611">
        <v>76578544</v>
      </c>
    </row>
    <row r="30" spans="1:18" s="393" customFormat="1" ht="36.75" customHeight="1" thickBot="1">
      <c r="A30" s="232" t="s">
        <v>701</v>
      </c>
      <c r="B30" s="611">
        <v>0</v>
      </c>
      <c r="C30" s="611">
        <v>0</v>
      </c>
      <c r="D30" s="611">
        <v>0</v>
      </c>
      <c r="E30" s="611">
        <v>0</v>
      </c>
      <c r="F30" s="611">
        <v>0</v>
      </c>
      <c r="G30" s="611">
        <v>0</v>
      </c>
      <c r="H30" s="611">
        <v>0</v>
      </c>
      <c r="I30" s="611">
        <v>0</v>
      </c>
      <c r="J30" s="611">
        <v>0</v>
      </c>
      <c r="K30" s="611">
        <v>0</v>
      </c>
      <c r="L30" s="611">
        <v>0</v>
      </c>
      <c r="M30" s="611">
        <v>0</v>
      </c>
      <c r="N30" s="611">
        <v>0</v>
      </c>
      <c r="O30" s="611">
        <v>0</v>
      </c>
      <c r="P30" s="611">
        <v>0</v>
      </c>
      <c r="Q30" s="611">
        <v>0</v>
      </c>
      <c r="R30" s="611">
        <v>0</v>
      </c>
    </row>
    <row r="31" spans="1:18" s="391" customFormat="1" ht="36.75" customHeight="1" thickTop="1" thickBot="1">
      <c r="A31" s="254" t="s">
        <v>702</v>
      </c>
      <c r="B31" s="614">
        <v>838416</v>
      </c>
      <c r="C31" s="614">
        <v>0</v>
      </c>
      <c r="D31" s="614">
        <v>522699</v>
      </c>
      <c r="E31" s="614">
        <v>1055901</v>
      </c>
      <c r="F31" s="614">
        <v>659944</v>
      </c>
      <c r="G31" s="614">
        <v>0</v>
      </c>
      <c r="H31" s="614">
        <v>4691086</v>
      </c>
      <c r="I31" s="614">
        <v>0</v>
      </c>
      <c r="J31" s="614">
        <v>853779</v>
      </c>
      <c r="K31" s="614">
        <v>1951208</v>
      </c>
      <c r="L31" s="614">
        <v>0</v>
      </c>
      <c r="M31" s="614">
        <v>1148649</v>
      </c>
      <c r="N31" s="614">
        <v>3587455</v>
      </c>
      <c r="O31" s="614">
        <v>529732</v>
      </c>
      <c r="P31" s="614">
        <v>0</v>
      </c>
      <c r="Q31" s="614">
        <v>5634007</v>
      </c>
      <c r="R31" s="614">
        <v>76578544</v>
      </c>
    </row>
    <row r="32" spans="1:18" s="391" customFormat="1" ht="36.75" customHeight="1" thickTop="1">
      <c r="A32" s="232" t="s">
        <v>703</v>
      </c>
      <c r="B32" s="611">
        <v>0</v>
      </c>
      <c r="C32" s="611">
        <v>0</v>
      </c>
      <c r="D32" s="611">
        <v>0</v>
      </c>
      <c r="E32" s="611">
        <v>0</v>
      </c>
      <c r="F32" s="611">
        <v>0</v>
      </c>
      <c r="G32" s="611">
        <v>0</v>
      </c>
      <c r="H32" s="611">
        <v>0</v>
      </c>
      <c r="I32" s="611">
        <v>0</v>
      </c>
      <c r="J32" s="611">
        <v>0</v>
      </c>
      <c r="K32" s="611">
        <v>0</v>
      </c>
      <c r="L32" s="611">
        <v>0</v>
      </c>
      <c r="M32" s="611">
        <v>0</v>
      </c>
      <c r="N32" s="611">
        <v>0</v>
      </c>
      <c r="O32" s="611">
        <v>0</v>
      </c>
      <c r="P32" s="611">
        <v>0</v>
      </c>
      <c r="Q32" s="611">
        <v>0</v>
      </c>
      <c r="R32" s="611">
        <v>0</v>
      </c>
    </row>
    <row r="33" spans="1:19" s="391" customFormat="1" ht="36.75" customHeight="1" thickBot="1">
      <c r="A33" s="232" t="s">
        <v>704</v>
      </c>
      <c r="B33" s="611">
        <v>0</v>
      </c>
      <c r="C33" s="611">
        <v>0</v>
      </c>
      <c r="D33" s="611">
        <v>0</v>
      </c>
      <c r="E33" s="611">
        <v>0</v>
      </c>
      <c r="F33" s="611">
        <v>0</v>
      </c>
      <c r="G33" s="611">
        <v>0</v>
      </c>
      <c r="H33" s="611">
        <v>0</v>
      </c>
      <c r="I33" s="611">
        <v>0</v>
      </c>
      <c r="J33" s="611">
        <v>0</v>
      </c>
      <c r="K33" s="611">
        <v>0</v>
      </c>
      <c r="L33" s="611">
        <v>0</v>
      </c>
      <c r="M33" s="611">
        <v>0</v>
      </c>
      <c r="N33" s="611">
        <v>0</v>
      </c>
      <c r="O33" s="611">
        <v>0</v>
      </c>
      <c r="P33" s="611">
        <v>0</v>
      </c>
      <c r="Q33" s="611">
        <v>0</v>
      </c>
      <c r="R33" s="611">
        <v>0</v>
      </c>
    </row>
    <row r="34" spans="1:19" s="391" customFormat="1" ht="36.75" customHeight="1" thickTop="1" thickBot="1">
      <c r="A34" s="545" t="s">
        <v>1360</v>
      </c>
      <c r="B34" s="614">
        <v>14219611</v>
      </c>
      <c r="C34" s="614">
        <v>9725851</v>
      </c>
      <c r="D34" s="614">
        <v>11054449</v>
      </c>
      <c r="E34" s="614">
        <v>21052848</v>
      </c>
      <c r="F34" s="614">
        <v>14597521</v>
      </c>
      <c r="G34" s="614">
        <v>23500499</v>
      </c>
      <c r="H34" s="614">
        <v>28401797</v>
      </c>
      <c r="I34" s="614">
        <v>21084035</v>
      </c>
      <c r="J34" s="614">
        <v>21128685</v>
      </c>
      <c r="K34" s="614">
        <v>14004134</v>
      </c>
      <c r="L34" s="614">
        <v>27029652</v>
      </c>
      <c r="M34" s="614">
        <v>12685520</v>
      </c>
      <c r="N34" s="614">
        <v>29577192</v>
      </c>
      <c r="O34" s="614">
        <v>34140125</v>
      </c>
      <c r="P34" s="614">
        <v>9440331</v>
      </c>
      <c r="Q34" s="614">
        <v>32066382</v>
      </c>
      <c r="R34" s="614">
        <v>1059003756</v>
      </c>
    </row>
    <row r="35" spans="1:19" ht="36.75" customHeight="1" thickTop="1">
      <c r="A35" s="157" t="s">
        <v>706</v>
      </c>
      <c r="B35" s="611">
        <v>6629735.46</v>
      </c>
      <c r="C35" s="611">
        <v>4798847.926</v>
      </c>
      <c r="D35" s="611">
        <v>3946428.1179999998</v>
      </c>
      <c r="E35" s="611">
        <v>7515009.6501000002</v>
      </c>
      <c r="F35" s="611">
        <v>8564285.4238000009</v>
      </c>
      <c r="G35" s="611">
        <v>9592142.5932999998</v>
      </c>
      <c r="H35" s="611">
        <v>9645170.2167000007</v>
      </c>
      <c r="I35" s="611">
        <v>10643277.1919</v>
      </c>
      <c r="J35" s="611">
        <v>5230192.7324000001</v>
      </c>
      <c r="K35" s="611">
        <v>5186745.8279999997</v>
      </c>
      <c r="L35" s="611">
        <v>4247603.7430999996</v>
      </c>
      <c r="M35" s="611">
        <v>4546552.1260000002</v>
      </c>
      <c r="N35" s="611">
        <v>8998153.9364</v>
      </c>
      <c r="O35" s="611">
        <v>12146241.921</v>
      </c>
      <c r="P35" s="611">
        <v>3757563.8601000002</v>
      </c>
      <c r="Q35" s="611">
        <v>14197353.395500001</v>
      </c>
      <c r="R35" s="611">
        <v>495958327.99589998</v>
      </c>
      <c r="S35" s="721"/>
    </row>
    <row r="36" spans="1:19" s="398" customFormat="1" ht="36.75" customHeight="1">
      <c r="A36" s="255" t="s">
        <v>707</v>
      </c>
      <c r="B36" s="615">
        <v>0.1807</v>
      </c>
      <c r="C36" s="615">
        <v>0.19359999999999999</v>
      </c>
      <c r="D36" s="615">
        <v>0.24970000000000001</v>
      </c>
      <c r="E36" s="615">
        <v>0.152</v>
      </c>
      <c r="F36" s="615">
        <v>0.41120000000000001</v>
      </c>
      <c r="G36" s="615">
        <v>0.1041</v>
      </c>
      <c r="H36" s="615">
        <v>0.1835</v>
      </c>
      <c r="I36" s="615">
        <v>8.5000000000000006E-2</v>
      </c>
      <c r="J36" s="615">
        <v>0.21510000000000001</v>
      </c>
      <c r="K36" s="615">
        <v>0.11310000000000001</v>
      </c>
      <c r="L36" s="615">
        <v>0.49330000000000002</v>
      </c>
      <c r="M36" s="615">
        <v>0.1205</v>
      </c>
      <c r="N36" s="615">
        <v>6.7599999999999993E-2</v>
      </c>
      <c r="O36" s="615">
        <v>0.35730000000000001</v>
      </c>
      <c r="P36" s="615">
        <v>9.3299999999999994E-2</v>
      </c>
      <c r="Q36" s="615">
        <v>0.15640000000000001</v>
      </c>
      <c r="R36" s="615">
        <v>0.19470000000000001</v>
      </c>
    </row>
    <row r="37" spans="1:19" ht="6" customHeight="1" thickBot="1">
      <c r="A37" s="529"/>
      <c r="B37" s="413"/>
      <c r="C37" s="413"/>
      <c r="D37" s="413"/>
      <c r="E37" s="413"/>
      <c r="F37" s="413"/>
      <c r="G37" s="413"/>
      <c r="H37" s="413"/>
      <c r="I37" s="413"/>
      <c r="J37" s="413"/>
      <c r="K37" s="413"/>
      <c r="L37" s="413"/>
      <c r="M37" s="413"/>
      <c r="N37" s="413"/>
      <c r="O37" s="413"/>
      <c r="P37" s="413"/>
      <c r="Q37" s="413"/>
      <c r="R37" s="413"/>
      <c r="S37" s="721"/>
    </row>
    <row r="38" spans="1:19" ht="28.5" customHeight="1" thickTop="1">
      <c r="A38" s="1043" t="s">
        <v>708</v>
      </c>
      <c r="S38" s="721"/>
    </row>
    <row r="39" spans="1:19" ht="15.75">
      <c r="A39" s="546"/>
      <c r="S39" s="721"/>
    </row>
    <row r="40" spans="1:19">
      <c r="S40" s="721"/>
    </row>
    <row r="41" spans="1:19">
      <c r="S41" s="721"/>
    </row>
    <row r="42" spans="1:19">
      <c r="B42" s="543"/>
      <c r="C42" s="543"/>
      <c r="D42" s="543"/>
      <c r="E42" s="543"/>
      <c r="F42" s="543"/>
      <c r="G42" s="543"/>
      <c r="H42" s="543"/>
      <c r="I42" s="543"/>
      <c r="J42" s="543"/>
      <c r="K42" s="543"/>
      <c r="L42" s="543"/>
      <c r="M42" s="543"/>
      <c r="N42" s="543"/>
      <c r="O42" s="543"/>
      <c r="P42" s="543"/>
      <c r="Q42" s="543"/>
      <c r="R42" s="543"/>
      <c r="S42" s="721"/>
    </row>
    <row r="43" spans="1:19">
      <c r="B43" s="543"/>
      <c r="C43" s="543"/>
      <c r="D43" s="543"/>
      <c r="E43" s="543"/>
      <c r="F43" s="543"/>
      <c r="G43" s="543"/>
      <c r="H43" s="543"/>
      <c r="I43" s="543"/>
      <c r="J43" s="543"/>
      <c r="K43" s="543"/>
      <c r="L43" s="543"/>
      <c r="M43" s="543"/>
      <c r="N43" s="543"/>
      <c r="O43" s="543"/>
      <c r="P43" s="543"/>
      <c r="Q43" s="543"/>
      <c r="R43" s="543"/>
      <c r="S43" s="721"/>
    </row>
    <row r="44" spans="1:19">
      <c r="S44" s="721"/>
    </row>
    <row r="45" spans="1:19">
      <c r="S45" s="721"/>
    </row>
    <row r="46" spans="1:19">
      <c r="S46" s="721"/>
    </row>
    <row r="47" spans="1:19">
      <c r="S47" s="721"/>
    </row>
    <row r="48" spans="1:19">
      <c r="S48" s="721"/>
    </row>
    <row r="49" spans="19:19">
      <c r="S49" s="721"/>
    </row>
    <row r="50" spans="19:19">
      <c r="S50" s="721"/>
    </row>
    <row r="51" spans="19:19">
      <c r="S51" s="721"/>
    </row>
    <row r="52" spans="19:19">
      <c r="S52" s="721"/>
    </row>
    <row r="53" spans="19:19">
      <c r="S53" s="721"/>
    </row>
    <row r="54" spans="19:19">
      <c r="S54" s="721"/>
    </row>
    <row r="55" spans="19:19">
      <c r="S55" s="721"/>
    </row>
    <row r="56" spans="19:19">
      <c r="S56" s="721"/>
    </row>
    <row r="57" spans="19:19">
      <c r="S57" s="721"/>
    </row>
    <row r="58" spans="19:19">
      <c r="S58" s="721"/>
    </row>
    <row r="59" spans="19:19">
      <c r="S59" s="721"/>
    </row>
    <row r="60" spans="19:19">
      <c r="S60" s="721"/>
    </row>
    <row r="61" spans="19:19">
      <c r="S61" s="721"/>
    </row>
    <row r="62" spans="19:19">
      <c r="S62" s="721"/>
    </row>
    <row r="63" spans="19:19">
      <c r="S63" s="721"/>
    </row>
    <row r="64" spans="19:19">
      <c r="S64" s="721"/>
    </row>
    <row r="65" spans="19:19">
      <c r="S65" s="721"/>
    </row>
    <row r="66" spans="19:19">
      <c r="S66" s="721"/>
    </row>
    <row r="67" spans="19:19">
      <c r="S67" s="721"/>
    </row>
    <row r="68" spans="19:19">
      <c r="S68" s="721"/>
    </row>
    <row r="69" spans="19:19">
      <c r="S69" s="721"/>
    </row>
    <row r="70" spans="19:19">
      <c r="S70" s="721"/>
    </row>
    <row r="71" spans="19:19">
      <c r="S71" s="721"/>
    </row>
    <row r="72" spans="19:19">
      <c r="S72" s="721"/>
    </row>
    <row r="73" spans="19:19">
      <c r="S73" s="721"/>
    </row>
    <row r="74" spans="19:19">
      <c r="S74" s="721"/>
    </row>
    <row r="75" spans="19:19">
      <c r="S75" s="721"/>
    </row>
    <row r="76" spans="19:19">
      <c r="S76" s="721"/>
    </row>
    <row r="77" spans="19:19">
      <c r="S77" s="721"/>
    </row>
    <row r="78" spans="19:19">
      <c r="S78" s="721"/>
    </row>
    <row r="79" spans="19:19">
      <c r="S79" s="721"/>
    </row>
    <row r="80" spans="19:19">
      <c r="S80" s="721"/>
    </row>
    <row r="81" spans="19:19">
      <c r="S81" s="721"/>
    </row>
    <row r="82" spans="19:19">
      <c r="S82" s="721"/>
    </row>
    <row r="83" spans="19:19">
      <c r="S83" s="721"/>
    </row>
    <row r="84" spans="19:19">
      <c r="S84" s="721"/>
    </row>
    <row r="85" spans="19:19">
      <c r="S85" s="721"/>
    </row>
    <row r="86" spans="19:19">
      <c r="S86" s="721"/>
    </row>
    <row r="87" spans="19:19">
      <c r="S87" s="721"/>
    </row>
    <row r="88" spans="19:19">
      <c r="S88" s="721"/>
    </row>
    <row r="89" spans="19:19">
      <c r="S89" s="721"/>
    </row>
    <row r="90" spans="19:19">
      <c r="S90" s="721"/>
    </row>
    <row r="91" spans="19:19">
      <c r="S91" s="721"/>
    </row>
    <row r="92" spans="19:19">
      <c r="S92" s="721"/>
    </row>
    <row r="93" spans="19:19">
      <c r="S93" s="721"/>
    </row>
    <row r="94" spans="19:19">
      <c r="S94" s="721"/>
    </row>
    <row r="95" spans="19:19">
      <c r="S95" s="721"/>
    </row>
    <row r="96" spans="19:19">
      <c r="S96" s="721"/>
    </row>
    <row r="97" spans="19:19">
      <c r="S97" s="721"/>
    </row>
    <row r="98" spans="19:19">
      <c r="S98" s="721"/>
    </row>
    <row r="99" spans="19:19">
      <c r="S99" s="721"/>
    </row>
    <row r="100" spans="19:19">
      <c r="S100" s="721"/>
    </row>
    <row r="101" spans="19:19">
      <c r="S101" s="721"/>
    </row>
    <row r="102" spans="19:19">
      <c r="S102" s="721"/>
    </row>
    <row r="103" spans="19:19">
      <c r="S103" s="721"/>
    </row>
    <row r="104" spans="19:19">
      <c r="S104" s="721"/>
    </row>
    <row r="105" spans="19:19">
      <c r="S105" s="721"/>
    </row>
    <row r="106" spans="19:19">
      <c r="S106" s="721"/>
    </row>
    <row r="107" spans="19:19">
      <c r="S107" s="721"/>
    </row>
    <row r="108" spans="19:19">
      <c r="S108" s="721"/>
    </row>
    <row r="109" spans="19:19">
      <c r="S109" s="721"/>
    </row>
    <row r="110" spans="19:19">
      <c r="S110" s="721"/>
    </row>
    <row r="111" spans="19:19">
      <c r="S111" s="721"/>
    </row>
    <row r="112" spans="19:19">
      <c r="S112" s="721"/>
    </row>
    <row r="113" spans="19:19">
      <c r="S113" s="721"/>
    </row>
    <row r="114" spans="19:19">
      <c r="S114" s="721"/>
    </row>
    <row r="115" spans="19:19">
      <c r="S115" s="721"/>
    </row>
    <row r="116" spans="19:19">
      <c r="S116" s="721"/>
    </row>
    <row r="117" spans="19:19">
      <c r="S117" s="721"/>
    </row>
    <row r="118" spans="19:19">
      <c r="S118" s="721"/>
    </row>
    <row r="119" spans="19:19">
      <c r="S119" s="721"/>
    </row>
    <row r="120" spans="19:19">
      <c r="S120" s="721"/>
    </row>
    <row r="121" spans="19:19">
      <c r="S121" s="721"/>
    </row>
    <row r="122" spans="19:19">
      <c r="S122" s="721"/>
    </row>
    <row r="123" spans="19:19">
      <c r="S123" s="721"/>
    </row>
    <row r="124" spans="19:19">
      <c r="S124" s="721"/>
    </row>
    <row r="125" spans="19:19">
      <c r="S125" s="721"/>
    </row>
    <row r="126" spans="19:19">
      <c r="S126" s="721"/>
    </row>
    <row r="127" spans="19:19">
      <c r="S127" s="721"/>
    </row>
    <row r="128" spans="19:19">
      <c r="S128" s="721"/>
    </row>
    <row r="129" spans="19:19">
      <c r="S129" s="721"/>
    </row>
    <row r="130" spans="19:19">
      <c r="S130" s="721"/>
    </row>
    <row r="131" spans="19:19">
      <c r="S131" s="721"/>
    </row>
    <row r="132" spans="19:19">
      <c r="S132" s="721"/>
    </row>
    <row r="133" spans="19:19">
      <c r="S133" s="721"/>
    </row>
    <row r="134" spans="19:19">
      <c r="S134" s="721"/>
    </row>
    <row r="135" spans="19:19">
      <c r="S135" s="721"/>
    </row>
    <row r="136" spans="19:19">
      <c r="S136" s="721"/>
    </row>
    <row r="137" spans="19:19">
      <c r="S137" s="721"/>
    </row>
    <row r="138" spans="19:19">
      <c r="S138" s="721"/>
    </row>
    <row r="139" spans="19:19">
      <c r="S139" s="721"/>
    </row>
    <row r="140" spans="19:19">
      <c r="S140" s="721"/>
    </row>
    <row r="141" spans="19:19">
      <c r="S141" s="721"/>
    </row>
    <row r="142" spans="19:19">
      <c r="S142" s="721"/>
    </row>
    <row r="143" spans="19:19">
      <c r="S143" s="721"/>
    </row>
    <row r="144" spans="19:19">
      <c r="S144" s="721"/>
    </row>
    <row r="145" spans="19:19">
      <c r="S145" s="721"/>
    </row>
    <row r="146" spans="19:19">
      <c r="S146" s="721"/>
    </row>
    <row r="147" spans="19:19">
      <c r="S147" s="721"/>
    </row>
    <row r="148" spans="19:19">
      <c r="S148" s="721"/>
    </row>
    <row r="149" spans="19:19">
      <c r="S149" s="721"/>
    </row>
    <row r="150" spans="19:19">
      <c r="S150" s="721"/>
    </row>
    <row r="151" spans="19:19">
      <c r="S151" s="721"/>
    </row>
    <row r="152" spans="19:19">
      <c r="S152" s="721"/>
    </row>
    <row r="153" spans="19:19">
      <c r="S153" s="721"/>
    </row>
    <row r="154" spans="19:19">
      <c r="S154" s="721"/>
    </row>
    <row r="155" spans="19:19">
      <c r="S155" s="721"/>
    </row>
    <row r="156" spans="19:19">
      <c r="S156" s="721"/>
    </row>
    <row r="157" spans="19:19">
      <c r="S157" s="721"/>
    </row>
    <row r="158" spans="19:19">
      <c r="S158" s="721"/>
    </row>
    <row r="159" spans="19:19">
      <c r="S159" s="721"/>
    </row>
    <row r="160" spans="19:19">
      <c r="S160" s="721"/>
    </row>
    <row r="161" spans="19:19">
      <c r="S161" s="721"/>
    </row>
    <row r="162" spans="19:19">
      <c r="S162" s="721"/>
    </row>
    <row r="163" spans="19:19">
      <c r="S163" s="721"/>
    </row>
    <row r="164" spans="19:19">
      <c r="S164" s="721"/>
    </row>
    <row r="165" spans="19:19">
      <c r="S165" s="721"/>
    </row>
    <row r="166" spans="19:19">
      <c r="S166" s="721"/>
    </row>
    <row r="167" spans="19:19">
      <c r="S167" s="721"/>
    </row>
    <row r="168" spans="19:19">
      <c r="S168" s="721"/>
    </row>
    <row r="169" spans="19:19">
      <c r="S169" s="721"/>
    </row>
    <row r="170" spans="19:19">
      <c r="S170" s="721"/>
    </row>
    <row r="171" spans="19:19">
      <c r="S171" s="721"/>
    </row>
    <row r="172" spans="19:19">
      <c r="S172" s="721"/>
    </row>
    <row r="173" spans="19:19">
      <c r="S173" s="721"/>
    </row>
    <row r="174" spans="19:19">
      <c r="S174" s="721"/>
    </row>
    <row r="175" spans="19:19">
      <c r="S175" s="721"/>
    </row>
    <row r="176" spans="19:19">
      <c r="S176" s="721"/>
    </row>
    <row r="177" spans="19:19">
      <c r="S177" s="721"/>
    </row>
    <row r="178" spans="19:19">
      <c r="S178" s="721"/>
    </row>
    <row r="179" spans="19:19">
      <c r="S179" s="721"/>
    </row>
    <row r="180" spans="19:19">
      <c r="S180" s="721"/>
    </row>
    <row r="181" spans="19:19">
      <c r="S181" s="721"/>
    </row>
    <row r="182" spans="19:19">
      <c r="S182" s="721"/>
    </row>
    <row r="183" spans="19:19">
      <c r="S183" s="721"/>
    </row>
    <row r="184" spans="19:19">
      <c r="S184" s="721"/>
    </row>
    <row r="185" spans="19:19">
      <c r="S185" s="721"/>
    </row>
    <row r="186" spans="19:19">
      <c r="S186" s="721"/>
    </row>
    <row r="187" spans="19:19">
      <c r="S187" s="721"/>
    </row>
    <row r="188" spans="19:19">
      <c r="S188" s="721"/>
    </row>
    <row r="189" spans="19:19">
      <c r="S189" s="721"/>
    </row>
    <row r="190" spans="19:19">
      <c r="S190" s="721"/>
    </row>
    <row r="191" spans="19:19">
      <c r="S191" s="721"/>
    </row>
    <row r="192" spans="19:19">
      <c r="S192" s="721"/>
    </row>
    <row r="193" spans="19:19">
      <c r="S193" s="721"/>
    </row>
    <row r="194" spans="19:19">
      <c r="S194" s="721"/>
    </row>
    <row r="195" spans="19:19">
      <c r="S195" s="721"/>
    </row>
    <row r="196" spans="19:19">
      <c r="S196" s="721"/>
    </row>
    <row r="197" spans="19:19">
      <c r="S197" s="721"/>
    </row>
    <row r="198" spans="19:19">
      <c r="S198" s="721"/>
    </row>
    <row r="199" spans="19:19">
      <c r="S199" s="721"/>
    </row>
    <row r="200" spans="19:19">
      <c r="S200" s="721"/>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647"/>
  <sheetViews>
    <sheetView showGridLines="0" topLeftCell="A2" zoomScale="85" zoomScaleNormal="85" workbookViewId="0">
      <selection activeCell="A2" sqref="A2:P2"/>
    </sheetView>
  </sheetViews>
  <sheetFormatPr defaultRowHeight="15"/>
  <cols>
    <col min="1" max="1" width="37.7109375" style="69" customWidth="1"/>
    <col min="2" max="2" width="12.85546875" style="68" customWidth="1"/>
    <col min="3" max="15" width="13" style="68" customWidth="1"/>
    <col min="16" max="16" width="6.7109375" style="559" bestFit="1" customWidth="1"/>
    <col min="17" max="254" width="9.140625" style="721"/>
    <col min="255" max="255" width="37.7109375" style="721" customWidth="1"/>
    <col min="256" max="256" width="12.85546875" style="721" customWidth="1"/>
    <col min="257" max="270" width="13" style="721" customWidth="1"/>
    <col min="271" max="271" width="0" style="721" hidden="1" customWidth="1"/>
    <col min="272" max="272" width="2.5703125" style="721" customWidth="1"/>
    <col min="273" max="510" width="9.140625" style="721"/>
    <col min="511" max="511" width="37.7109375" style="721" customWidth="1"/>
    <col min="512" max="512" width="12.85546875" style="721" customWidth="1"/>
    <col min="513" max="526" width="13" style="721" customWidth="1"/>
    <col min="527" max="527" width="0" style="721" hidden="1" customWidth="1"/>
    <col min="528" max="528" width="2.5703125" style="721" customWidth="1"/>
    <col min="529" max="766" width="9.140625" style="721"/>
    <col min="767" max="767" width="37.7109375" style="721" customWidth="1"/>
    <col min="768" max="768" width="12.85546875" style="721" customWidth="1"/>
    <col min="769" max="782" width="13" style="721" customWidth="1"/>
    <col min="783" max="783" width="0" style="721" hidden="1" customWidth="1"/>
    <col min="784" max="784" width="2.5703125" style="721" customWidth="1"/>
    <col min="785" max="1022" width="9.140625" style="721"/>
    <col min="1023" max="1023" width="37.7109375" style="721" customWidth="1"/>
    <col min="1024" max="1024" width="12.85546875" style="721" customWidth="1"/>
    <col min="1025" max="1038" width="13" style="721" customWidth="1"/>
    <col min="1039" max="1039" width="0" style="721" hidden="1" customWidth="1"/>
    <col min="1040" max="1040" width="2.5703125" style="721" customWidth="1"/>
    <col min="1041" max="1278" width="9.140625" style="721"/>
    <col min="1279" max="1279" width="37.7109375" style="721" customWidth="1"/>
    <col min="1280" max="1280" width="12.85546875" style="721" customWidth="1"/>
    <col min="1281" max="1294" width="13" style="721" customWidth="1"/>
    <col min="1295" max="1295" width="0" style="721" hidden="1" customWidth="1"/>
    <col min="1296" max="1296" width="2.5703125" style="721" customWidth="1"/>
    <col min="1297" max="1534" width="9.140625" style="721"/>
    <col min="1535" max="1535" width="37.7109375" style="721" customWidth="1"/>
    <col min="1536" max="1536" width="12.85546875" style="721" customWidth="1"/>
    <col min="1537" max="1550" width="13" style="721" customWidth="1"/>
    <col min="1551" max="1551" width="0" style="721" hidden="1" customWidth="1"/>
    <col min="1552" max="1552" width="2.5703125" style="721" customWidth="1"/>
    <col min="1553" max="1790" width="9.140625" style="721"/>
    <col min="1791" max="1791" width="37.7109375" style="721" customWidth="1"/>
    <col min="1792" max="1792" width="12.85546875" style="721" customWidth="1"/>
    <col min="1793" max="1806" width="13" style="721" customWidth="1"/>
    <col min="1807" max="1807" width="0" style="721" hidden="1" customWidth="1"/>
    <col min="1808" max="1808" width="2.5703125" style="721" customWidth="1"/>
    <col min="1809" max="2046" width="9.140625" style="721"/>
    <col min="2047" max="2047" width="37.7109375" style="721" customWidth="1"/>
    <col min="2048" max="2048" width="12.85546875" style="721" customWidth="1"/>
    <col min="2049" max="2062" width="13" style="721" customWidth="1"/>
    <col min="2063" max="2063" width="0" style="721" hidden="1" customWidth="1"/>
    <col min="2064" max="2064" width="2.5703125" style="721" customWidth="1"/>
    <col min="2065" max="2302" width="9.140625" style="721"/>
    <col min="2303" max="2303" width="37.7109375" style="721" customWidth="1"/>
    <col min="2304" max="2304" width="12.85546875" style="721" customWidth="1"/>
    <col min="2305" max="2318" width="13" style="721" customWidth="1"/>
    <col min="2319" max="2319" width="0" style="721" hidden="1" customWidth="1"/>
    <col min="2320" max="2320" width="2.5703125" style="721" customWidth="1"/>
    <col min="2321" max="2558" width="9.140625" style="721"/>
    <col min="2559" max="2559" width="37.7109375" style="721" customWidth="1"/>
    <col min="2560" max="2560" width="12.85546875" style="721" customWidth="1"/>
    <col min="2561" max="2574" width="13" style="721" customWidth="1"/>
    <col min="2575" max="2575" width="0" style="721" hidden="1" customWidth="1"/>
    <col min="2576" max="2576" width="2.5703125" style="721" customWidth="1"/>
    <col min="2577" max="2814" width="9.140625" style="721"/>
    <col min="2815" max="2815" width="37.7109375" style="721" customWidth="1"/>
    <col min="2816" max="2816" width="12.85546875" style="721" customWidth="1"/>
    <col min="2817" max="2830" width="13" style="721" customWidth="1"/>
    <col min="2831" max="2831" width="0" style="721" hidden="1" customWidth="1"/>
    <col min="2832" max="2832" width="2.5703125" style="721" customWidth="1"/>
    <col min="2833" max="3070" width="9.140625" style="721"/>
    <col min="3071" max="3071" width="37.7109375" style="721" customWidth="1"/>
    <col min="3072" max="3072" width="12.85546875" style="721" customWidth="1"/>
    <col min="3073" max="3086" width="13" style="721" customWidth="1"/>
    <col min="3087" max="3087" width="0" style="721" hidden="1" customWidth="1"/>
    <col min="3088" max="3088" width="2.5703125" style="721" customWidth="1"/>
    <col min="3089" max="3326" width="9.140625" style="721"/>
    <col min="3327" max="3327" width="37.7109375" style="721" customWidth="1"/>
    <col min="3328" max="3328" width="12.85546875" style="721" customWidth="1"/>
    <col min="3329" max="3342" width="13" style="721" customWidth="1"/>
    <col min="3343" max="3343" width="0" style="721" hidden="1" customWidth="1"/>
    <col min="3344" max="3344" width="2.5703125" style="721" customWidth="1"/>
    <col min="3345" max="3582" width="9.140625" style="721"/>
    <col min="3583" max="3583" width="37.7109375" style="721" customWidth="1"/>
    <col min="3584" max="3584" width="12.85546875" style="721" customWidth="1"/>
    <col min="3585" max="3598" width="13" style="721" customWidth="1"/>
    <col min="3599" max="3599" width="0" style="721" hidden="1" customWidth="1"/>
    <col min="3600" max="3600" width="2.5703125" style="721" customWidth="1"/>
    <col min="3601" max="3838" width="9.140625" style="721"/>
    <col min="3839" max="3839" width="37.7109375" style="721" customWidth="1"/>
    <col min="3840" max="3840" width="12.85546875" style="721" customWidth="1"/>
    <col min="3841" max="3854" width="13" style="721" customWidth="1"/>
    <col min="3855" max="3855" width="0" style="721" hidden="1" customWidth="1"/>
    <col min="3856" max="3856" width="2.5703125" style="721" customWidth="1"/>
    <col min="3857" max="4094" width="9.140625" style="721"/>
    <col min="4095" max="4095" width="37.7109375" style="721" customWidth="1"/>
    <col min="4096" max="4096" width="12.85546875" style="721" customWidth="1"/>
    <col min="4097" max="4110" width="13" style="721" customWidth="1"/>
    <col min="4111" max="4111" width="0" style="721" hidden="1" customWidth="1"/>
    <col min="4112" max="4112" width="2.5703125" style="721" customWidth="1"/>
    <col min="4113" max="4350" width="9.140625" style="721"/>
    <col min="4351" max="4351" width="37.7109375" style="721" customWidth="1"/>
    <col min="4352" max="4352" width="12.85546875" style="721" customWidth="1"/>
    <col min="4353" max="4366" width="13" style="721" customWidth="1"/>
    <col min="4367" max="4367" width="0" style="721" hidden="1" customWidth="1"/>
    <col min="4368" max="4368" width="2.5703125" style="721" customWidth="1"/>
    <col min="4369" max="4606" width="9.140625" style="721"/>
    <col min="4607" max="4607" width="37.7109375" style="721" customWidth="1"/>
    <col min="4608" max="4608" width="12.85546875" style="721" customWidth="1"/>
    <col min="4609" max="4622" width="13" style="721" customWidth="1"/>
    <col min="4623" max="4623" width="0" style="721" hidden="1" customWidth="1"/>
    <col min="4624" max="4624" width="2.5703125" style="721" customWidth="1"/>
    <col min="4625" max="4862" width="9.140625" style="721"/>
    <col min="4863" max="4863" width="37.7109375" style="721" customWidth="1"/>
    <col min="4864" max="4864" width="12.85546875" style="721" customWidth="1"/>
    <col min="4865" max="4878" width="13" style="721" customWidth="1"/>
    <col min="4879" max="4879" width="0" style="721" hidden="1" customWidth="1"/>
    <col min="4880" max="4880" width="2.5703125" style="721" customWidth="1"/>
    <col min="4881" max="5118" width="9.140625" style="721"/>
    <col min="5119" max="5119" width="37.7109375" style="721" customWidth="1"/>
    <col min="5120" max="5120" width="12.85546875" style="721" customWidth="1"/>
    <col min="5121" max="5134" width="13" style="721" customWidth="1"/>
    <col min="5135" max="5135" width="0" style="721" hidden="1" customWidth="1"/>
    <col min="5136" max="5136" width="2.5703125" style="721" customWidth="1"/>
    <col min="5137" max="5374" width="9.140625" style="721"/>
    <col min="5375" max="5375" width="37.7109375" style="721" customWidth="1"/>
    <col min="5376" max="5376" width="12.85546875" style="721" customWidth="1"/>
    <col min="5377" max="5390" width="13" style="721" customWidth="1"/>
    <col min="5391" max="5391" width="0" style="721" hidden="1" customWidth="1"/>
    <col min="5392" max="5392" width="2.5703125" style="721" customWidth="1"/>
    <col min="5393" max="5630" width="9.140625" style="721"/>
    <col min="5631" max="5631" width="37.7109375" style="721" customWidth="1"/>
    <col min="5632" max="5632" width="12.85546875" style="721" customWidth="1"/>
    <col min="5633" max="5646" width="13" style="721" customWidth="1"/>
    <col min="5647" max="5647" width="0" style="721" hidden="1" customWidth="1"/>
    <col min="5648" max="5648" width="2.5703125" style="721" customWidth="1"/>
    <col min="5649" max="5886" width="9.140625" style="721"/>
    <col min="5887" max="5887" width="37.7109375" style="721" customWidth="1"/>
    <col min="5888" max="5888" width="12.85546875" style="721" customWidth="1"/>
    <col min="5889" max="5902" width="13" style="721" customWidth="1"/>
    <col min="5903" max="5903" width="0" style="721" hidden="1" customWidth="1"/>
    <col min="5904" max="5904" width="2.5703125" style="721" customWidth="1"/>
    <col min="5905" max="6142" width="9.140625" style="721"/>
    <col min="6143" max="6143" width="37.7109375" style="721" customWidth="1"/>
    <col min="6144" max="6144" width="12.85546875" style="721" customWidth="1"/>
    <col min="6145" max="6158" width="13" style="721" customWidth="1"/>
    <col min="6159" max="6159" width="0" style="721" hidden="1" customWidth="1"/>
    <col min="6160" max="6160" width="2.5703125" style="721" customWidth="1"/>
    <col min="6161" max="6398" width="9.140625" style="721"/>
    <col min="6399" max="6399" width="37.7109375" style="721" customWidth="1"/>
    <col min="6400" max="6400" width="12.85546875" style="721" customWidth="1"/>
    <col min="6401" max="6414" width="13" style="721" customWidth="1"/>
    <col min="6415" max="6415" width="0" style="721" hidden="1" customWidth="1"/>
    <col min="6416" max="6416" width="2.5703125" style="721" customWidth="1"/>
    <col min="6417" max="6654" width="9.140625" style="721"/>
    <col min="6655" max="6655" width="37.7109375" style="721" customWidth="1"/>
    <col min="6656" max="6656" width="12.85546875" style="721" customWidth="1"/>
    <col min="6657" max="6670" width="13" style="721" customWidth="1"/>
    <col min="6671" max="6671" width="0" style="721" hidden="1" customWidth="1"/>
    <col min="6672" max="6672" width="2.5703125" style="721" customWidth="1"/>
    <col min="6673" max="6910" width="9.140625" style="721"/>
    <col min="6911" max="6911" width="37.7109375" style="721" customWidth="1"/>
    <col min="6912" max="6912" width="12.85546875" style="721" customWidth="1"/>
    <col min="6913" max="6926" width="13" style="721" customWidth="1"/>
    <col min="6927" max="6927" width="0" style="721" hidden="1" customWidth="1"/>
    <col min="6928" max="6928" width="2.5703125" style="721" customWidth="1"/>
    <col min="6929" max="7166" width="9.140625" style="721"/>
    <col min="7167" max="7167" width="37.7109375" style="721" customWidth="1"/>
    <col min="7168" max="7168" width="12.85546875" style="721" customWidth="1"/>
    <col min="7169" max="7182" width="13" style="721" customWidth="1"/>
    <col min="7183" max="7183" width="0" style="721" hidden="1" customWidth="1"/>
    <col min="7184" max="7184" width="2.5703125" style="721" customWidth="1"/>
    <col min="7185" max="7422" width="9.140625" style="721"/>
    <col min="7423" max="7423" width="37.7109375" style="721" customWidth="1"/>
    <col min="7424" max="7424" width="12.85546875" style="721" customWidth="1"/>
    <col min="7425" max="7438" width="13" style="721" customWidth="1"/>
    <col min="7439" max="7439" width="0" style="721" hidden="1" customWidth="1"/>
    <col min="7440" max="7440" width="2.5703125" style="721" customWidth="1"/>
    <col min="7441" max="7678" width="9.140625" style="721"/>
    <col min="7679" max="7679" width="37.7109375" style="721" customWidth="1"/>
    <col min="7680" max="7680" width="12.85546875" style="721" customWidth="1"/>
    <col min="7681" max="7694" width="13" style="721" customWidth="1"/>
    <col min="7695" max="7695" width="0" style="721" hidden="1" customWidth="1"/>
    <col min="7696" max="7696" width="2.5703125" style="721" customWidth="1"/>
    <col min="7697" max="7934" width="9.140625" style="721"/>
    <col min="7935" max="7935" width="37.7109375" style="721" customWidth="1"/>
    <col min="7936" max="7936" width="12.85546875" style="721" customWidth="1"/>
    <col min="7937" max="7950" width="13" style="721" customWidth="1"/>
    <col min="7951" max="7951" width="0" style="721" hidden="1" customWidth="1"/>
    <col min="7952" max="7952" width="2.5703125" style="721" customWidth="1"/>
    <col min="7953" max="8190" width="9.140625" style="721"/>
    <col min="8191" max="8191" width="37.7109375" style="721" customWidth="1"/>
    <col min="8192" max="8192" width="12.85546875" style="721" customWidth="1"/>
    <col min="8193" max="8206" width="13" style="721" customWidth="1"/>
    <col min="8207" max="8207" width="0" style="721" hidden="1" customWidth="1"/>
    <col min="8208" max="8208" width="2.5703125" style="721" customWidth="1"/>
    <col min="8209" max="8446" width="9.140625" style="721"/>
    <col min="8447" max="8447" width="37.7109375" style="721" customWidth="1"/>
    <col min="8448" max="8448" width="12.85546875" style="721" customWidth="1"/>
    <col min="8449" max="8462" width="13" style="721" customWidth="1"/>
    <col min="8463" max="8463" width="0" style="721" hidden="1" customWidth="1"/>
    <col min="8464" max="8464" width="2.5703125" style="721" customWidth="1"/>
    <col min="8465" max="8702" width="9.140625" style="721"/>
    <col min="8703" max="8703" width="37.7109375" style="721" customWidth="1"/>
    <col min="8704" max="8704" width="12.85546875" style="721" customWidth="1"/>
    <col min="8705" max="8718" width="13" style="721" customWidth="1"/>
    <col min="8719" max="8719" width="0" style="721" hidden="1" customWidth="1"/>
    <col min="8720" max="8720" width="2.5703125" style="721" customWidth="1"/>
    <col min="8721" max="8958" width="9.140625" style="721"/>
    <col min="8959" max="8959" width="37.7109375" style="721" customWidth="1"/>
    <col min="8960" max="8960" width="12.85546875" style="721" customWidth="1"/>
    <col min="8961" max="8974" width="13" style="721" customWidth="1"/>
    <col min="8975" max="8975" width="0" style="721" hidden="1" customWidth="1"/>
    <col min="8976" max="8976" width="2.5703125" style="721" customWidth="1"/>
    <col min="8977" max="9214" width="9.140625" style="721"/>
    <col min="9215" max="9215" width="37.7109375" style="721" customWidth="1"/>
    <col min="9216" max="9216" width="12.85546875" style="721" customWidth="1"/>
    <col min="9217" max="9230" width="13" style="721" customWidth="1"/>
    <col min="9231" max="9231" width="0" style="721" hidden="1" customWidth="1"/>
    <col min="9232" max="9232" width="2.5703125" style="721" customWidth="1"/>
    <col min="9233" max="9470" width="9.140625" style="721"/>
    <col min="9471" max="9471" width="37.7109375" style="721" customWidth="1"/>
    <col min="9472" max="9472" width="12.85546875" style="721" customWidth="1"/>
    <col min="9473" max="9486" width="13" style="721" customWidth="1"/>
    <col min="9487" max="9487" width="0" style="721" hidden="1" customWidth="1"/>
    <col min="9488" max="9488" width="2.5703125" style="721" customWidth="1"/>
    <col min="9489" max="9726" width="9.140625" style="721"/>
    <col min="9727" max="9727" width="37.7109375" style="721" customWidth="1"/>
    <col min="9728" max="9728" width="12.85546875" style="721" customWidth="1"/>
    <col min="9729" max="9742" width="13" style="721" customWidth="1"/>
    <col min="9743" max="9743" width="0" style="721" hidden="1" customWidth="1"/>
    <col min="9744" max="9744" width="2.5703125" style="721" customWidth="1"/>
    <col min="9745" max="9982" width="9.140625" style="721"/>
    <col min="9983" max="9983" width="37.7109375" style="721" customWidth="1"/>
    <col min="9984" max="9984" width="12.85546875" style="721" customWidth="1"/>
    <col min="9985" max="9998" width="13" style="721" customWidth="1"/>
    <col min="9999" max="9999" width="0" style="721" hidden="1" customWidth="1"/>
    <col min="10000" max="10000" width="2.5703125" style="721" customWidth="1"/>
    <col min="10001" max="10238" width="9.140625" style="721"/>
    <col min="10239" max="10239" width="37.7109375" style="721" customWidth="1"/>
    <col min="10240" max="10240" width="12.85546875" style="721" customWidth="1"/>
    <col min="10241" max="10254" width="13" style="721" customWidth="1"/>
    <col min="10255" max="10255" width="0" style="721" hidden="1" customWidth="1"/>
    <col min="10256" max="10256" width="2.5703125" style="721" customWidth="1"/>
    <col min="10257" max="10494" width="9.140625" style="721"/>
    <col min="10495" max="10495" width="37.7109375" style="721" customWidth="1"/>
    <col min="10496" max="10496" width="12.85546875" style="721" customWidth="1"/>
    <col min="10497" max="10510" width="13" style="721" customWidth="1"/>
    <col min="10511" max="10511" width="0" style="721" hidden="1" customWidth="1"/>
    <col min="10512" max="10512" width="2.5703125" style="721" customWidth="1"/>
    <col min="10513" max="10750" width="9.140625" style="721"/>
    <col min="10751" max="10751" width="37.7109375" style="721" customWidth="1"/>
    <col min="10752" max="10752" width="12.85546875" style="721" customWidth="1"/>
    <col min="10753" max="10766" width="13" style="721" customWidth="1"/>
    <col min="10767" max="10767" width="0" style="721" hidden="1" customWidth="1"/>
    <col min="10768" max="10768" width="2.5703125" style="721" customWidth="1"/>
    <col min="10769" max="11006" width="9.140625" style="721"/>
    <col min="11007" max="11007" width="37.7109375" style="721" customWidth="1"/>
    <col min="11008" max="11008" width="12.85546875" style="721" customWidth="1"/>
    <col min="11009" max="11022" width="13" style="721" customWidth="1"/>
    <col min="11023" max="11023" width="0" style="721" hidden="1" customWidth="1"/>
    <col min="11024" max="11024" width="2.5703125" style="721" customWidth="1"/>
    <col min="11025" max="11262" width="9.140625" style="721"/>
    <col min="11263" max="11263" width="37.7109375" style="721" customWidth="1"/>
    <col min="11264" max="11264" width="12.85546875" style="721" customWidth="1"/>
    <col min="11265" max="11278" width="13" style="721" customWidth="1"/>
    <col min="11279" max="11279" width="0" style="721" hidden="1" customWidth="1"/>
    <col min="11280" max="11280" width="2.5703125" style="721" customWidth="1"/>
    <col min="11281" max="11518" width="9.140625" style="721"/>
    <col min="11519" max="11519" width="37.7109375" style="721" customWidth="1"/>
    <col min="11520" max="11520" width="12.85546875" style="721" customWidth="1"/>
    <col min="11521" max="11534" width="13" style="721" customWidth="1"/>
    <col min="11535" max="11535" width="0" style="721" hidden="1" customWidth="1"/>
    <col min="11536" max="11536" width="2.5703125" style="721" customWidth="1"/>
    <col min="11537" max="11774" width="9.140625" style="721"/>
    <col min="11775" max="11775" width="37.7109375" style="721" customWidth="1"/>
    <col min="11776" max="11776" width="12.85546875" style="721" customWidth="1"/>
    <col min="11777" max="11790" width="13" style="721" customWidth="1"/>
    <col min="11791" max="11791" width="0" style="721" hidden="1" customWidth="1"/>
    <col min="11792" max="11792" width="2.5703125" style="721" customWidth="1"/>
    <col min="11793" max="12030" width="9.140625" style="721"/>
    <col min="12031" max="12031" width="37.7109375" style="721" customWidth="1"/>
    <col min="12032" max="12032" width="12.85546875" style="721" customWidth="1"/>
    <col min="12033" max="12046" width="13" style="721" customWidth="1"/>
    <col min="12047" max="12047" width="0" style="721" hidden="1" customWidth="1"/>
    <col min="12048" max="12048" width="2.5703125" style="721" customWidth="1"/>
    <col min="12049" max="12286" width="9.140625" style="721"/>
    <col min="12287" max="12287" width="37.7109375" style="721" customWidth="1"/>
    <col min="12288" max="12288" width="12.85546875" style="721" customWidth="1"/>
    <col min="12289" max="12302" width="13" style="721" customWidth="1"/>
    <col min="12303" max="12303" width="0" style="721" hidden="1" customWidth="1"/>
    <col min="12304" max="12304" width="2.5703125" style="721" customWidth="1"/>
    <col min="12305" max="12542" width="9.140625" style="721"/>
    <col min="12543" max="12543" width="37.7109375" style="721" customWidth="1"/>
    <col min="12544" max="12544" width="12.85546875" style="721" customWidth="1"/>
    <col min="12545" max="12558" width="13" style="721" customWidth="1"/>
    <col min="12559" max="12559" width="0" style="721" hidden="1" customWidth="1"/>
    <col min="12560" max="12560" width="2.5703125" style="721" customWidth="1"/>
    <col min="12561" max="12798" width="9.140625" style="721"/>
    <col min="12799" max="12799" width="37.7109375" style="721" customWidth="1"/>
    <col min="12800" max="12800" width="12.85546875" style="721" customWidth="1"/>
    <col min="12801" max="12814" width="13" style="721" customWidth="1"/>
    <col min="12815" max="12815" width="0" style="721" hidden="1" customWidth="1"/>
    <col min="12816" max="12816" width="2.5703125" style="721" customWidth="1"/>
    <col min="12817" max="13054" width="9.140625" style="721"/>
    <col min="13055" max="13055" width="37.7109375" style="721" customWidth="1"/>
    <col min="13056" max="13056" width="12.85546875" style="721" customWidth="1"/>
    <col min="13057" max="13070" width="13" style="721" customWidth="1"/>
    <col min="13071" max="13071" width="0" style="721" hidden="1" customWidth="1"/>
    <col min="13072" max="13072" width="2.5703125" style="721" customWidth="1"/>
    <col min="13073" max="13310" width="9.140625" style="721"/>
    <col min="13311" max="13311" width="37.7109375" style="721" customWidth="1"/>
    <col min="13312" max="13312" width="12.85546875" style="721" customWidth="1"/>
    <col min="13313" max="13326" width="13" style="721" customWidth="1"/>
    <col min="13327" max="13327" width="0" style="721" hidden="1" customWidth="1"/>
    <col min="13328" max="13328" width="2.5703125" style="721" customWidth="1"/>
    <col min="13329" max="13566" width="9.140625" style="721"/>
    <col min="13567" max="13567" width="37.7109375" style="721" customWidth="1"/>
    <col min="13568" max="13568" width="12.85546875" style="721" customWidth="1"/>
    <col min="13569" max="13582" width="13" style="721" customWidth="1"/>
    <col min="13583" max="13583" width="0" style="721" hidden="1" customWidth="1"/>
    <col min="13584" max="13584" width="2.5703125" style="721" customWidth="1"/>
    <col min="13585" max="13822" width="9.140625" style="721"/>
    <col min="13823" max="13823" width="37.7109375" style="721" customWidth="1"/>
    <col min="13824" max="13824" width="12.85546875" style="721" customWidth="1"/>
    <col min="13825" max="13838" width="13" style="721" customWidth="1"/>
    <col min="13839" max="13839" width="0" style="721" hidden="1" customWidth="1"/>
    <col min="13840" max="13840" width="2.5703125" style="721" customWidth="1"/>
    <col min="13841" max="14078" width="9.140625" style="721"/>
    <col min="14079" max="14079" width="37.7109375" style="721" customWidth="1"/>
    <col min="14080" max="14080" width="12.85546875" style="721" customWidth="1"/>
    <col min="14081" max="14094" width="13" style="721" customWidth="1"/>
    <col min="14095" max="14095" width="0" style="721" hidden="1" customWidth="1"/>
    <col min="14096" max="14096" width="2.5703125" style="721" customWidth="1"/>
    <col min="14097" max="14334" width="9.140625" style="721"/>
    <col min="14335" max="14335" width="37.7109375" style="721" customWidth="1"/>
    <col min="14336" max="14336" width="12.85546875" style="721" customWidth="1"/>
    <col min="14337" max="14350" width="13" style="721" customWidth="1"/>
    <col min="14351" max="14351" width="0" style="721" hidden="1" customWidth="1"/>
    <col min="14352" max="14352" width="2.5703125" style="721" customWidth="1"/>
    <col min="14353" max="14590" width="9.140625" style="721"/>
    <col min="14591" max="14591" width="37.7109375" style="721" customWidth="1"/>
    <col min="14592" max="14592" width="12.85546875" style="721" customWidth="1"/>
    <col min="14593" max="14606" width="13" style="721" customWidth="1"/>
    <col min="14607" max="14607" width="0" style="721" hidden="1" customWidth="1"/>
    <col min="14608" max="14608" width="2.5703125" style="721" customWidth="1"/>
    <col min="14609" max="14846" width="9.140625" style="721"/>
    <col min="14847" max="14847" width="37.7109375" style="721" customWidth="1"/>
    <col min="14848" max="14848" width="12.85546875" style="721" customWidth="1"/>
    <col min="14849" max="14862" width="13" style="721" customWidth="1"/>
    <col min="14863" max="14863" width="0" style="721" hidden="1" customWidth="1"/>
    <col min="14864" max="14864" width="2.5703125" style="721" customWidth="1"/>
    <col min="14865" max="15102" width="9.140625" style="721"/>
    <col min="15103" max="15103" width="37.7109375" style="721" customWidth="1"/>
    <col min="15104" max="15104" width="12.85546875" style="721" customWidth="1"/>
    <col min="15105" max="15118" width="13" style="721" customWidth="1"/>
    <col min="15119" max="15119" width="0" style="721" hidden="1" customWidth="1"/>
    <col min="15120" max="15120" width="2.5703125" style="721" customWidth="1"/>
    <col min="15121" max="15358" width="9.140625" style="721"/>
    <col min="15359" max="15359" width="37.7109375" style="721" customWidth="1"/>
    <col min="15360" max="15360" width="12.85546875" style="721" customWidth="1"/>
    <col min="15361" max="15374" width="13" style="721" customWidth="1"/>
    <col min="15375" max="15375" width="0" style="721" hidden="1" customWidth="1"/>
    <col min="15376" max="15376" width="2.5703125" style="721" customWidth="1"/>
    <col min="15377" max="15614" width="9.140625" style="721"/>
    <col min="15615" max="15615" width="37.7109375" style="721" customWidth="1"/>
    <col min="15616" max="15616" width="12.85546875" style="721" customWidth="1"/>
    <col min="15617" max="15630" width="13" style="721" customWidth="1"/>
    <col min="15631" max="15631" width="0" style="721" hidden="1" customWidth="1"/>
    <col min="15632" max="15632" width="2.5703125" style="721" customWidth="1"/>
    <col min="15633" max="15870" width="9.140625" style="721"/>
    <col min="15871" max="15871" width="37.7109375" style="721" customWidth="1"/>
    <col min="15872" max="15872" width="12.85546875" style="721" customWidth="1"/>
    <col min="15873" max="15886" width="13" style="721" customWidth="1"/>
    <col min="15887" max="15887" width="0" style="721" hidden="1" customWidth="1"/>
    <col min="15888" max="15888" width="2.5703125" style="721" customWidth="1"/>
    <col min="15889" max="16126" width="9.140625" style="721"/>
    <col min="16127" max="16127" width="37.7109375" style="721" customWidth="1"/>
    <col min="16128" max="16128" width="12.85546875" style="721" customWidth="1"/>
    <col min="16129" max="16142" width="13" style="721" customWidth="1"/>
    <col min="16143" max="16143" width="0" style="721" hidden="1" customWidth="1"/>
    <col min="16144" max="16144" width="2.5703125" style="721" customWidth="1"/>
    <col min="16145" max="16384" width="9.140625" style="721"/>
  </cols>
  <sheetData>
    <row r="1" spans="1:16" s="72" customFormat="1" ht="3.75" hidden="1" customHeight="1">
      <c r="A1" s="256"/>
      <c r="B1" s="530"/>
      <c r="C1" s="530"/>
      <c r="D1" s="530"/>
      <c r="E1" s="530"/>
      <c r="F1" s="530"/>
      <c r="G1" s="530"/>
      <c r="H1" s="530"/>
      <c r="I1" s="530"/>
      <c r="J1" s="530"/>
      <c r="K1" s="530"/>
      <c r="L1" s="530"/>
      <c r="M1" s="530"/>
      <c r="N1" s="530"/>
      <c r="O1" s="530"/>
      <c r="P1" s="530"/>
    </row>
    <row r="2" spans="1:16" s="72" customFormat="1" ht="39" customHeight="1">
      <c r="A2" s="1195" t="s">
        <v>884</v>
      </c>
      <c r="B2" s="1195"/>
      <c r="C2" s="1195"/>
      <c r="D2" s="1195"/>
      <c r="E2" s="1195"/>
      <c r="F2" s="1195"/>
      <c r="G2" s="1195"/>
      <c r="H2" s="1195"/>
      <c r="I2" s="1195"/>
      <c r="J2" s="1195"/>
      <c r="K2" s="1195"/>
      <c r="L2" s="1195"/>
      <c r="M2" s="1195"/>
      <c r="N2" s="1195"/>
      <c r="O2" s="1195"/>
      <c r="P2" s="1195"/>
    </row>
    <row r="3" spans="1:16" s="72" customFormat="1" ht="30" customHeight="1">
      <c r="A3" s="1195" t="s">
        <v>709</v>
      </c>
      <c r="B3" s="1195"/>
      <c r="C3" s="1195"/>
      <c r="D3" s="1195"/>
      <c r="E3" s="1195"/>
      <c r="F3" s="1195"/>
      <c r="G3" s="1195"/>
      <c r="H3" s="1195"/>
      <c r="I3" s="1195"/>
      <c r="J3" s="1195"/>
      <c r="K3" s="1195"/>
      <c r="L3" s="1195"/>
      <c r="M3" s="1195"/>
      <c r="N3" s="1195"/>
      <c r="O3" s="1195"/>
      <c r="P3" s="1195"/>
    </row>
    <row r="4" spans="1:16" s="72" customFormat="1" ht="30" customHeight="1">
      <c r="A4" s="1195" t="s">
        <v>1503</v>
      </c>
      <c r="B4" s="1195"/>
      <c r="C4" s="1195"/>
      <c r="D4" s="1195"/>
      <c r="E4" s="1195"/>
      <c r="F4" s="1195"/>
      <c r="G4" s="1195"/>
      <c r="H4" s="1195"/>
      <c r="I4" s="1195"/>
      <c r="J4" s="1195"/>
      <c r="K4" s="1195"/>
      <c r="L4" s="1195"/>
      <c r="M4" s="1195"/>
      <c r="N4" s="1195"/>
      <c r="O4" s="1195"/>
      <c r="P4" s="1195"/>
    </row>
    <row r="5" spans="1:16" s="160" customFormat="1" ht="39" customHeight="1">
      <c r="A5" s="1230" t="s">
        <v>1497</v>
      </c>
      <c r="B5" s="1230"/>
      <c r="C5" s="1230"/>
      <c r="D5" s="1230"/>
      <c r="E5" s="1230"/>
      <c r="F5" s="1230"/>
      <c r="G5" s="1230"/>
      <c r="H5" s="1230"/>
      <c r="I5" s="1230"/>
      <c r="J5" s="1230"/>
      <c r="K5" s="1230"/>
      <c r="L5" s="1230"/>
      <c r="M5" s="1230"/>
      <c r="N5" s="1230"/>
      <c r="O5" s="1230"/>
      <c r="P5" s="1230"/>
    </row>
    <row r="6" spans="1:16" ht="7.5" customHeight="1">
      <c r="A6" s="161"/>
      <c r="B6" s="959"/>
      <c r="C6" s="959"/>
      <c r="D6" s="959"/>
      <c r="E6" s="959"/>
      <c r="F6" s="959"/>
      <c r="G6" s="959"/>
      <c r="H6" s="959"/>
      <c r="I6" s="959"/>
      <c r="J6" s="959"/>
      <c r="K6" s="959"/>
      <c r="L6" s="959"/>
      <c r="M6" s="959"/>
      <c r="N6" s="959"/>
      <c r="O6" s="959"/>
      <c r="P6" s="135"/>
    </row>
    <row r="7" spans="1:16" ht="10.5" customHeight="1">
      <c r="A7" s="162"/>
      <c r="B7" s="1027"/>
      <c r="C7" s="163"/>
      <c r="D7" s="163"/>
      <c r="E7" s="163"/>
      <c r="F7" s="163"/>
      <c r="G7" s="163"/>
      <c r="H7" s="164"/>
      <c r="I7" s="164"/>
      <c r="J7" s="164"/>
      <c r="K7" s="881"/>
      <c r="L7" s="881"/>
      <c r="M7" s="164"/>
      <c r="N7" s="164"/>
      <c r="O7" s="164"/>
      <c r="P7" s="164"/>
    </row>
    <row r="8" spans="1:16" ht="22.5" customHeight="1">
      <c r="A8" s="260"/>
      <c r="B8" s="260" t="s">
        <v>858</v>
      </c>
      <c r="C8" s="260" t="s">
        <v>859</v>
      </c>
      <c r="D8" s="260" t="s">
        <v>860</v>
      </c>
      <c r="E8" s="260" t="s">
        <v>861</v>
      </c>
      <c r="F8" s="260" t="s">
        <v>862</v>
      </c>
      <c r="G8" s="260" t="s">
        <v>863</v>
      </c>
      <c r="H8" s="260" t="s">
        <v>864</v>
      </c>
      <c r="I8" s="260" t="s">
        <v>865</v>
      </c>
      <c r="J8" s="260" t="s">
        <v>866</v>
      </c>
      <c r="K8" s="260" t="s">
        <v>867</v>
      </c>
      <c r="L8" s="260" t="s">
        <v>868</v>
      </c>
      <c r="M8" s="260" t="s">
        <v>869</v>
      </c>
      <c r="N8" s="260" t="s">
        <v>870</v>
      </c>
      <c r="O8" s="260" t="s">
        <v>871</v>
      </c>
      <c r="P8" s="260" t="s">
        <v>872</v>
      </c>
    </row>
    <row r="9" spans="1:16" ht="22.5" customHeight="1">
      <c r="A9" s="166" t="s">
        <v>711</v>
      </c>
      <c r="B9" s="166">
        <v>1199061.2244800001</v>
      </c>
      <c r="C9" s="167">
        <v>666894.70611000003</v>
      </c>
      <c r="D9" s="167">
        <v>316512.72948000004</v>
      </c>
      <c r="E9" s="167">
        <v>70248.841910000003</v>
      </c>
      <c r="F9" s="167">
        <v>167523.97988</v>
      </c>
      <c r="G9" s="167">
        <v>257321.88884999999</v>
      </c>
      <c r="H9" s="166">
        <v>174055.79916</v>
      </c>
      <c r="I9" s="166">
        <v>163494.32389</v>
      </c>
      <c r="J9" s="166">
        <v>144289.92550000001</v>
      </c>
      <c r="K9" s="166">
        <v>113080.66668000001</v>
      </c>
      <c r="L9" s="166">
        <v>86870.716939999998</v>
      </c>
      <c r="M9" s="166">
        <v>48563.974040000001</v>
      </c>
      <c r="N9" s="166">
        <v>174810.60978</v>
      </c>
      <c r="O9" s="166">
        <v>102602.60714000001</v>
      </c>
      <c r="P9" s="166">
        <v>75775.447239999994</v>
      </c>
    </row>
    <row r="10" spans="1:16" ht="22.5" customHeight="1">
      <c r="A10" s="166" t="s">
        <v>712</v>
      </c>
      <c r="B10" s="166">
        <v>34445.437610000001</v>
      </c>
      <c r="C10" s="167">
        <v>6634.4873399999997</v>
      </c>
      <c r="D10" s="167">
        <v>3004.8498999999997</v>
      </c>
      <c r="E10" s="167">
        <v>2253.1682099999998</v>
      </c>
      <c r="F10" s="167">
        <v>842.77927</v>
      </c>
      <c r="G10" s="167">
        <v>2906.9070000000002</v>
      </c>
      <c r="H10" s="166">
        <v>1998.9571699999999</v>
      </c>
      <c r="I10" s="166">
        <v>1356.64435</v>
      </c>
      <c r="J10" s="166">
        <v>591.76002000000005</v>
      </c>
      <c r="K10" s="166">
        <v>1395.0583700000002</v>
      </c>
      <c r="L10" s="166">
        <v>1351.4844900000001</v>
      </c>
      <c r="M10" s="166">
        <v>563.03643</v>
      </c>
      <c r="N10" s="166">
        <v>2356.35952</v>
      </c>
      <c r="O10" s="166">
        <v>1019.00285</v>
      </c>
      <c r="P10" s="166">
        <v>570.41764000000001</v>
      </c>
    </row>
    <row r="11" spans="1:16" ht="22.5" customHeight="1">
      <c r="A11" s="166" t="s">
        <v>713</v>
      </c>
      <c r="B11" s="166">
        <v>15019.672119999999</v>
      </c>
      <c r="C11" s="167">
        <v>21710.497039999998</v>
      </c>
      <c r="D11" s="167">
        <v>20668.570110000001</v>
      </c>
      <c r="E11" s="167">
        <v>5096.1635900000001</v>
      </c>
      <c r="F11" s="167">
        <v>1934.66968</v>
      </c>
      <c r="G11" s="167">
        <v>7692.2862599999999</v>
      </c>
      <c r="H11" s="166">
        <v>3955.8468599999997</v>
      </c>
      <c r="I11" s="166">
        <v>1799.3529900000001</v>
      </c>
      <c r="J11" s="166">
        <v>1172.35105</v>
      </c>
      <c r="K11" s="166">
        <v>913.92984000000001</v>
      </c>
      <c r="L11" s="166">
        <v>811.83596</v>
      </c>
      <c r="M11" s="166">
        <v>1440.2290600000001</v>
      </c>
      <c r="N11" s="166">
        <v>3248.2809600000001</v>
      </c>
      <c r="O11" s="166">
        <v>423.45173999999997</v>
      </c>
      <c r="P11" s="166">
        <v>2933.5815899999998</v>
      </c>
    </row>
    <row r="12" spans="1:16" ht="22.5" customHeight="1">
      <c r="A12" s="166" t="s">
        <v>714</v>
      </c>
      <c r="B12" s="166">
        <v>734.5880699999999</v>
      </c>
      <c r="C12" s="167">
        <v>779.57462999999996</v>
      </c>
      <c r="D12" s="167">
        <v>596.93853000000001</v>
      </c>
      <c r="E12" s="167">
        <v>288.6703</v>
      </c>
      <c r="F12" s="167">
        <v>69.795779999999993</v>
      </c>
      <c r="G12" s="167">
        <v>235.54967000000002</v>
      </c>
      <c r="H12" s="166">
        <v>153.66864999999999</v>
      </c>
      <c r="I12" s="166">
        <v>75.804320000000004</v>
      </c>
      <c r="J12" s="166">
        <v>44.138489999999997</v>
      </c>
      <c r="K12" s="166">
        <v>31.337700000000002</v>
      </c>
      <c r="L12" s="166">
        <v>41.36497</v>
      </c>
      <c r="M12" s="166">
        <v>67.925399999999996</v>
      </c>
      <c r="N12" s="166">
        <v>137.04335</v>
      </c>
      <c r="O12" s="166">
        <v>24.49174</v>
      </c>
      <c r="P12" s="166">
        <v>111.95081</v>
      </c>
    </row>
    <row r="13" spans="1:16" ht="22.5" customHeight="1">
      <c r="A13" s="166" t="s">
        <v>715</v>
      </c>
      <c r="B13" s="166">
        <v>4922.2949500000004</v>
      </c>
      <c r="C13" s="167">
        <v>5169.8306299999995</v>
      </c>
      <c r="D13" s="167">
        <v>3967.53557</v>
      </c>
      <c r="E13" s="167">
        <v>568.98468000000003</v>
      </c>
      <c r="F13" s="167">
        <v>1136.8731699999998</v>
      </c>
      <c r="G13" s="167">
        <v>1574.6785600000001</v>
      </c>
      <c r="H13" s="166">
        <v>1108.5525400000001</v>
      </c>
      <c r="I13" s="166">
        <v>956.87063999999998</v>
      </c>
      <c r="J13" s="166">
        <v>316.55340000000001</v>
      </c>
      <c r="K13" s="166">
        <v>525.88805000000002</v>
      </c>
      <c r="L13" s="166">
        <v>473.07141999999999</v>
      </c>
      <c r="M13" s="166">
        <v>354.41894000000002</v>
      </c>
      <c r="N13" s="166">
        <v>1191.0909199999999</v>
      </c>
      <c r="O13" s="166">
        <v>367.22826000000003</v>
      </c>
      <c r="P13" s="166">
        <v>355.01819</v>
      </c>
    </row>
    <row r="14" spans="1:16" ht="22.5" customHeight="1">
      <c r="A14" s="166" t="s">
        <v>716</v>
      </c>
      <c r="B14" s="166">
        <v>857.23599000000002</v>
      </c>
      <c r="C14" s="167">
        <v>722.44762000000003</v>
      </c>
      <c r="D14" s="167">
        <v>466.14816999999999</v>
      </c>
      <c r="E14" s="167">
        <v>98.481979999999993</v>
      </c>
      <c r="F14" s="167">
        <v>133.66239999999999</v>
      </c>
      <c r="G14" s="167">
        <v>186.27333999999999</v>
      </c>
      <c r="H14" s="166">
        <v>170.62153000000001</v>
      </c>
      <c r="I14" s="166">
        <v>132.96773999999999</v>
      </c>
      <c r="J14" s="166">
        <v>63.310660000000006</v>
      </c>
      <c r="K14" s="166">
        <v>89.515219999999999</v>
      </c>
      <c r="L14" s="166">
        <v>84.362429999999989</v>
      </c>
      <c r="M14" s="166">
        <v>70.883800000000008</v>
      </c>
      <c r="N14" s="166">
        <v>190.61783</v>
      </c>
      <c r="O14" s="166">
        <v>36.985230000000001</v>
      </c>
      <c r="P14" s="166">
        <v>47.82103</v>
      </c>
    </row>
    <row r="15" spans="1:16" ht="22.5" customHeight="1">
      <c r="A15" s="166" t="s">
        <v>717</v>
      </c>
      <c r="B15" s="166">
        <v>2443.3524400000001</v>
      </c>
      <c r="C15" s="167">
        <v>1191.13023</v>
      </c>
      <c r="D15" s="167">
        <v>2332.09184</v>
      </c>
      <c r="E15" s="167">
        <v>204.41726</v>
      </c>
      <c r="F15" s="167">
        <v>400.25045</v>
      </c>
      <c r="G15" s="167">
        <v>0.41805999999999999</v>
      </c>
      <c r="H15" s="166">
        <v>240.91612000000001</v>
      </c>
      <c r="I15" s="166">
        <v>26.833380000000002</v>
      </c>
      <c r="J15" s="166">
        <v>0</v>
      </c>
      <c r="K15" s="166">
        <v>12.087219999999999</v>
      </c>
      <c r="L15" s="166">
        <v>84.023150000000001</v>
      </c>
      <c r="M15" s="166">
        <v>162.54133999999999</v>
      </c>
      <c r="N15" s="166">
        <v>79.586370000000002</v>
      </c>
      <c r="O15" s="166">
        <v>249.88854999999998</v>
      </c>
      <c r="P15" s="166">
        <v>40.627540000000003</v>
      </c>
    </row>
    <row r="16" spans="1:16" ht="22.5" customHeight="1">
      <c r="A16" s="166" t="s">
        <v>718</v>
      </c>
      <c r="B16" s="166">
        <v>939.51531999999997</v>
      </c>
      <c r="C16" s="167">
        <v>424.00296000000003</v>
      </c>
      <c r="D16" s="167">
        <v>630.45958999999993</v>
      </c>
      <c r="E16" s="167">
        <v>102.20864</v>
      </c>
      <c r="F16" s="167">
        <v>100.06261000000001</v>
      </c>
      <c r="G16" s="167">
        <v>0.20902999999999999</v>
      </c>
      <c r="H16" s="166">
        <v>88.522899999999993</v>
      </c>
      <c r="I16" s="166">
        <v>13.416690000000001</v>
      </c>
      <c r="J16" s="166">
        <v>0</v>
      </c>
      <c r="K16" s="166">
        <v>6.0436099999999993</v>
      </c>
      <c r="L16" s="166">
        <v>20.06596</v>
      </c>
      <c r="M16" s="166">
        <v>81.270690000000002</v>
      </c>
      <c r="N16" s="166">
        <v>39.793199999999999</v>
      </c>
      <c r="O16" s="166">
        <v>111.44439</v>
      </c>
      <c r="P16" s="166">
        <v>20.313779999999998</v>
      </c>
    </row>
    <row r="17" spans="1:16" ht="22.5" customHeight="1">
      <c r="A17" s="166" t="s">
        <v>719</v>
      </c>
      <c r="B17" s="166">
        <v>3167.6505899999997</v>
      </c>
      <c r="C17" s="167">
        <v>1091.4574499999999</v>
      </c>
      <c r="D17" s="167">
        <v>1139.3811699999999</v>
      </c>
      <c r="E17" s="167">
        <v>49.09901</v>
      </c>
      <c r="F17" s="167">
        <v>149.92070000000001</v>
      </c>
      <c r="G17" s="167">
        <v>118.45947</v>
      </c>
      <c r="H17" s="166">
        <v>78.727940000000004</v>
      </c>
      <c r="I17" s="166">
        <v>117.0722</v>
      </c>
      <c r="J17" s="166">
        <v>213.06879000000001</v>
      </c>
      <c r="K17" s="166">
        <v>1.6657899999999999</v>
      </c>
      <c r="L17" s="166">
        <v>14.19735</v>
      </c>
      <c r="M17" s="166">
        <v>97.436960000000013</v>
      </c>
      <c r="N17" s="166">
        <v>9.3326100000000007</v>
      </c>
      <c r="O17" s="166">
        <v>207.13927999999999</v>
      </c>
      <c r="P17" s="166">
        <v>67.625520000000009</v>
      </c>
    </row>
    <row r="18" spans="1:16" ht="22.5" customHeight="1">
      <c r="A18" s="166" t="s">
        <v>720</v>
      </c>
      <c r="B18" s="166">
        <v>2216.5922500000001</v>
      </c>
      <c r="C18" s="167">
        <v>629.14377999999999</v>
      </c>
      <c r="D18" s="167">
        <v>557.98913000000005</v>
      </c>
      <c r="E18" s="167">
        <v>39.27919</v>
      </c>
      <c r="F18" s="167">
        <v>119.93657</v>
      </c>
      <c r="G18" s="167">
        <v>94.767570000000006</v>
      </c>
      <c r="H18" s="166">
        <v>62.98236</v>
      </c>
      <c r="I18" s="166">
        <v>87.821389999999994</v>
      </c>
      <c r="J18" s="166">
        <v>170.45504</v>
      </c>
      <c r="K18" s="166">
        <v>1.3326300000000002</v>
      </c>
      <c r="L18" s="166">
        <v>11.35788</v>
      </c>
      <c r="M18" s="166">
        <v>77.949559999999991</v>
      </c>
      <c r="N18" s="166">
        <v>7.4660900000000003</v>
      </c>
      <c r="O18" s="166">
        <v>129.31155000000001</v>
      </c>
      <c r="P18" s="166">
        <v>54.100410000000004</v>
      </c>
    </row>
    <row r="19" spans="1:16" ht="22.5" customHeight="1">
      <c r="A19" s="166" t="s">
        <v>721</v>
      </c>
      <c r="B19" s="166">
        <v>28141.957019999998</v>
      </c>
      <c r="C19" s="167">
        <v>19559.38005</v>
      </c>
      <c r="D19" s="167">
        <v>12902.451369999999</v>
      </c>
      <c r="E19" s="167">
        <v>6601.0241999999998</v>
      </c>
      <c r="F19" s="167">
        <v>7928.0381699999998</v>
      </c>
      <c r="G19" s="167">
        <v>6840.3907600000002</v>
      </c>
      <c r="H19" s="166">
        <v>3695.41237</v>
      </c>
      <c r="I19" s="166">
        <v>1367.30008</v>
      </c>
      <c r="J19" s="166">
        <v>5585.0308499999992</v>
      </c>
      <c r="K19" s="166">
        <v>509.49705999999998</v>
      </c>
      <c r="L19" s="166">
        <v>447.86407000000003</v>
      </c>
      <c r="M19" s="166">
        <v>1653.83752</v>
      </c>
      <c r="N19" s="166">
        <v>2109.2042799999999</v>
      </c>
      <c r="O19" s="166">
        <v>398.55446999999998</v>
      </c>
      <c r="P19" s="166">
        <v>267.05990000000003</v>
      </c>
    </row>
    <row r="20" spans="1:16" ht="22.5" customHeight="1">
      <c r="A20" s="166" t="s">
        <v>722</v>
      </c>
      <c r="B20" s="166">
        <v>21015.472610000001</v>
      </c>
      <c r="C20" s="167">
        <v>16424.24222</v>
      </c>
      <c r="D20" s="167">
        <v>8150.8588099999997</v>
      </c>
      <c r="E20" s="167">
        <v>6413.7481699999998</v>
      </c>
      <c r="F20" s="167">
        <v>5032.7097199999998</v>
      </c>
      <c r="G20" s="167">
        <v>5625.0361600000006</v>
      </c>
      <c r="H20" s="166">
        <v>2585.6547400000004</v>
      </c>
      <c r="I20" s="166">
        <v>1203.21396</v>
      </c>
      <c r="J20" s="166">
        <v>5346.4374200000002</v>
      </c>
      <c r="K20" s="166">
        <v>509.49705999999998</v>
      </c>
      <c r="L20" s="166">
        <v>340.61121999999995</v>
      </c>
      <c r="M20" s="166">
        <v>1449.9940800000002</v>
      </c>
      <c r="N20" s="166">
        <v>1844.44326</v>
      </c>
      <c r="O20" s="166">
        <v>378.44054999999997</v>
      </c>
      <c r="P20" s="166">
        <v>249.35281000000001</v>
      </c>
    </row>
    <row r="21" spans="1:16" ht="22.5" customHeight="1">
      <c r="A21" s="262" t="s">
        <v>723</v>
      </c>
      <c r="B21" s="1044">
        <v>1252756.1516000002</v>
      </c>
      <c r="C21" s="1044">
        <v>715617.00151000009</v>
      </c>
      <c r="D21" s="1044">
        <v>357522.75954000012</v>
      </c>
      <c r="E21" s="1044">
        <v>82768.530650000001</v>
      </c>
      <c r="F21" s="1044">
        <v>179073.73204999999</v>
      </c>
      <c r="G21" s="1044">
        <v>273548.12195999996</v>
      </c>
      <c r="H21" s="1044">
        <v>183135.25499000002</v>
      </c>
      <c r="I21" s="1044">
        <v>167761.75318</v>
      </c>
      <c r="J21" s="1044">
        <v>151576.92959000001</v>
      </c>
      <c r="K21" s="1044">
        <v>115043.73464</v>
      </c>
      <c r="L21" s="1044">
        <v>88701.70888999998</v>
      </c>
      <c r="M21" s="1044">
        <v>52272.437860000005</v>
      </c>
      <c r="N21" s="1044">
        <v>181448.10492000001</v>
      </c>
      <c r="O21" s="1044">
        <v>104248.86944000002</v>
      </c>
      <c r="P21" s="1044">
        <v>79439.359979999994</v>
      </c>
    </row>
    <row r="22" spans="1:16" ht="27" customHeight="1">
      <c r="A22" s="171" t="s">
        <v>850</v>
      </c>
      <c r="B22" s="616">
        <v>60208.841849999997</v>
      </c>
      <c r="C22" s="616">
        <v>25613.898549999998</v>
      </c>
      <c r="D22" s="616">
        <v>13407.244129999999</v>
      </c>
      <c r="E22" s="616">
        <v>9195.556489999999</v>
      </c>
      <c r="F22" s="616">
        <v>6298.9463500000002</v>
      </c>
      <c r="G22" s="616">
        <v>9048.7427700000007</v>
      </c>
      <c r="H22" s="616">
        <v>5060.4073499999995</v>
      </c>
      <c r="I22" s="616">
        <v>2869.8684499999999</v>
      </c>
      <c r="J22" s="616">
        <v>6216.1016300000001</v>
      </c>
      <c r="K22" s="616">
        <v>2032.7845900000002</v>
      </c>
      <c r="L22" s="616">
        <v>1849.24695</v>
      </c>
      <c r="M22" s="616">
        <v>2311.0599600000005</v>
      </c>
      <c r="N22" s="616">
        <v>4575.72325</v>
      </c>
      <c r="O22" s="616">
        <v>1699.6763100000001</v>
      </c>
      <c r="P22" s="616">
        <v>1053.9564800000001</v>
      </c>
    </row>
    <row r="23" spans="1:16" s="174" customFormat="1" ht="27" customHeight="1" thickBot="1">
      <c r="A23" s="263" t="s">
        <v>851</v>
      </c>
      <c r="B23" s="264">
        <v>0.20706349772342175</v>
      </c>
      <c r="C23" s="264">
        <v>0.11828172559660315</v>
      </c>
      <c r="D23" s="264">
        <v>5.9093633674464456E-2</v>
      </c>
      <c r="E23" s="264">
        <v>1.3680508721452631E-2</v>
      </c>
      <c r="F23" s="264">
        <v>2.9598444406999949E-2</v>
      </c>
      <c r="G23" s="264">
        <v>4.5213771935079861E-2</v>
      </c>
      <c r="H23" s="264">
        <v>3.0269758728598946E-2</v>
      </c>
      <c r="I23" s="264">
        <v>2.7728728654254221E-2</v>
      </c>
      <c r="J23" s="264">
        <v>2.5053598160341469E-2</v>
      </c>
      <c r="K23" s="264">
        <v>1.901515953866945E-2</v>
      </c>
      <c r="L23" s="264">
        <v>1.4661182124989156E-2</v>
      </c>
      <c r="M23" s="264">
        <v>8.6399207092281612E-3</v>
      </c>
      <c r="N23" s="264">
        <v>2.9990895843565544E-2</v>
      </c>
      <c r="O23" s="264">
        <v>1.7230915619443791E-2</v>
      </c>
      <c r="P23" s="264">
        <v>1.3130242236975183E-2</v>
      </c>
    </row>
    <row r="24" spans="1:16" ht="15" customHeight="1">
      <c r="A24" s="1045" t="s">
        <v>893</v>
      </c>
      <c r="B24" s="174"/>
      <c r="C24" s="244"/>
      <c r="D24" s="244"/>
      <c r="E24" s="244"/>
      <c r="F24" s="244"/>
      <c r="G24" s="244"/>
      <c r="H24" s="245"/>
      <c r="I24" s="245"/>
      <c r="J24" s="245"/>
      <c r="K24" s="245"/>
      <c r="L24" s="245"/>
      <c r="M24" s="245"/>
      <c r="N24" s="245"/>
      <c r="O24" s="245"/>
      <c r="P24" s="1046"/>
    </row>
    <row r="25" spans="1:16" ht="39" customHeight="1">
      <c r="A25" s="1168" t="s">
        <v>354</v>
      </c>
      <c r="B25" s="1229"/>
      <c r="C25" s="1229"/>
      <c r="D25" s="1229"/>
      <c r="E25" s="1229"/>
      <c r="F25" s="1229"/>
      <c r="G25" s="1229"/>
      <c r="H25" s="1229"/>
      <c r="I25" s="1229"/>
      <c r="J25" s="1229"/>
      <c r="K25" s="1229"/>
      <c r="L25" s="1231"/>
      <c r="M25" s="1231"/>
      <c r="N25" s="1231"/>
      <c r="O25" s="1231"/>
      <c r="P25" s="1231"/>
    </row>
    <row r="26" spans="1:16" ht="39" customHeight="1">
      <c r="A26" s="1168" t="s">
        <v>355</v>
      </c>
      <c r="B26" s="1229"/>
      <c r="C26" s="1229"/>
      <c r="D26" s="1229"/>
      <c r="E26" s="1229"/>
      <c r="F26" s="1229"/>
      <c r="G26" s="1229"/>
      <c r="H26" s="1229"/>
      <c r="I26" s="1229"/>
      <c r="J26" s="1229"/>
      <c r="K26" s="1229"/>
      <c r="L26" s="1229"/>
      <c r="M26" s="1229"/>
      <c r="N26" s="1229"/>
      <c r="O26" s="1229"/>
      <c r="P26" s="1229"/>
    </row>
    <row r="27" spans="1:16" ht="13.5" customHeight="1">
      <c r="A27" s="1045" t="s">
        <v>894</v>
      </c>
      <c r="B27" s="959"/>
      <c r="C27" s="178"/>
      <c r="D27" s="178"/>
      <c r="E27" s="178"/>
      <c r="F27" s="178"/>
      <c r="G27" s="178"/>
      <c r="H27" s="75"/>
      <c r="I27" s="75"/>
      <c r="J27" s="75"/>
      <c r="K27" s="75"/>
      <c r="L27" s="75"/>
      <c r="M27" s="75"/>
      <c r="N27" s="75"/>
      <c r="O27" s="75"/>
      <c r="P27" s="1046"/>
    </row>
    <row r="28" spans="1:16" ht="9" customHeight="1">
      <c r="A28" s="182"/>
      <c r="C28" s="178"/>
      <c r="D28" s="178"/>
      <c r="E28" s="178"/>
      <c r="F28" s="178"/>
      <c r="G28" s="178"/>
      <c r="H28" s="332"/>
      <c r="I28" s="332"/>
      <c r="J28" s="332"/>
      <c r="K28" s="332"/>
      <c r="L28" s="332"/>
      <c r="M28" s="332"/>
      <c r="N28" s="332"/>
      <c r="O28" s="332"/>
      <c r="P28" s="578"/>
    </row>
    <row r="29" spans="1:16" ht="9" customHeight="1">
      <c r="A29" s="177"/>
      <c r="C29" s="178"/>
      <c r="D29" s="178"/>
      <c r="E29" s="178"/>
      <c r="F29" s="178"/>
      <c r="G29" s="178"/>
      <c r="H29" s="332"/>
      <c r="I29" s="332"/>
      <c r="J29" s="332"/>
      <c r="K29" s="332"/>
      <c r="L29" s="332"/>
      <c r="M29" s="332"/>
      <c r="N29" s="332"/>
      <c r="O29" s="332"/>
      <c r="P29" s="578"/>
    </row>
    <row r="30" spans="1:16" ht="9" customHeight="1">
      <c r="A30" s="177"/>
      <c r="C30" s="178"/>
      <c r="D30" s="178"/>
      <c r="E30" s="178"/>
      <c r="F30" s="178"/>
      <c r="G30" s="178"/>
      <c r="H30" s="332"/>
      <c r="I30" s="332"/>
      <c r="J30" s="332"/>
      <c r="K30" s="332"/>
      <c r="L30" s="332"/>
      <c r="M30" s="332"/>
      <c r="N30" s="332"/>
      <c r="O30" s="332"/>
      <c r="P30" s="578"/>
    </row>
    <row r="31" spans="1:16" ht="9" customHeight="1">
      <c r="A31" s="177"/>
      <c r="B31" s="569"/>
      <c r="C31" s="178"/>
      <c r="D31" s="178"/>
      <c r="E31" s="178"/>
      <c r="F31" s="178"/>
      <c r="G31" s="178"/>
      <c r="H31" s="332"/>
      <c r="I31" s="332"/>
      <c r="J31" s="332"/>
      <c r="K31" s="332"/>
      <c r="L31" s="332"/>
      <c r="M31" s="332"/>
      <c r="N31" s="332"/>
      <c r="O31" s="332"/>
      <c r="P31" s="332"/>
    </row>
    <row r="32" spans="1:16" ht="9" customHeight="1">
      <c r="A32" s="177"/>
      <c r="B32" s="569"/>
      <c r="C32" s="178"/>
      <c r="D32" s="178"/>
      <c r="E32" s="178"/>
      <c r="F32" s="178"/>
      <c r="G32" s="178"/>
      <c r="H32" s="332"/>
      <c r="I32" s="332"/>
      <c r="J32" s="332"/>
      <c r="K32" s="332"/>
      <c r="L32" s="332"/>
      <c r="M32" s="332"/>
      <c r="N32" s="332"/>
      <c r="O32" s="332"/>
      <c r="P32" s="332"/>
    </row>
    <row r="33" spans="1:16" ht="9" customHeight="1">
      <c r="A33" s="177"/>
      <c r="B33" s="569"/>
      <c r="C33" s="178"/>
      <c r="D33" s="178"/>
      <c r="E33" s="178"/>
      <c r="F33" s="178"/>
      <c r="G33" s="178"/>
      <c r="H33" s="332"/>
      <c r="I33" s="332"/>
      <c r="J33" s="332"/>
      <c r="K33" s="332"/>
      <c r="L33" s="332"/>
      <c r="M33" s="332"/>
      <c r="N33" s="332"/>
      <c r="O33" s="332"/>
      <c r="P33" s="332"/>
    </row>
    <row r="34" spans="1:16" ht="9" customHeight="1">
      <c r="A34" s="179"/>
      <c r="B34" s="569"/>
      <c r="C34" s="178"/>
      <c r="D34" s="178"/>
      <c r="E34" s="178"/>
      <c r="F34" s="178"/>
      <c r="G34" s="178"/>
      <c r="H34" s="332"/>
      <c r="I34" s="332"/>
      <c r="J34" s="332"/>
      <c r="K34" s="332"/>
      <c r="L34" s="332"/>
      <c r="M34" s="332"/>
      <c r="N34" s="332"/>
      <c r="O34" s="332"/>
      <c r="P34" s="332"/>
    </row>
    <row r="35" spans="1:16" ht="9" customHeight="1">
      <c r="A35" s="177"/>
      <c r="B35" s="569"/>
      <c r="C35" s="178"/>
      <c r="D35" s="178"/>
      <c r="E35" s="178"/>
      <c r="F35" s="178"/>
      <c r="G35" s="178"/>
      <c r="H35" s="332"/>
      <c r="I35" s="332"/>
      <c r="J35" s="332"/>
      <c r="K35" s="332"/>
      <c r="L35" s="332"/>
      <c r="M35" s="332"/>
      <c r="N35" s="332"/>
      <c r="O35" s="332"/>
      <c r="P35" s="332"/>
    </row>
    <row r="36" spans="1:16" ht="9" customHeight="1">
      <c r="A36" s="177"/>
      <c r="B36" s="569"/>
      <c r="C36" s="178"/>
      <c r="D36" s="178"/>
      <c r="E36" s="178"/>
      <c r="F36" s="178"/>
      <c r="G36" s="178"/>
      <c r="H36" s="332"/>
      <c r="I36" s="332"/>
      <c r="J36" s="332"/>
      <c r="K36" s="332"/>
      <c r="L36" s="332"/>
      <c r="M36" s="332"/>
      <c r="N36" s="332"/>
      <c r="O36" s="332"/>
      <c r="P36" s="332"/>
    </row>
    <row r="37" spans="1:16" ht="9" customHeight="1">
      <c r="A37" s="177"/>
      <c r="B37" s="569"/>
      <c r="C37" s="178"/>
      <c r="D37" s="178"/>
      <c r="E37" s="178"/>
      <c r="F37" s="178"/>
      <c r="G37" s="178"/>
      <c r="H37" s="332"/>
      <c r="I37" s="332"/>
      <c r="J37" s="332"/>
      <c r="K37" s="332"/>
      <c r="L37" s="332"/>
      <c r="M37" s="332"/>
      <c r="N37" s="332"/>
      <c r="O37" s="332"/>
      <c r="P37" s="332"/>
    </row>
    <row r="38" spans="1:16" ht="9" customHeight="1">
      <c r="A38" s="177"/>
      <c r="C38" s="178"/>
      <c r="D38" s="178"/>
      <c r="E38" s="178"/>
      <c r="F38" s="178"/>
      <c r="G38" s="178"/>
      <c r="H38" s="332"/>
      <c r="I38" s="332"/>
      <c r="J38" s="332"/>
      <c r="K38" s="332"/>
      <c r="L38" s="332"/>
      <c r="M38" s="332"/>
      <c r="N38" s="332"/>
      <c r="O38" s="332"/>
      <c r="P38" s="332"/>
    </row>
    <row r="39" spans="1:16" ht="9" customHeight="1">
      <c r="A39" s="177"/>
      <c r="C39" s="178"/>
      <c r="D39" s="178"/>
      <c r="E39" s="178"/>
      <c r="F39" s="178"/>
      <c r="G39" s="178"/>
      <c r="H39" s="332"/>
      <c r="I39" s="332"/>
      <c r="J39" s="332"/>
      <c r="K39" s="332"/>
      <c r="L39" s="332"/>
      <c r="M39" s="332"/>
      <c r="N39" s="332"/>
      <c r="O39" s="332"/>
      <c r="P39" s="332"/>
    </row>
    <row r="40" spans="1:16" ht="9" customHeight="1">
      <c r="A40" s="179"/>
      <c r="C40" s="178"/>
      <c r="D40" s="178"/>
      <c r="E40" s="178"/>
      <c r="F40" s="178"/>
      <c r="G40" s="178"/>
      <c r="H40" s="332"/>
      <c r="I40" s="332"/>
      <c r="J40" s="332"/>
      <c r="K40" s="332"/>
      <c r="L40" s="332"/>
      <c r="M40" s="332"/>
      <c r="N40" s="332"/>
      <c r="O40" s="332"/>
      <c r="P40" s="332"/>
    </row>
    <row r="41" spans="1:16" ht="9" customHeight="1">
      <c r="A41" s="177"/>
      <c r="C41" s="178"/>
      <c r="D41" s="178"/>
      <c r="E41" s="178"/>
      <c r="F41" s="178"/>
      <c r="G41" s="178"/>
      <c r="H41" s="332"/>
      <c r="I41" s="332"/>
      <c r="J41" s="332"/>
      <c r="K41" s="332"/>
      <c r="L41" s="332"/>
      <c r="M41" s="332"/>
      <c r="N41" s="332"/>
      <c r="O41" s="332"/>
      <c r="P41" s="332"/>
    </row>
    <row r="42" spans="1:16" ht="9" customHeight="1">
      <c r="A42" s="177"/>
      <c r="C42" s="178"/>
      <c r="D42" s="178"/>
      <c r="E42" s="178"/>
      <c r="F42" s="178"/>
      <c r="G42" s="178"/>
      <c r="H42" s="332"/>
      <c r="I42" s="332"/>
      <c r="J42" s="332"/>
      <c r="K42" s="332"/>
      <c r="L42" s="332"/>
      <c r="M42" s="332"/>
      <c r="N42" s="332"/>
      <c r="O42" s="332"/>
      <c r="P42" s="332"/>
    </row>
    <row r="43" spans="1:16" ht="9" customHeight="1">
      <c r="A43" s="177"/>
      <c r="C43" s="178"/>
      <c r="D43" s="178"/>
      <c r="E43" s="178"/>
      <c r="F43" s="178"/>
      <c r="G43" s="178"/>
      <c r="H43" s="332"/>
      <c r="I43" s="332"/>
      <c r="J43" s="332"/>
      <c r="K43" s="332"/>
      <c r="L43" s="332"/>
      <c r="M43" s="332"/>
      <c r="N43" s="332"/>
      <c r="O43" s="332"/>
      <c r="P43" s="332"/>
    </row>
    <row r="44" spans="1:16" ht="9" customHeight="1">
      <c r="A44" s="177"/>
      <c r="C44" s="178"/>
      <c r="D44" s="178"/>
      <c r="E44" s="178"/>
      <c r="F44" s="178"/>
      <c r="G44" s="178"/>
      <c r="H44" s="332"/>
      <c r="I44" s="332"/>
      <c r="J44" s="332"/>
      <c r="K44" s="332"/>
      <c r="L44" s="332"/>
      <c r="M44" s="332"/>
      <c r="N44" s="332"/>
      <c r="O44" s="332"/>
      <c r="P44" s="332"/>
    </row>
    <row r="45" spans="1:16" ht="9" customHeight="1">
      <c r="A45" s="177"/>
      <c r="C45" s="178"/>
      <c r="D45" s="178"/>
      <c r="E45" s="178"/>
      <c r="F45" s="178"/>
      <c r="G45" s="178"/>
      <c r="H45" s="332"/>
      <c r="I45" s="332"/>
      <c r="J45" s="332"/>
      <c r="K45" s="332"/>
      <c r="L45" s="332"/>
      <c r="M45" s="332"/>
      <c r="N45" s="332"/>
      <c r="O45" s="332"/>
      <c r="P45" s="332"/>
    </row>
    <row r="46" spans="1:16" ht="9" customHeight="1">
      <c r="A46" s="179"/>
      <c r="C46" s="178"/>
      <c r="D46" s="178"/>
      <c r="E46" s="178"/>
      <c r="F46" s="178"/>
      <c r="G46" s="178"/>
      <c r="H46" s="332"/>
      <c r="I46" s="332"/>
      <c r="J46" s="332"/>
      <c r="K46" s="332"/>
      <c r="L46" s="332"/>
      <c r="M46" s="332"/>
      <c r="N46" s="332"/>
      <c r="O46" s="332"/>
      <c r="P46" s="332"/>
    </row>
    <row r="47" spans="1:16" ht="9" customHeight="1">
      <c r="A47" s="177"/>
      <c r="C47" s="178"/>
      <c r="D47" s="178"/>
      <c r="E47" s="178"/>
      <c r="F47" s="178"/>
      <c r="G47" s="178"/>
      <c r="H47" s="332"/>
      <c r="I47" s="332"/>
      <c r="J47" s="332"/>
      <c r="K47" s="332"/>
      <c r="L47" s="332"/>
      <c r="M47" s="332"/>
      <c r="N47" s="332"/>
      <c r="O47" s="332"/>
      <c r="P47" s="332"/>
    </row>
    <row r="48" spans="1:16" ht="9" customHeight="1">
      <c r="A48" s="177"/>
      <c r="C48" s="178"/>
      <c r="D48" s="178"/>
      <c r="E48" s="178"/>
      <c r="F48" s="178"/>
      <c r="G48" s="178"/>
      <c r="H48" s="332"/>
      <c r="I48" s="332"/>
      <c r="J48" s="332"/>
      <c r="K48" s="332"/>
      <c r="L48" s="332"/>
      <c r="M48" s="332"/>
      <c r="N48" s="332"/>
      <c r="O48" s="332"/>
      <c r="P48" s="332"/>
    </row>
    <row r="49" spans="1:16" ht="9" customHeight="1">
      <c r="A49" s="177"/>
      <c r="C49" s="178"/>
      <c r="D49" s="178"/>
      <c r="E49" s="178"/>
      <c r="F49" s="178"/>
      <c r="G49" s="178"/>
      <c r="H49" s="332"/>
      <c r="I49" s="332"/>
      <c r="J49" s="332"/>
      <c r="K49" s="332"/>
      <c r="L49" s="332"/>
      <c r="M49" s="332"/>
      <c r="N49" s="332"/>
      <c r="O49" s="332"/>
      <c r="P49" s="332"/>
    </row>
    <row r="50" spans="1:16" ht="9" customHeight="1">
      <c r="A50" s="177"/>
      <c r="C50" s="178"/>
      <c r="D50" s="178"/>
      <c r="E50" s="178"/>
      <c r="F50" s="178"/>
      <c r="G50" s="178"/>
      <c r="H50" s="332"/>
      <c r="I50" s="332"/>
      <c r="J50" s="332"/>
      <c r="K50" s="332"/>
      <c r="L50" s="332"/>
      <c r="M50" s="332"/>
      <c r="N50" s="332"/>
      <c r="O50" s="332"/>
      <c r="P50" s="332"/>
    </row>
    <row r="51" spans="1:16" ht="9" customHeight="1">
      <c r="A51" s="179"/>
      <c r="C51" s="178"/>
      <c r="D51" s="178"/>
      <c r="E51" s="178"/>
      <c r="F51" s="178"/>
      <c r="G51" s="178"/>
      <c r="H51" s="332"/>
      <c r="I51" s="332"/>
      <c r="J51" s="332"/>
      <c r="K51" s="332"/>
      <c r="L51" s="332"/>
      <c r="M51" s="332"/>
      <c r="N51" s="332"/>
      <c r="O51" s="332"/>
      <c r="P51" s="332"/>
    </row>
    <row r="52" spans="1:16" ht="9" customHeight="1">
      <c r="A52" s="180"/>
      <c r="C52" s="178"/>
      <c r="D52" s="178"/>
      <c r="E52" s="178"/>
      <c r="F52" s="178"/>
      <c r="G52" s="178"/>
      <c r="H52" s="332"/>
      <c r="I52" s="332"/>
      <c r="J52" s="332"/>
      <c r="K52" s="332"/>
      <c r="L52" s="332"/>
      <c r="M52" s="332"/>
      <c r="N52" s="332"/>
      <c r="O52" s="332"/>
      <c r="P52" s="332"/>
    </row>
    <row r="53" spans="1:16" ht="9" customHeight="1">
      <c r="A53" s="180"/>
      <c r="C53" s="178"/>
      <c r="D53" s="178"/>
      <c r="E53" s="178"/>
      <c r="F53" s="178"/>
      <c r="G53" s="178"/>
      <c r="H53" s="332"/>
      <c r="I53" s="332"/>
      <c r="J53" s="332"/>
      <c r="K53" s="332"/>
      <c r="L53" s="332"/>
      <c r="M53" s="332"/>
      <c r="N53" s="332"/>
      <c r="O53" s="332"/>
      <c r="P53" s="332"/>
    </row>
    <row r="54" spans="1:16" ht="9" customHeight="1">
      <c r="A54" s="180"/>
      <c r="C54" s="178"/>
      <c r="D54" s="178"/>
      <c r="E54" s="178"/>
      <c r="F54" s="178"/>
      <c r="G54" s="178"/>
      <c r="H54" s="332"/>
      <c r="I54" s="332"/>
      <c r="J54" s="332"/>
      <c r="K54" s="332"/>
      <c r="L54" s="332"/>
      <c r="M54" s="332"/>
      <c r="N54" s="332"/>
      <c r="O54" s="332"/>
      <c r="P54" s="332"/>
    </row>
    <row r="55" spans="1:16" ht="9" customHeight="1">
      <c r="A55" s="180"/>
      <c r="C55" s="178"/>
      <c r="D55" s="178"/>
      <c r="E55" s="178"/>
      <c r="F55" s="178"/>
      <c r="G55" s="178"/>
      <c r="H55" s="332"/>
      <c r="I55" s="332"/>
      <c r="J55" s="332"/>
      <c r="K55" s="332"/>
      <c r="L55" s="332"/>
      <c r="M55" s="332"/>
      <c r="N55" s="332"/>
      <c r="O55" s="332"/>
      <c r="P55" s="332"/>
    </row>
    <row r="56" spans="1:16" ht="9" customHeight="1">
      <c r="A56" s="181"/>
      <c r="C56" s="178"/>
      <c r="D56" s="178"/>
      <c r="E56" s="178"/>
      <c r="F56" s="178"/>
      <c r="G56" s="178"/>
      <c r="H56" s="332"/>
      <c r="I56" s="332"/>
      <c r="J56" s="332"/>
      <c r="K56" s="332"/>
      <c r="L56" s="332"/>
      <c r="M56" s="332"/>
      <c r="N56" s="332"/>
      <c r="O56" s="332"/>
      <c r="P56" s="332"/>
    </row>
    <row r="57" spans="1:16" ht="9" customHeight="1">
      <c r="A57" s="181"/>
      <c r="C57" s="178"/>
      <c r="D57" s="178"/>
      <c r="E57" s="178"/>
      <c r="F57" s="178"/>
      <c r="G57" s="178"/>
      <c r="H57" s="332"/>
      <c r="I57" s="332"/>
      <c r="J57" s="332"/>
      <c r="K57" s="332"/>
      <c r="L57" s="332"/>
      <c r="M57" s="332"/>
      <c r="N57" s="332"/>
      <c r="O57" s="332"/>
      <c r="P57" s="332"/>
    </row>
    <row r="58" spans="1:16" ht="9" customHeight="1">
      <c r="A58" s="182"/>
      <c r="C58" s="178"/>
      <c r="D58" s="178"/>
      <c r="E58" s="178"/>
      <c r="F58" s="178"/>
      <c r="G58" s="178"/>
      <c r="H58" s="332"/>
      <c r="I58" s="332"/>
      <c r="J58" s="332"/>
      <c r="K58" s="332"/>
      <c r="L58" s="332"/>
      <c r="M58" s="332"/>
      <c r="N58" s="332"/>
      <c r="O58" s="332"/>
      <c r="P58" s="332"/>
    </row>
    <row r="59" spans="1:16" ht="9" customHeight="1">
      <c r="A59" s="177"/>
      <c r="C59" s="178"/>
      <c r="D59" s="178"/>
      <c r="E59" s="178"/>
      <c r="F59" s="178"/>
      <c r="G59" s="178"/>
      <c r="H59" s="332"/>
      <c r="I59" s="332"/>
      <c r="J59" s="332"/>
      <c r="K59" s="332"/>
      <c r="L59" s="332"/>
      <c r="M59" s="332"/>
      <c r="N59" s="332"/>
      <c r="O59" s="332"/>
      <c r="P59" s="332"/>
    </row>
    <row r="60" spans="1:16" ht="9" customHeight="1">
      <c r="A60" s="177"/>
      <c r="C60" s="178"/>
      <c r="D60" s="178"/>
      <c r="E60" s="178"/>
      <c r="F60" s="178"/>
      <c r="G60" s="178"/>
      <c r="H60" s="332"/>
      <c r="I60" s="332"/>
      <c r="J60" s="332"/>
      <c r="K60" s="332"/>
      <c r="L60" s="332"/>
      <c r="M60" s="332"/>
      <c r="N60" s="332"/>
      <c r="O60" s="332"/>
      <c r="P60" s="332"/>
    </row>
    <row r="61" spans="1:16" ht="9" customHeight="1">
      <c r="A61" s="177"/>
      <c r="C61" s="178"/>
      <c r="D61" s="178"/>
      <c r="E61" s="178"/>
      <c r="F61" s="178"/>
      <c r="G61" s="178"/>
      <c r="H61" s="332"/>
      <c r="I61" s="332"/>
      <c r="J61" s="332"/>
      <c r="K61" s="332"/>
      <c r="L61" s="332"/>
      <c r="M61" s="332"/>
      <c r="N61" s="332"/>
      <c r="O61" s="332"/>
      <c r="P61" s="332"/>
    </row>
    <row r="62" spans="1:16" ht="9" customHeight="1">
      <c r="A62" s="177"/>
      <c r="C62" s="178"/>
      <c r="D62" s="178"/>
      <c r="E62" s="178"/>
      <c r="F62" s="178"/>
      <c r="G62" s="178"/>
      <c r="H62" s="332"/>
      <c r="I62" s="332"/>
      <c r="J62" s="332"/>
      <c r="K62" s="332"/>
      <c r="L62" s="332"/>
      <c r="M62" s="332"/>
      <c r="N62" s="332"/>
      <c r="O62" s="332"/>
      <c r="P62" s="332"/>
    </row>
    <row r="63" spans="1:16" ht="9" customHeight="1">
      <c r="A63" s="180"/>
      <c r="C63" s="178"/>
      <c r="D63" s="178"/>
      <c r="E63" s="178"/>
      <c r="F63" s="178"/>
      <c r="G63" s="178"/>
      <c r="H63" s="332"/>
      <c r="I63" s="332"/>
      <c r="J63" s="332"/>
      <c r="K63" s="332"/>
      <c r="L63" s="332"/>
      <c r="M63" s="332"/>
      <c r="N63" s="332"/>
      <c r="O63" s="332"/>
      <c r="P63" s="332"/>
    </row>
    <row r="64" spans="1:16" ht="9" customHeight="1">
      <c r="A64" s="182"/>
      <c r="C64" s="178"/>
      <c r="D64" s="178"/>
      <c r="E64" s="178"/>
      <c r="F64" s="178"/>
      <c r="G64" s="178"/>
      <c r="H64" s="332"/>
      <c r="I64" s="332"/>
      <c r="J64" s="332"/>
      <c r="K64" s="332"/>
      <c r="L64" s="332"/>
      <c r="M64" s="332"/>
      <c r="N64" s="332"/>
      <c r="O64" s="332"/>
      <c r="P64" s="332"/>
    </row>
    <row r="65" spans="1:16" ht="9" customHeight="1">
      <c r="A65" s="177"/>
      <c r="C65" s="178"/>
      <c r="D65" s="178"/>
      <c r="E65" s="178"/>
      <c r="F65" s="178"/>
      <c r="G65" s="178"/>
      <c r="H65" s="332"/>
      <c r="I65" s="332"/>
      <c r="J65" s="332"/>
      <c r="K65" s="332"/>
      <c r="L65" s="332"/>
      <c r="M65" s="332"/>
      <c r="N65" s="332"/>
      <c r="O65" s="332"/>
      <c r="P65" s="332"/>
    </row>
    <row r="66" spans="1:16" ht="9" customHeight="1">
      <c r="A66" s="177"/>
      <c r="C66" s="178"/>
      <c r="D66" s="178"/>
      <c r="E66" s="178"/>
      <c r="F66" s="178"/>
      <c r="G66" s="178"/>
      <c r="H66" s="332"/>
      <c r="I66" s="332"/>
      <c r="J66" s="332"/>
      <c r="K66" s="332"/>
      <c r="L66" s="332"/>
      <c r="M66" s="332"/>
      <c r="N66" s="332"/>
      <c r="O66" s="332"/>
      <c r="P66" s="332"/>
    </row>
    <row r="67" spans="1:16" ht="9" customHeight="1">
      <c r="A67" s="177"/>
      <c r="C67" s="178"/>
      <c r="D67" s="178"/>
      <c r="E67" s="178"/>
      <c r="F67" s="178"/>
      <c r="G67" s="178"/>
      <c r="H67" s="332"/>
      <c r="I67" s="332"/>
      <c r="J67" s="332"/>
      <c r="K67" s="332"/>
      <c r="L67" s="332"/>
      <c r="M67" s="332"/>
      <c r="N67" s="332"/>
      <c r="O67" s="332"/>
      <c r="P67" s="332"/>
    </row>
    <row r="68" spans="1:16" ht="9" customHeight="1">
      <c r="A68" s="177"/>
      <c r="C68" s="178"/>
      <c r="D68" s="178"/>
      <c r="E68" s="178"/>
      <c r="F68" s="178"/>
      <c r="G68" s="178"/>
      <c r="H68" s="332"/>
      <c r="I68" s="332"/>
      <c r="J68" s="332"/>
      <c r="K68" s="332"/>
      <c r="L68" s="332"/>
      <c r="M68" s="332"/>
      <c r="N68" s="332"/>
      <c r="O68" s="332"/>
      <c r="P68" s="332"/>
    </row>
    <row r="69" spans="1:16" ht="9" customHeight="1">
      <c r="A69" s="180"/>
      <c r="C69" s="178"/>
      <c r="D69" s="178"/>
      <c r="E69" s="178"/>
      <c r="F69" s="178"/>
      <c r="G69" s="178"/>
      <c r="H69" s="332"/>
      <c r="I69" s="332"/>
      <c r="J69" s="332"/>
      <c r="K69" s="332"/>
      <c r="L69" s="332"/>
      <c r="M69" s="332"/>
      <c r="N69" s="332"/>
      <c r="O69" s="332"/>
      <c r="P69" s="332"/>
    </row>
    <row r="70" spans="1:16" ht="9" customHeight="1">
      <c r="A70" s="182"/>
      <c r="C70" s="178"/>
      <c r="D70" s="178"/>
      <c r="E70" s="178"/>
      <c r="F70" s="178"/>
      <c r="G70" s="178"/>
      <c r="H70" s="332"/>
      <c r="I70" s="332"/>
      <c r="J70" s="332"/>
      <c r="K70" s="332"/>
      <c r="L70" s="332"/>
      <c r="M70" s="332"/>
      <c r="N70" s="332"/>
      <c r="O70" s="332"/>
      <c r="P70" s="332"/>
    </row>
    <row r="71" spans="1:16" ht="9" customHeight="1">
      <c r="A71" s="177"/>
      <c r="C71" s="178"/>
      <c r="D71" s="178"/>
      <c r="E71" s="178"/>
      <c r="F71" s="178"/>
      <c r="G71" s="178"/>
      <c r="H71" s="332"/>
      <c r="I71" s="332"/>
      <c r="J71" s="332"/>
      <c r="K71" s="332"/>
      <c r="L71" s="332"/>
      <c r="M71" s="332"/>
      <c r="N71" s="332"/>
      <c r="O71" s="332"/>
      <c r="P71" s="332"/>
    </row>
    <row r="72" spans="1:16" ht="9" customHeight="1">
      <c r="A72" s="177"/>
      <c r="C72" s="178"/>
      <c r="D72" s="178"/>
      <c r="E72" s="178"/>
      <c r="F72" s="178"/>
      <c r="G72" s="178"/>
      <c r="H72" s="332"/>
      <c r="I72" s="332"/>
      <c r="J72" s="332"/>
      <c r="K72" s="332"/>
      <c r="L72" s="332"/>
      <c r="M72" s="332"/>
      <c r="N72" s="332"/>
      <c r="O72" s="332"/>
      <c r="P72" s="332"/>
    </row>
    <row r="73" spans="1:16" ht="9" customHeight="1">
      <c r="A73" s="177"/>
      <c r="C73" s="415"/>
      <c r="D73" s="415"/>
      <c r="E73" s="415"/>
      <c r="F73" s="415"/>
      <c r="G73" s="415"/>
    </row>
    <row r="74" spans="1:16" ht="9" customHeight="1">
      <c r="A74" s="177"/>
      <c r="C74" s="415"/>
      <c r="D74" s="415"/>
      <c r="E74" s="415"/>
      <c r="F74" s="415"/>
      <c r="G74" s="415"/>
    </row>
    <row r="75" spans="1:16" ht="9" customHeight="1">
      <c r="A75" s="177"/>
      <c r="C75" s="415"/>
      <c r="D75" s="415"/>
      <c r="E75" s="415"/>
      <c r="F75" s="415"/>
      <c r="G75" s="415"/>
    </row>
    <row r="76" spans="1:16" ht="9" customHeight="1">
      <c r="A76" s="177"/>
      <c r="C76" s="415"/>
      <c r="D76" s="415"/>
      <c r="E76" s="415"/>
      <c r="F76" s="415"/>
      <c r="G76" s="415"/>
    </row>
    <row r="77" spans="1:16" ht="9" customHeight="1">
      <c r="A77" s="177"/>
      <c r="C77" s="415"/>
      <c r="D77" s="415"/>
      <c r="E77" s="415"/>
      <c r="F77" s="415"/>
      <c r="G77" s="415"/>
    </row>
    <row r="78" spans="1:16" ht="9" customHeight="1">
      <c r="A78" s="177"/>
      <c r="C78" s="415"/>
      <c r="D78" s="415"/>
      <c r="E78" s="415"/>
      <c r="F78" s="415"/>
      <c r="G78" s="415"/>
    </row>
    <row r="79" spans="1:16" ht="9" customHeight="1">
      <c r="A79" s="180"/>
      <c r="C79" s="415"/>
      <c r="D79" s="415"/>
      <c r="E79" s="415"/>
      <c r="F79" s="415"/>
      <c r="G79" s="415"/>
    </row>
    <row r="80" spans="1:16" ht="9" customHeight="1">
      <c r="A80" s="182"/>
      <c r="C80" s="415"/>
      <c r="D80" s="415"/>
      <c r="E80" s="415"/>
      <c r="F80" s="415"/>
      <c r="G80" s="415"/>
    </row>
    <row r="81" spans="1:7" ht="9" customHeight="1">
      <c r="A81" s="177"/>
      <c r="C81" s="415"/>
      <c r="D81" s="415"/>
      <c r="E81" s="415"/>
      <c r="F81" s="415"/>
      <c r="G81" s="415"/>
    </row>
    <row r="82" spans="1:7" ht="9" customHeight="1">
      <c r="A82" s="177"/>
      <c r="C82" s="415"/>
      <c r="D82" s="415"/>
      <c r="E82" s="415"/>
      <c r="F82" s="415"/>
      <c r="G82" s="415"/>
    </row>
    <row r="83" spans="1:7" ht="9" customHeight="1">
      <c r="A83" s="177"/>
      <c r="C83" s="415"/>
      <c r="D83" s="415"/>
      <c r="E83" s="415"/>
      <c r="F83" s="415"/>
      <c r="G83" s="415"/>
    </row>
    <row r="84" spans="1:7" ht="9" customHeight="1">
      <c r="A84" s="177"/>
      <c r="C84" s="415"/>
      <c r="D84" s="415"/>
      <c r="E84" s="415"/>
      <c r="F84" s="415"/>
      <c r="G84" s="415"/>
    </row>
    <row r="85" spans="1:7" ht="9" customHeight="1">
      <c r="A85" s="177"/>
      <c r="C85" s="415"/>
      <c r="D85" s="415"/>
      <c r="E85" s="415"/>
      <c r="F85" s="415"/>
      <c r="G85" s="415"/>
    </row>
    <row r="86" spans="1:7" ht="9" customHeight="1">
      <c r="A86" s="177"/>
      <c r="C86" s="415"/>
      <c r="D86" s="415"/>
      <c r="E86" s="415"/>
      <c r="F86" s="415"/>
      <c r="G86" s="415"/>
    </row>
    <row r="87" spans="1:7" ht="9" customHeight="1">
      <c r="A87" s="177"/>
      <c r="C87" s="415"/>
      <c r="D87" s="415"/>
      <c r="E87" s="415"/>
      <c r="F87" s="415"/>
      <c r="G87" s="415"/>
    </row>
    <row r="88" spans="1:7" ht="9" customHeight="1">
      <c r="A88" s="177"/>
      <c r="C88" s="415"/>
      <c r="D88" s="415"/>
      <c r="E88" s="415"/>
      <c r="F88" s="415"/>
      <c r="G88" s="415"/>
    </row>
    <row r="89" spans="1:7" ht="9" customHeight="1">
      <c r="A89" s="177"/>
      <c r="C89" s="415"/>
      <c r="D89" s="415"/>
      <c r="E89" s="415"/>
      <c r="F89" s="415"/>
      <c r="G89" s="415"/>
    </row>
    <row r="90" spans="1:7" ht="9" customHeight="1">
      <c r="A90" s="182"/>
      <c r="C90" s="415"/>
      <c r="D90" s="415"/>
      <c r="E90" s="415"/>
      <c r="F90" s="415"/>
      <c r="G90" s="415"/>
    </row>
    <row r="91" spans="1:7" ht="9" customHeight="1">
      <c r="A91" s="177"/>
      <c r="C91" s="415"/>
      <c r="D91" s="415"/>
      <c r="E91" s="415"/>
      <c r="F91" s="415"/>
      <c r="G91" s="415"/>
    </row>
    <row r="92" spans="1:7" ht="9" customHeight="1">
      <c r="A92" s="177"/>
      <c r="C92" s="415"/>
      <c r="D92" s="415"/>
      <c r="E92" s="415"/>
      <c r="F92" s="415"/>
      <c r="G92" s="415"/>
    </row>
    <row r="93" spans="1:7" ht="9" customHeight="1">
      <c r="A93" s="177"/>
      <c r="C93" s="415"/>
      <c r="D93" s="415"/>
      <c r="E93" s="415"/>
      <c r="F93" s="415"/>
      <c r="G93" s="415"/>
    </row>
    <row r="94" spans="1:7">
      <c r="A94" s="183"/>
      <c r="C94" s="415"/>
      <c r="D94" s="415"/>
      <c r="E94" s="415"/>
      <c r="F94" s="415"/>
      <c r="G94" s="415"/>
    </row>
    <row r="95" spans="1:7">
      <c r="A95" s="183"/>
      <c r="C95" s="415"/>
      <c r="D95" s="415"/>
      <c r="E95" s="415"/>
      <c r="F95" s="415"/>
      <c r="G95" s="415"/>
    </row>
    <row r="96" spans="1:7">
      <c r="A96" s="183"/>
      <c r="C96" s="415"/>
      <c r="D96" s="415"/>
      <c r="E96" s="415"/>
      <c r="F96" s="415"/>
      <c r="G96" s="415"/>
    </row>
    <row r="97" spans="1:7">
      <c r="A97" s="183"/>
      <c r="C97" s="415"/>
      <c r="D97" s="415"/>
      <c r="E97" s="415"/>
      <c r="F97" s="415"/>
      <c r="G97" s="415"/>
    </row>
    <row r="98" spans="1:7">
      <c r="A98" s="183"/>
      <c r="C98" s="415"/>
      <c r="D98" s="415"/>
      <c r="E98" s="415"/>
      <c r="F98" s="415"/>
      <c r="G98" s="415"/>
    </row>
    <row r="99" spans="1:7">
      <c r="A99" s="183"/>
      <c r="C99" s="415"/>
      <c r="D99" s="415"/>
      <c r="E99" s="415"/>
      <c r="F99" s="415"/>
      <c r="G99" s="415"/>
    </row>
    <row r="100" spans="1:7">
      <c r="A100" s="183"/>
      <c r="C100" s="415"/>
      <c r="D100" s="415"/>
      <c r="E100" s="415"/>
      <c r="F100" s="415"/>
      <c r="G100" s="415"/>
    </row>
    <row r="101" spans="1:7" ht="15.75">
      <c r="A101" s="184"/>
      <c r="C101" s="415"/>
      <c r="D101" s="415"/>
      <c r="E101" s="415"/>
      <c r="F101" s="415"/>
      <c r="G101" s="415"/>
    </row>
    <row r="102" spans="1:7" ht="15.75">
      <c r="A102" s="184"/>
      <c r="C102" s="415"/>
      <c r="D102" s="415"/>
      <c r="E102" s="415"/>
      <c r="F102" s="415"/>
      <c r="G102" s="415"/>
    </row>
    <row r="103" spans="1:7" ht="15.75">
      <c r="A103" s="184"/>
      <c r="C103" s="415"/>
      <c r="D103" s="415"/>
      <c r="E103" s="415"/>
      <c r="F103" s="415"/>
      <c r="G103" s="415"/>
    </row>
    <row r="104" spans="1:7" ht="15.75">
      <c r="A104" s="184"/>
      <c r="C104" s="415"/>
      <c r="D104" s="415"/>
      <c r="E104" s="415"/>
      <c r="F104" s="415"/>
      <c r="G104" s="415"/>
    </row>
    <row r="105" spans="1:7" ht="15.75">
      <c r="A105" s="184"/>
      <c r="C105" s="415"/>
      <c r="D105" s="415"/>
      <c r="E105" s="415"/>
      <c r="F105" s="415"/>
      <c r="G105" s="415"/>
    </row>
    <row r="106" spans="1:7" ht="15.75">
      <c r="A106" s="184"/>
      <c r="C106" s="415"/>
      <c r="D106" s="415"/>
      <c r="E106" s="415"/>
      <c r="F106" s="415"/>
      <c r="G106" s="415"/>
    </row>
    <row r="107" spans="1:7" ht="15.75">
      <c r="A107" s="184"/>
      <c r="C107" s="415"/>
      <c r="D107" s="415"/>
      <c r="E107" s="415"/>
      <c r="F107" s="415"/>
      <c r="G107" s="415"/>
    </row>
    <row r="108" spans="1:7" ht="15.75">
      <c r="A108" s="184"/>
      <c r="C108" s="415"/>
      <c r="D108" s="415"/>
      <c r="E108" s="415"/>
      <c r="F108" s="415"/>
      <c r="G108" s="415"/>
    </row>
    <row r="109" spans="1:7" ht="15.75">
      <c r="A109" s="184"/>
      <c r="C109" s="415"/>
      <c r="D109" s="415"/>
      <c r="E109" s="415"/>
      <c r="F109" s="415"/>
      <c r="G109" s="415"/>
    </row>
    <row r="110" spans="1:7" ht="15.75">
      <c r="A110" s="184"/>
      <c r="C110" s="415"/>
      <c r="D110" s="415"/>
      <c r="E110" s="415"/>
      <c r="F110" s="415"/>
      <c r="G110" s="415"/>
    </row>
    <row r="111" spans="1:7" ht="15.75">
      <c r="A111" s="184"/>
      <c r="C111" s="415"/>
      <c r="D111" s="415"/>
      <c r="E111" s="415"/>
      <c r="F111" s="415"/>
      <c r="G111" s="415"/>
    </row>
    <row r="112" spans="1:7" ht="15.75">
      <c r="A112" s="184"/>
      <c r="C112" s="415"/>
      <c r="D112" s="415"/>
      <c r="E112" s="415"/>
      <c r="F112" s="415"/>
      <c r="G112" s="415"/>
    </row>
    <row r="113" spans="1:7" ht="15.75">
      <c r="A113" s="184"/>
      <c r="C113" s="415"/>
      <c r="D113" s="415"/>
      <c r="E113" s="415"/>
      <c r="F113" s="415"/>
      <c r="G113" s="415"/>
    </row>
    <row r="114" spans="1:7" ht="15.75">
      <c r="A114" s="184"/>
      <c r="C114" s="415"/>
      <c r="D114" s="415"/>
      <c r="E114" s="415"/>
      <c r="F114" s="415"/>
      <c r="G114" s="415"/>
    </row>
    <row r="115" spans="1:7" ht="15.75">
      <c r="A115" s="184"/>
      <c r="C115" s="415"/>
      <c r="D115" s="415"/>
      <c r="E115" s="415"/>
      <c r="F115" s="415"/>
      <c r="G115" s="415"/>
    </row>
    <row r="116" spans="1:7" ht="15.75">
      <c r="A116" s="184"/>
      <c r="C116" s="415"/>
      <c r="D116" s="415"/>
      <c r="E116" s="415"/>
      <c r="F116" s="415"/>
      <c r="G116" s="415"/>
    </row>
    <row r="117" spans="1:7" ht="15.75">
      <c r="A117" s="184"/>
      <c r="C117" s="415"/>
      <c r="D117" s="415"/>
      <c r="E117" s="415"/>
      <c r="F117" s="415"/>
      <c r="G117" s="415"/>
    </row>
    <row r="118" spans="1:7" ht="15.75">
      <c r="A118" s="184"/>
      <c r="C118" s="415"/>
      <c r="D118" s="415"/>
      <c r="E118" s="415"/>
      <c r="F118" s="415"/>
      <c r="G118" s="415"/>
    </row>
    <row r="119" spans="1:7" ht="15.75">
      <c r="A119" s="184"/>
      <c r="C119" s="415"/>
      <c r="D119" s="415"/>
      <c r="E119" s="415"/>
      <c r="F119" s="415"/>
      <c r="G119" s="415"/>
    </row>
    <row r="120" spans="1:7" ht="15.75">
      <c r="A120" s="184"/>
      <c r="C120" s="415"/>
      <c r="D120" s="415"/>
      <c r="E120" s="415"/>
      <c r="F120" s="415"/>
      <c r="G120" s="415"/>
    </row>
    <row r="121" spans="1:7" ht="15.75">
      <c r="A121" s="184"/>
      <c r="C121" s="415"/>
      <c r="D121" s="415"/>
      <c r="E121" s="415"/>
      <c r="F121" s="415"/>
      <c r="G121" s="415"/>
    </row>
    <row r="122" spans="1:7" ht="15.75">
      <c r="A122" s="184"/>
      <c r="C122" s="415"/>
      <c r="D122" s="415"/>
      <c r="E122" s="415"/>
      <c r="F122" s="415"/>
      <c r="G122" s="415"/>
    </row>
    <row r="123" spans="1:7" ht="15.75">
      <c r="A123" s="184"/>
      <c r="C123" s="415"/>
      <c r="D123" s="415"/>
      <c r="E123" s="415"/>
      <c r="F123" s="415"/>
      <c r="G123" s="415"/>
    </row>
    <row r="124" spans="1:7" ht="15.75">
      <c r="A124" s="184"/>
      <c r="C124" s="415"/>
      <c r="D124" s="415"/>
      <c r="E124" s="415"/>
      <c r="F124" s="415"/>
      <c r="G124" s="415"/>
    </row>
    <row r="125" spans="1:7" ht="15.75">
      <c r="A125" s="184"/>
      <c r="C125" s="415"/>
      <c r="D125" s="415"/>
      <c r="E125" s="415"/>
      <c r="F125" s="415"/>
      <c r="G125" s="415"/>
    </row>
    <row r="126" spans="1:7" ht="15.75">
      <c r="A126" s="184"/>
      <c r="C126" s="415"/>
      <c r="D126" s="415"/>
      <c r="E126" s="415"/>
      <c r="F126" s="415"/>
      <c r="G126" s="415"/>
    </row>
    <row r="127" spans="1:7" ht="15.75">
      <c r="A127" s="184"/>
      <c r="C127" s="415"/>
      <c r="D127" s="415"/>
      <c r="E127" s="415"/>
      <c r="F127" s="415"/>
      <c r="G127" s="415"/>
    </row>
    <row r="128" spans="1:7" ht="15.75">
      <c r="A128" s="184"/>
      <c r="C128" s="415"/>
      <c r="D128" s="415"/>
      <c r="E128" s="415"/>
      <c r="F128" s="415"/>
      <c r="G128" s="415"/>
    </row>
    <row r="129" spans="1:7" ht="15.75">
      <c r="A129" s="184"/>
      <c r="C129" s="415"/>
      <c r="D129" s="415"/>
      <c r="E129" s="415"/>
      <c r="F129" s="415"/>
      <c r="G129" s="415"/>
    </row>
    <row r="130" spans="1:7" ht="15.75">
      <c r="A130" s="184"/>
      <c r="C130" s="415"/>
      <c r="D130" s="415"/>
      <c r="E130" s="415"/>
      <c r="F130" s="415"/>
      <c r="G130" s="415"/>
    </row>
    <row r="131" spans="1:7" ht="15.75">
      <c r="A131" s="184"/>
      <c r="C131" s="415"/>
      <c r="D131" s="415"/>
      <c r="E131" s="415"/>
      <c r="F131" s="415"/>
      <c r="G131" s="415"/>
    </row>
    <row r="132" spans="1:7" ht="15.75">
      <c r="A132" s="184"/>
      <c r="C132" s="415"/>
      <c r="D132" s="415"/>
      <c r="E132" s="415"/>
      <c r="F132" s="415"/>
      <c r="G132" s="415"/>
    </row>
    <row r="133" spans="1:7" ht="15.75">
      <c r="A133" s="184"/>
      <c r="C133" s="415"/>
      <c r="D133" s="415"/>
      <c r="E133" s="415"/>
      <c r="F133" s="415"/>
      <c r="G133" s="415"/>
    </row>
    <row r="134" spans="1:7" ht="15.75">
      <c r="A134" s="184"/>
      <c r="C134" s="415"/>
      <c r="D134" s="415"/>
      <c r="E134" s="415"/>
      <c r="F134" s="415"/>
      <c r="G134" s="415"/>
    </row>
    <row r="135" spans="1:7" ht="15.75">
      <c r="A135" s="184"/>
      <c r="C135" s="415"/>
      <c r="D135" s="415"/>
      <c r="E135" s="415"/>
      <c r="F135" s="415"/>
      <c r="G135" s="415"/>
    </row>
    <row r="136" spans="1:7" ht="15.75">
      <c r="A136" s="184"/>
      <c r="C136" s="415"/>
      <c r="D136" s="415"/>
      <c r="E136" s="415"/>
      <c r="F136" s="415"/>
      <c r="G136" s="415"/>
    </row>
    <row r="137" spans="1:7" ht="15.75">
      <c r="A137" s="184"/>
      <c r="C137" s="415"/>
      <c r="D137" s="415"/>
      <c r="E137" s="415"/>
      <c r="F137" s="415"/>
      <c r="G137" s="415"/>
    </row>
    <row r="138" spans="1:7" ht="15.75">
      <c r="A138" s="184"/>
      <c r="C138" s="415"/>
      <c r="D138" s="415"/>
      <c r="E138" s="415"/>
      <c r="F138" s="415"/>
      <c r="G138" s="415"/>
    </row>
    <row r="139" spans="1:7" ht="15.75">
      <c r="A139" s="184"/>
      <c r="C139" s="415"/>
      <c r="D139" s="415"/>
      <c r="E139" s="415"/>
      <c r="F139" s="415"/>
      <c r="G139" s="415"/>
    </row>
    <row r="140" spans="1:7" ht="15.75">
      <c r="A140" s="184"/>
      <c r="C140" s="415"/>
      <c r="D140" s="415"/>
      <c r="E140" s="415"/>
      <c r="F140" s="415"/>
      <c r="G140" s="415"/>
    </row>
    <row r="141" spans="1:7" ht="15.75">
      <c r="A141" s="184"/>
      <c r="C141" s="415"/>
      <c r="D141" s="415"/>
      <c r="E141" s="415"/>
      <c r="F141" s="415"/>
      <c r="G141" s="415"/>
    </row>
    <row r="142" spans="1:7" ht="15.75">
      <c r="A142" s="184"/>
      <c r="C142" s="415"/>
      <c r="D142" s="415"/>
      <c r="E142" s="415"/>
      <c r="F142" s="415"/>
      <c r="G142" s="415"/>
    </row>
    <row r="143" spans="1:7" ht="15.75">
      <c r="A143" s="184"/>
      <c r="C143" s="415"/>
      <c r="D143" s="415"/>
      <c r="E143" s="415"/>
      <c r="F143" s="415"/>
      <c r="G143" s="415"/>
    </row>
    <row r="144" spans="1:7" ht="15.75">
      <c r="A144" s="184"/>
      <c r="C144" s="415"/>
      <c r="D144" s="415"/>
      <c r="E144" s="415"/>
      <c r="F144" s="415"/>
      <c r="G144" s="415"/>
    </row>
    <row r="145" spans="1:7" ht="15.75">
      <c r="A145" s="184"/>
      <c r="C145" s="415"/>
      <c r="D145" s="415"/>
      <c r="E145" s="415"/>
      <c r="F145" s="415"/>
      <c r="G145" s="415"/>
    </row>
    <row r="146" spans="1:7" ht="15.75">
      <c r="A146" s="184"/>
      <c r="C146" s="415"/>
      <c r="D146" s="415"/>
      <c r="E146" s="415"/>
      <c r="F146" s="415"/>
      <c r="G146" s="415"/>
    </row>
    <row r="147" spans="1:7" ht="15.75">
      <c r="A147" s="184"/>
      <c r="C147" s="415"/>
      <c r="D147" s="415"/>
      <c r="E147" s="415"/>
      <c r="F147" s="415"/>
      <c r="G147" s="415"/>
    </row>
    <row r="148" spans="1:7" ht="15.75">
      <c r="A148" s="184"/>
      <c r="C148" s="415"/>
      <c r="D148" s="415"/>
      <c r="E148" s="415"/>
      <c r="F148" s="415"/>
      <c r="G148" s="415"/>
    </row>
    <row r="149" spans="1:7" ht="15.75">
      <c r="A149" s="184"/>
      <c r="C149" s="415"/>
      <c r="D149" s="415"/>
      <c r="E149" s="415"/>
      <c r="F149" s="415"/>
      <c r="G149" s="415"/>
    </row>
    <row r="150" spans="1:7" ht="15.75">
      <c r="A150" s="184"/>
      <c r="C150" s="415"/>
      <c r="D150" s="415"/>
      <c r="E150" s="415"/>
      <c r="F150" s="415"/>
      <c r="G150" s="415"/>
    </row>
    <row r="151" spans="1:7" ht="15.75">
      <c r="A151" s="184"/>
      <c r="C151" s="415"/>
      <c r="D151" s="415"/>
      <c r="E151" s="415"/>
      <c r="F151" s="415"/>
      <c r="G151" s="415"/>
    </row>
    <row r="152" spans="1:7" ht="15.75">
      <c r="A152" s="184"/>
      <c r="C152" s="415"/>
      <c r="D152" s="415"/>
      <c r="E152" s="415"/>
      <c r="F152" s="415"/>
      <c r="G152" s="415"/>
    </row>
    <row r="153" spans="1:7" ht="15.75">
      <c r="A153" s="184"/>
      <c r="C153" s="415"/>
      <c r="D153" s="415"/>
      <c r="E153" s="415"/>
      <c r="F153" s="415"/>
      <c r="G153" s="415"/>
    </row>
    <row r="154" spans="1:7" ht="15.75">
      <c r="A154" s="184"/>
      <c r="C154" s="415"/>
      <c r="D154" s="415"/>
      <c r="E154" s="415"/>
      <c r="F154" s="415"/>
      <c r="G154" s="415"/>
    </row>
    <row r="155" spans="1:7" ht="15.75">
      <c r="A155" s="184"/>
      <c r="C155" s="415"/>
      <c r="D155" s="415"/>
      <c r="E155" s="415"/>
      <c r="F155" s="415"/>
      <c r="G155" s="415"/>
    </row>
    <row r="156" spans="1:7" ht="15.75">
      <c r="A156" s="184"/>
      <c r="C156" s="415"/>
      <c r="D156" s="415"/>
      <c r="E156" s="415"/>
      <c r="F156" s="415"/>
      <c r="G156" s="415"/>
    </row>
    <row r="157" spans="1:7" ht="15.75">
      <c r="A157" s="184"/>
      <c r="C157" s="415"/>
      <c r="D157" s="415"/>
      <c r="E157" s="415"/>
      <c r="F157" s="415"/>
      <c r="G157" s="415"/>
    </row>
    <row r="158" spans="1:7" ht="15.75">
      <c r="A158" s="184"/>
      <c r="C158" s="415"/>
      <c r="D158" s="415"/>
      <c r="E158" s="415"/>
      <c r="F158" s="415"/>
      <c r="G158" s="415"/>
    </row>
    <row r="159" spans="1:7" ht="15.75">
      <c r="A159" s="184"/>
      <c r="C159" s="415"/>
      <c r="D159" s="415"/>
      <c r="E159" s="415"/>
      <c r="F159" s="415"/>
      <c r="G159" s="415"/>
    </row>
    <row r="160" spans="1:7" ht="15.75">
      <c r="A160" s="184"/>
      <c r="C160" s="415"/>
      <c r="D160" s="415"/>
      <c r="E160" s="415"/>
      <c r="F160" s="415"/>
      <c r="G160" s="415"/>
    </row>
    <row r="161" spans="1:7" ht="15.75">
      <c r="A161" s="184"/>
      <c r="C161" s="415"/>
      <c r="D161" s="415"/>
      <c r="E161" s="415"/>
      <c r="F161" s="415"/>
      <c r="G161" s="415"/>
    </row>
    <row r="162" spans="1:7" ht="15.75">
      <c r="A162" s="184"/>
      <c r="C162" s="415"/>
      <c r="D162" s="415"/>
      <c r="E162" s="415"/>
      <c r="F162" s="415"/>
      <c r="G162" s="415"/>
    </row>
    <row r="163" spans="1:7" ht="15.75">
      <c r="A163" s="184"/>
      <c r="C163" s="415"/>
      <c r="D163" s="415"/>
      <c r="E163" s="415"/>
      <c r="F163" s="415"/>
      <c r="G163" s="415"/>
    </row>
    <row r="164" spans="1:7" ht="15.75">
      <c r="A164" s="184"/>
      <c r="C164" s="415"/>
      <c r="D164" s="415"/>
      <c r="E164" s="415"/>
      <c r="F164" s="415"/>
      <c r="G164" s="415"/>
    </row>
    <row r="165" spans="1:7" ht="15.75">
      <c r="A165" s="184"/>
      <c r="C165" s="415"/>
      <c r="D165" s="415"/>
      <c r="E165" s="415"/>
      <c r="F165" s="415"/>
      <c r="G165" s="415"/>
    </row>
    <row r="166" spans="1:7" ht="15.75">
      <c r="A166" s="184"/>
      <c r="C166" s="415"/>
      <c r="D166" s="415"/>
      <c r="E166" s="415"/>
      <c r="F166" s="415"/>
      <c r="G166" s="415"/>
    </row>
    <row r="167" spans="1:7" ht="15.75">
      <c r="A167" s="184"/>
      <c r="C167" s="415"/>
      <c r="D167" s="415"/>
      <c r="E167" s="415"/>
      <c r="F167" s="415"/>
      <c r="G167" s="415"/>
    </row>
    <row r="168" spans="1:7" ht="15.75">
      <c r="A168" s="184"/>
      <c r="C168" s="415"/>
      <c r="D168" s="415"/>
      <c r="E168" s="415"/>
      <c r="F168" s="415"/>
      <c r="G168" s="415"/>
    </row>
    <row r="169" spans="1:7" ht="15.75">
      <c r="A169" s="184"/>
      <c r="C169" s="415"/>
      <c r="D169" s="415"/>
      <c r="E169" s="415"/>
      <c r="F169" s="415"/>
      <c r="G169" s="415"/>
    </row>
    <row r="170" spans="1:7" ht="15.75">
      <c r="A170" s="184"/>
      <c r="C170" s="415"/>
      <c r="D170" s="415"/>
      <c r="E170" s="415"/>
      <c r="F170" s="415"/>
      <c r="G170" s="415"/>
    </row>
    <row r="171" spans="1:7" ht="15.75">
      <c r="A171" s="184"/>
      <c r="C171" s="415"/>
      <c r="D171" s="415"/>
      <c r="E171" s="415"/>
      <c r="F171" s="415"/>
      <c r="G171" s="415"/>
    </row>
    <row r="172" spans="1:7" ht="15.75">
      <c r="A172" s="184"/>
      <c r="C172" s="415"/>
      <c r="D172" s="415"/>
      <c r="E172" s="415"/>
      <c r="F172" s="415"/>
      <c r="G172" s="415"/>
    </row>
    <row r="173" spans="1:7" ht="15.75">
      <c r="A173" s="184"/>
      <c r="C173" s="415"/>
      <c r="D173" s="415"/>
      <c r="E173" s="415"/>
      <c r="F173" s="415"/>
      <c r="G173" s="415"/>
    </row>
    <row r="174" spans="1:7" ht="15.75">
      <c r="A174" s="184"/>
      <c r="C174" s="415"/>
      <c r="D174" s="415"/>
      <c r="E174" s="415"/>
      <c r="F174" s="415"/>
      <c r="G174" s="415"/>
    </row>
    <row r="175" spans="1:7" ht="15.75">
      <c r="A175" s="184"/>
      <c r="C175" s="415"/>
      <c r="D175" s="415"/>
      <c r="E175" s="415"/>
      <c r="F175" s="415"/>
      <c r="G175" s="415"/>
    </row>
    <row r="176" spans="1:7" ht="15.75">
      <c r="A176" s="184"/>
      <c r="C176" s="415"/>
      <c r="D176" s="415"/>
      <c r="E176" s="415"/>
      <c r="F176" s="415"/>
      <c r="G176" s="415"/>
    </row>
    <row r="177" spans="1:7" ht="15.75">
      <c r="A177" s="184"/>
      <c r="C177" s="415"/>
      <c r="D177" s="415"/>
      <c r="E177" s="415"/>
      <c r="F177" s="415"/>
      <c r="G177" s="415"/>
    </row>
    <row r="178" spans="1:7" ht="15.75">
      <c r="A178" s="184"/>
      <c r="C178" s="415"/>
      <c r="D178" s="415"/>
      <c r="E178" s="415"/>
      <c r="F178" s="415"/>
      <c r="G178" s="415"/>
    </row>
    <row r="179" spans="1:7" ht="15.75">
      <c r="A179" s="184"/>
      <c r="C179" s="415"/>
      <c r="D179" s="415"/>
      <c r="E179" s="415"/>
      <c r="F179" s="415"/>
      <c r="G179" s="415"/>
    </row>
    <row r="180" spans="1:7" ht="15.75">
      <c r="A180" s="184"/>
      <c r="C180" s="415"/>
      <c r="D180" s="415"/>
      <c r="E180" s="415"/>
      <c r="F180" s="415"/>
      <c r="G180" s="415"/>
    </row>
    <row r="181" spans="1:7" ht="15.75">
      <c r="A181" s="184"/>
      <c r="C181" s="415"/>
      <c r="D181" s="415"/>
      <c r="E181" s="415"/>
      <c r="F181" s="415"/>
      <c r="G181" s="415"/>
    </row>
    <row r="182" spans="1:7" ht="15.75">
      <c r="A182" s="184"/>
      <c r="C182" s="415"/>
      <c r="D182" s="415"/>
      <c r="E182" s="415"/>
      <c r="F182" s="415"/>
      <c r="G182" s="415"/>
    </row>
    <row r="183" spans="1:7" ht="15.75">
      <c r="A183" s="184"/>
      <c r="C183" s="415"/>
      <c r="D183" s="415"/>
      <c r="E183" s="415"/>
      <c r="F183" s="415"/>
      <c r="G183" s="415"/>
    </row>
    <row r="184" spans="1:7" ht="15.75">
      <c r="A184" s="184"/>
      <c r="C184" s="415"/>
      <c r="D184" s="415"/>
      <c r="E184" s="415"/>
      <c r="F184" s="415"/>
      <c r="G184" s="415"/>
    </row>
    <row r="185" spans="1:7" ht="15.75">
      <c r="A185" s="184"/>
      <c r="C185" s="415"/>
      <c r="D185" s="415"/>
      <c r="E185" s="415"/>
      <c r="F185" s="415"/>
      <c r="G185" s="415"/>
    </row>
    <row r="186" spans="1:7" ht="15.75">
      <c r="A186" s="184"/>
      <c r="C186" s="415"/>
      <c r="D186" s="415"/>
      <c r="E186" s="415"/>
      <c r="F186" s="415"/>
      <c r="G186" s="415"/>
    </row>
    <row r="187" spans="1:7" ht="15.75">
      <c r="A187" s="184"/>
      <c r="C187" s="415"/>
      <c r="D187" s="415"/>
      <c r="E187" s="415"/>
      <c r="F187" s="415"/>
      <c r="G187" s="415"/>
    </row>
    <row r="188" spans="1:7" ht="15.75">
      <c r="A188" s="184"/>
      <c r="C188" s="415"/>
      <c r="D188" s="415"/>
      <c r="E188" s="415"/>
      <c r="F188" s="415"/>
      <c r="G188" s="415"/>
    </row>
    <row r="189" spans="1:7" ht="15.75">
      <c r="A189" s="184"/>
      <c r="C189" s="415"/>
      <c r="D189" s="415"/>
      <c r="E189" s="415"/>
      <c r="F189" s="415"/>
      <c r="G189" s="415"/>
    </row>
    <row r="190" spans="1:7" ht="15.75">
      <c r="A190" s="184"/>
      <c r="C190" s="415"/>
      <c r="D190" s="415"/>
      <c r="E190" s="415"/>
      <c r="F190" s="415"/>
      <c r="G190" s="415"/>
    </row>
    <row r="191" spans="1:7" ht="15.75">
      <c r="A191" s="184"/>
      <c r="C191" s="415"/>
      <c r="D191" s="415"/>
      <c r="E191" s="415"/>
      <c r="F191" s="415"/>
      <c r="G191" s="415"/>
    </row>
    <row r="192" spans="1:7" ht="15.75">
      <c r="A192" s="67"/>
      <c r="C192" s="415"/>
      <c r="D192" s="415"/>
      <c r="E192" s="415"/>
      <c r="F192" s="415"/>
      <c r="G192" s="415"/>
    </row>
    <row r="193" spans="1:7" ht="15.75">
      <c r="A193" s="67"/>
      <c r="C193" s="415"/>
      <c r="D193" s="415"/>
      <c r="E193" s="415"/>
      <c r="F193" s="415"/>
      <c r="G193" s="415"/>
    </row>
    <row r="194" spans="1:7" ht="15.75">
      <c r="A194" s="67"/>
      <c r="C194" s="415"/>
      <c r="D194" s="415"/>
      <c r="E194" s="415"/>
      <c r="F194" s="415"/>
      <c r="G194" s="415"/>
    </row>
    <row r="195" spans="1:7" ht="15.75">
      <c r="A195" s="67"/>
      <c r="C195" s="415"/>
      <c r="D195" s="415"/>
      <c r="E195" s="415"/>
      <c r="F195" s="415"/>
      <c r="G195" s="415"/>
    </row>
    <row r="196" spans="1:7" ht="15.75">
      <c r="A196" s="67"/>
      <c r="C196" s="415"/>
      <c r="D196" s="415"/>
      <c r="E196" s="415"/>
      <c r="F196" s="415"/>
      <c r="G196" s="415"/>
    </row>
    <row r="197" spans="1:7" ht="15.75">
      <c r="A197" s="67"/>
      <c r="C197" s="415"/>
      <c r="D197" s="415"/>
      <c r="E197" s="415"/>
      <c r="F197" s="415"/>
      <c r="G197" s="415"/>
    </row>
    <row r="198" spans="1:7" ht="15.75">
      <c r="A198" s="67"/>
      <c r="C198" s="415"/>
      <c r="D198" s="415"/>
      <c r="E198" s="415"/>
      <c r="F198" s="415"/>
      <c r="G198" s="415"/>
    </row>
    <row r="199" spans="1:7" ht="15.75">
      <c r="A199" s="67"/>
      <c r="C199" s="415"/>
      <c r="D199" s="415"/>
      <c r="E199" s="415"/>
      <c r="F199" s="415"/>
      <c r="G199" s="415"/>
    </row>
    <row r="200" spans="1:7" ht="15.75">
      <c r="A200" s="67"/>
      <c r="C200" s="415"/>
      <c r="D200" s="415"/>
      <c r="E200" s="415"/>
      <c r="F200" s="415"/>
      <c r="G200" s="415"/>
    </row>
    <row r="201" spans="1:7" ht="15.75">
      <c r="A201" s="67"/>
      <c r="C201" s="415"/>
      <c r="D201" s="415"/>
      <c r="E201" s="415"/>
      <c r="F201" s="415"/>
      <c r="G201" s="415"/>
    </row>
    <row r="202" spans="1:7" ht="15.75">
      <c r="A202" s="67"/>
      <c r="C202" s="415"/>
      <c r="D202" s="415"/>
      <c r="E202" s="415"/>
      <c r="F202" s="415"/>
      <c r="G202" s="415"/>
    </row>
    <row r="203" spans="1:7" ht="15.75">
      <c r="A203" s="67"/>
      <c r="C203" s="415"/>
      <c r="D203" s="415"/>
      <c r="E203" s="415"/>
      <c r="F203" s="415"/>
      <c r="G203" s="415"/>
    </row>
    <row r="204" spans="1:7" ht="15.75">
      <c r="A204" s="67"/>
      <c r="C204" s="415"/>
      <c r="D204" s="415"/>
      <c r="E204" s="415"/>
      <c r="F204" s="415"/>
      <c r="G204" s="415"/>
    </row>
    <row r="205" spans="1:7" ht="15.75">
      <c r="A205" s="67"/>
      <c r="C205" s="415"/>
      <c r="D205" s="415"/>
      <c r="E205" s="415"/>
      <c r="F205" s="415"/>
      <c r="G205" s="415"/>
    </row>
    <row r="206" spans="1:7" ht="15.75">
      <c r="A206" s="67"/>
      <c r="C206" s="415"/>
      <c r="D206" s="415"/>
      <c r="E206" s="415"/>
      <c r="F206" s="415"/>
      <c r="G206" s="415"/>
    </row>
    <row r="207" spans="1:7" ht="15.75">
      <c r="A207" s="67"/>
      <c r="C207" s="415"/>
      <c r="D207" s="415"/>
      <c r="E207" s="415"/>
      <c r="F207" s="415"/>
      <c r="G207" s="415"/>
    </row>
    <row r="208" spans="1:7" ht="15.75">
      <c r="A208" s="67"/>
      <c r="C208" s="415"/>
      <c r="D208" s="415"/>
      <c r="E208" s="415"/>
      <c r="F208" s="415"/>
      <c r="G208" s="415"/>
    </row>
    <row r="209" spans="1:7" ht="15.75">
      <c r="A209" s="67"/>
      <c r="C209" s="415"/>
      <c r="D209" s="415"/>
      <c r="E209" s="415"/>
      <c r="F209" s="415"/>
      <c r="G209" s="415"/>
    </row>
    <row r="210" spans="1:7" ht="15.75">
      <c r="A210" s="67"/>
      <c r="C210" s="415"/>
      <c r="D210" s="415"/>
      <c r="E210" s="415"/>
      <c r="F210" s="415"/>
      <c r="G210" s="415"/>
    </row>
    <row r="211" spans="1:7" ht="15.75">
      <c r="A211" s="67"/>
      <c r="C211" s="415"/>
      <c r="D211" s="415"/>
      <c r="E211" s="415"/>
      <c r="F211" s="415"/>
      <c r="G211" s="415"/>
    </row>
    <row r="212" spans="1:7" ht="15.75">
      <c r="A212" s="67"/>
      <c r="C212" s="415"/>
      <c r="D212" s="415"/>
      <c r="E212" s="415"/>
      <c r="F212" s="415"/>
      <c r="G212" s="415"/>
    </row>
    <row r="213" spans="1:7" ht="15.75">
      <c r="A213" s="67"/>
      <c r="C213" s="415"/>
      <c r="D213" s="415"/>
      <c r="E213" s="415"/>
      <c r="F213" s="415"/>
      <c r="G213" s="415"/>
    </row>
    <row r="214" spans="1:7" ht="15.75">
      <c r="A214" s="67"/>
      <c r="C214" s="415"/>
      <c r="D214" s="415"/>
      <c r="E214" s="415"/>
      <c r="F214" s="415"/>
      <c r="G214" s="415"/>
    </row>
    <row r="215" spans="1:7" ht="15.75">
      <c r="A215" s="67"/>
      <c r="C215" s="415"/>
      <c r="D215" s="415"/>
      <c r="E215" s="415"/>
      <c r="F215" s="415"/>
      <c r="G215" s="415"/>
    </row>
    <row r="216" spans="1:7" ht="15.75">
      <c r="A216" s="67"/>
      <c r="C216" s="415"/>
      <c r="D216" s="415"/>
      <c r="E216" s="415"/>
      <c r="F216" s="415"/>
      <c r="G216" s="415"/>
    </row>
    <row r="217" spans="1:7" ht="15.75">
      <c r="A217" s="67"/>
      <c r="C217" s="415"/>
      <c r="D217" s="415"/>
      <c r="E217" s="415"/>
      <c r="F217" s="415"/>
      <c r="G217" s="415"/>
    </row>
    <row r="218" spans="1:7" ht="15.75">
      <c r="A218" s="67"/>
      <c r="C218" s="415"/>
      <c r="D218" s="415"/>
      <c r="E218" s="415"/>
      <c r="F218" s="415"/>
      <c r="G218" s="415"/>
    </row>
    <row r="219" spans="1:7" ht="15.75">
      <c r="A219" s="67"/>
      <c r="C219" s="415"/>
      <c r="D219" s="415"/>
      <c r="E219" s="415"/>
      <c r="F219" s="415"/>
      <c r="G219" s="415"/>
    </row>
    <row r="220" spans="1:7" ht="15.75">
      <c r="A220" s="67"/>
      <c r="C220" s="415"/>
      <c r="D220" s="415"/>
      <c r="E220" s="415"/>
      <c r="F220" s="415"/>
      <c r="G220" s="415"/>
    </row>
    <row r="221" spans="1:7" ht="15.75">
      <c r="A221" s="67"/>
      <c r="C221" s="415"/>
      <c r="D221" s="415"/>
      <c r="E221" s="415"/>
      <c r="F221" s="415"/>
      <c r="G221" s="415"/>
    </row>
    <row r="222" spans="1:7" ht="15.75">
      <c r="A222" s="67"/>
      <c r="C222" s="415"/>
      <c r="D222" s="415"/>
      <c r="E222" s="415"/>
      <c r="F222" s="415"/>
      <c r="G222" s="415"/>
    </row>
    <row r="223" spans="1:7" ht="15.75">
      <c r="A223" s="67"/>
      <c r="C223" s="415"/>
      <c r="D223" s="415"/>
      <c r="E223" s="415"/>
      <c r="F223" s="415"/>
      <c r="G223" s="415"/>
    </row>
    <row r="224" spans="1:7" ht="15.75">
      <c r="A224" s="67"/>
      <c r="C224" s="415"/>
      <c r="D224" s="415"/>
      <c r="E224" s="415"/>
      <c r="F224" s="415"/>
      <c r="G224" s="415"/>
    </row>
    <row r="225" spans="1:7" ht="15.75">
      <c r="A225" s="67"/>
      <c r="C225" s="415"/>
      <c r="D225" s="415"/>
      <c r="E225" s="415"/>
      <c r="F225" s="415"/>
      <c r="G225" s="415"/>
    </row>
    <row r="226" spans="1:7" ht="15.75">
      <c r="A226" s="67"/>
      <c r="C226" s="415"/>
      <c r="D226" s="415"/>
      <c r="E226" s="415"/>
      <c r="F226" s="415"/>
      <c r="G226" s="415"/>
    </row>
    <row r="227" spans="1:7" ht="15.75">
      <c r="A227" s="67"/>
      <c r="C227" s="415"/>
      <c r="D227" s="415"/>
      <c r="E227" s="415"/>
      <c r="F227" s="415"/>
      <c r="G227" s="415"/>
    </row>
    <row r="228" spans="1:7" ht="15.75">
      <c r="A228" s="67"/>
      <c r="C228" s="415"/>
      <c r="D228" s="415"/>
      <c r="E228" s="415"/>
      <c r="F228" s="415"/>
      <c r="G228" s="415"/>
    </row>
    <row r="229" spans="1:7" ht="15.75">
      <c r="A229" s="67"/>
      <c r="C229" s="415"/>
      <c r="D229" s="415"/>
      <c r="E229" s="415"/>
      <c r="F229" s="415"/>
      <c r="G229" s="415"/>
    </row>
    <row r="230" spans="1:7" ht="15.75">
      <c r="A230" s="67"/>
      <c r="C230" s="415"/>
      <c r="D230" s="415"/>
      <c r="E230" s="415"/>
      <c r="F230" s="415"/>
      <c r="G230" s="415"/>
    </row>
    <row r="231" spans="1:7" ht="15.75">
      <c r="A231" s="67"/>
      <c r="C231" s="415"/>
      <c r="D231" s="415"/>
      <c r="E231" s="415"/>
      <c r="F231" s="415"/>
      <c r="G231" s="415"/>
    </row>
    <row r="232" spans="1:7" ht="15.75">
      <c r="A232" s="67"/>
      <c r="C232" s="415"/>
      <c r="D232" s="415"/>
      <c r="E232" s="415"/>
      <c r="F232" s="415"/>
      <c r="G232" s="415"/>
    </row>
    <row r="233" spans="1:7" ht="15.75">
      <c r="A233" s="67"/>
      <c r="C233" s="415"/>
      <c r="D233" s="415"/>
      <c r="E233" s="415"/>
      <c r="F233" s="415"/>
      <c r="G233" s="415"/>
    </row>
    <row r="234" spans="1:7" ht="15.75">
      <c r="A234" s="67"/>
      <c r="C234" s="415"/>
      <c r="D234" s="415"/>
      <c r="E234" s="415"/>
      <c r="F234" s="415"/>
      <c r="G234" s="415"/>
    </row>
    <row r="235" spans="1:7" ht="15.75">
      <c r="A235" s="67"/>
      <c r="C235" s="415"/>
      <c r="D235" s="415"/>
      <c r="E235" s="415"/>
      <c r="F235" s="415"/>
      <c r="G235" s="415"/>
    </row>
    <row r="236" spans="1:7" ht="15.75">
      <c r="A236" s="67"/>
      <c r="C236" s="415"/>
      <c r="D236" s="415"/>
      <c r="E236" s="415"/>
      <c r="F236" s="415"/>
      <c r="G236" s="415"/>
    </row>
    <row r="237" spans="1:7" ht="15.75">
      <c r="A237" s="67"/>
      <c r="C237" s="415"/>
      <c r="D237" s="415"/>
      <c r="E237" s="415"/>
      <c r="F237" s="415"/>
      <c r="G237" s="415"/>
    </row>
    <row r="238" spans="1:7" ht="15.75">
      <c r="A238" s="67"/>
      <c r="C238" s="415"/>
      <c r="D238" s="415"/>
      <c r="E238" s="415"/>
      <c r="F238" s="415"/>
      <c r="G238" s="415"/>
    </row>
    <row r="239" spans="1:7" ht="15.75">
      <c r="A239" s="67"/>
      <c r="C239" s="415"/>
      <c r="D239" s="415"/>
      <c r="E239" s="415"/>
      <c r="F239" s="415"/>
      <c r="G239" s="415"/>
    </row>
    <row r="240" spans="1:7" ht="15.75">
      <c r="A240" s="67"/>
      <c r="C240" s="415"/>
      <c r="D240" s="415"/>
      <c r="E240" s="415"/>
      <c r="F240" s="415"/>
      <c r="G240" s="415"/>
    </row>
    <row r="241" spans="1:7" ht="15.75">
      <c r="A241" s="67"/>
      <c r="C241" s="415"/>
      <c r="D241" s="415"/>
      <c r="E241" s="415"/>
      <c r="F241" s="415"/>
      <c r="G241" s="415"/>
    </row>
    <row r="242" spans="1:7" ht="15.75">
      <c r="A242" s="67"/>
      <c r="C242" s="415"/>
      <c r="D242" s="415"/>
      <c r="E242" s="415"/>
      <c r="F242" s="415"/>
      <c r="G242" s="415"/>
    </row>
    <row r="243" spans="1:7" ht="15.75">
      <c r="A243" s="67"/>
      <c r="C243" s="415"/>
      <c r="D243" s="415"/>
      <c r="E243" s="415"/>
      <c r="F243" s="415"/>
      <c r="G243" s="415"/>
    </row>
    <row r="244" spans="1:7" ht="15.75">
      <c r="A244" s="67"/>
      <c r="C244" s="415"/>
      <c r="D244" s="415"/>
      <c r="E244" s="415"/>
      <c r="F244" s="415"/>
      <c r="G244" s="415"/>
    </row>
    <row r="245" spans="1:7" ht="15.75">
      <c r="A245" s="67"/>
      <c r="C245" s="415"/>
      <c r="D245" s="415"/>
      <c r="E245" s="415"/>
      <c r="F245" s="415"/>
      <c r="G245" s="415"/>
    </row>
    <row r="246" spans="1:7" ht="15.75">
      <c r="A246" s="67"/>
      <c r="C246" s="415"/>
      <c r="D246" s="415"/>
      <c r="E246" s="415"/>
      <c r="F246" s="415"/>
      <c r="G246" s="415"/>
    </row>
    <row r="247" spans="1:7" ht="15.75">
      <c r="A247" s="67"/>
      <c r="C247" s="415"/>
      <c r="D247" s="415"/>
      <c r="E247" s="415"/>
      <c r="F247" s="415"/>
      <c r="G247" s="415"/>
    </row>
    <row r="248" spans="1:7" ht="15.75">
      <c r="A248" s="67"/>
      <c r="C248" s="415"/>
      <c r="D248" s="415"/>
      <c r="E248" s="415"/>
      <c r="F248" s="415"/>
      <c r="G248" s="415"/>
    </row>
    <row r="249" spans="1:7" ht="15.75">
      <c r="A249" s="67"/>
      <c r="C249" s="415"/>
      <c r="D249" s="415"/>
      <c r="E249" s="415"/>
      <c r="F249" s="415"/>
      <c r="G249" s="415"/>
    </row>
    <row r="250" spans="1:7" ht="15.75">
      <c r="A250" s="67"/>
      <c r="C250" s="415"/>
      <c r="D250" s="415"/>
      <c r="E250" s="415"/>
      <c r="F250" s="415"/>
      <c r="G250" s="415"/>
    </row>
    <row r="251" spans="1:7" ht="15.75">
      <c r="A251" s="67"/>
      <c r="C251" s="415"/>
      <c r="D251" s="415"/>
      <c r="E251" s="415"/>
      <c r="F251" s="415"/>
      <c r="G251" s="415"/>
    </row>
    <row r="252" spans="1:7" ht="15.75">
      <c r="A252" s="67"/>
      <c r="C252" s="415"/>
      <c r="D252" s="415"/>
      <c r="E252" s="415"/>
      <c r="F252" s="415"/>
      <c r="G252" s="415"/>
    </row>
    <row r="253" spans="1:7" ht="15.75">
      <c r="A253" s="67"/>
      <c r="C253" s="415"/>
      <c r="D253" s="415"/>
      <c r="E253" s="415"/>
      <c r="F253" s="415"/>
      <c r="G253" s="415"/>
    </row>
    <row r="254" spans="1:7" ht="15.75">
      <c r="A254" s="67"/>
      <c r="C254" s="415"/>
      <c r="D254" s="415"/>
      <c r="E254" s="415"/>
      <c r="F254" s="415"/>
      <c r="G254" s="415"/>
    </row>
    <row r="255" spans="1:7" ht="15.75">
      <c r="A255" s="67"/>
      <c r="C255" s="415"/>
      <c r="D255" s="415"/>
      <c r="E255" s="415"/>
      <c r="F255" s="415"/>
      <c r="G255" s="415"/>
    </row>
    <row r="256" spans="1:7" ht="15.75">
      <c r="A256" s="67"/>
      <c r="C256" s="415"/>
      <c r="D256" s="415"/>
      <c r="E256" s="415"/>
      <c r="F256" s="415"/>
      <c r="G256" s="415"/>
    </row>
    <row r="257" spans="1:7" ht="15.75">
      <c r="A257" s="67"/>
      <c r="C257" s="415"/>
      <c r="D257" s="415"/>
      <c r="E257" s="415"/>
      <c r="F257" s="415"/>
      <c r="G257" s="415"/>
    </row>
    <row r="258" spans="1:7" ht="15.75">
      <c r="A258" s="67"/>
      <c r="C258" s="415"/>
      <c r="D258" s="415"/>
      <c r="E258" s="415"/>
      <c r="F258" s="415"/>
      <c r="G258" s="415"/>
    </row>
    <row r="259" spans="1:7" ht="15.75">
      <c r="A259" s="67"/>
      <c r="C259" s="415"/>
      <c r="D259" s="415"/>
      <c r="E259" s="415"/>
      <c r="F259" s="415"/>
      <c r="G259" s="415"/>
    </row>
    <row r="260" spans="1:7" ht="15.75">
      <c r="A260" s="67"/>
      <c r="C260" s="415"/>
      <c r="D260" s="415"/>
      <c r="E260" s="415"/>
      <c r="F260" s="415"/>
      <c r="G260" s="415"/>
    </row>
    <row r="261" spans="1:7" ht="15.75">
      <c r="A261" s="67"/>
      <c r="C261" s="415"/>
      <c r="D261" s="415"/>
      <c r="E261" s="415"/>
      <c r="F261" s="415"/>
      <c r="G261" s="415"/>
    </row>
    <row r="262" spans="1:7" ht="15.75">
      <c r="A262" s="67"/>
      <c r="C262" s="415"/>
      <c r="D262" s="415"/>
      <c r="E262" s="415"/>
      <c r="F262" s="415"/>
      <c r="G262" s="415"/>
    </row>
    <row r="263" spans="1:7" ht="15.75">
      <c r="A263" s="67"/>
      <c r="C263" s="415"/>
      <c r="D263" s="415"/>
      <c r="E263" s="415"/>
      <c r="F263" s="415"/>
      <c r="G263" s="415"/>
    </row>
    <row r="264" spans="1:7" ht="15.75">
      <c r="A264" s="67"/>
    </row>
    <row r="265" spans="1:7" ht="15.75">
      <c r="A265" s="67"/>
    </row>
    <row r="266" spans="1:7" ht="15.75">
      <c r="A266" s="67"/>
    </row>
    <row r="267" spans="1:7" ht="15.75">
      <c r="A267" s="67"/>
    </row>
    <row r="268" spans="1:7" ht="15.75">
      <c r="A268" s="67"/>
    </row>
    <row r="269" spans="1:7" ht="15.75">
      <c r="A269" s="67"/>
    </row>
    <row r="270" spans="1:7" ht="15.75">
      <c r="A270" s="67"/>
    </row>
    <row r="271" spans="1:7" ht="15.75">
      <c r="A271" s="67"/>
    </row>
    <row r="272" spans="1:7"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85" zoomScaleNormal="85" workbookViewId="0">
      <selection activeCell="A2" sqref="A2:R2"/>
    </sheetView>
  </sheetViews>
  <sheetFormatPr defaultRowHeight="15"/>
  <cols>
    <col min="1" max="1" width="42.5703125" style="69" customWidth="1"/>
    <col min="2" max="17" width="13.140625" style="68" customWidth="1"/>
    <col min="18" max="18" width="13.140625" style="539" customWidth="1"/>
    <col min="19" max="19" width="2.5703125" style="73" customWidth="1"/>
    <col min="20" max="256" width="9.140625" style="721"/>
    <col min="257" max="257" width="42.5703125" style="721" customWidth="1"/>
    <col min="258" max="274" width="13.140625" style="721" customWidth="1"/>
    <col min="275" max="275" width="2.5703125" style="721" customWidth="1"/>
    <col min="276" max="512" width="9.140625" style="721"/>
    <col min="513" max="513" width="42.5703125" style="721" customWidth="1"/>
    <col min="514" max="530" width="13.140625" style="721" customWidth="1"/>
    <col min="531" max="531" width="2.5703125" style="721" customWidth="1"/>
    <col min="532" max="768" width="9.140625" style="721"/>
    <col min="769" max="769" width="42.5703125" style="721" customWidth="1"/>
    <col min="770" max="786" width="13.140625" style="721" customWidth="1"/>
    <col min="787" max="787" width="2.5703125" style="721" customWidth="1"/>
    <col min="788" max="1024" width="9.140625" style="721"/>
    <col min="1025" max="1025" width="42.5703125" style="721" customWidth="1"/>
    <col min="1026" max="1042" width="13.140625" style="721" customWidth="1"/>
    <col min="1043" max="1043" width="2.5703125" style="721" customWidth="1"/>
    <col min="1044" max="1280" width="9.140625" style="721"/>
    <col min="1281" max="1281" width="42.5703125" style="721" customWidth="1"/>
    <col min="1282" max="1298" width="13.140625" style="721" customWidth="1"/>
    <col min="1299" max="1299" width="2.5703125" style="721" customWidth="1"/>
    <col min="1300" max="1536" width="9.140625" style="721"/>
    <col min="1537" max="1537" width="42.5703125" style="721" customWidth="1"/>
    <col min="1538" max="1554" width="13.140625" style="721" customWidth="1"/>
    <col min="1555" max="1555" width="2.5703125" style="721" customWidth="1"/>
    <col min="1556" max="1792" width="9.140625" style="721"/>
    <col min="1793" max="1793" width="42.5703125" style="721" customWidth="1"/>
    <col min="1794" max="1810" width="13.140625" style="721" customWidth="1"/>
    <col min="1811" max="1811" width="2.5703125" style="721" customWidth="1"/>
    <col min="1812" max="2048" width="9.140625" style="721"/>
    <col min="2049" max="2049" width="42.5703125" style="721" customWidth="1"/>
    <col min="2050" max="2066" width="13.140625" style="721" customWidth="1"/>
    <col min="2067" max="2067" width="2.5703125" style="721" customWidth="1"/>
    <col min="2068" max="2304" width="9.140625" style="721"/>
    <col min="2305" max="2305" width="42.5703125" style="721" customWidth="1"/>
    <col min="2306" max="2322" width="13.140625" style="721" customWidth="1"/>
    <col min="2323" max="2323" width="2.5703125" style="721" customWidth="1"/>
    <col min="2324" max="2560" width="9.140625" style="721"/>
    <col min="2561" max="2561" width="42.5703125" style="721" customWidth="1"/>
    <col min="2562" max="2578" width="13.140625" style="721" customWidth="1"/>
    <col min="2579" max="2579" width="2.5703125" style="721" customWidth="1"/>
    <col min="2580" max="2816" width="9.140625" style="721"/>
    <col min="2817" max="2817" width="42.5703125" style="721" customWidth="1"/>
    <col min="2818" max="2834" width="13.140625" style="721" customWidth="1"/>
    <col min="2835" max="2835" width="2.5703125" style="721" customWidth="1"/>
    <col min="2836" max="3072" width="9.140625" style="721"/>
    <col min="3073" max="3073" width="42.5703125" style="721" customWidth="1"/>
    <col min="3074" max="3090" width="13.140625" style="721" customWidth="1"/>
    <col min="3091" max="3091" width="2.5703125" style="721" customWidth="1"/>
    <col min="3092" max="3328" width="9.140625" style="721"/>
    <col min="3329" max="3329" width="42.5703125" style="721" customWidth="1"/>
    <col min="3330" max="3346" width="13.140625" style="721" customWidth="1"/>
    <col min="3347" max="3347" width="2.5703125" style="721" customWidth="1"/>
    <col min="3348" max="3584" width="9.140625" style="721"/>
    <col min="3585" max="3585" width="42.5703125" style="721" customWidth="1"/>
    <col min="3586" max="3602" width="13.140625" style="721" customWidth="1"/>
    <col min="3603" max="3603" width="2.5703125" style="721" customWidth="1"/>
    <col min="3604" max="3840" width="9.140625" style="721"/>
    <col min="3841" max="3841" width="42.5703125" style="721" customWidth="1"/>
    <col min="3842" max="3858" width="13.140625" style="721" customWidth="1"/>
    <col min="3859" max="3859" width="2.5703125" style="721" customWidth="1"/>
    <col min="3860" max="4096" width="9.140625" style="721"/>
    <col min="4097" max="4097" width="42.5703125" style="721" customWidth="1"/>
    <col min="4098" max="4114" width="13.140625" style="721" customWidth="1"/>
    <col min="4115" max="4115" width="2.5703125" style="721" customWidth="1"/>
    <col min="4116" max="4352" width="9.140625" style="721"/>
    <col min="4353" max="4353" width="42.5703125" style="721" customWidth="1"/>
    <col min="4354" max="4370" width="13.140625" style="721" customWidth="1"/>
    <col min="4371" max="4371" width="2.5703125" style="721" customWidth="1"/>
    <col min="4372" max="4608" width="9.140625" style="721"/>
    <col min="4609" max="4609" width="42.5703125" style="721" customWidth="1"/>
    <col min="4610" max="4626" width="13.140625" style="721" customWidth="1"/>
    <col min="4627" max="4627" width="2.5703125" style="721" customWidth="1"/>
    <col min="4628" max="4864" width="9.140625" style="721"/>
    <col min="4865" max="4865" width="42.5703125" style="721" customWidth="1"/>
    <col min="4866" max="4882" width="13.140625" style="721" customWidth="1"/>
    <col min="4883" max="4883" width="2.5703125" style="721" customWidth="1"/>
    <col min="4884" max="5120" width="9.140625" style="721"/>
    <col min="5121" max="5121" width="42.5703125" style="721" customWidth="1"/>
    <col min="5122" max="5138" width="13.140625" style="721" customWidth="1"/>
    <col min="5139" max="5139" width="2.5703125" style="721" customWidth="1"/>
    <col min="5140" max="5376" width="9.140625" style="721"/>
    <col min="5377" max="5377" width="42.5703125" style="721" customWidth="1"/>
    <col min="5378" max="5394" width="13.140625" style="721" customWidth="1"/>
    <col min="5395" max="5395" width="2.5703125" style="721" customWidth="1"/>
    <col min="5396" max="5632" width="9.140625" style="721"/>
    <col min="5633" max="5633" width="42.5703125" style="721" customWidth="1"/>
    <col min="5634" max="5650" width="13.140625" style="721" customWidth="1"/>
    <col min="5651" max="5651" width="2.5703125" style="721" customWidth="1"/>
    <col min="5652" max="5888" width="9.140625" style="721"/>
    <col min="5889" max="5889" width="42.5703125" style="721" customWidth="1"/>
    <col min="5890" max="5906" width="13.140625" style="721" customWidth="1"/>
    <col min="5907" max="5907" width="2.5703125" style="721" customWidth="1"/>
    <col min="5908" max="6144" width="9.140625" style="721"/>
    <col min="6145" max="6145" width="42.5703125" style="721" customWidth="1"/>
    <col min="6146" max="6162" width="13.140625" style="721" customWidth="1"/>
    <col min="6163" max="6163" width="2.5703125" style="721" customWidth="1"/>
    <col min="6164" max="6400" width="9.140625" style="721"/>
    <col min="6401" max="6401" width="42.5703125" style="721" customWidth="1"/>
    <col min="6402" max="6418" width="13.140625" style="721" customWidth="1"/>
    <col min="6419" max="6419" width="2.5703125" style="721" customWidth="1"/>
    <col min="6420" max="6656" width="9.140625" style="721"/>
    <col min="6657" max="6657" width="42.5703125" style="721" customWidth="1"/>
    <col min="6658" max="6674" width="13.140625" style="721" customWidth="1"/>
    <col min="6675" max="6675" width="2.5703125" style="721" customWidth="1"/>
    <col min="6676" max="6912" width="9.140625" style="721"/>
    <col min="6913" max="6913" width="42.5703125" style="721" customWidth="1"/>
    <col min="6914" max="6930" width="13.140625" style="721" customWidth="1"/>
    <col min="6931" max="6931" width="2.5703125" style="721" customWidth="1"/>
    <col min="6932" max="7168" width="9.140625" style="721"/>
    <col min="7169" max="7169" width="42.5703125" style="721" customWidth="1"/>
    <col min="7170" max="7186" width="13.140625" style="721" customWidth="1"/>
    <col min="7187" max="7187" width="2.5703125" style="721" customWidth="1"/>
    <col min="7188" max="7424" width="9.140625" style="721"/>
    <col min="7425" max="7425" width="42.5703125" style="721" customWidth="1"/>
    <col min="7426" max="7442" width="13.140625" style="721" customWidth="1"/>
    <col min="7443" max="7443" width="2.5703125" style="721" customWidth="1"/>
    <col min="7444" max="7680" width="9.140625" style="721"/>
    <col min="7681" max="7681" width="42.5703125" style="721" customWidth="1"/>
    <col min="7682" max="7698" width="13.140625" style="721" customWidth="1"/>
    <col min="7699" max="7699" width="2.5703125" style="721" customWidth="1"/>
    <col min="7700" max="7936" width="9.140625" style="721"/>
    <col min="7937" max="7937" width="42.5703125" style="721" customWidth="1"/>
    <col min="7938" max="7954" width="13.140625" style="721" customWidth="1"/>
    <col min="7955" max="7955" width="2.5703125" style="721" customWidth="1"/>
    <col min="7956" max="8192" width="9.140625" style="721"/>
    <col min="8193" max="8193" width="42.5703125" style="721" customWidth="1"/>
    <col min="8194" max="8210" width="13.140625" style="721" customWidth="1"/>
    <col min="8211" max="8211" width="2.5703125" style="721" customWidth="1"/>
    <col min="8212" max="8448" width="9.140625" style="721"/>
    <col min="8449" max="8449" width="42.5703125" style="721" customWidth="1"/>
    <col min="8450" max="8466" width="13.140625" style="721" customWidth="1"/>
    <col min="8467" max="8467" width="2.5703125" style="721" customWidth="1"/>
    <col min="8468" max="8704" width="9.140625" style="721"/>
    <col min="8705" max="8705" width="42.5703125" style="721" customWidth="1"/>
    <col min="8706" max="8722" width="13.140625" style="721" customWidth="1"/>
    <col min="8723" max="8723" width="2.5703125" style="721" customWidth="1"/>
    <col min="8724" max="8960" width="9.140625" style="721"/>
    <col min="8961" max="8961" width="42.5703125" style="721" customWidth="1"/>
    <col min="8962" max="8978" width="13.140625" style="721" customWidth="1"/>
    <col min="8979" max="8979" width="2.5703125" style="721" customWidth="1"/>
    <col min="8980" max="9216" width="9.140625" style="721"/>
    <col min="9217" max="9217" width="42.5703125" style="721" customWidth="1"/>
    <col min="9218" max="9234" width="13.140625" style="721" customWidth="1"/>
    <col min="9235" max="9235" width="2.5703125" style="721" customWidth="1"/>
    <col min="9236" max="9472" width="9.140625" style="721"/>
    <col min="9473" max="9473" width="42.5703125" style="721" customWidth="1"/>
    <col min="9474" max="9490" width="13.140625" style="721" customWidth="1"/>
    <col min="9491" max="9491" width="2.5703125" style="721" customWidth="1"/>
    <col min="9492" max="9728" width="9.140625" style="721"/>
    <col min="9729" max="9729" width="42.5703125" style="721" customWidth="1"/>
    <col min="9730" max="9746" width="13.140625" style="721" customWidth="1"/>
    <col min="9747" max="9747" width="2.5703125" style="721" customWidth="1"/>
    <col min="9748" max="9984" width="9.140625" style="721"/>
    <col min="9985" max="9985" width="42.5703125" style="721" customWidth="1"/>
    <col min="9986" max="10002" width="13.140625" style="721" customWidth="1"/>
    <col min="10003" max="10003" width="2.5703125" style="721" customWidth="1"/>
    <col min="10004" max="10240" width="9.140625" style="721"/>
    <col min="10241" max="10241" width="42.5703125" style="721" customWidth="1"/>
    <col min="10242" max="10258" width="13.140625" style="721" customWidth="1"/>
    <col min="10259" max="10259" width="2.5703125" style="721" customWidth="1"/>
    <col min="10260" max="10496" width="9.140625" style="721"/>
    <col min="10497" max="10497" width="42.5703125" style="721" customWidth="1"/>
    <col min="10498" max="10514" width="13.140625" style="721" customWidth="1"/>
    <col min="10515" max="10515" width="2.5703125" style="721" customWidth="1"/>
    <col min="10516" max="10752" width="9.140625" style="721"/>
    <col min="10753" max="10753" width="42.5703125" style="721" customWidth="1"/>
    <col min="10754" max="10770" width="13.140625" style="721" customWidth="1"/>
    <col min="10771" max="10771" width="2.5703125" style="721" customWidth="1"/>
    <col min="10772" max="11008" width="9.140625" style="721"/>
    <col min="11009" max="11009" width="42.5703125" style="721" customWidth="1"/>
    <col min="11010" max="11026" width="13.140625" style="721" customWidth="1"/>
    <col min="11027" max="11027" width="2.5703125" style="721" customWidth="1"/>
    <col min="11028" max="11264" width="9.140625" style="721"/>
    <col min="11265" max="11265" width="42.5703125" style="721" customWidth="1"/>
    <col min="11266" max="11282" width="13.140625" style="721" customWidth="1"/>
    <col min="11283" max="11283" width="2.5703125" style="721" customWidth="1"/>
    <col min="11284" max="11520" width="9.140625" style="721"/>
    <col min="11521" max="11521" width="42.5703125" style="721" customWidth="1"/>
    <col min="11522" max="11538" width="13.140625" style="721" customWidth="1"/>
    <col min="11539" max="11539" width="2.5703125" style="721" customWidth="1"/>
    <col min="11540" max="11776" width="9.140625" style="721"/>
    <col min="11777" max="11777" width="42.5703125" style="721" customWidth="1"/>
    <col min="11778" max="11794" width="13.140625" style="721" customWidth="1"/>
    <col min="11795" max="11795" width="2.5703125" style="721" customWidth="1"/>
    <col min="11796" max="12032" width="9.140625" style="721"/>
    <col min="12033" max="12033" width="42.5703125" style="721" customWidth="1"/>
    <col min="12034" max="12050" width="13.140625" style="721" customWidth="1"/>
    <col min="12051" max="12051" width="2.5703125" style="721" customWidth="1"/>
    <col min="12052" max="12288" width="9.140625" style="721"/>
    <col min="12289" max="12289" width="42.5703125" style="721" customWidth="1"/>
    <col min="12290" max="12306" width="13.140625" style="721" customWidth="1"/>
    <col min="12307" max="12307" width="2.5703125" style="721" customWidth="1"/>
    <col min="12308" max="12544" width="9.140625" style="721"/>
    <col min="12545" max="12545" width="42.5703125" style="721" customWidth="1"/>
    <col min="12546" max="12562" width="13.140625" style="721" customWidth="1"/>
    <col min="12563" max="12563" width="2.5703125" style="721" customWidth="1"/>
    <col min="12564" max="12800" width="9.140625" style="721"/>
    <col min="12801" max="12801" width="42.5703125" style="721" customWidth="1"/>
    <col min="12802" max="12818" width="13.140625" style="721" customWidth="1"/>
    <col min="12819" max="12819" width="2.5703125" style="721" customWidth="1"/>
    <col min="12820" max="13056" width="9.140625" style="721"/>
    <col min="13057" max="13057" width="42.5703125" style="721" customWidth="1"/>
    <col min="13058" max="13074" width="13.140625" style="721" customWidth="1"/>
    <col min="13075" max="13075" width="2.5703125" style="721" customWidth="1"/>
    <col min="13076" max="13312" width="9.140625" style="721"/>
    <col min="13313" max="13313" width="42.5703125" style="721" customWidth="1"/>
    <col min="13314" max="13330" width="13.140625" style="721" customWidth="1"/>
    <col min="13331" max="13331" width="2.5703125" style="721" customWidth="1"/>
    <col min="13332" max="13568" width="9.140625" style="721"/>
    <col min="13569" max="13569" width="42.5703125" style="721" customWidth="1"/>
    <col min="13570" max="13586" width="13.140625" style="721" customWidth="1"/>
    <col min="13587" max="13587" width="2.5703125" style="721" customWidth="1"/>
    <col min="13588" max="13824" width="9.140625" style="721"/>
    <col min="13825" max="13825" width="42.5703125" style="721" customWidth="1"/>
    <col min="13826" max="13842" width="13.140625" style="721" customWidth="1"/>
    <col min="13843" max="13843" width="2.5703125" style="721" customWidth="1"/>
    <col min="13844" max="14080" width="9.140625" style="721"/>
    <col min="14081" max="14081" width="42.5703125" style="721" customWidth="1"/>
    <col min="14082" max="14098" width="13.140625" style="721" customWidth="1"/>
    <col min="14099" max="14099" width="2.5703125" style="721" customWidth="1"/>
    <col min="14100" max="14336" width="9.140625" style="721"/>
    <col min="14337" max="14337" width="42.5703125" style="721" customWidth="1"/>
    <col min="14338" max="14354" width="13.140625" style="721" customWidth="1"/>
    <col min="14355" max="14355" width="2.5703125" style="721" customWidth="1"/>
    <col min="14356" max="14592" width="9.140625" style="721"/>
    <col min="14593" max="14593" width="42.5703125" style="721" customWidth="1"/>
    <col min="14594" max="14610" width="13.140625" style="721" customWidth="1"/>
    <col min="14611" max="14611" width="2.5703125" style="721" customWidth="1"/>
    <col min="14612" max="14848" width="9.140625" style="721"/>
    <col min="14849" max="14849" width="42.5703125" style="721" customWidth="1"/>
    <col min="14850" max="14866" width="13.140625" style="721" customWidth="1"/>
    <col min="14867" max="14867" width="2.5703125" style="721" customWidth="1"/>
    <col min="14868" max="15104" width="9.140625" style="721"/>
    <col min="15105" max="15105" width="42.5703125" style="721" customWidth="1"/>
    <col min="15106" max="15122" width="13.140625" style="721" customWidth="1"/>
    <col min="15123" max="15123" width="2.5703125" style="721" customWidth="1"/>
    <col min="15124" max="15360" width="9.140625" style="721"/>
    <col min="15361" max="15361" width="42.5703125" style="721" customWidth="1"/>
    <col min="15362" max="15378" width="13.140625" style="721" customWidth="1"/>
    <col min="15379" max="15379" width="2.5703125" style="721" customWidth="1"/>
    <col min="15380" max="15616" width="9.140625" style="721"/>
    <col min="15617" max="15617" width="42.5703125" style="721" customWidth="1"/>
    <col min="15618" max="15634" width="13.140625" style="721" customWidth="1"/>
    <col min="15635" max="15635" width="2.5703125" style="721" customWidth="1"/>
    <col min="15636" max="15872" width="9.140625" style="721"/>
    <col min="15873" max="15873" width="42.5703125" style="721" customWidth="1"/>
    <col min="15874" max="15890" width="13.140625" style="721" customWidth="1"/>
    <col min="15891" max="15891" width="2.5703125" style="721" customWidth="1"/>
    <col min="15892" max="16128" width="9.140625" style="721"/>
    <col min="16129" max="16129" width="42.5703125" style="721" customWidth="1"/>
    <col min="16130" max="16146" width="13.140625" style="721" customWidth="1"/>
    <col min="16147" max="16147" width="2.5703125" style="721" customWidth="1"/>
    <col min="16148" max="16384" width="9.140625" style="721"/>
  </cols>
  <sheetData>
    <row r="1" spans="1:19" s="72" customFormat="1" ht="3.75" hidden="1" customHeight="1">
      <c r="A1" s="256"/>
      <c r="B1" s="530"/>
      <c r="C1" s="530"/>
      <c r="D1" s="530"/>
      <c r="E1" s="530"/>
      <c r="F1" s="530"/>
      <c r="G1" s="530"/>
      <c r="H1" s="530"/>
      <c r="I1" s="530"/>
      <c r="J1" s="530"/>
      <c r="K1" s="530"/>
      <c r="L1" s="530"/>
      <c r="M1" s="530"/>
      <c r="N1" s="530"/>
      <c r="O1" s="530"/>
      <c r="P1" s="530"/>
      <c r="Q1" s="530"/>
      <c r="R1" s="579"/>
    </row>
    <row r="2" spans="1:19" s="72" customFormat="1" ht="39" customHeight="1">
      <c r="A2" s="1195" t="s">
        <v>884</v>
      </c>
      <c r="B2" s="1195"/>
      <c r="C2" s="1195"/>
      <c r="D2" s="1195"/>
      <c r="E2" s="1195"/>
      <c r="F2" s="1195"/>
      <c r="G2" s="1195"/>
      <c r="H2" s="1195"/>
      <c r="I2" s="1195"/>
      <c r="J2" s="1195"/>
      <c r="K2" s="1195"/>
      <c r="L2" s="1195"/>
      <c r="M2" s="1195"/>
      <c r="N2" s="1195"/>
      <c r="O2" s="1195"/>
      <c r="P2" s="1195"/>
      <c r="Q2" s="1195"/>
      <c r="R2" s="1195"/>
    </row>
    <row r="3" spans="1:19" s="72" customFormat="1" ht="24" customHeight="1">
      <c r="A3" s="1195" t="s">
        <v>709</v>
      </c>
      <c r="B3" s="1195"/>
      <c r="C3" s="1195"/>
      <c r="D3" s="1195"/>
      <c r="E3" s="1195"/>
      <c r="F3" s="1195"/>
      <c r="G3" s="1195"/>
      <c r="H3" s="1195"/>
      <c r="I3" s="1195"/>
      <c r="J3" s="1195"/>
      <c r="K3" s="1195"/>
      <c r="L3" s="1195"/>
      <c r="M3" s="1195"/>
      <c r="N3" s="1195"/>
      <c r="O3" s="1195"/>
      <c r="P3" s="1195"/>
      <c r="Q3" s="1195"/>
      <c r="R3" s="1195"/>
    </row>
    <row r="4" spans="1:19" s="72" customFormat="1" ht="20.25" customHeight="1">
      <c r="A4" s="1195" t="s">
        <v>1503</v>
      </c>
      <c r="B4" s="1195"/>
      <c r="C4" s="1195"/>
      <c r="D4" s="1195"/>
      <c r="E4" s="1195"/>
      <c r="F4" s="1195"/>
      <c r="G4" s="1195"/>
      <c r="H4" s="1195"/>
      <c r="I4" s="1195"/>
      <c r="J4" s="1195"/>
      <c r="K4" s="1195"/>
      <c r="L4" s="1195"/>
      <c r="M4" s="1195"/>
      <c r="N4" s="1195"/>
      <c r="O4" s="1195"/>
      <c r="P4" s="1195"/>
      <c r="Q4" s="1195"/>
      <c r="R4" s="1195"/>
    </row>
    <row r="5" spans="1:19" s="72" customFormat="1" ht="34.5" customHeight="1">
      <c r="A5" s="1230" t="s">
        <v>1497</v>
      </c>
      <c r="B5" s="1230"/>
      <c r="C5" s="1230"/>
      <c r="D5" s="1230"/>
      <c r="E5" s="1230"/>
      <c r="F5" s="1230"/>
      <c r="G5" s="1230"/>
      <c r="H5" s="1230"/>
      <c r="I5" s="1230"/>
      <c r="J5" s="1230"/>
      <c r="K5" s="1230"/>
      <c r="L5" s="1230"/>
      <c r="M5" s="1230"/>
      <c r="N5" s="1230"/>
      <c r="O5" s="1230"/>
      <c r="P5" s="1230"/>
      <c r="Q5" s="1230"/>
      <c r="R5" s="1230"/>
    </row>
    <row r="6" spans="1:19" ht="7.5" customHeight="1">
      <c r="A6" s="161"/>
      <c r="B6" s="959"/>
      <c r="C6" s="959"/>
      <c r="D6" s="959"/>
      <c r="E6" s="959"/>
      <c r="F6" s="959"/>
      <c r="G6" s="959"/>
      <c r="H6" s="959"/>
      <c r="I6" s="959"/>
      <c r="J6" s="959"/>
      <c r="K6" s="959"/>
      <c r="L6" s="959"/>
      <c r="M6" s="959"/>
      <c r="N6" s="959"/>
      <c r="O6" s="959"/>
      <c r="P6" s="959"/>
      <c r="Q6" s="959"/>
      <c r="R6" s="174"/>
      <c r="S6" s="721"/>
    </row>
    <row r="7" spans="1:19" ht="10.5" customHeight="1">
      <c r="A7" s="162"/>
      <c r="B7" s="1027"/>
      <c r="C7" s="163"/>
      <c r="D7" s="163"/>
      <c r="E7" s="163"/>
      <c r="F7" s="163"/>
      <c r="G7" s="163"/>
      <c r="H7" s="164"/>
      <c r="I7" s="164"/>
      <c r="J7" s="164"/>
      <c r="K7" s="881"/>
      <c r="L7" s="881"/>
      <c r="M7" s="881"/>
      <c r="N7" s="881"/>
      <c r="O7" s="881"/>
      <c r="P7" s="881"/>
      <c r="Q7" s="164"/>
      <c r="R7" s="1047"/>
      <c r="S7" s="721"/>
    </row>
    <row r="8" spans="1:19" ht="20.25" customHeight="1">
      <c r="A8" s="260"/>
      <c r="B8" s="260" t="s">
        <v>873</v>
      </c>
      <c r="C8" s="260" t="s">
        <v>874</v>
      </c>
      <c r="D8" s="260" t="s">
        <v>875</v>
      </c>
      <c r="E8" s="260" t="s">
        <v>876</v>
      </c>
      <c r="F8" s="260" t="s">
        <v>877</v>
      </c>
      <c r="G8" s="260" t="s">
        <v>878</v>
      </c>
      <c r="H8" s="260" t="s">
        <v>879</v>
      </c>
      <c r="I8" s="260" t="s">
        <v>880</v>
      </c>
      <c r="J8" s="260" t="s">
        <v>881</v>
      </c>
      <c r="K8" s="260" t="s">
        <v>882</v>
      </c>
      <c r="L8" s="260" t="s">
        <v>883</v>
      </c>
      <c r="M8" s="260" t="s">
        <v>1349</v>
      </c>
      <c r="N8" s="260" t="s">
        <v>1359</v>
      </c>
      <c r="O8" s="260" t="s">
        <v>1394</v>
      </c>
      <c r="P8" s="260" t="s">
        <v>1395</v>
      </c>
      <c r="Q8" s="1048" t="s">
        <v>895</v>
      </c>
      <c r="R8" s="1049" t="s">
        <v>710</v>
      </c>
      <c r="S8" s="721"/>
    </row>
    <row r="9" spans="1:19" ht="20.25" customHeight="1">
      <c r="A9" s="166" t="s">
        <v>711</v>
      </c>
      <c r="B9" s="166">
        <v>51682.636350000001</v>
      </c>
      <c r="C9" s="167">
        <v>74413.795499999993</v>
      </c>
      <c r="D9" s="167">
        <v>137464.80828</v>
      </c>
      <c r="E9" s="167">
        <v>57645.512049999998</v>
      </c>
      <c r="F9" s="167">
        <v>170532.00331</v>
      </c>
      <c r="G9" s="167">
        <v>200982.30115000001</v>
      </c>
      <c r="H9" s="166">
        <v>98949.397140000001</v>
      </c>
      <c r="I9" s="166">
        <v>145351.13803</v>
      </c>
      <c r="J9" s="166">
        <v>86159.634569999995</v>
      </c>
      <c r="K9" s="166">
        <v>216952.65828</v>
      </c>
      <c r="L9" s="166">
        <v>89651.107250000001</v>
      </c>
      <c r="M9" s="166">
        <v>203260.38423</v>
      </c>
      <c r="N9" s="166">
        <v>215409.06062</v>
      </c>
      <c r="O9" s="166">
        <v>55524.287939999995</v>
      </c>
      <c r="P9" s="166">
        <v>186947.16994999998</v>
      </c>
      <c r="Q9" s="166">
        <v>5752033.3357299995</v>
      </c>
      <c r="R9" s="168">
        <f>Q9/$Q$21</f>
        <v>0.9507326226231676</v>
      </c>
      <c r="S9" s="721"/>
    </row>
    <row r="10" spans="1:19" ht="20.25" customHeight="1">
      <c r="A10" s="166" t="s">
        <v>712</v>
      </c>
      <c r="B10" s="166">
        <v>868.18060000000003</v>
      </c>
      <c r="C10" s="167">
        <v>728.97726999999998</v>
      </c>
      <c r="D10" s="167">
        <v>3419.1124199999999</v>
      </c>
      <c r="E10" s="167">
        <v>743.42743999999993</v>
      </c>
      <c r="F10" s="167">
        <v>1973.42554</v>
      </c>
      <c r="G10" s="167">
        <v>3869.2412400000003</v>
      </c>
      <c r="H10" s="166">
        <v>2415.9352899999999</v>
      </c>
      <c r="I10" s="166">
        <v>2441.9944500000001</v>
      </c>
      <c r="J10" s="166">
        <v>2101.7470499999999</v>
      </c>
      <c r="K10" s="166">
        <v>2214.6437000000001</v>
      </c>
      <c r="L10" s="166">
        <v>759.36135000000002</v>
      </c>
      <c r="M10" s="166">
        <v>2171.2258299999999</v>
      </c>
      <c r="N10" s="166">
        <v>1213.0026499999999</v>
      </c>
      <c r="O10" s="166">
        <v>785.30534</v>
      </c>
      <c r="P10" s="166">
        <v>3281.63364</v>
      </c>
      <c r="Q10" s="166">
        <v>-90277.563980000006</v>
      </c>
      <c r="R10" s="168">
        <f t="shared" ref="R10:R21" si="0">Q10/$Q$21</f>
        <v>-1.4921649468473294E-2</v>
      </c>
      <c r="S10" s="721"/>
    </row>
    <row r="11" spans="1:19" ht="20.25" customHeight="1">
      <c r="A11" s="166" t="s">
        <v>713</v>
      </c>
      <c r="B11" s="166">
        <v>405.30440999999996</v>
      </c>
      <c r="C11" s="167">
        <v>1247.6642400000001</v>
      </c>
      <c r="D11" s="167">
        <v>1404.9909499999999</v>
      </c>
      <c r="E11" s="167">
        <v>551.96773999999994</v>
      </c>
      <c r="F11" s="167">
        <v>663.16480000000001</v>
      </c>
      <c r="G11" s="167">
        <v>2237.0142400000004</v>
      </c>
      <c r="H11" s="166">
        <v>4055.2836200000002</v>
      </c>
      <c r="I11" s="166">
        <v>6805.3694599999999</v>
      </c>
      <c r="J11" s="166">
        <v>720.96942000000001</v>
      </c>
      <c r="K11" s="166">
        <v>13685.700650000001</v>
      </c>
      <c r="L11" s="166">
        <v>815.55898000000002</v>
      </c>
      <c r="M11" s="166">
        <v>2665.2259700000004</v>
      </c>
      <c r="N11" s="166">
        <v>1884.9149499999999</v>
      </c>
      <c r="O11" s="166">
        <v>536.83852000000002</v>
      </c>
      <c r="P11" s="166">
        <v>324.03210999999999</v>
      </c>
      <c r="Q11" s="166">
        <v>126824.71891</v>
      </c>
      <c r="R11" s="168">
        <f t="shared" si="0"/>
        <v>2.0962395484352282E-2</v>
      </c>
      <c r="S11" s="721"/>
    </row>
    <row r="12" spans="1:19" ht="20.25" customHeight="1">
      <c r="A12" s="166" t="s">
        <v>714</v>
      </c>
      <c r="B12" s="166">
        <v>18.074729999999999</v>
      </c>
      <c r="C12" s="167">
        <v>50.247230000000002</v>
      </c>
      <c r="D12" s="167">
        <v>82.886880000000005</v>
      </c>
      <c r="E12" s="167">
        <v>25.37961</v>
      </c>
      <c r="F12" s="167">
        <v>36.460209999999996</v>
      </c>
      <c r="G12" s="167">
        <v>117.20888000000001</v>
      </c>
      <c r="H12" s="166">
        <v>203.64419000000001</v>
      </c>
      <c r="I12" s="166">
        <v>278.47404</v>
      </c>
      <c r="J12" s="166">
        <v>43.416069999999998</v>
      </c>
      <c r="K12" s="166">
        <v>490.46136000000001</v>
      </c>
      <c r="L12" s="166">
        <v>39.134480000000003</v>
      </c>
      <c r="M12" s="166">
        <v>107.73005000000001</v>
      </c>
      <c r="N12" s="166">
        <v>71.274070000000009</v>
      </c>
      <c r="O12" s="166">
        <v>29.135819999999999</v>
      </c>
      <c r="P12" s="166">
        <v>19.997310000000002</v>
      </c>
      <c r="Q12" s="166">
        <v>-5006.3673399999998</v>
      </c>
      <c r="R12" s="168">
        <f t="shared" si="0"/>
        <v>-8.2748420830720175E-4</v>
      </c>
      <c r="S12" s="721"/>
    </row>
    <row r="13" spans="1:19" ht="20.25" customHeight="1">
      <c r="A13" s="166" t="s">
        <v>715</v>
      </c>
      <c r="B13" s="166">
        <v>70.224820000000008</v>
      </c>
      <c r="C13" s="167">
        <v>231.07676999999998</v>
      </c>
      <c r="D13" s="167">
        <v>480.99076000000002</v>
      </c>
      <c r="E13" s="167">
        <v>332.29253999999997</v>
      </c>
      <c r="F13" s="167">
        <v>483.87887000000001</v>
      </c>
      <c r="G13" s="167">
        <v>510.72951</v>
      </c>
      <c r="H13" s="166">
        <v>733.66507999999999</v>
      </c>
      <c r="I13" s="166">
        <v>565.32470000000001</v>
      </c>
      <c r="J13" s="166">
        <v>64.783090000000001</v>
      </c>
      <c r="K13" s="166">
        <v>1572.63229</v>
      </c>
      <c r="L13" s="166">
        <v>498.62819000000002</v>
      </c>
      <c r="M13" s="166">
        <v>379.73316</v>
      </c>
      <c r="N13" s="166">
        <v>1339.3091499999998</v>
      </c>
      <c r="O13" s="166">
        <v>151.22730999999999</v>
      </c>
      <c r="P13" s="166">
        <v>5.4641200000000003</v>
      </c>
      <c r="Q13" s="166">
        <v>30408.850280000002</v>
      </c>
      <c r="R13" s="168">
        <f t="shared" si="0"/>
        <v>5.026168015764906E-3</v>
      </c>
      <c r="S13" s="721"/>
    </row>
    <row r="14" spans="1:19" ht="20.25" customHeight="1">
      <c r="A14" s="166" t="s">
        <v>716</v>
      </c>
      <c r="B14" s="166">
        <v>14.04496</v>
      </c>
      <c r="C14" s="167">
        <v>46.215330000000002</v>
      </c>
      <c r="D14" s="167">
        <v>96.198189999999997</v>
      </c>
      <c r="E14" s="167">
        <v>47.930540000000001</v>
      </c>
      <c r="F14" s="167">
        <v>96.775770000000009</v>
      </c>
      <c r="G14" s="167">
        <v>82.972809999999996</v>
      </c>
      <c r="H14" s="166">
        <v>146.733</v>
      </c>
      <c r="I14" s="166">
        <v>113.06494000000001</v>
      </c>
      <c r="J14" s="166">
        <v>12.956610000000001</v>
      </c>
      <c r="K14" s="166">
        <v>218.06895</v>
      </c>
      <c r="L14" s="166">
        <v>72.050939999999997</v>
      </c>
      <c r="M14" s="166">
        <v>44.664839999999998</v>
      </c>
      <c r="N14" s="166">
        <v>179.09975</v>
      </c>
      <c r="O14" s="166">
        <v>30.245470000000001</v>
      </c>
      <c r="P14" s="166">
        <v>1.0928199999999999</v>
      </c>
      <c r="Q14" s="166">
        <v>-4553.4498899999999</v>
      </c>
      <c r="R14" s="168">
        <f t="shared" si="0"/>
        <v>-7.5262313398144791E-4</v>
      </c>
      <c r="S14" s="721"/>
    </row>
    <row r="15" spans="1:19" ht="20.25" customHeight="1">
      <c r="A15" s="166" t="s">
        <v>717</v>
      </c>
      <c r="B15" s="166">
        <v>0</v>
      </c>
      <c r="C15" s="167">
        <v>138.12165999999999</v>
      </c>
      <c r="D15" s="167">
        <v>105.28712</v>
      </c>
      <c r="E15" s="167">
        <v>157.11999</v>
      </c>
      <c r="F15" s="167">
        <v>531.98712</v>
      </c>
      <c r="G15" s="167">
        <v>124.48742999999999</v>
      </c>
      <c r="H15" s="166">
        <v>93.154939999999996</v>
      </c>
      <c r="I15" s="166">
        <v>50.1892</v>
      </c>
      <c r="J15" s="166">
        <v>30.806709999999999</v>
      </c>
      <c r="K15" s="166">
        <v>739.36778000000004</v>
      </c>
      <c r="L15" s="166">
        <v>186.07525000000001</v>
      </c>
      <c r="M15" s="166">
        <v>274.41287</v>
      </c>
      <c r="N15" s="166">
        <v>0</v>
      </c>
      <c r="O15" s="166">
        <v>52.611820000000002</v>
      </c>
      <c r="P15" s="166">
        <v>0</v>
      </c>
      <c r="Q15" s="166">
        <v>9951.7858400000005</v>
      </c>
      <c r="R15" s="168">
        <f t="shared" si="0"/>
        <v>1.6448944050228686E-3</v>
      </c>
      <c r="S15" s="721"/>
    </row>
    <row r="16" spans="1:19" ht="20.25" customHeight="1">
      <c r="A16" s="166" t="s">
        <v>718</v>
      </c>
      <c r="B16" s="166">
        <v>0</v>
      </c>
      <c r="C16" s="167">
        <v>47.811089999999993</v>
      </c>
      <c r="D16" s="167">
        <v>52.643569999999997</v>
      </c>
      <c r="E16" s="167">
        <v>41.94876</v>
      </c>
      <c r="F16" s="167">
        <v>156.58024</v>
      </c>
      <c r="G16" s="167">
        <v>62.243769999999998</v>
      </c>
      <c r="H16" s="166">
        <v>30.840220000000002</v>
      </c>
      <c r="I16" s="166">
        <v>25.0946</v>
      </c>
      <c r="J16" s="166">
        <v>15.403360000000001</v>
      </c>
      <c r="K16" s="166">
        <v>296.21089000000001</v>
      </c>
      <c r="L16" s="166">
        <v>47.487989999999996</v>
      </c>
      <c r="M16" s="166">
        <v>92.614990000000006</v>
      </c>
      <c r="N16" s="166">
        <v>0</v>
      </c>
      <c r="O16" s="166">
        <v>26.305910000000001</v>
      </c>
      <c r="P16" s="166">
        <v>0</v>
      </c>
      <c r="Q16" s="166">
        <v>-3472.5147599999996</v>
      </c>
      <c r="R16" s="168">
        <f t="shared" si="0"/>
        <v>-5.7395930659248672E-4</v>
      </c>
      <c r="S16" s="721"/>
    </row>
    <row r="17" spans="1:18" s="721" customFormat="1" ht="20.25" customHeight="1">
      <c r="A17" s="166" t="s">
        <v>719</v>
      </c>
      <c r="B17" s="166">
        <v>102.87514999999999</v>
      </c>
      <c r="C17" s="167">
        <v>50.242220000000003</v>
      </c>
      <c r="D17" s="167">
        <v>122.00691999999999</v>
      </c>
      <c r="E17" s="167">
        <v>0</v>
      </c>
      <c r="F17" s="167">
        <v>26.70073</v>
      </c>
      <c r="G17" s="167">
        <v>79.233509999999995</v>
      </c>
      <c r="H17" s="166">
        <v>131.21745000000001</v>
      </c>
      <c r="I17" s="166">
        <v>130.58627999999999</v>
      </c>
      <c r="J17" s="166">
        <v>17.374669999999998</v>
      </c>
      <c r="K17" s="166">
        <v>149.14020000000002</v>
      </c>
      <c r="L17" s="166">
        <v>22.001819999999999</v>
      </c>
      <c r="M17" s="166">
        <v>68.796539999999993</v>
      </c>
      <c r="N17" s="166">
        <v>25.890509999999999</v>
      </c>
      <c r="O17" s="166">
        <v>104.47638999999999</v>
      </c>
      <c r="P17" s="166">
        <v>10.658479999999999</v>
      </c>
      <c r="Q17" s="166">
        <v>7563.4357</v>
      </c>
      <c r="R17" s="168">
        <f t="shared" si="0"/>
        <v>1.2501327164492341E-3</v>
      </c>
    </row>
    <row r="18" spans="1:18" s="721" customFormat="1" ht="20.25" customHeight="1">
      <c r="A18" s="166" t="s">
        <v>720</v>
      </c>
      <c r="B18" s="166">
        <v>46.195190000000004</v>
      </c>
      <c r="C18" s="167">
        <v>40.193769999999994</v>
      </c>
      <c r="D18" s="167">
        <v>97.605519999999999</v>
      </c>
      <c r="E18" s="167">
        <v>0</v>
      </c>
      <c r="F18" s="167">
        <v>21.360580000000002</v>
      </c>
      <c r="G18" s="167">
        <v>63.386800000000001</v>
      </c>
      <c r="H18" s="166">
        <v>104.97394</v>
      </c>
      <c r="I18" s="166">
        <v>104.46902</v>
      </c>
      <c r="J18" s="166">
        <v>13.89973</v>
      </c>
      <c r="K18" s="166">
        <v>112.82702</v>
      </c>
      <c r="L18" s="166">
        <v>8.8007299999999997</v>
      </c>
      <c r="M18" s="166">
        <v>55.037230000000001</v>
      </c>
      <c r="N18" s="166">
        <v>20.712409999999998</v>
      </c>
      <c r="O18" s="166">
        <v>57.34948</v>
      </c>
      <c r="P18" s="166">
        <v>8.5267800000000005</v>
      </c>
      <c r="Q18" s="166">
        <v>-5015.8235999999997</v>
      </c>
      <c r="R18" s="168">
        <f t="shared" si="0"/>
        <v>-8.2904719905243271E-4</v>
      </c>
    </row>
    <row r="19" spans="1:18" s="721" customFormat="1" ht="20.25" customHeight="1">
      <c r="A19" s="166" t="s">
        <v>721</v>
      </c>
      <c r="B19" s="166">
        <v>1241.4611299999999</v>
      </c>
      <c r="C19" s="167">
        <v>1052.21549</v>
      </c>
      <c r="D19" s="167">
        <v>1536.5039899999999</v>
      </c>
      <c r="E19" s="167">
        <v>363.18452000000002</v>
      </c>
      <c r="F19" s="167">
        <v>1170.0132100000001</v>
      </c>
      <c r="G19" s="167">
        <v>2353.0670299999997</v>
      </c>
      <c r="H19" s="166">
        <v>2813.6740399999999</v>
      </c>
      <c r="I19" s="166">
        <v>1091.84906</v>
      </c>
      <c r="J19" s="166">
        <v>1085.1300100000001</v>
      </c>
      <c r="K19" s="166">
        <v>4639.4432100000004</v>
      </c>
      <c r="L19" s="166">
        <v>2838.4112599999999</v>
      </c>
      <c r="M19" s="166">
        <v>1756.9265</v>
      </c>
      <c r="N19" s="166">
        <v>2189.2830099999996</v>
      </c>
      <c r="O19" s="166">
        <v>977.70308999999997</v>
      </c>
      <c r="P19" s="166">
        <v>208.20693</v>
      </c>
      <c r="Q19" s="166">
        <v>123324.07465000001</v>
      </c>
      <c r="R19" s="168">
        <f t="shared" si="0"/>
        <v>2.0383786755243074E-2</v>
      </c>
    </row>
    <row r="20" spans="1:18" s="721" customFormat="1" ht="20.25" customHeight="1">
      <c r="A20" s="166" t="s">
        <v>722</v>
      </c>
      <c r="B20" s="166">
        <v>972.66936999999996</v>
      </c>
      <c r="C20" s="167">
        <v>911.51142000000004</v>
      </c>
      <c r="D20" s="167">
        <v>1510.5244</v>
      </c>
      <c r="E20" s="167">
        <v>323.46526</v>
      </c>
      <c r="F20" s="167">
        <v>1170.0132100000001</v>
      </c>
      <c r="G20" s="167">
        <v>1963.65095</v>
      </c>
      <c r="H20" s="166">
        <v>2565.83779</v>
      </c>
      <c r="I20" s="166">
        <v>1065.23884</v>
      </c>
      <c r="J20" s="166">
        <v>1085.1300100000001</v>
      </c>
      <c r="K20" s="166">
        <v>3469.1082200000001</v>
      </c>
      <c r="L20" s="166">
        <v>2341.7192799999998</v>
      </c>
      <c r="M20" s="166">
        <v>1376.13975</v>
      </c>
      <c r="N20" s="166">
        <v>1962.8078700000001</v>
      </c>
      <c r="O20" s="166">
        <v>977.70308999999997</v>
      </c>
      <c r="P20" s="166">
        <v>208.20693</v>
      </c>
      <c r="Q20" s="166">
        <v>-98473.439180000001</v>
      </c>
      <c r="R20" s="168">
        <f t="shared" si="0"/>
        <v>-1.6276315804495019E-2</v>
      </c>
    </row>
    <row r="21" spans="1:18" s="721" customFormat="1" ht="20.25" customHeight="1">
      <c r="A21" s="266" t="s">
        <v>723</v>
      </c>
      <c r="B21" s="1050">
        <v>53502.501860000004</v>
      </c>
      <c r="C21" s="1050">
        <v>77133.115879999998</v>
      </c>
      <c r="D21" s="1050">
        <v>141114.58802</v>
      </c>
      <c r="E21" s="1050">
        <v>59050.076840000002</v>
      </c>
      <c r="F21" s="1050">
        <v>173407.74804000001</v>
      </c>
      <c r="G21" s="1050">
        <v>206286.83287000001</v>
      </c>
      <c r="H21" s="1050">
        <v>106776.39227</v>
      </c>
      <c r="I21" s="1050">
        <v>153994.45672999998</v>
      </c>
      <c r="J21" s="1050">
        <v>88078.698469999988</v>
      </c>
      <c r="K21" s="1050">
        <v>237738.94241000002</v>
      </c>
      <c r="L21" s="1050">
        <v>94011.782749999998</v>
      </c>
      <c r="M21" s="1050">
        <v>208405.47927000001</v>
      </c>
      <c r="N21" s="1050">
        <v>220848.45824000001</v>
      </c>
      <c r="O21" s="1050">
        <v>57347.145069999999</v>
      </c>
      <c r="P21" s="1050">
        <v>187495.53158999997</v>
      </c>
      <c r="Q21" s="1050">
        <f>Q9+Q11+Q13+Q15+Q17+Q19</f>
        <v>6050106.2011099998</v>
      </c>
      <c r="R21" s="267">
        <f t="shared" si="0"/>
        <v>1</v>
      </c>
    </row>
    <row r="22" spans="1:18" s="721" customFormat="1" ht="30.75" customHeight="1">
      <c r="A22" s="268" t="s">
        <v>850</v>
      </c>
      <c r="B22" s="166">
        <v>1919.1648500000001</v>
      </c>
      <c r="C22" s="166">
        <v>1824.9561100000001</v>
      </c>
      <c r="D22" s="166">
        <v>5258.9709800000001</v>
      </c>
      <c r="E22" s="166">
        <v>1182.1516099999999</v>
      </c>
      <c r="F22" s="166">
        <v>3454.61555</v>
      </c>
      <c r="G22" s="166">
        <v>6158.7044500000011</v>
      </c>
      <c r="H22" s="166">
        <v>5467.96443</v>
      </c>
      <c r="I22" s="166">
        <v>4028.3358900000003</v>
      </c>
      <c r="J22" s="166">
        <v>3272.5528300000005</v>
      </c>
      <c r="K22" s="166">
        <v>6801.3201399999998</v>
      </c>
      <c r="L22" s="166">
        <v>3268.5547699999997</v>
      </c>
      <c r="M22" s="166">
        <v>3847.4126900000001</v>
      </c>
      <c r="N22" s="166">
        <v>3446.8967499999999</v>
      </c>
      <c r="O22" s="166">
        <v>1906.04511</v>
      </c>
      <c r="P22" s="166">
        <v>3519.45748</v>
      </c>
      <c r="Q22" s="166">
        <f>Q10+Q12+Q14+Q16+Q18+Q20</f>
        <v>-206799.15875</v>
      </c>
      <c r="R22" s="1051"/>
    </row>
    <row r="23" spans="1:18" s="174" customFormat="1" ht="30" customHeight="1" thickBot="1">
      <c r="A23" s="269" t="s">
        <v>851</v>
      </c>
      <c r="B23" s="270">
        <v>8.84323350393155E-3</v>
      </c>
      <c r="C23" s="270">
        <v>1.2749051556458389E-2</v>
      </c>
      <c r="D23" s="270">
        <v>2.3324315859795983E-2</v>
      </c>
      <c r="E23" s="270">
        <v>9.7601719502322468E-3</v>
      </c>
      <c r="F23" s="270">
        <v>2.8661934563757784E-2</v>
      </c>
      <c r="G23" s="270">
        <v>3.4096398643738354E-2</v>
      </c>
      <c r="H23" s="270">
        <v>1.764868065463214E-2</v>
      </c>
      <c r="I23" s="270">
        <v>2.5453182408888452E-2</v>
      </c>
      <c r="J23" s="270">
        <v>1.4558207003678776E-2</v>
      </c>
      <c r="K23" s="270">
        <v>3.9295003179676845E-2</v>
      </c>
      <c r="L23" s="270">
        <v>1.5538864876909411E-2</v>
      </c>
      <c r="M23" s="270">
        <v>3.444658198425745E-2</v>
      </c>
      <c r="N23" s="270">
        <v>3.6503236620785501E-2</v>
      </c>
      <c r="O23" s="270">
        <v>9.4787005655336508E-3</v>
      </c>
      <c r="P23" s="270">
        <v>3.0990452953635849E-2</v>
      </c>
      <c r="Q23" s="270">
        <f>Q21/$Q21</f>
        <v>1</v>
      </c>
      <c r="R23" s="1052"/>
    </row>
    <row r="24" spans="1:18" s="721" customFormat="1" ht="15" customHeight="1">
      <c r="A24" s="1045" t="s">
        <v>852</v>
      </c>
      <c r="B24" s="174"/>
      <c r="C24" s="244"/>
      <c r="D24" s="244"/>
      <c r="E24" s="244"/>
      <c r="F24" s="244"/>
      <c r="G24" s="244"/>
      <c r="H24" s="245"/>
      <c r="I24" s="245"/>
      <c r="J24" s="245"/>
      <c r="K24" s="245"/>
      <c r="L24" s="245"/>
      <c r="M24" s="245"/>
      <c r="N24" s="245"/>
      <c r="O24" s="245"/>
      <c r="P24" s="245"/>
      <c r="Q24" s="245"/>
      <c r="R24" s="245"/>
    </row>
    <row r="25" spans="1:18" s="721" customFormat="1" ht="39" customHeight="1">
      <c r="A25" s="1168" t="s">
        <v>354</v>
      </c>
      <c r="B25" s="1231"/>
      <c r="C25" s="1231"/>
      <c r="D25" s="1231"/>
      <c r="E25" s="1231"/>
      <c r="F25" s="1231"/>
      <c r="G25" s="1231"/>
      <c r="H25" s="1231"/>
      <c r="I25" s="1231"/>
      <c r="J25" s="1231"/>
      <c r="K25" s="1231"/>
      <c r="L25" s="1231"/>
      <c r="M25" s="1231"/>
      <c r="N25" s="1231"/>
      <c r="O25" s="1231"/>
      <c r="P25" s="1231"/>
      <c r="Q25" s="1231"/>
      <c r="R25" s="1231"/>
    </row>
    <row r="26" spans="1:18" s="721" customFormat="1" ht="26.25" customHeight="1">
      <c r="A26" s="1168" t="s">
        <v>355</v>
      </c>
      <c r="B26" s="1229"/>
      <c r="C26" s="1229"/>
      <c r="D26" s="1229"/>
      <c r="E26" s="1229"/>
      <c r="F26" s="1229"/>
      <c r="G26" s="1229"/>
      <c r="H26" s="1229"/>
      <c r="I26" s="1229"/>
      <c r="J26" s="1229"/>
      <c r="K26" s="1229"/>
      <c r="L26" s="1229"/>
      <c r="M26" s="1229"/>
      <c r="N26" s="1229"/>
      <c r="O26" s="1229"/>
      <c r="P26" s="1229"/>
      <c r="Q26" s="1229"/>
      <c r="R26" s="1229"/>
    </row>
    <row r="27" spans="1:18" s="721" customFormat="1" ht="14.25" customHeight="1">
      <c r="A27" s="1045" t="s">
        <v>727</v>
      </c>
      <c r="B27" s="959"/>
      <c r="C27" s="178"/>
      <c r="D27" s="178"/>
      <c r="E27" s="178"/>
      <c r="F27" s="178"/>
      <c r="G27" s="178"/>
      <c r="H27" s="75"/>
      <c r="I27" s="75"/>
      <c r="J27" s="75"/>
      <c r="K27" s="75"/>
      <c r="L27" s="75"/>
      <c r="M27" s="75"/>
      <c r="N27" s="75"/>
      <c r="O27" s="75"/>
      <c r="P27" s="1053"/>
      <c r="Q27" s="75"/>
      <c r="R27" s="1046"/>
    </row>
    <row r="28" spans="1:18" s="721" customFormat="1" ht="9" customHeight="1">
      <c r="A28" s="182"/>
      <c r="B28" s="959"/>
      <c r="C28" s="178"/>
      <c r="D28" s="178"/>
      <c r="E28" s="178"/>
      <c r="F28" s="178"/>
      <c r="G28" s="178"/>
      <c r="H28" s="75"/>
      <c r="I28" s="75"/>
      <c r="J28" s="75"/>
      <c r="K28" s="75"/>
      <c r="L28" s="75"/>
      <c r="M28" s="75"/>
      <c r="N28" s="75"/>
      <c r="O28" s="75"/>
      <c r="P28" s="75"/>
      <c r="Q28" s="75"/>
      <c r="R28" s="245"/>
    </row>
    <row r="29" spans="1:18" s="721" customFormat="1" ht="9" customHeight="1">
      <c r="A29" s="177"/>
      <c r="B29" s="68"/>
      <c r="C29" s="178"/>
      <c r="D29" s="178"/>
      <c r="E29" s="178"/>
      <c r="F29" s="178"/>
      <c r="G29" s="178"/>
      <c r="H29" s="332"/>
      <c r="I29" s="332"/>
      <c r="J29" s="332"/>
      <c r="K29" s="332"/>
      <c r="L29" s="332"/>
      <c r="M29" s="332"/>
      <c r="N29" s="332"/>
      <c r="O29" s="332"/>
      <c r="P29" s="332"/>
      <c r="Q29" s="332"/>
      <c r="R29" s="244"/>
    </row>
    <row r="30" spans="1:18" s="721" customFormat="1" ht="9" customHeight="1">
      <c r="A30" s="177"/>
      <c r="B30" s="68"/>
      <c r="C30" s="178"/>
      <c r="D30" s="178"/>
      <c r="E30" s="178"/>
      <c r="F30" s="178"/>
      <c r="G30" s="178"/>
      <c r="H30" s="332"/>
      <c r="I30" s="332"/>
      <c r="J30" s="332"/>
      <c r="K30" s="332"/>
      <c r="L30" s="332"/>
      <c r="M30" s="332"/>
      <c r="N30" s="332"/>
      <c r="O30" s="332"/>
      <c r="P30" s="332"/>
      <c r="Q30" s="332"/>
      <c r="R30" s="244"/>
    </row>
    <row r="31" spans="1:18" s="721" customFormat="1" ht="9" customHeight="1">
      <c r="A31" s="177"/>
      <c r="B31" s="569"/>
      <c r="C31" s="178"/>
      <c r="D31" s="178"/>
      <c r="E31" s="178"/>
      <c r="F31" s="178"/>
      <c r="G31" s="178"/>
      <c r="H31" s="332"/>
      <c r="I31" s="332"/>
      <c r="J31" s="332"/>
      <c r="K31" s="332"/>
      <c r="L31" s="332"/>
      <c r="M31" s="332"/>
      <c r="N31" s="332"/>
      <c r="O31" s="332"/>
      <c r="P31" s="332"/>
      <c r="Q31" s="332"/>
      <c r="R31" s="244"/>
    </row>
    <row r="32" spans="1:18" s="721" customFormat="1" ht="9" customHeight="1">
      <c r="A32" s="177"/>
      <c r="B32" s="569"/>
      <c r="C32" s="178"/>
      <c r="D32" s="178"/>
      <c r="E32" s="178"/>
      <c r="F32" s="178"/>
      <c r="G32" s="178"/>
      <c r="H32" s="332"/>
      <c r="I32" s="332"/>
      <c r="J32" s="332"/>
      <c r="K32" s="332"/>
      <c r="L32" s="332"/>
      <c r="M32" s="332"/>
      <c r="N32" s="332"/>
      <c r="O32" s="332"/>
      <c r="P32" s="332"/>
      <c r="Q32" s="332"/>
      <c r="R32" s="244"/>
    </row>
    <row r="33" spans="1:18" s="721" customFormat="1" ht="9" customHeight="1">
      <c r="A33" s="177"/>
      <c r="B33" s="569"/>
      <c r="C33" s="178"/>
      <c r="D33" s="178"/>
      <c r="E33" s="178"/>
      <c r="F33" s="178"/>
      <c r="G33" s="178"/>
      <c r="H33" s="332"/>
      <c r="I33" s="332"/>
      <c r="J33" s="332"/>
      <c r="K33" s="332"/>
      <c r="L33" s="332"/>
      <c r="M33" s="332"/>
      <c r="N33" s="332"/>
      <c r="O33" s="332"/>
      <c r="P33" s="332"/>
      <c r="Q33" s="332"/>
      <c r="R33" s="244"/>
    </row>
    <row r="34" spans="1:18" s="721" customFormat="1" ht="9" customHeight="1">
      <c r="A34" s="179"/>
      <c r="B34" s="569"/>
      <c r="C34" s="178"/>
      <c r="D34" s="178"/>
      <c r="E34" s="178"/>
      <c r="F34" s="178"/>
      <c r="G34" s="178"/>
      <c r="H34" s="332"/>
      <c r="I34" s="332"/>
      <c r="J34" s="332"/>
      <c r="K34" s="332"/>
      <c r="L34" s="332"/>
      <c r="M34" s="332"/>
      <c r="N34" s="332"/>
      <c r="O34" s="332"/>
      <c r="P34" s="332"/>
      <c r="Q34" s="332"/>
      <c r="R34" s="244"/>
    </row>
    <row r="35" spans="1:18" s="721" customFormat="1" ht="9" customHeight="1">
      <c r="A35" s="177"/>
      <c r="B35" s="569"/>
      <c r="C35" s="178"/>
      <c r="D35" s="178"/>
      <c r="E35" s="178"/>
      <c r="F35" s="178"/>
      <c r="G35" s="178"/>
      <c r="H35" s="332"/>
      <c r="I35" s="332"/>
      <c r="J35" s="332"/>
      <c r="K35" s="332"/>
      <c r="L35" s="332"/>
      <c r="M35" s="332"/>
      <c r="N35" s="332"/>
      <c r="O35" s="332"/>
      <c r="P35" s="332"/>
      <c r="Q35" s="332"/>
      <c r="R35" s="244"/>
    </row>
    <row r="36" spans="1:18" s="721" customFormat="1" ht="9" customHeight="1">
      <c r="A36" s="177"/>
      <c r="B36" s="569"/>
      <c r="C36" s="178"/>
      <c r="D36" s="178"/>
      <c r="E36" s="178"/>
      <c r="F36" s="178"/>
      <c r="G36" s="178"/>
      <c r="H36" s="332"/>
      <c r="I36" s="332"/>
      <c r="J36" s="332"/>
      <c r="K36" s="332"/>
      <c r="L36" s="332"/>
      <c r="M36" s="332"/>
      <c r="N36" s="332"/>
      <c r="O36" s="332"/>
      <c r="P36" s="332"/>
      <c r="Q36" s="332"/>
      <c r="R36" s="244"/>
    </row>
    <row r="37" spans="1:18" s="721" customFormat="1" ht="9" customHeight="1">
      <c r="A37" s="177"/>
      <c r="B37" s="569"/>
      <c r="C37" s="178"/>
      <c r="D37" s="178"/>
      <c r="E37" s="178"/>
      <c r="F37" s="178"/>
      <c r="G37" s="178"/>
      <c r="H37" s="332"/>
      <c r="I37" s="332"/>
      <c r="J37" s="332"/>
      <c r="K37" s="332"/>
      <c r="L37" s="332"/>
      <c r="M37" s="332"/>
      <c r="N37" s="332"/>
      <c r="O37" s="332"/>
      <c r="P37" s="332"/>
      <c r="Q37" s="332"/>
      <c r="R37" s="244"/>
    </row>
    <row r="38" spans="1:18" s="721" customFormat="1" ht="9" customHeight="1">
      <c r="A38" s="177"/>
      <c r="B38" s="68"/>
      <c r="C38" s="178"/>
      <c r="D38" s="178"/>
      <c r="E38" s="178"/>
      <c r="F38" s="178"/>
      <c r="G38" s="178"/>
      <c r="H38" s="332"/>
      <c r="I38" s="332"/>
      <c r="J38" s="332"/>
      <c r="K38" s="332"/>
      <c r="L38" s="332"/>
      <c r="M38" s="332"/>
      <c r="N38" s="332"/>
      <c r="O38" s="332"/>
      <c r="P38" s="332"/>
      <c r="Q38" s="332"/>
      <c r="R38" s="244"/>
    </row>
    <row r="39" spans="1:18" s="721" customFormat="1" ht="9" customHeight="1">
      <c r="A39" s="177"/>
      <c r="B39" s="68"/>
      <c r="C39" s="178"/>
      <c r="D39" s="178"/>
      <c r="E39" s="178"/>
      <c r="F39" s="178"/>
      <c r="G39" s="178"/>
      <c r="H39" s="332"/>
      <c r="I39" s="332"/>
      <c r="J39" s="332"/>
      <c r="K39" s="332"/>
      <c r="L39" s="332"/>
      <c r="M39" s="332"/>
      <c r="N39" s="332"/>
      <c r="O39" s="332"/>
      <c r="P39" s="332"/>
      <c r="Q39" s="332"/>
      <c r="R39" s="244"/>
    </row>
    <row r="40" spans="1:18" s="721" customFormat="1" ht="9" customHeight="1">
      <c r="A40" s="179"/>
      <c r="B40" s="68"/>
      <c r="C40" s="178"/>
      <c r="D40" s="178"/>
      <c r="E40" s="178"/>
      <c r="F40" s="178"/>
      <c r="G40" s="178"/>
      <c r="H40" s="332"/>
      <c r="I40" s="332"/>
      <c r="J40" s="332"/>
      <c r="K40" s="332"/>
      <c r="L40" s="332"/>
      <c r="M40" s="332"/>
      <c r="N40" s="332"/>
      <c r="O40" s="332"/>
      <c r="P40" s="332"/>
      <c r="Q40" s="332"/>
      <c r="R40" s="244"/>
    </row>
    <row r="41" spans="1:18" s="721" customFormat="1" ht="9" customHeight="1">
      <c r="A41" s="177"/>
      <c r="B41" s="68"/>
      <c r="C41" s="178"/>
      <c r="D41" s="178"/>
      <c r="E41" s="178"/>
      <c r="F41" s="178"/>
      <c r="G41" s="178"/>
      <c r="H41" s="332"/>
      <c r="I41" s="332"/>
      <c r="J41" s="332"/>
      <c r="K41" s="332"/>
      <c r="L41" s="332"/>
      <c r="M41" s="332"/>
      <c r="N41" s="332"/>
      <c r="O41" s="332"/>
      <c r="P41" s="332"/>
      <c r="Q41" s="332"/>
      <c r="R41" s="244"/>
    </row>
    <row r="42" spans="1:18" s="721" customFormat="1" ht="9" customHeight="1">
      <c r="A42" s="177"/>
      <c r="B42" s="68"/>
      <c r="C42" s="178"/>
      <c r="D42" s="178"/>
      <c r="E42" s="178"/>
      <c r="F42" s="178"/>
      <c r="G42" s="178"/>
      <c r="H42" s="332"/>
      <c r="I42" s="332"/>
      <c r="J42" s="332"/>
      <c r="K42" s="332"/>
      <c r="L42" s="332"/>
      <c r="M42" s="332"/>
      <c r="N42" s="332"/>
      <c r="O42" s="332"/>
      <c r="P42" s="332"/>
      <c r="Q42" s="332"/>
      <c r="R42" s="244"/>
    </row>
    <row r="43" spans="1:18" s="721" customFormat="1" ht="9" customHeight="1">
      <c r="A43" s="177"/>
      <c r="B43" s="68"/>
      <c r="C43" s="178"/>
      <c r="D43" s="178"/>
      <c r="E43" s="178"/>
      <c r="F43" s="178"/>
      <c r="G43" s="178"/>
      <c r="H43" s="332"/>
      <c r="I43" s="332"/>
      <c r="J43" s="332"/>
      <c r="K43" s="332"/>
      <c r="L43" s="332"/>
      <c r="M43" s="332"/>
      <c r="N43" s="332"/>
      <c r="O43" s="332"/>
      <c r="P43" s="332"/>
      <c r="Q43" s="332"/>
      <c r="R43" s="244"/>
    </row>
    <row r="44" spans="1:18" s="721" customFormat="1" ht="9" customHeight="1">
      <c r="A44" s="177"/>
      <c r="B44" s="68"/>
      <c r="C44" s="178"/>
      <c r="D44" s="178"/>
      <c r="E44" s="178"/>
      <c r="F44" s="178"/>
      <c r="G44" s="178"/>
      <c r="H44" s="332"/>
      <c r="I44" s="332"/>
      <c r="J44" s="332"/>
      <c r="K44" s="332"/>
      <c r="L44" s="332"/>
      <c r="M44" s="332"/>
      <c r="N44" s="332"/>
      <c r="O44" s="332"/>
      <c r="P44" s="332"/>
      <c r="Q44" s="332"/>
      <c r="R44" s="244"/>
    </row>
    <row r="45" spans="1:18" s="721" customFormat="1" ht="9" customHeight="1">
      <c r="A45" s="177"/>
      <c r="B45" s="68"/>
      <c r="C45" s="178"/>
      <c r="D45" s="178"/>
      <c r="E45" s="178"/>
      <c r="F45" s="178"/>
      <c r="G45" s="178"/>
      <c r="H45" s="332"/>
      <c r="I45" s="332"/>
      <c r="J45" s="332"/>
      <c r="K45" s="332"/>
      <c r="L45" s="332"/>
      <c r="M45" s="332"/>
      <c r="N45" s="332"/>
      <c r="O45" s="332"/>
      <c r="P45" s="332"/>
      <c r="Q45" s="332"/>
      <c r="R45" s="244"/>
    </row>
    <row r="46" spans="1:18" s="721" customFormat="1" ht="9" customHeight="1">
      <c r="A46" s="179"/>
      <c r="B46" s="68"/>
      <c r="C46" s="178"/>
      <c r="D46" s="178"/>
      <c r="E46" s="178"/>
      <c r="F46" s="178"/>
      <c r="G46" s="178"/>
      <c r="H46" s="332"/>
      <c r="I46" s="332"/>
      <c r="J46" s="332"/>
      <c r="K46" s="332"/>
      <c r="L46" s="332"/>
      <c r="M46" s="332"/>
      <c r="N46" s="332"/>
      <c r="O46" s="332"/>
      <c r="P46" s="332"/>
      <c r="Q46" s="332"/>
      <c r="R46" s="244"/>
    </row>
    <row r="47" spans="1:18" s="721" customFormat="1" ht="9" customHeight="1">
      <c r="A47" s="177"/>
      <c r="B47" s="68"/>
      <c r="C47" s="178"/>
      <c r="D47" s="178"/>
      <c r="E47" s="178"/>
      <c r="F47" s="178"/>
      <c r="G47" s="178"/>
      <c r="H47" s="332"/>
      <c r="I47" s="332"/>
      <c r="J47" s="332"/>
      <c r="K47" s="332"/>
      <c r="L47" s="332"/>
      <c r="M47" s="332"/>
      <c r="N47" s="332"/>
      <c r="O47" s="332"/>
      <c r="P47" s="332"/>
      <c r="Q47" s="332"/>
      <c r="R47" s="244"/>
    </row>
    <row r="48" spans="1:18" s="721" customFormat="1" ht="9" customHeight="1">
      <c r="A48" s="177"/>
      <c r="B48" s="68"/>
      <c r="C48" s="178"/>
      <c r="D48" s="178"/>
      <c r="E48" s="178"/>
      <c r="F48" s="178"/>
      <c r="G48" s="178"/>
      <c r="H48" s="332"/>
      <c r="I48" s="332"/>
      <c r="J48" s="332"/>
      <c r="K48" s="332"/>
      <c r="L48" s="332"/>
      <c r="M48" s="332"/>
      <c r="N48" s="332"/>
      <c r="O48" s="332"/>
      <c r="P48" s="332"/>
      <c r="Q48" s="332"/>
      <c r="R48" s="244"/>
    </row>
    <row r="49" spans="1:18" s="721" customFormat="1" ht="9" customHeight="1">
      <c r="A49" s="177"/>
      <c r="B49" s="68"/>
      <c r="C49" s="178"/>
      <c r="D49" s="178"/>
      <c r="E49" s="178"/>
      <c r="F49" s="178"/>
      <c r="G49" s="178"/>
      <c r="H49" s="332"/>
      <c r="I49" s="332"/>
      <c r="J49" s="332"/>
      <c r="K49" s="332"/>
      <c r="L49" s="332"/>
      <c r="M49" s="332"/>
      <c r="N49" s="332"/>
      <c r="O49" s="332"/>
      <c r="P49" s="332"/>
      <c r="Q49" s="332"/>
      <c r="R49" s="244"/>
    </row>
    <row r="50" spans="1:18" s="721" customFormat="1" ht="9" customHeight="1">
      <c r="A50" s="177"/>
      <c r="B50" s="68"/>
      <c r="C50" s="178"/>
      <c r="D50" s="178"/>
      <c r="E50" s="178"/>
      <c r="F50" s="178"/>
      <c r="G50" s="178"/>
      <c r="H50" s="332"/>
      <c r="I50" s="332"/>
      <c r="J50" s="332"/>
      <c r="K50" s="332"/>
      <c r="L50" s="332"/>
      <c r="M50" s="332"/>
      <c r="N50" s="332"/>
      <c r="O50" s="332"/>
      <c r="P50" s="332"/>
      <c r="Q50" s="332"/>
      <c r="R50" s="244"/>
    </row>
    <row r="51" spans="1:18" s="721" customFormat="1" ht="9" customHeight="1">
      <c r="A51" s="179"/>
      <c r="B51" s="68"/>
      <c r="C51" s="178"/>
      <c r="D51" s="178"/>
      <c r="E51" s="178"/>
      <c r="F51" s="178"/>
      <c r="G51" s="178"/>
      <c r="H51" s="332"/>
      <c r="I51" s="332"/>
      <c r="J51" s="332"/>
      <c r="K51" s="332"/>
      <c r="L51" s="332"/>
      <c r="M51" s="332"/>
      <c r="N51" s="332"/>
      <c r="O51" s="332"/>
      <c r="P51" s="332"/>
      <c r="Q51" s="332"/>
      <c r="R51" s="244"/>
    </row>
    <row r="52" spans="1:18" s="721" customFormat="1" ht="9" customHeight="1">
      <c r="A52" s="180"/>
      <c r="B52" s="68"/>
      <c r="C52" s="178"/>
      <c r="D52" s="178"/>
      <c r="E52" s="178"/>
      <c r="F52" s="178"/>
      <c r="G52" s="178"/>
      <c r="H52" s="332"/>
      <c r="I52" s="332"/>
      <c r="J52" s="332"/>
      <c r="K52" s="332"/>
      <c r="L52" s="332"/>
      <c r="M52" s="332"/>
      <c r="N52" s="332"/>
      <c r="O52" s="332"/>
      <c r="P52" s="332"/>
      <c r="Q52" s="332"/>
      <c r="R52" s="244"/>
    </row>
    <row r="53" spans="1:18" s="721" customFormat="1" ht="9" customHeight="1">
      <c r="A53" s="180"/>
      <c r="B53" s="68"/>
      <c r="C53" s="178"/>
      <c r="D53" s="178"/>
      <c r="E53" s="178"/>
      <c r="F53" s="178"/>
      <c r="G53" s="178"/>
      <c r="H53" s="332"/>
      <c r="I53" s="332"/>
      <c r="J53" s="332"/>
      <c r="K53" s="332"/>
      <c r="L53" s="332"/>
      <c r="M53" s="332"/>
      <c r="N53" s="332"/>
      <c r="O53" s="332"/>
      <c r="P53" s="332"/>
      <c r="Q53" s="332"/>
      <c r="R53" s="244"/>
    </row>
    <row r="54" spans="1:18" s="721" customFormat="1" ht="9" customHeight="1">
      <c r="A54" s="180"/>
      <c r="B54" s="68"/>
      <c r="C54" s="178"/>
      <c r="D54" s="178"/>
      <c r="E54" s="178"/>
      <c r="F54" s="178"/>
      <c r="G54" s="178"/>
      <c r="H54" s="332"/>
      <c r="I54" s="332"/>
      <c r="J54" s="332"/>
      <c r="K54" s="332"/>
      <c r="L54" s="332"/>
      <c r="M54" s="332"/>
      <c r="N54" s="332"/>
      <c r="O54" s="332"/>
      <c r="P54" s="332"/>
      <c r="Q54" s="332"/>
      <c r="R54" s="244"/>
    </row>
    <row r="55" spans="1:18" s="721" customFormat="1" ht="9" customHeight="1">
      <c r="A55" s="180"/>
      <c r="B55" s="68"/>
      <c r="C55" s="178"/>
      <c r="D55" s="178"/>
      <c r="E55" s="178"/>
      <c r="F55" s="178"/>
      <c r="G55" s="178"/>
      <c r="H55" s="332"/>
      <c r="I55" s="332"/>
      <c r="J55" s="332"/>
      <c r="K55" s="332"/>
      <c r="L55" s="332"/>
      <c r="M55" s="332"/>
      <c r="N55" s="332"/>
      <c r="O55" s="332"/>
      <c r="P55" s="332"/>
      <c r="Q55" s="332"/>
      <c r="R55" s="244"/>
    </row>
    <row r="56" spans="1:18" s="721" customFormat="1" ht="9" customHeight="1">
      <c r="A56" s="181"/>
      <c r="B56" s="68"/>
      <c r="C56" s="178"/>
      <c r="D56" s="178"/>
      <c r="E56" s="178"/>
      <c r="F56" s="178"/>
      <c r="G56" s="178"/>
      <c r="H56" s="332"/>
      <c r="I56" s="332"/>
      <c r="J56" s="332"/>
      <c r="K56" s="332"/>
      <c r="L56" s="332"/>
      <c r="M56" s="332"/>
      <c r="N56" s="332"/>
      <c r="O56" s="332"/>
      <c r="P56" s="332"/>
      <c r="Q56" s="332"/>
      <c r="R56" s="244"/>
    </row>
    <row r="57" spans="1:18" s="721" customFormat="1" ht="9" customHeight="1">
      <c r="A57" s="181"/>
      <c r="B57" s="68"/>
      <c r="C57" s="178"/>
      <c r="D57" s="178"/>
      <c r="E57" s="178"/>
      <c r="F57" s="178"/>
      <c r="G57" s="178"/>
      <c r="H57" s="332"/>
      <c r="I57" s="332"/>
      <c r="J57" s="332"/>
      <c r="K57" s="332"/>
      <c r="L57" s="332"/>
      <c r="M57" s="332"/>
      <c r="N57" s="332"/>
      <c r="O57" s="332"/>
      <c r="P57" s="332"/>
      <c r="Q57" s="332"/>
      <c r="R57" s="244"/>
    </row>
    <row r="58" spans="1:18" s="721" customFormat="1" ht="9" customHeight="1">
      <c r="A58" s="182"/>
      <c r="B58" s="68"/>
      <c r="C58" s="178"/>
      <c r="D58" s="178"/>
      <c r="E58" s="178"/>
      <c r="F58" s="178"/>
      <c r="G58" s="178"/>
      <c r="H58" s="332"/>
      <c r="I58" s="332"/>
      <c r="J58" s="332"/>
      <c r="K58" s="332"/>
      <c r="L58" s="332"/>
      <c r="M58" s="332"/>
      <c r="N58" s="332"/>
      <c r="O58" s="332"/>
      <c r="P58" s="332"/>
      <c r="Q58" s="332"/>
      <c r="R58" s="244"/>
    </row>
    <row r="59" spans="1:18" s="721" customFormat="1" ht="9" customHeight="1">
      <c r="A59" s="177"/>
      <c r="B59" s="68"/>
      <c r="C59" s="178"/>
      <c r="D59" s="178"/>
      <c r="E59" s="178"/>
      <c r="F59" s="178"/>
      <c r="G59" s="178"/>
      <c r="H59" s="332"/>
      <c r="I59" s="332"/>
      <c r="J59" s="332"/>
      <c r="K59" s="332"/>
      <c r="L59" s="332"/>
      <c r="M59" s="332"/>
      <c r="N59" s="332"/>
      <c r="O59" s="332"/>
      <c r="P59" s="332"/>
      <c r="Q59" s="332"/>
      <c r="R59" s="244"/>
    </row>
    <row r="60" spans="1:18" s="721" customFormat="1" ht="9" customHeight="1">
      <c r="A60" s="177"/>
      <c r="B60" s="68"/>
      <c r="C60" s="178"/>
      <c r="D60" s="178"/>
      <c r="E60" s="178"/>
      <c r="F60" s="178"/>
      <c r="G60" s="178"/>
      <c r="H60" s="332"/>
      <c r="I60" s="332"/>
      <c r="J60" s="332"/>
      <c r="K60" s="332"/>
      <c r="L60" s="332"/>
      <c r="M60" s="332"/>
      <c r="N60" s="332"/>
      <c r="O60" s="332"/>
      <c r="P60" s="332"/>
      <c r="Q60" s="332"/>
      <c r="R60" s="244"/>
    </row>
    <row r="61" spans="1:18" s="721" customFormat="1" ht="9" customHeight="1">
      <c r="A61" s="177"/>
      <c r="B61" s="68"/>
      <c r="C61" s="178"/>
      <c r="D61" s="178"/>
      <c r="E61" s="178"/>
      <c r="F61" s="178"/>
      <c r="G61" s="178"/>
      <c r="H61" s="332"/>
      <c r="I61" s="332"/>
      <c r="J61" s="332"/>
      <c r="K61" s="332"/>
      <c r="L61" s="332"/>
      <c r="M61" s="332"/>
      <c r="N61" s="332"/>
      <c r="O61" s="332"/>
      <c r="P61" s="332"/>
      <c r="Q61" s="332"/>
      <c r="R61" s="244"/>
    </row>
    <row r="62" spans="1:18" s="721" customFormat="1" ht="9" customHeight="1">
      <c r="A62" s="177"/>
      <c r="B62" s="68"/>
      <c r="C62" s="178"/>
      <c r="D62" s="178"/>
      <c r="E62" s="178"/>
      <c r="F62" s="178"/>
      <c r="G62" s="178"/>
      <c r="H62" s="332"/>
      <c r="I62" s="332"/>
      <c r="J62" s="332"/>
      <c r="K62" s="332"/>
      <c r="L62" s="332"/>
      <c r="M62" s="332"/>
      <c r="N62" s="332"/>
      <c r="O62" s="332"/>
      <c r="P62" s="332"/>
      <c r="Q62" s="332"/>
      <c r="R62" s="244"/>
    </row>
    <row r="63" spans="1:18" s="721" customFormat="1" ht="9" customHeight="1">
      <c r="A63" s="180"/>
      <c r="B63" s="68"/>
      <c r="C63" s="178"/>
      <c r="D63" s="178"/>
      <c r="E63" s="178"/>
      <c r="F63" s="178"/>
      <c r="G63" s="178"/>
      <c r="H63" s="332"/>
      <c r="I63" s="332"/>
      <c r="J63" s="332"/>
      <c r="K63" s="332"/>
      <c r="L63" s="332"/>
      <c r="M63" s="332"/>
      <c r="N63" s="332"/>
      <c r="O63" s="332"/>
      <c r="P63" s="332"/>
      <c r="Q63" s="332"/>
      <c r="R63" s="244"/>
    </row>
    <row r="64" spans="1:18" s="721" customFormat="1" ht="9" customHeight="1">
      <c r="A64" s="182"/>
      <c r="B64" s="68"/>
      <c r="C64" s="178"/>
      <c r="D64" s="178"/>
      <c r="E64" s="178"/>
      <c r="F64" s="178"/>
      <c r="G64" s="178"/>
      <c r="H64" s="332"/>
      <c r="I64" s="332"/>
      <c r="J64" s="332"/>
      <c r="K64" s="332"/>
      <c r="L64" s="332"/>
      <c r="M64" s="332"/>
      <c r="N64" s="332"/>
      <c r="O64" s="332"/>
      <c r="P64" s="332"/>
      <c r="Q64" s="332"/>
      <c r="R64" s="244"/>
    </row>
    <row r="65" spans="1:18" s="721" customFormat="1" ht="9" customHeight="1">
      <c r="A65" s="177"/>
      <c r="B65" s="68"/>
      <c r="C65" s="178"/>
      <c r="D65" s="178"/>
      <c r="E65" s="178"/>
      <c r="F65" s="178"/>
      <c r="G65" s="178"/>
      <c r="H65" s="332"/>
      <c r="I65" s="332"/>
      <c r="J65" s="332"/>
      <c r="K65" s="332"/>
      <c r="L65" s="332"/>
      <c r="M65" s="332"/>
      <c r="N65" s="332"/>
      <c r="O65" s="332"/>
      <c r="P65" s="332"/>
      <c r="Q65" s="332"/>
      <c r="R65" s="244"/>
    </row>
    <row r="66" spans="1:18" s="721" customFormat="1" ht="9" customHeight="1">
      <c r="A66" s="177"/>
      <c r="B66" s="68"/>
      <c r="C66" s="178"/>
      <c r="D66" s="178"/>
      <c r="E66" s="178"/>
      <c r="F66" s="178"/>
      <c r="G66" s="178"/>
      <c r="H66" s="332"/>
      <c r="I66" s="332"/>
      <c r="J66" s="332"/>
      <c r="K66" s="332"/>
      <c r="L66" s="332"/>
      <c r="M66" s="332"/>
      <c r="N66" s="332"/>
      <c r="O66" s="332"/>
      <c r="P66" s="332"/>
      <c r="Q66" s="332"/>
      <c r="R66" s="244"/>
    </row>
    <row r="67" spans="1:18" s="721" customFormat="1" ht="9" customHeight="1">
      <c r="A67" s="177"/>
      <c r="B67" s="68"/>
      <c r="C67" s="178"/>
      <c r="D67" s="178"/>
      <c r="E67" s="178"/>
      <c r="F67" s="178"/>
      <c r="G67" s="178"/>
      <c r="H67" s="332"/>
      <c r="I67" s="332"/>
      <c r="J67" s="332"/>
      <c r="K67" s="332"/>
      <c r="L67" s="332"/>
      <c r="M67" s="332"/>
      <c r="N67" s="332"/>
      <c r="O67" s="332"/>
      <c r="P67" s="332"/>
      <c r="Q67" s="332"/>
      <c r="R67" s="244"/>
    </row>
    <row r="68" spans="1:18" s="721" customFormat="1" ht="9" customHeight="1">
      <c r="A68" s="177"/>
      <c r="B68" s="68"/>
      <c r="C68" s="178"/>
      <c r="D68" s="178"/>
      <c r="E68" s="178"/>
      <c r="F68" s="178"/>
      <c r="G68" s="178"/>
      <c r="H68" s="332"/>
      <c r="I68" s="332"/>
      <c r="J68" s="332"/>
      <c r="K68" s="332"/>
      <c r="L68" s="332"/>
      <c r="M68" s="332"/>
      <c r="N68" s="332"/>
      <c r="O68" s="332"/>
      <c r="P68" s="332"/>
      <c r="Q68" s="332"/>
      <c r="R68" s="244"/>
    </row>
    <row r="69" spans="1:18" s="721" customFormat="1" ht="9" customHeight="1">
      <c r="A69" s="180"/>
      <c r="B69" s="68"/>
      <c r="C69" s="178"/>
      <c r="D69" s="178"/>
      <c r="E69" s="178"/>
      <c r="F69" s="178"/>
      <c r="G69" s="178"/>
      <c r="H69" s="332"/>
      <c r="I69" s="332"/>
      <c r="J69" s="332"/>
      <c r="K69" s="332"/>
      <c r="L69" s="332"/>
      <c r="M69" s="332"/>
      <c r="N69" s="332"/>
      <c r="O69" s="332"/>
      <c r="P69" s="332"/>
      <c r="Q69" s="332"/>
      <c r="R69" s="244"/>
    </row>
    <row r="70" spans="1:18" s="721" customFormat="1" ht="9" customHeight="1">
      <c r="A70" s="182"/>
      <c r="B70" s="68"/>
      <c r="C70" s="178"/>
      <c r="D70" s="178"/>
      <c r="E70" s="178"/>
      <c r="F70" s="178"/>
      <c r="G70" s="178"/>
      <c r="H70" s="332"/>
      <c r="I70" s="332"/>
      <c r="J70" s="332"/>
      <c r="K70" s="332"/>
      <c r="L70" s="332"/>
      <c r="M70" s="332"/>
      <c r="N70" s="332"/>
      <c r="O70" s="332"/>
      <c r="P70" s="332"/>
      <c r="Q70" s="332"/>
      <c r="R70" s="244"/>
    </row>
    <row r="71" spans="1:18" s="721" customFormat="1" ht="9" customHeight="1">
      <c r="A71" s="177"/>
      <c r="B71" s="68"/>
      <c r="C71" s="178"/>
      <c r="D71" s="178"/>
      <c r="E71" s="178"/>
      <c r="F71" s="178"/>
      <c r="G71" s="178"/>
      <c r="H71" s="332"/>
      <c r="I71" s="332"/>
      <c r="J71" s="332"/>
      <c r="K71" s="332"/>
      <c r="L71" s="332"/>
      <c r="M71" s="332"/>
      <c r="N71" s="332"/>
      <c r="O71" s="332"/>
      <c r="P71" s="332"/>
      <c r="Q71" s="332"/>
      <c r="R71" s="244"/>
    </row>
    <row r="72" spans="1:18" s="721" customFormat="1" ht="9" customHeight="1">
      <c r="A72" s="177"/>
      <c r="B72" s="68"/>
      <c r="C72" s="178"/>
      <c r="D72" s="178"/>
      <c r="E72" s="178"/>
      <c r="F72" s="178"/>
      <c r="G72" s="178"/>
      <c r="H72" s="332"/>
      <c r="I72" s="332"/>
      <c r="J72" s="332"/>
      <c r="K72" s="332"/>
      <c r="L72" s="332"/>
      <c r="M72" s="332"/>
      <c r="N72" s="332"/>
      <c r="O72" s="332"/>
      <c r="P72" s="332"/>
      <c r="Q72" s="332"/>
      <c r="R72" s="244"/>
    </row>
    <row r="73" spans="1:18" s="721" customFormat="1" ht="9" customHeight="1">
      <c r="A73" s="177"/>
      <c r="B73" s="68"/>
      <c r="C73" s="415"/>
      <c r="D73" s="415"/>
      <c r="E73" s="415"/>
      <c r="F73" s="415"/>
      <c r="G73" s="415"/>
      <c r="H73" s="68"/>
      <c r="I73" s="68"/>
      <c r="J73" s="68"/>
      <c r="K73" s="68"/>
      <c r="L73" s="68"/>
      <c r="M73" s="68"/>
      <c r="N73" s="68"/>
      <c r="O73" s="68"/>
      <c r="P73" s="68"/>
      <c r="Q73" s="68"/>
      <c r="R73" s="539"/>
    </row>
    <row r="74" spans="1:18" s="721" customFormat="1" ht="9" customHeight="1">
      <c r="A74" s="177"/>
      <c r="B74" s="68"/>
      <c r="C74" s="415"/>
      <c r="D74" s="415"/>
      <c r="E74" s="415"/>
      <c r="F74" s="415"/>
      <c r="G74" s="415"/>
      <c r="H74" s="68"/>
      <c r="I74" s="68"/>
      <c r="J74" s="68"/>
      <c r="K74" s="68"/>
      <c r="L74" s="68"/>
      <c r="M74" s="68"/>
      <c r="N74" s="68"/>
      <c r="O74" s="68"/>
      <c r="P74" s="68"/>
      <c r="Q74" s="68"/>
      <c r="R74" s="539"/>
    </row>
    <row r="75" spans="1:18" s="721" customFormat="1" ht="9" customHeight="1">
      <c r="A75" s="177"/>
      <c r="B75" s="68"/>
      <c r="C75" s="415"/>
      <c r="D75" s="415"/>
      <c r="E75" s="415"/>
      <c r="F75" s="415"/>
      <c r="G75" s="415"/>
      <c r="H75" s="68"/>
      <c r="I75" s="68"/>
      <c r="J75" s="68"/>
      <c r="K75" s="68"/>
      <c r="L75" s="68"/>
      <c r="M75" s="68"/>
      <c r="N75" s="68"/>
      <c r="O75" s="68"/>
      <c r="P75" s="68"/>
      <c r="Q75" s="68"/>
      <c r="R75" s="539"/>
    </row>
    <row r="76" spans="1:18" s="721" customFormat="1" ht="9" customHeight="1">
      <c r="A76" s="177"/>
      <c r="B76" s="68"/>
      <c r="C76" s="415"/>
      <c r="D76" s="415"/>
      <c r="E76" s="415"/>
      <c r="F76" s="415"/>
      <c r="G76" s="415"/>
      <c r="H76" s="68"/>
      <c r="I76" s="68"/>
      <c r="J76" s="68"/>
      <c r="K76" s="68"/>
      <c r="L76" s="68"/>
      <c r="M76" s="68"/>
      <c r="N76" s="68"/>
      <c r="O76" s="68"/>
      <c r="P76" s="68"/>
      <c r="Q76" s="68"/>
      <c r="R76" s="539"/>
    </row>
    <row r="77" spans="1:18" s="721" customFormat="1" ht="9" customHeight="1">
      <c r="A77" s="177"/>
      <c r="B77" s="68"/>
      <c r="C77" s="415"/>
      <c r="D77" s="415"/>
      <c r="E77" s="415"/>
      <c r="F77" s="415"/>
      <c r="G77" s="415"/>
      <c r="H77" s="68"/>
      <c r="I77" s="68"/>
      <c r="J77" s="68"/>
      <c r="K77" s="68"/>
      <c r="L77" s="68"/>
      <c r="M77" s="68"/>
      <c r="N77" s="68"/>
      <c r="O77" s="68"/>
      <c r="P77" s="68"/>
      <c r="Q77" s="68"/>
      <c r="R77" s="539"/>
    </row>
    <row r="78" spans="1:18" s="721" customFormat="1" ht="9" customHeight="1">
      <c r="A78" s="177"/>
      <c r="B78" s="68"/>
      <c r="C78" s="415"/>
      <c r="D78" s="415"/>
      <c r="E78" s="415"/>
      <c r="F78" s="415"/>
      <c r="G78" s="415"/>
      <c r="H78" s="68"/>
      <c r="I78" s="68"/>
      <c r="J78" s="68"/>
      <c r="K78" s="68"/>
      <c r="L78" s="68"/>
      <c r="M78" s="68"/>
      <c r="N78" s="68"/>
      <c r="O78" s="68"/>
      <c r="P78" s="68"/>
      <c r="Q78" s="68"/>
      <c r="R78" s="539"/>
    </row>
    <row r="79" spans="1:18" s="721" customFormat="1" ht="9" customHeight="1">
      <c r="A79" s="180"/>
      <c r="B79" s="68"/>
      <c r="C79" s="415"/>
      <c r="D79" s="415"/>
      <c r="E79" s="415"/>
      <c r="F79" s="415"/>
      <c r="G79" s="415"/>
      <c r="H79" s="68"/>
      <c r="I79" s="68"/>
      <c r="J79" s="68"/>
      <c r="K79" s="68"/>
      <c r="L79" s="68"/>
      <c r="M79" s="68"/>
      <c r="N79" s="68"/>
      <c r="O79" s="68"/>
      <c r="P79" s="68"/>
      <c r="Q79" s="68"/>
      <c r="R79" s="539"/>
    </row>
    <row r="80" spans="1:18" s="721" customFormat="1" ht="9" customHeight="1">
      <c r="A80" s="182"/>
      <c r="B80" s="68"/>
      <c r="C80" s="415"/>
      <c r="D80" s="415"/>
      <c r="E80" s="415"/>
      <c r="F80" s="415"/>
      <c r="G80" s="415"/>
      <c r="H80" s="68"/>
      <c r="I80" s="68"/>
      <c r="J80" s="68"/>
      <c r="K80" s="68"/>
      <c r="L80" s="68"/>
      <c r="M80" s="68"/>
      <c r="N80" s="68"/>
      <c r="O80" s="68"/>
      <c r="P80" s="68"/>
      <c r="Q80" s="68"/>
      <c r="R80" s="539"/>
    </row>
    <row r="81" spans="1:18" s="721" customFormat="1" ht="9" customHeight="1">
      <c r="A81" s="177"/>
      <c r="B81" s="68"/>
      <c r="C81" s="415"/>
      <c r="D81" s="415"/>
      <c r="E81" s="415"/>
      <c r="F81" s="415"/>
      <c r="G81" s="415"/>
      <c r="H81" s="68"/>
      <c r="I81" s="68"/>
      <c r="J81" s="68"/>
      <c r="K81" s="68"/>
      <c r="L81" s="68"/>
      <c r="M81" s="68"/>
      <c r="N81" s="68"/>
      <c r="O81" s="68"/>
      <c r="P81" s="68"/>
      <c r="Q81" s="68"/>
      <c r="R81" s="539"/>
    </row>
    <row r="82" spans="1:18" s="721" customFormat="1" ht="9" customHeight="1">
      <c r="A82" s="177"/>
      <c r="B82" s="68"/>
      <c r="C82" s="415"/>
      <c r="D82" s="415"/>
      <c r="E82" s="415"/>
      <c r="F82" s="415"/>
      <c r="G82" s="415"/>
      <c r="H82" s="68"/>
      <c r="I82" s="68"/>
      <c r="J82" s="68"/>
      <c r="K82" s="68"/>
      <c r="L82" s="68"/>
      <c r="M82" s="68"/>
      <c r="N82" s="68"/>
      <c r="O82" s="68"/>
      <c r="P82" s="68"/>
      <c r="Q82" s="68"/>
      <c r="R82" s="539"/>
    </row>
    <row r="83" spans="1:18" s="721" customFormat="1" ht="9" customHeight="1">
      <c r="A83" s="177"/>
      <c r="B83" s="68"/>
      <c r="C83" s="415"/>
      <c r="D83" s="415"/>
      <c r="E83" s="415"/>
      <c r="F83" s="415"/>
      <c r="G83" s="415"/>
      <c r="H83" s="68"/>
      <c r="I83" s="68"/>
      <c r="J83" s="68"/>
      <c r="K83" s="68"/>
      <c r="L83" s="68"/>
      <c r="M83" s="68"/>
      <c r="N83" s="68"/>
      <c r="O83" s="68"/>
      <c r="P83" s="68"/>
      <c r="Q83" s="68"/>
      <c r="R83" s="539"/>
    </row>
    <row r="84" spans="1:18" s="721" customFormat="1" ht="9" customHeight="1">
      <c r="A84" s="177"/>
      <c r="B84" s="68"/>
      <c r="C84" s="415"/>
      <c r="D84" s="415"/>
      <c r="E84" s="415"/>
      <c r="F84" s="415"/>
      <c r="G84" s="415"/>
      <c r="H84" s="68"/>
      <c r="I84" s="68"/>
      <c r="J84" s="68"/>
      <c r="K84" s="68"/>
      <c r="L84" s="68"/>
      <c r="M84" s="68"/>
      <c r="N84" s="68"/>
      <c r="O84" s="68"/>
      <c r="P84" s="68"/>
      <c r="Q84" s="68"/>
      <c r="R84" s="539"/>
    </row>
    <row r="85" spans="1:18" s="721" customFormat="1" ht="9" customHeight="1">
      <c r="A85" s="177"/>
      <c r="B85" s="68"/>
      <c r="C85" s="415"/>
      <c r="D85" s="415"/>
      <c r="E85" s="415"/>
      <c r="F85" s="415"/>
      <c r="G85" s="415"/>
      <c r="H85" s="68"/>
      <c r="I85" s="68"/>
      <c r="J85" s="68"/>
      <c r="K85" s="68"/>
      <c r="L85" s="68"/>
      <c r="M85" s="68"/>
      <c r="N85" s="68"/>
      <c r="O85" s="68"/>
      <c r="P85" s="68"/>
      <c r="Q85" s="68"/>
      <c r="R85" s="539"/>
    </row>
    <row r="86" spans="1:18" s="721" customFormat="1" ht="9" customHeight="1">
      <c r="A86" s="177"/>
      <c r="B86" s="68"/>
      <c r="C86" s="415"/>
      <c r="D86" s="415"/>
      <c r="E86" s="415"/>
      <c r="F86" s="415"/>
      <c r="G86" s="415"/>
      <c r="H86" s="68"/>
      <c r="I86" s="68"/>
      <c r="J86" s="68"/>
      <c r="K86" s="68"/>
      <c r="L86" s="68"/>
      <c r="M86" s="68"/>
      <c r="N86" s="68"/>
      <c r="O86" s="68"/>
      <c r="P86" s="68"/>
      <c r="Q86" s="68"/>
      <c r="R86" s="539"/>
    </row>
    <row r="87" spans="1:18" s="721" customFormat="1" ht="9" customHeight="1">
      <c r="A87" s="177"/>
      <c r="B87" s="68"/>
      <c r="C87" s="415"/>
      <c r="D87" s="415"/>
      <c r="E87" s="415"/>
      <c r="F87" s="415"/>
      <c r="G87" s="415"/>
      <c r="H87" s="68"/>
      <c r="I87" s="68"/>
      <c r="J87" s="68"/>
      <c r="K87" s="68"/>
      <c r="L87" s="68"/>
      <c r="M87" s="68"/>
      <c r="N87" s="68"/>
      <c r="O87" s="68"/>
      <c r="P87" s="68"/>
      <c r="Q87" s="68"/>
      <c r="R87" s="539"/>
    </row>
    <row r="88" spans="1:18" s="721" customFormat="1" ht="9" customHeight="1">
      <c r="A88" s="177"/>
      <c r="B88" s="68"/>
      <c r="C88" s="415"/>
      <c r="D88" s="415"/>
      <c r="E88" s="415"/>
      <c r="F88" s="415"/>
      <c r="G88" s="415"/>
      <c r="H88" s="68"/>
      <c r="I88" s="68"/>
      <c r="J88" s="68"/>
      <c r="K88" s="68"/>
      <c r="L88" s="68"/>
      <c r="M88" s="68"/>
      <c r="N88" s="68"/>
      <c r="O88" s="68"/>
      <c r="P88" s="68"/>
      <c r="Q88" s="68"/>
      <c r="R88" s="539"/>
    </row>
    <row r="89" spans="1:18" s="721" customFormat="1" ht="9" customHeight="1">
      <c r="A89" s="177"/>
      <c r="B89" s="68"/>
      <c r="C89" s="415"/>
      <c r="D89" s="415"/>
      <c r="E89" s="415"/>
      <c r="F89" s="415"/>
      <c r="G89" s="415"/>
      <c r="H89" s="68"/>
      <c r="I89" s="68"/>
      <c r="J89" s="68"/>
      <c r="K89" s="68"/>
      <c r="L89" s="68"/>
      <c r="M89" s="68"/>
      <c r="N89" s="68"/>
      <c r="O89" s="68"/>
      <c r="P89" s="68"/>
      <c r="Q89" s="68"/>
      <c r="R89" s="539"/>
    </row>
    <row r="90" spans="1:18" s="721" customFormat="1" ht="9" customHeight="1">
      <c r="A90" s="182"/>
      <c r="B90" s="68"/>
      <c r="C90" s="415"/>
      <c r="D90" s="415"/>
      <c r="E90" s="415"/>
      <c r="F90" s="415"/>
      <c r="G90" s="415"/>
      <c r="H90" s="68"/>
      <c r="I90" s="68"/>
      <c r="J90" s="68"/>
      <c r="K90" s="68"/>
      <c r="L90" s="68"/>
      <c r="M90" s="68"/>
      <c r="N90" s="68"/>
      <c r="O90" s="68"/>
      <c r="P90" s="68"/>
      <c r="Q90" s="68"/>
      <c r="R90" s="539"/>
    </row>
    <row r="91" spans="1:18" s="721" customFormat="1" ht="9" customHeight="1">
      <c r="A91" s="177"/>
      <c r="B91" s="68"/>
      <c r="C91" s="415"/>
      <c r="D91" s="415"/>
      <c r="E91" s="415"/>
      <c r="F91" s="415"/>
      <c r="G91" s="415"/>
      <c r="H91" s="68"/>
      <c r="I91" s="68"/>
      <c r="J91" s="68"/>
      <c r="K91" s="68"/>
      <c r="L91" s="68"/>
      <c r="M91" s="68"/>
      <c r="N91" s="68"/>
      <c r="O91" s="68"/>
      <c r="P91" s="68"/>
      <c r="Q91" s="68"/>
      <c r="R91" s="539"/>
    </row>
    <row r="92" spans="1:18" s="721" customFormat="1" ht="9" customHeight="1">
      <c r="A92" s="177"/>
      <c r="B92" s="68"/>
      <c r="C92" s="415"/>
      <c r="D92" s="415"/>
      <c r="E92" s="415"/>
      <c r="F92" s="415"/>
      <c r="G92" s="415"/>
      <c r="H92" s="68"/>
      <c r="I92" s="68"/>
      <c r="J92" s="68"/>
      <c r="K92" s="68"/>
      <c r="L92" s="68"/>
      <c r="M92" s="68"/>
      <c r="N92" s="68"/>
      <c r="O92" s="68"/>
      <c r="P92" s="68"/>
      <c r="Q92" s="68"/>
      <c r="R92" s="539"/>
    </row>
    <row r="93" spans="1:18" s="721" customFormat="1" ht="9" customHeight="1">
      <c r="A93" s="177"/>
      <c r="B93" s="68"/>
      <c r="C93" s="415"/>
      <c r="D93" s="415"/>
      <c r="E93" s="415"/>
      <c r="F93" s="415"/>
      <c r="G93" s="415"/>
      <c r="H93" s="68"/>
      <c r="I93" s="68"/>
      <c r="J93" s="68"/>
      <c r="K93" s="68"/>
      <c r="L93" s="68"/>
      <c r="M93" s="68"/>
      <c r="N93" s="68"/>
      <c r="O93" s="68"/>
      <c r="P93" s="68"/>
      <c r="Q93" s="68"/>
      <c r="R93" s="539"/>
    </row>
    <row r="94" spans="1:18" s="721" customFormat="1">
      <c r="A94" s="183"/>
      <c r="B94" s="68"/>
      <c r="C94" s="415"/>
      <c r="D94" s="415"/>
      <c r="E94" s="415"/>
      <c r="F94" s="415"/>
      <c r="G94" s="415"/>
      <c r="H94" s="68"/>
      <c r="I94" s="68"/>
      <c r="J94" s="68"/>
      <c r="K94" s="68"/>
      <c r="L94" s="68"/>
      <c r="M94" s="68"/>
      <c r="N94" s="68"/>
      <c r="O94" s="68"/>
      <c r="P94" s="68"/>
      <c r="Q94" s="68"/>
      <c r="R94" s="539"/>
    </row>
    <row r="95" spans="1:18" s="721" customFormat="1">
      <c r="A95" s="183"/>
      <c r="B95" s="68"/>
      <c r="C95" s="415"/>
      <c r="D95" s="415"/>
      <c r="E95" s="415"/>
      <c r="F95" s="415"/>
      <c r="G95" s="415"/>
      <c r="H95" s="68"/>
      <c r="I95" s="68"/>
      <c r="J95" s="68"/>
      <c r="K95" s="68"/>
      <c r="L95" s="68"/>
      <c r="M95" s="68"/>
      <c r="N95" s="68"/>
      <c r="O95" s="68"/>
      <c r="P95" s="68"/>
      <c r="Q95" s="68"/>
      <c r="R95" s="539"/>
    </row>
    <row r="96" spans="1:18" s="721" customFormat="1">
      <c r="A96" s="183"/>
      <c r="B96" s="68"/>
      <c r="C96" s="415"/>
      <c r="D96" s="415"/>
      <c r="E96" s="415"/>
      <c r="F96" s="415"/>
      <c r="G96" s="415"/>
      <c r="H96" s="68"/>
      <c r="I96" s="68"/>
      <c r="J96" s="68"/>
      <c r="K96" s="68"/>
      <c r="L96" s="68"/>
      <c r="M96" s="68"/>
      <c r="N96" s="68"/>
      <c r="O96" s="68"/>
      <c r="P96" s="68"/>
      <c r="Q96" s="68"/>
      <c r="R96" s="539"/>
    </row>
    <row r="97" spans="1:18" s="721" customFormat="1">
      <c r="A97" s="183"/>
      <c r="B97" s="68"/>
      <c r="C97" s="415"/>
      <c r="D97" s="415"/>
      <c r="E97" s="415"/>
      <c r="F97" s="415"/>
      <c r="G97" s="415"/>
      <c r="H97" s="68"/>
      <c r="I97" s="68"/>
      <c r="J97" s="68"/>
      <c r="K97" s="68"/>
      <c r="L97" s="68"/>
      <c r="M97" s="68"/>
      <c r="N97" s="68"/>
      <c r="O97" s="68"/>
      <c r="P97" s="68"/>
      <c r="Q97" s="68"/>
      <c r="R97" s="539"/>
    </row>
    <row r="98" spans="1:18" s="721" customFormat="1">
      <c r="A98" s="183"/>
      <c r="B98" s="68"/>
      <c r="C98" s="415"/>
      <c r="D98" s="415"/>
      <c r="E98" s="415"/>
      <c r="F98" s="415"/>
      <c r="G98" s="415"/>
      <c r="H98" s="68"/>
      <c r="I98" s="68"/>
      <c r="J98" s="68"/>
      <c r="K98" s="68"/>
      <c r="L98" s="68"/>
      <c r="M98" s="68"/>
      <c r="N98" s="68"/>
      <c r="O98" s="68"/>
      <c r="P98" s="68"/>
      <c r="Q98" s="68"/>
      <c r="R98" s="539"/>
    </row>
    <row r="99" spans="1:18" s="721" customFormat="1">
      <c r="A99" s="183"/>
      <c r="B99" s="68"/>
      <c r="C99" s="415"/>
      <c r="D99" s="415"/>
      <c r="E99" s="415"/>
      <c r="F99" s="415"/>
      <c r="G99" s="415"/>
      <c r="H99" s="68"/>
      <c r="I99" s="68"/>
      <c r="J99" s="68"/>
      <c r="K99" s="68"/>
      <c r="L99" s="68"/>
      <c r="M99" s="68"/>
      <c r="N99" s="68"/>
      <c r="O99" s="68"/>
      <c r="P99" s="68"/>
      <c r="Q99" s="68"/>
      <c r="R99" s="539"/>
    </row>
    <row r="100" spans="1:18" s="721" customFormat="1">
      <c r="A100" s="183"/>
      <c r="B100" s="68"/>
      <c r="C100" s="415"/>
      <c r="D100" s="415"/>
      <c r="E100" s="415"/>
      <c r="F100" s="415"/>
      <c r="G100" s="415"/>
      <c r="H100" s="68"/>
      <c r="I100" s="68"/>
      <c r="J100" s="68"/>
      <c r="K100" s="68"/>
      <c r="L100" s="68"/>
      <c r="M100" s="68"/>
      <c r="N100" s="68"/>
      <c r="O100" s="68"/>
      <c r="P100" s="68"/>
      <c r="Q100" s="68"/>
      <c r="R100" s="539"/>
    </row>
    <row r="101" spans="1:18" s="721" customFormat="1" ht="15.75">
      <c r="A101" s="184"/>
      <c r="B101" s="68"/>
      <c r="C101" s="415"/>
      <c r="D101" s="415"/>
      <c r="E101" s="415"/>
      <c r="F101" s="415"/>
      <c r="G101" s="415"/>
      <c r="H101" s="68"/>
      <c r="I101" s="68"/>
      <c r="J101" s="68"/>
      <c r="K101" s="68"/>
      <c r="L101" s="68"/>
      <c r="M101" s="68"/>
      <c r="N101" s="68"/>
      <c r="O101" s="68"/>
      <c r="P101" s="68"/>
      <c r="Q101" s="68"/>
      <c r="R101" s="539"/>
    </row>
    <row r="102" spans="1:18" s="721" customFormat="1" ht="15.75">
      <c r="A102" s="184"/>
      <c r="B102" s="68"/>
      <c r="C102" s="415"/>
      <c r="D102" s="415"/>
      <c r="E102" s="415"/>
      <c r="F102" s="415"/>
      <c r="G102" s="415"/>
      <c r="H102" s="68"/>
      <c r="I102" s="68"/>
      <c r="J102" s="68"/>
      <c r="K102" s="68"/>
      <c r="L102" s="68"/>
      <c r="M102" s="68"/>
      <c r="N102" s="68"/>
      <c r="O102" s="68"/>
      <c r="P102" s="68"/>
      <c r="Q102" s="68"/>
      <c r="R102" s="539"/>
    </row>
    <row r="103" spans="1:18" s="721" customFormat="1" ht="15.75">
      <c r="A103" s="184"/>
      <c r="B103" s="68"/>
      <c r="C103" s="415"/>
      <c r="D103" s="415"/>
      <c r="E103" s="415"/>
      <c r="F103" s="415"/>
      <c r="G103" s="415"/>
      <c r="H103" s="68"/>
      <c r="I103" s="68"/>
      <c r="J103" s="68"/>
      <c r="K103" s="68"/>
      <c r="L103" s="68"/>
      <c r="M103" s="68"/>
      <c r="N103" s="68"/>
      <c r="O103" s="68"/>
      <c r="P103" s="68"/>
      <c r="Q103" s="68"/>
      <c r="R103" s="539"/>
    </row>
    <row r="104" spans="1:18" s="721" customFormat="1" ht="15.75">
      <c r="A104" s="184"/>
      <c r="B104" s="68"/>
      <c r="C104" s="415"/>
      <c r="D104" s="415"/>
      <c r="E104" s="415"/>
      <c r="F104" s="415"/>
      <c r="G104" s="415"/>
      <c r="H104" s="68"/>
      <c r="I104" s="68"/>
      <c r="J104" s="68"/>
      <c r="K104" s="68"/>
      <c r="L104" s="68"/>
      <c r="M104" s="68"/>
      <c r="N104" s="68"/>
      <c r="O104" s="68"/>
      <c r="P104" s="68"/>
      <c r="Q104" s="68"/>
      <c r="R104" s="539"/>
    </row>
    <row r="105" spans="1:18" s="721" customFormat="1" ht="15.75">
      <c r="A105" s="184"/>
      <c r="B105" s="68"/>
      <c r="C105" s="415"/>
      <c r="D105" s="415"/>
      <c r="E105" s="415"/>
      <c r="F105" s="415"/>
      <c r="G105" s="415"/>
      <c r="H105" s="68"/>
      <c r="I105" s="68"/>
      <c r="J105" s="68"/>
      <c r="K105" s="68"/>
      <c r="L105" s="68"/>
      <c r="M105" s="68"/>
      <c r="N105" s="68"/>
      <c r="O105" s="68"/>
      <c r="P105" s="68"/>
      <c r="Q105" s="68"/>
      <c r="R105" s="539"/>
    </row>
    <row r="106" spans="1:18" s="721" customFormat="1" ht="15.75">
      <c r="A106" s="184"/>
      <c r="B106" s="68"/>
      <c r="C106" s="415"/>
      <c r="D106" s="415"/>
      <c r="E106" s="415"/>
      <c r="F106" s="415"/>
      <c r="G106" s="415"/>
      <c r="H106" s="68"/>
      <c r="I106" s="68"/>
      <c r="J106" s="68"/>
      <c r="K106" s="68"/>
      <c r="L106" s="68"/>
      <c r="M106" s="68"/>
      <c r="N106" s="68"/>
      <c r="O106" s="68"/>
      <c r="P106" s="68"/>
      <c r="Q106" s="68"/>
      <c r="R106" s="539"/>
    </row>
    <row r="107" spans="1:18" s="721" customFormat="1" ht="15.75">
      <c r="A107" s="184"/>
      <c r="B107" s="68"/>
      <c r="C107" s="415"/>
      <c r="D107" s="415"/>
      <c r="E107" s="415"/>
      <c r="F107" s="415"/>
      <c r="G107" s="415"/>
      <c r="H107" s="68"/>
      <c r="I107" s="68"/>
      <c r="J107" s="68"/>
      <c r="K107" s="68"/>
      <c r="L107" s="68"/>
      <c r="M107" s="68"/>
      <c r="N107" s="68"/>
      <c r="O107" s="68"/>
      <c r="P107" s="68"/>
      <c r="Q107" s="68"/>
      <c r="R107" s="539"/>
    </row>
    <row r="108" spans="1:18" s="721" customFormat="1" ht="15.75">
      <c r="A108" s="184"/>
      <c r="B108" s="68"/>
      <c r="C108" s="415"/>
      <c r="D108" s="415"/>
      <c r="E108" s="415"/>
      <c r="F108" s="415"/>
      <c r="G108" s="415"/>
      <c r="H108" s="68"/>
      <c r="I108" s="68"/>
      <c r="J108" s="68"/>
      <c r="K108" s="68"/>
      <c r="L108" s="68"/>
      <c r="M108" s="68"/>
      <c r="N108" s="68"/>
      <c r="O108" s="68"/>
      <c r="P108" s="68"/>
      <c r="Q108" s="68"/>
      <c r="R108" s="539"/>
    </row>
    <row r="109" spans="1:18" s="721" customFormat="1" ht="15.75">
      <c r="A109" s="184"/>
      <c r="B109" s="68"/>
      <c r="C109" s="415"/>
      <c r="D109" s="415"/>
      <c r="E109" s="415"/>
      <c r="F109" s="415"/>
      <c r="G109" s="415"/>
      <c r="H109" s="68"/>
      <c r="I109" s="68"/>
      <c r="J109" s="68"/>
      <c r="K109" s="68"/>
      <c r="L109" s="68"/>
      <c r="M109" s="68"/>
      <c r="N109" s="68"/>
      <c r="O109" s="68"/>
      <c r="P109" s="68"/>
      <c r="Q109" s="68"/>
      <c r="R109" s="539"/>
    </row>
    <row r="110" spans="1:18" s="721" customFormat="1" ht="15.75">
      <c r="A110" s="184"/>
      <c r="B110" s="68"/>
      <c r="C110" s="415"/>
      <c r="D110" s="415"/>
      <c r="E110" s="415"/>
      <c r="F110" s="415"/>
      <c r="G110" s="415"/>
      <c r="H110" s="68"/>
      <c r="I110" s="68"/>
      <c r="J110" s="68"/>
      <c r="K110" s="68"/>
      <c r="L110" s="68"/>
      <c r="M110" s="68"/>
      <c r="N110" s="68"/>
      <c r="O110" s="68"/>
      <c r="P110" s="68"/>
      <c r="Q110" s="68"/>
      <c r="R110" s="539"/>
    </row>
    <row r="111" spans="1:18" s="721" customFormat="1" ht="15.75">
      <c r="A111" s="184"/>
      <c r="B111" s="68"/>
      <c r="C111" s="415"/>
      <c r="D111" s="415"/>
      <c r="E111" s="415"/>
      <c r="F111" s="415"/>
      <c r="G111" s="415"/>
      <c r="H111" s="68"/>
      <c r="I111" s="68"/>
      <c r="J111" s="68"/>
      <c r="K111" s="68"/>
      <c r="L111" s="68"/>
      <c r="M111" s="68"/>
      <c r="N111" s="68"/>
      <c r="O111" s="68"/>
      <c r="P111" s="68"/>
      <c r="Q111" s="68"/>
      <c r="R111" s="539"/>
    </row>
    <row r="112" spans="1:18" s="721" customFormat="1" ht="15.75">
      <c r="A112" s="184"/>
      <c r="B112" s="68"/>
      <c r="C112" s="415"/>
      <c r="D112" s="415"/>
      <c r="E112" s="415"/>
      <c r="F112" s="415"/>
      <c r="G112" s="415"/>
      <c r="H112" s="68"/>
      <c r="I112" s="68"/>
      <c r="J112" s="68"/>
      <c r="K112" s="68"/>
      <c r="L112" s="68"/>
      <c r="M112" s="68"/>
      <c r="N112" s="68"/>
      <c r="O112" s="68"/>
      <c r="P112" s="68"/>
      <c r="Q112" s="68"/>
      <c r="R112" s="539"/>
    </row>
    <row r="113" spans="1:18" s="721" customFormat="1" ht="15.75">
      <c r="A113" s="184"/>
      <c r="B113" s="68"/>
      <c r="C113" s="415"/>
      <c r="D113" s="415"/>
      <c r="E113" s="415"/>
      <c r="F113" s="415"/>
      <c r="G113" s="415"/>
      <c r="H113" s="68"/>
      <c r="I113" s="68"/>
      <c r="J113" s="68"/>
      <c r="K113" s="68"/>
      <c r="L113" s="68"/>
      <c r="M113" s="68"/>
      <c r="N113" s="68"/>
      <c r="O113" s="68"/>
      <c r="P113" s="68"/>
      <c r="Q113" s="68"/>
      <c r="R113" s="539"/>
    </row>
    <row r="114" spans="1:18" s="721" customFormat="1" ht="15.75">
      <c r="A114" s="184"/>
      <c r="B114" s="68"/>
      <c r="C114" s="415"/>
      <c r="D114" s="415"/>
      <c r="E114" s="415"/>
      <c r="F114" s="415"/>
      <c r="G114" s="415"/>
      <c r="H114" s="68"/>
      <c r="I114" s="68"/>
      <c r="J114" s="68"/>
      <c r="K114" s="68"/>
      <c r="L114" s="68"/>
      <c r="M114" s="68"/>
      <c r="N114" s="68"/>
      <c r="O114" s="68"/>
      <c r="P114" s="68"/>
      <c r="Q114" s="68"/>
      <c r="R114" s="539"/>
    </row>
    <row r="115" spans="1:18" s="721" customFormat="1" ht="15.75">
      <c r="A115" s="184"/>
      <c r="B115" s="68"/>
      <c r="C115" s="415"/>
      <c r="D115" s="415"/>
      <c r="E115" s="415"/>
      <c r="F115" s="415"/>
      <c r="G115" s="415"/>
      <c r="H115" s="68"/>
      <c r="I115" s="68"/>
      <c r="J115" s="68"/>
      <c r="K115" s="68"/>
      <c r="L115" s="68"/>
      <c r="M115" s="68"/>
      <c r="N115" s="68"/>
      <c r="O115" s="68"/>
      <c r="P115" s="68"/>
      <c r="Q115" s="68"/>
      <c r="R115" s="539"/>
    </row>
    <row r="116" spans="1:18" s="721" customFormat="1" ht="15.75">
      <c r="A116" s="184"/>
      <c r="B116" s="68"/>
      <c r="C116" s="415"/>
      <c r="D116" s="415"/>
      <c r="E116" s="415"/>
      <c r="F116" s="415"/>
      <c r="G116" s="415"/>
      <c r="H116" s="68"/>
      <c r="I116" s="68"/>
      <c r="J116" s="68"/>
      <c r="K116" s="68"/>
      <c r="L116" s="68"/>
      <c r="M116" s="68"/>
      <c r="N116" s="68"/>
      <c r="O116" s="68"/>
      <c r="P116" s="68"/>
      <c r="Q116" s="68"/>
      <c r="R116" s="539"/>
    </row>
    <row r="117" spans="1:18" s="721" customFormat="1" ht="15.75">
      <c r="A117" s="184"/>
      <c r="B117" s="68"/>
      <c r="C117" s="415"/>
      <c r="D117" s="415"/>
      <c r="E117" s="415"/>
      <c r="F117" s="415"/>
      <c r="G117" s="415"/>
      <c r="H117" s="68"/>
      <c r="I117" s="68"/>
      <c r="J117" s="68"/>
      <c r="K117" s="68"/>
      <c r="L117" s="68"/>
      <c r="M117" s="68"/>
      <c r="N117" s="68"/>
      <c r="O117" s="68"/>
      <c r="P117" s="68"/>
      <c r="Q117" s="68"/>
      <c r="R117" s="539"/>
    </row>
    <row r="118" spans="1:18" s="721" customFormat="1" ht="15.75">
      <c r="A118" s="184"/>
      <c r="B118" s="68"/>
      <c r="C118" s="415"/>
      <c r="D118" s="415"/>
      <c r="E118" s="415"/>
      <c r="F118" s="415"/>
      <c r="G118" s="415"/>
      <c r="H118" s="68"/>
      <c r="I118" s="68"/>
      <c r="J118" s="68"/>
      <c r="K118" s="68"/>
      <c r="L118" s="68"/>
      <c r="M118" s="68"/>
      <c r="N118" s="68"/>
      <c r="O118" s="68"/>
      <c r="P118" s="68"/>
      <c r="Q118" s="68"/>
      <c r="R118" s="539"/>
    </row>
    <row r="119" spans="1:18" s="721" customFormat="1" ht="15.75">
      <c r="A119" s="184"/>
      <c r="B119" s="68"/>
      <c r="C119" s="415"/>
      <c r="D119" s="415"/>
      <c r="E119" s="415"/>
      <c r="F119" s="415"/>
      <c r="G119" s="415"/>
      <c r="H119" s="68"/>
      <c r="I119" s="68"/>
      <c r="J119" s="68"/>
      <c r="K119" s="68"/>
      <c r="L119" s="68"/>
      <c r="M119" s="68"/>
      <c r="N119" s="68"/>
      <c r="O119" s="68"/>
      <c r="P119" s="68"/>
      <c r="Q119" s="68"/>
      <c r="R119" s="539"/>
    </row>
    <row r="120" spans="1:18" s="721" customFormat="1" ht="15.75">
      <c r="A120" s="184"/>
      <c r="B120" s="68"/>
      <c r="C120" s="415"/>
      <c r="D120" s="415"/>
      <c r="E120" s="415"/>
      <c r="F120" s="415"/>
      <c r="G120" s="415"/>
      <c r="H120" s="68"/>
      <c r="I120" s="68"/>
      <c r="J120" s="68"/>
      <c r="K120" s="68"/>
      <c r="L120" s="68"/>
      <c r="M120" s="68"/>
      <c r="N120" s="68"/>
      <c r="O120" s="68"/>
      <c r="P120" s="68"/>
      <c r="Q120" s="68"/>
      <c r="R120" s="539"/>
    </row>
    <row r="121" spans="1:18" s="721" customFormat="1" ht="15.75">
      <c r="A121" s="184"/>
      <c r="B121" s="68"/>
      <c r="C121" s="415"/>
      <c r="D121" s="415"/>
      <c r="E121" s="415"/>
      <c r="F121" s="415"/>
      <c r="G121" s="415"/>
      <c r="H121" s="68"/>
      <c r="I121" s="68"/>
      <c r="J121" s="68"/>
      <c r="K121" s="68"/>
      <c r="L121" s="68"/>
      <c r="M121" s="68"/>
      <c r="N121" s="68"/>
      <c r="O121" s="68"/>
      <c r="P121" s="68"/>
      <c r="Q121" s="68"/>
      <c r="R121" s="539"/>
    </row>
    <row r="122" spans="1:18" s="721" customFormat="1" ht="15.75">
      <c r="A122" s="184"/>
      <c r="B122" s="68"/>
      <c r="C122" s="415"/>
      <c r="D122" s="415"/>
      <c r="E122" s="415"/>
      <c r="F122" s="415"/>
      <c r="G122" s="415"/>
      <c r="H122" s="68"/>
      <c r="I122" s="68"/>
      <c r="J122" s="68"/>
      <c r="K122" s="68"/>
      <c r="L122" s="68"/>
      <c r="M122" s="68"/>
      <c r="N122" s="68"/>
      <c r="O122" s="68"/>
      <c r="P122" s="68"/>
      <c r="Q122" s="68"/>
      <c r="R122" s="539"/>
    </row>
    <row r="123" spans="1:18" s="721" customFormat="1" ht="15.75">
      <c r="A123" s="184"/>
      <c r="B123" s="68"/>
      <c r="C123" s="415"/>
      <c r="D123" s="415"/>
      <c r="E123" s="415"/>
      <c r="F123" s="415"/>
      <c r="G123" s="415"/>
      <c r="H123" s="68"/>
      <c r="I123" s="68"/>
      <c r="J123" s="68"/>
      <c r="K123" s="68"/>
      <c r="L123" s="68"/>
      <c r="M123" s="68"/>
      <c r="N123" s="68"/>
      <c r="O123" s="68"/>
      <c r="P123" s="68"/>
      <c r="Q123" s="68"/>
      <c r="R123" s="539"/>
    </row>
    <row r="124" spans="1:18" s="721" customFormat="1" ht="15.75">
      <c r="A124" s="184"/>
      <c r="B124" s="68"/>
      <c r="C124" s="415"/>
      <c r="D124" s="415"/>
      <c r="E124" s="415"/>
      <c r="F124" s="415"/>
      <c r="G124" s="415"/>
      <c r="H124" s="68"/>
      <c r="I124" s="68"/>
      <c r="J124" s="68"/>
      <c r="K124" s="68"/>
      <c r="L124" s="68"/>
      <c r="M124" s="68"/>
      <c r="N124" s="68"/>
      <c r="O124" s="68"/>
      <c r="P124" s="68"/>
      <c r="Q124" s="68"/>
      <c r="R124" s="539"/>
    </row>
    <row r="125" spans="1:18" s="721" customFormat="1" ht="15.75">
      <c r="A125" s="184"/>
      <c r="B125" s="68"/>
      <c r="C125" s="415"/>
      <c r="D125" s="415"/>
      <c r="E125" s="415"/>
      <c r="F125" s="415"/>
      <c r="G125" s="415"/>
      <c r="H125" s="68"/>
      <c r="I125" s="68"/>
      <c r="J125" s="68"/>
      <c r="K125" s="68"/>
      <c r="L125" s="68"/>
      <c r="M125" s="68"/>
      <c r="N125" s="68"/>
      <c r="O125" s="68"/>
      <c r="P125" s="68"/>
      <c r="Q125" s="68"/>
      <c r="R125" s="539"/>
    </row>
    <row r="126" spans="1:18" s="721" customFormat="1" ht="15.75">
      <c r="A126" s="184"/>
      <c r="B126" s="68"/>
      <c r="C126" s="415"/>
      <c r="D126" s="415"/>
      <c r="E126" s="415"/>
      <c r="F126" s="415"/>
      <c r="G126" s="415"/>
      <c r="H126" s="68"/>
      <c r="I126" s="68"/>
      <c r="J126" s="68"/>
      <c r="K126" s="68"/>
      <c r="L126" s="68"/>
      <c r="M126" s="68"/>
      <c r="N126" s="68"/>
      <c r="O126" s="68"/>
      <c r="P126" s="68"/>
      <c r="Q126" s="68"/>
      <c r="R126" s="539"/>
    </row>
    <row r="127" spans="1:18" s="721" customFormat="1" ht="15.75">
      <c r="A127" s="184"/>
      <c r="B127" s="68"/>
      <c r="C127" s="415"/>
      <c r="D127" s="415"/>
      <c r="E127" s="415"/>
      <c r="F127" s="415"/>
      <c r="G127" s="415"/>
      <c r="H127" s="68"/>
      <c r="I127" s="68"/>
      <c r="J127" s="68"/>
      <c r="K127" s="68"/>
      <c r="L127" s="68"/>
      <c r="M127" s="68"/>
      <c r="N127" s="68"/>
      <c r="O127" s="68"/>
      <c r="P127" s="68"/>
      <c r="Q127" s="68"/>
      <c r="R127" s="539"/>
    </row>
    <row r="128" spans="1:18" s="721" customFormat="1" ht="15.75">
      <c r="A128" s="184"/>
      <c r="B128" s="68"/>
      <c r="C128" s="415"/>
      <c r="D128" s="415"/>
      <c r="E128" s="415"/>
      <c r="F128" s="415"/>
      <c r="G128" s="415"/>
      <c r="H128" s="68"/>
      <c r="I128" s="68"/>
      <c r="J128" s="68"/>
      <c r="K128" s="68"/>
      <c r="L128" s="68"/>
      <c r="M128" s="68"/>
      <c r="N128" s="68"/>
      <c r="O128" s="68"/>
      <c r="P128" s="68"/>
      <c r="Q128" s="68"/>
      <c r="R128" s="539"/>
    </row>
    <row r="129" spans="1:18" s="721" customFormat="1" ht="15.75">
      <c r="A129" s="184"/>
      <c r="B129" s="68"/>
      <c r="C129" s="415"/>
      <c r="D129" s="415"/>
      <c r="E129" s="415"/>
      <c r="F129" s="415"/>
      <c r="G129" s="415"/>
      <c r="H129" s="68"/>
      <c r="I129" s="68"/>
      <c r="J129" s="68"/>
      <c r="K129" s="68"/>
      <c r="L129" s="68"/>
      <c r="M129" s="68"/>
      <c r="N129" s="68"/>
      <c r="O129" s="68"/>
      <c r="P129" s="68"/>
      <c r="Q129" s="68"/>
      <c r="R129" s="539"/>
    </row>
    <row r="130" spans="1:18" s="721" customFormat="1" ht="15.75">
      <c r="A130" s="184"/>
      <c r="B130" s="68"/>
      <c r="C130" s="415"/>
      <c r="D130" s="415"/>
      <c r="E130" s="415"/>
      <c r="F130" s="415"/>
      <c r="G130" s="415"/>
      <c r="H130" s="68"/>
      <c r="I130" s="68"/>
      <c r="J130" s="68"/>
      <c r="K130" s="68"/>
      <c r="L130" s="68"/>
      <c r="M130" s="68"/>
      <c r="N130" s="68"/>
      <c r="O130" s="68"/>
      <c r="P130" s="68"/>
      <c r="Q130" s="68"/>
      <c r="R130" s="539"/>
    </row>
    <row r="131" spans="1:18" s="721" customFormat="1" ht="15.75">
      <c r="A131" s="184"/>
      <c r="B131" s="68"/>
      <c r="C131" s="415"/>
      <c r="D131" s="415"/>
      <c r="E131" s="415"/>
      <c r="F131" s="415"/>
      <c r="G131" s="415"/>
      <c r="H131" s="68"/>
      <c r="I131" s="68"/>
      <c r="J131" s="68"/>
      <c r="K131" s="68"/>
      <c r="L131" s="68"/>
      <c r="M131" s="68"/>
      <c r="N131" s="68"/>
      <c r="O131" s="68"/>
      <c r="P131" s="68"/>
      <c r="Q131" s="68"/>
      <c r="R131" s="539"/>
    </row>
    <row r="132" spans="1:18" s="721" customFormat="1" ht="15.75">
      <c r="A132" s="184"/>
      <c r="B132" s="68"/>
      <c r="C132" s="415"/>
      <c r="D132" s="415"/>
      <c r="E132" s="415"/>
      <c r="F132" s="415"/>
      <c r="G132" s="415"/>
      <c r="H132" s="68"/>
      <c r="I132" s="68"/>
      <c r="J132" s="68"/>
      <c r="K132" s="68"/>
      <c r="L132" s="68"/>
      <c r="M132" s="68"/>
      <c r="N132" s="68"/>
      <c r="O132" s="68"/>
      <c r="P132" s="68"/>
      <c r="Q132" s="68"/>
      <c r="R132" s="539"/>
    </row>
    <row r="133" spans="1:18" s="721" customFormat="1" ht="15.75">
      <c r="A133" s="184"/>
      <c r="B133" s="68"/>
      <c r="C133" s="415"/>
      <c r="D133" s="415"/>
      <c r="E133" s="415"/>
      <c r="F133" s="415"/>
      <c r="G133" s="415"/>
      <c r="H133" s="68"/>
      <c r="I133" s="68"/>
      <c r="J133" s="68"/>
      <c r="K133" s="68"/>
      <c r="L133" s="68"/>
      <c r="M133" s="68"/>
      <c r="N133" s="68"/>
      <c r="O133" s="68"/>
      <c r="P133" s="68"/>
      <c r="Q133" s="68"/>
      <c r="R133" s="539"/>
    </row>
    <row r="134" spans="1:18" s="721" customFormat="1" ht="15.75">
      <c r="A134" s="184"/>
      <c r="B134" s="68"/>
      <c r="C134" s="415"/>
      <c r="D134" s="415"/>
      <c r="E134" s="415"/>
      <c r="F134" s="415"/>
      <c r="G134" s="415"/>
      <c r="H134" s="68"/>
      <c r="I134" s="68"/>
      <c r="J134" s="68"/>
      <c r="K134" s="68"/>
      <c r="L134" s="68"/>
      <c r="M134" s="68"/>
      <c r="N134" s="68"/>
      <c r="O134" s="68"/>
      <c r="P134" s="68"/>
      <c r="Q134" s="68"/>
      <c r="R134" s="539"/>
    </row>
    <row r="135" spans="1:18" s="721" customFormat="1" ht="15.75">
      <c r="A135" s="184"/>
      <c r="B135" s="68"/>
      <c r="C135" s="415"/>
      <c r="D135" s="415"/>
      <c r="E135" s="415"/>
      <c r="F135" s="415"/>
      <c r="G135" s="415"/>
      <c r="H135" s="68"/>
      <c r="I135" s="68"/>
      <c r="J135" s="68"/>
      <c r="K135" s="68"/>
      <c r="L135" s="68"/>
      <c r="M135" s="68"/>
      <c r="N135" s="68"/>
      <c r="O135" s="68"/>
      <c r="P135" s="68"/>
      <c r="Q135" s="68"/>
      <c r="R135" s="539"/>
    </row>
    <row r="136" spans="1:18" s="721" customFormat="1" ht="15.75">
      <c r="A136" s="184"/>
      <c r="B136" s="68"/>
      <c r="C136" s="415"/>
      <c r="D136" s="415"/>
      <c r="E136" s="415"/>
      <c r="F136" s="415"/>
      <c r="G136" s="415"/>
      <c r="H136" s="68"/>
      <c r="I136" s="68"/>
      <c r="J136" s="68"/>
      <c r="K136" s="68"/>
      <c r="L136" s="68"/>
      <c r="M136" s="68"/>
      <c r="N136" s="68"/>
      <c r="O136" s="68"/>
      <c r="P136" s="68"/>
      <c r="Q136" s="68"/>
      <c r="R136" s="539"/>
    </row>
    <row r="137" spans="1:18" s="721" customFormat="1" ht="15.75">
      <c r="A137" s="184"/>
      <c r="B137" s="68"/>
      <c r="C137" s="415"/>
      <c r="D137" s="415"/>
      <c r="E137" s="415"/>
      <c r="F137" s="415"/>
      <c r="G137" s="415"/>
      <c r="H137" s="68"/>
      <c r="I137" s="68"/>
      <c r="J137" s="68"/>
      <c r="K137" s="68"/>
      <c r="L137" s="68"/>
      <c r="M137" s="68"/>
      <c r="N137" s="68"/>
      <c r="O137" s="68"/>
      <c r="P137" s="68"/>
      <c r="Q137" s="68"/>
      <c r="R137" s="539"/>
    </row>
    <row r="138" spans="1:18" s="721" customFormat="1" ht="15.75">
      <c r="A138" s="184"/>
      <c r="B138" s="68"/>
      <c r="C138" s="415"/>
      <c r="D138" s="415"/>
      <c r="E138" s="415"/>
      <c r="F138" s="415"/>
      <c r="G138" s="415"/>
      <c r="H138" s="68"/>
      <c r="I138" s="68"/>
      <c r="J138" s="68"/>
      <c r="K138" s="68"/>
      <c r="L138" s="68"/>
      <c r="M138" s="68"/>
      <c r="N138" s="68"/>
      <c r="O138" s="68"/>
      <c r="P138" s="68"/>
      <c r="Q138" s="68"/>
      <c r="R138" s="539"/>
    </row>
    <row r="139" spans="1:18" s="721" customFormat="1" ht="15.75">
      <c r="A139" s="184"/>
      <c r="B139" s="68"/>
      <c r="C139" s="415"/>
      <c r="D139" s="415"/>
      <c r="E139" s="415"/>
      <c r="F139" s="415"/>
      <c r="G139" s="415"/>
      <c r="H139" s="68"/>
      <c r="I139" s="68"/>
      <c r="J139" s="68"/>
      <c r="K139" s="68"/>
      <c r="L139" s="68"/>
      <c r="M139" s="68"/>
      <c r="N139" s="68"/>
      <c r="O139" s="68"/>
      <c r="P139" s="68"/>
      <c r="Q139" s="68"/>
      <c r="R139" s="539"/>
    </row>
    <row r="140" spans="1:18" s="721" customFormat="1" ht="15.75">
      <c r="A140" s="184"/>
      <c r="B140" s="68"/>
      <c r="C140" s="415"/>
      <c r="D140" s="415"/>
      <c r="E140" s="415"/>
      <c r="F140" s="415"/>
      <c r="G140" s="415"/>
      <c r="H140" s="68"/>
      <c r="I140" s="68"/>
      <c r="J140" s="68"/>
      <c r="K140" s="68"/>
      <c r="L140" s="68"/>
      <c r="M140" s="68"/>
      <c r="N140" s="68"/>
      <c r="O140" s="68"/>
      <c r="P140" s="68"/>
      <c r="Q140" s="68"/>
      <c r="R140" s="539"/>
    </row>
    <row r="141" spans="1:18" s="721" customFormat="1" ht="15.75">
      <c r="A141" s="184"/>
      <c r="B141" s="68"/>
      <c r="C141" s="415"/>
      <c r="D141" s="415"/>
      <c r="E141" s="415"/>
      <c r="F141" s="415"/>
      <c r="G141" s="415"/>
      <c r="H141" s="68"/>
      <c r="I141" s="68"/>
      <c r="J141" s="68"/>
      <c r="K141" s="68"/>
      <c r="L141" s="68"/>
      <c r="M141" s="68"/>
      <c r="N141" s="68"/>
      <c r="O141" s="68"/>
      <c r="P141" s="68"/>
      <c r="Q141" s="68"/>
      <c r="R141" s="539"/>
    </row>
    <row r="142" spans="1:18" s="721" customFormat="1" ht="15.75">
      <c r="A142" s="184"/>
      <c r="B142" s="68"/>
      <c r="C142" s="415"/>
      <c r="D142" s="415"/>
      <c r="E142" s="415"/>
      <c r="F142" s="415"/>
      <c r="G142" s="415"/>
      <c r="H142" s="68"/>
      <c r="I142" s="68"/>
      <c r="J142" s="68"/>
      <c r="K142" s="68"/>
      <c r="L142" s="68"/>
      <c r="M142" s="68"/>
      <c r="N142" s="68"/>
      <c r="O142" s="68"/>
      <c r="P142" s="68"/>
      <c r="Q142" s="68"/>
      <c r="R142" s="539"/>
    </row>
    <row r="143" spans="1:18" s="721" customFormat="1" ht="15.75">
      <c r="A143" s="184"/>
      <c r="B143" s="68"/>
      <c r="C143" s="415"/>
      <c r="D143" s="415"/>
      <c r="E143" s="415"/>
      <c r="F143" s="415"/>
      <c r="G143" s="415"/>
      <c r="H143" s="68"/>
      <c r="I143" s="68"/>
      <c r="J143" s="68"/>
      <c r="K143" s="68"/>
      <c r="L143" s="68"/>
      <c r="M143" s="68"/>
      <c r="N143" s="68"/>
      <c r="O143" s="68"/>
      <c r="P143" s="68"/>
      <c r="Q143" s="68"/>
      <c r="R143" s="539"/>
    </row>
    <row r="144" spans="1:18" s="721" customFormat="1" ht="15.75">
      <c r="A144" s="184"/>
      <c r="B144" s="68"/>
      <c r="C144" s="415"/>
      <c r="D144" s="415"/>
      <c r="E144" s="415"/>
      <c r="F144" s="415"/>
      <c r="G144" s="415"/>
      <c r="H144" s="68"/>
      <c r="I144" s="68"/>
      <c r="J144" s="68"/>
      <c r="K144" s="68"/>
      <c r="L144" s="68"/>
      <c r="M144" s="68"/>
      <c r="N144" s="68"/>
      <c r="O144" s="68"/>
      <c r="P144" s="68"/>
      <c r="Q144" s="68"/>
      <c r="R144" s="539"/>
    </row>
    <row r="145" spans="1:18" s="721" customFormat="1" ht="15.75">
      <c r="A145" s="184"/>
      <c r="B145" s="68"/>
      <c r="C145" s="415"/>
      <c r="D145" s="415"/>
      <c r="E145" s="415"/>
      <c r="F145" s="415"/>
      <c r="G145" s="415"/>
      <c r="H145" s="68"/>
      <c r="I145" s="68"/>
      <c r="J145" s="68"/>
      <c r="K145" s="68"/>
      <c r="L145" s="68"/>
      <c r="M145" s="68"/>
      <c r="N145" s="68"/>
      <c r="O145" s="68"/>
      <c r="P145" s="68"/>
      <c r="Q145" s="68"/>
      <c r="R145" s="539"/>
    </row>
    <row r="146" spans="1:18" s="721" customFormat="1" ht="15.75">
      <c r="A146" s="184"/>
      <c r="B146" s="68"/>
      <c r="C146" s="415"/>
      <c r="D146" s="415"/>
      <c r="E146" s="415"/>
      <c r="F146" s="415"/>
      <c r="G146" s="415"/>
      <c r="H146" s="68"/>
      <c r="I146" s="68"/>
      <c r="J146" s="68"/>
      <c r="K146" s="68"/>
      <c r="L146" s="68"/>
      <c r="M146" s="68"/>
      <c r="N146" s="68"/>
      <c r="O146" s="68"/>
      <c r="P146" s="68"/>
      <c r="Q146" s="68"/>
      <c r="R146" s="539"/>
    </row>
    <row r="147" spans="1:18" s="721" customFormat="1" ht="15.75">
      <c r="A147" s="184"/>
      <c r="B147" s="68"/>
      <c r="C147" s="415"/>
      <c r="D147" s="415"/>
      <c r="E147" s="415"/>
      <c r="F147" s="415"/>
      <c r="G147" s="415"/>
      <c r="H147" s="68"/>
      <c r="I147" s="68"/>
      <c r="J147" s="68"/>
      <c r="K147" s="68"/>
      <c r="L147" s="68"/>
      <c r="M147" s="68"/>
      <c r="N147" s="68"/>
      <c r="O147" s="68"/>
      <c r="P147" s="68"/>
      <c r="Q147" s="68"/>
      <c r="R147" s="539"/>
    </row>
    <row r="148" spans="1:18" s="721" customFormat="1" ht="15.75">
      <c r="A148" s="184"/>
      <c r="B148" s="68"/>
      <c r="C148" s="415"/>
      <c r="D148" s="415"/>
      <c r="E148" s="415"/>
      <c r="F148" s="415"/>
      <c r="G148" s="415"/>
      <c r="H148" s="68"/>
      <c r="I148" s="68"/>
      <c r="J148" s="68"/>
      <c r="K148" s="68"/>
      <c r="L148" s="68"/>
      <c r="M148" s="68"/>
      <c r="N148" s="68"/>
      <c r="O148" s="68"/>
      <c r="P148" s="68"/>
      <c r="Q148" s="68"/>
      <c r="R148" s="539"/>
    </row>
    <row r="149" spans="1:18" s="721" customFormat="1" ht="15.75">
      <c r="A149" s="184"/>
      <c r="B149" s="68"/>
      <c r="C149" s="415"/>
      <c r="D149" s="415"/>
      <c r="E149" s="415"/>
      <c r="F149" s="415"/>
      <c r="G149" s="415"/>
      <c r="H149" s="68"/>
      <c r="I149" s="68"/>
      <c r="J149" s="68"/>
      <c r="K149" s="68"/>
      <c r="L149" s="68"/>
      <c r="M149" s="68"/>
      <c r="N149" s="68"/>
      <c r="O149" s="68"/>
      <c r="P149" s="68"/>
      <c r="Q149" s="68"/>
      <c r="R149" s="539"/>
    </row>
    <row r="150" spans="1:18" s="721" customFormat="1" ht="15.75">
      <c r="A150" s="184"/>
      <c r="B150" s="68"/>
      <c r="C150" s="415"/>
      <c r="D150" s="415"/>
      <c r="E150" s="415"/>
      <c r="F150" s="415"/>
      <c r="G150" s="415"/>
      <c r="H150" s="68"/>
      <c r="I150" s="68"/>
      <c r="J150" s="68"/>
      <c r="K150" s="68"/>
      <c r="L150" s="68"/>
      <c r="M150" s="68"/>
      <c r="N150" s="68"/>
      <c r="O150" s="68"/>
      <c r="P150" s="68"/>
      <c r="Q150" s="68"/>
      <c r="R150" s="539"/>
    </row>
    <row r="151" spans="1:18" s="721" customFormat="1" ht="15.75">
      <c r="A151" s="184"/>
      <c r="B151" s="68"/>
      <c r="C151" s="415"/>
      <c r="D151" s="415"/>
      <c r="E151" s="415"/>
      <c r="F151" s="415"/>
      <c r="G151" s="415"/>
      <c r="H151" s="68"/>
      <c r="I151" s="68"/>
      <c r="J151" s="68"/>
      <c r="K151" s="68"/>
      <c r="L151" s="68"/>
      <c r="M151" s="68"/>
      <c r="N151" s="68"/>
      <c r="O151" s="68"/>
      <c r="P151" s="68"/>
      <c r="Q151" s="68"/>
      <c r="R151" s="539"/>
    </row>
    <row r="152" spans="1:18" s="721" customFormat="1" ht="15.75">
      <c r="A152" s="184"/>
      <c r="B152" s="68"/>
      <c r="C152" s="415"/>
      <c r="D152" s="415"/>
      <c r="E152" s="415"/>
      <c r="F152" s="415"/>
      <c r="G152" s="415"/>
      <c r="H152" s="68"/>
      <c r="I152" s="68"/>
      <c r="J152" s="68"/>
      <c r="K152" s="68"/>
      <c r="L152" s="68"/>
      <c r="M152" s="68"/>
      <c r="N152" s="68"/>
      <c r="O152" s="68"/>
      <c r="P152" s="68"/>
      <c r="Q152" s="68"/>
      <c r="R152" s="539"/>
    </row>
    <row r="153" spans="1:18" s="721" customFormat="1" ht="15.75">
      <c r="A153" s="184"/>
      <c r="B153" s="68"/>
      <c r="C153" s="415"/>
      <c r="D153" s="415"/>
      <c r="E153" s="415"/>
      <c r="F153" s="415"/>
      <c r="G153" s="415"/>
      <c r="H153" s="68"/>
      <c r="I153" s="68"/>
      <c r="J153" s="68"/>
      <c r="K153" s="68"/>
      <c r="L153" s="68"/>
      <c r="M153" s="68"/>
      <c r="N153" s="68"/>
      <c r="O153" s="68"/>
      <c r="P153" s="68"/>
      <c r="Q153" s="68"/>
      <c r="R153" s="539"/>
    </row>
    <row r="154" spans="1:18" s="721" customFormat="1" ht="15.75">
      <c r="A154" s="184"/>
      <c r="B154" s="68"/>
      <c r="C154" s="415"/>
      <c r="D154" s="415"/>
      <c r="E154" s="415"/>
      <c r="F154" s="415"/>
      <c r="G154" s="415"/>
      <c r="H154" s="68"/>
      <c r="I154" s="68"/>
      <c r="J154" s="68"/>
      <c r="K154" s="68"/>
      <c r="L154" s="68"/>
      <c r="M154" s="68"/>
      <c r="N154" s="68"/>
      <c r="O154" s="68"/>
      <c r="P154" s="68"/>
      <c r="Q154" s="68"/>
      <c r="R154" s="539"/>
    </row>
    <row r="155" spans="1:18" s="721" customFormat="1" ht="15.75">
      <c r="A155" s="184"/>
      <c r="B155" s="68"/>
      <c r="C155" s="415"/>
      <c r="D155" s="415"/>
      <c r="E155" s="415"/>
      <c r="F155" s="415"/>
      <c r="G155" s="415"/>
      <c r="H155" s="68"/>
      <c r="I155" s="68"/>
      <c r="J155" s="68"/>
      <c r="K155" s="68"/>
      <c r="L155" s="68"/>
      <c r="M155" s="68"/>
      <c r="N155" s="68"/>
      <c r="O155" s="68"/>
      <c r="P155" s="68"/>
      <c r="Q155" s="68"/>
      <c r="R155" s="539"/>
    </row>
    <row r="156" spans="1:18" s="721" customFormat="1" ht="15.75">
      <c r="A156" s="184"/>
      <c r="B156" s="68"/>
      <c r="C156" s="415"/>
      <c r="D156" s="415"/>
      <c r="E156" s="415"/>
      <c r="F156" s="415"/>
      <c r="G156" s="415"/>
      <c r="H156" s="68"/>
      <c r="I156" s="68"/>
      <c r="J156" s="68"/>
      <c r="K156" s="68"/>
      <c r="L156" s="68"/>
      <c r="M156" s="68"/>
      <c r="N156" s="68"/>
      <c r="O156" s="68"/>
      <c r="P156" s="68"/>
      <c r="Q156" s="68"/>
      <c r="R156" s="539"/>
    </row>
    <row r="157" spans="1:18" s="721" customFormat="1" ht="15.75">
      <c r="A157" s="184"/>
      <c r="B157" s="68"/>
      <c r="C157" s="415"/>
      <c r="D157" s="415"/>
      <c r="E157" s="415"/>
      <c r="F157" s="415"/>
      <c r="G157" s="415"/>
      <c r="H157" s="68"/>
      <c r="I157" s="68"/>
      <c r="J157" s="68"/>
      <c r="K157" s="68"/>
      <c r="L157" s="68"/>
      <c r="M157" s="68"/>
      <c r="N157" s="68"/>
      <c r="O157" s="68"/>
      <c r="P157" s="68"/>
      <c r="Q157" s="68"/>
      <c r="R157" s="539"/>
    </row>
    <row r="158" spans="1:18" s="721" customFormat="1" ht="15.75">
      <c r="A158" s="184"/>
      <c r="B158" s="68"/>
      <c r="C158" s="415"/>
      <c r="D158" s="415"/>
      <c r="E158" s="415"/>
      <c r="F158" s="415"/>
      <c r="G158" s="415"/>
      <c r="H158" s="68"/>
      <c r="I158" s="68"/>
      <c r="J158" s="68"/>
      <c r="K158" s="68"/>
      <c r="L158" s="68"/>
      <c r="M158" s="68"/>
      <c r="N158" s="68"/>
      <c r="O158" s="68"/>
      <c r="P158" s="68"/>
      <c r="Q158" s="68"/>
      <c r="R158" s="539"/>
    </row>
    <row r="159" spans="1:18" s="721" customFormat="1" ht="15.75">
      <c r="A159" s="184"/>
      <c r="B159" s="68"/>
      <c r="C159" s="415"/>
      <c r="D159" s="415"/>
      <c r="E159" s="415"/>
      <c r="F159" s="415"/>
      <c r="G159" s="415"/>
      <c r="H159" s="68"/>
      <c r="I159" s="68"/>
      <c r="J159" s="68"/>
      <c r="K159" s="68"/>
      <c r="L159" s="68"/>
      <c r="M159" s="68"/>
      <c r="N159" s="68"/>
      <c r="O159" s="68"/>
      <c r="P159" s="68"/>
      <c r="Q159" s="68"/>
      <c r="R159" s="539"/>
    </row>
    <row r="160" spans="1:18" s="721" customFormat="1" ht="15.75">
      <c r="A160" s="184"/>
      <c r="B160" s="68"/>
      <c r="C160" s="415"/>
      <c r="D160" s="415"/>
      <c r="E160" s="415"/>
      <c r="F160" s="415"/>
      <c r="G160" s="415"/>
      <c r="H160" s="68"/>
      <c r="I160" s="68"/>
      <c r="J160" s="68"/>
      <c r="K160" s="68"/>
      <c r="L160" s="68"/>
      <c r="M160" s="68"/>
      <c r="N160" s="68"/>
      <c r="O160" s="68"/>
      <c r="P160" s="68"/>
      <c r="Q160" s="68"/>
      <c r="R160" s="539"/>
    </row>
    <row r="161" spans="1:18" s="721" customFormat="1" ht="15.75">
      <c r="A161" s="184"/>
      <c r="B161" s="68"/>
      <c r="C161" s="415"/>
      <c r="D161" s="415"/>
      <c r="E161" s="415"/>
      <c r="F161" s="415"/>
      <c r="G161" s="415"/>
      <c r="H161" s="68"/>
      <c r="I161" s="68"/>
      <c r="J161" s="68"/>
      <c r="K161" s="68"/>
      <c r="L161" s="68"/>
      <c r="M161" s="68"/>
      <c r="N161" s="68"/>
      <c r="O161" s="68"/>
      <c r="P161" s="68"/>
      <c r="Q161" s="68"/>
      <c r="R161" s="539"/>
    </row>
    <row r="162" spans="1:18" s="721" customFormat="1" ht="15.75">
      <c r="A162" s="184"/>
      <c r="B162" s="68"/>
      <c r="C162" s="415"/>
      <c r="D162" s="415"/>
      <c r="E162" s="415"/>
      <c r="F162" s="415"/>
      <c r="G162" s="415"/>
      <c r="H162" s="68"/>
      <c r="I162" s="68"/>
      <c r="J162" s="68"/>
      <c r="K162" s="68"/>
      <c r="L162" s="68"/>
      <c r="M162" s="68"/>
      <c r="N162" s="68"/>
      <c r="O162" s="68"/>
      <c r="P162" s="68"/>
      <c r="Q162" s="68"/>
      <c r="R162" s="539"/>
    </row>
    <row r="163" spans="1:18" s="721" customFormat="1" ht="15.75">
      <c r="A163" s="184"/>
      <c r="B163" s="68"/>
      <c r="C163" s="415"/>
      <c r="D163" s="415"/>
      <c r="E163" s="415"/>
      <c r="F163" s="415"/>
      <c r="G163" s="415"/>
      <c r="H163" s="68"/>
      <c r="I163" s="68"/>
      <c r="J163" s="68"/>
      <c r="K163" s="68"/>
      <c r="L163" s="68"/>
      <c r="M163" s="68"/>
      <c r="N163" s="68"/>
      <c r="O163" s="68"/>
      <c r="P163" s="68"/>
      <c r="Q163" s="68"/>
      <c r="R163" s="539"/>
    </row>
    <row r="164" spans="1:18" s="721" customFormat="1" ht="15.75">
      <c r="A164" s="184"/>
      <c r="B164" s="68"/>
      <c r="C164" s="415"/>
      <c r="D164" s="415"/>
      <c r="E164" s="415"/>
      <c r="F164" s="415"/>
      <c r="G164" s="415"/>
      <c r="H164" s="68"/>
      <c r="I164" s="68"/>
      <c r="J164" s="68"/>
      <c r="K164" s="68"/>
      <c r="L164" s="68"/>
      <c r="M164" s="68"/>
      <c r="N164" s="68"/>
      <c r="O164" s="68"/>
      <c r="P164" s="68"/>
      <c r="Q164" s="68"/>
      <c r="R164" s="539"/>
    </row>
    <row r="165" spans="1:18" s="721" customFormat="1" ht="15.75">
      <c r="A165" s="184"/>
      <c r="B165" s="68"/>
      <c r="C165" s="415"/>
      <c r="D165" s="415"/>
      <c r="E165" s="415"/>
      <c r="F165" s="415"/>
      <c r="G165" s="415"/>
      <c r="H165" s="68"/>
      <c r="I165" s="68"/>
      <c r="J165" s="68"/>
      <c r="K165" s="68"/>
      <c r="L165" s="68"/>
      <c r="M165" s="68"/>
      <c r="N165" s="68"/>
      <c r="O165" s="68"/>
      <c r="P165" s="68"/>
      <c r="Q165" s="68"/>
      <c r="R165" s="539"/>
    </row>
    <row r="166" spans="1:18" s="721" customFormat="1" ht="15.75">
      <c r="A166" s="184"/>
      <c r="B166" s="68"/>
      <c r="C166" s="415"/>
      <c r="D166" s="415"/>
      <c r="E166" s="415"/>
      <c r="F166" s="415"/>
      <c r="G166" s="415"/>
      <c r="H166" s="68"/>
      <c r="I166" s="68"/>
      <c r="J166" s="68"/>
      <c r="K166" s="68"/>
      <c r="L166" s="68"/>
      <c r="M166" s="68"/>
      <c r="N166" s="68"/>
      <c r="O166" s="68"/>
      <c r="P166" s="68"/>
      <c r="Q166" s="68"/>
      <c r="R166" s="539"/>
    </row>
    <row r="167" spans="1:18" s="721" customFormat="1" ht="15.75">
      <c r="A167" s="184"/>
      <c r="B167" s="68"/>
      <c r="C167" s="415"/>
      <c r="D167" s="415"/>
      <c r="E167" s="415"/>
      <c r="F167" s="415"/>
      <c r="G167" s="415"/>
      <c r="H167" s="68"/>
      <c r="I167" s="68"/>
      <c r="J167" s="68"/>
      <c r="K167" s="68"/>
      <c r="L167" s="68"/>
      <c r="M167" s="68"/>
      <c r="N167" s="68"/>
      <c r="O167" s="68"/>
      <c r="P167" s="68"/>
      <c r="Q167" s="68"/>
      <c r="R167" s="539"/>
    </row>
    <row r="168" spans="1:18" s="721" customFormat="1" ht="15.75">
      <c r="A168" s="184"/>
      <c r="B168" s="68"/>
      <c r="C168" s="415"/>
      <c r="D168" s="415"/>
      <c r="E168" s="415"/>
      <c r="F168" s="415"/>
      <c r="G168" s="415"/>
      <c r="H168" s="68"/>
      <c r="I168" s="68"/>
      <c r="J168" s="68"/>
      <c r="K168" s="68"/>
      <c r="L168" s="68"/>
      <c r="M168" s="68"/>
      <c r="N168" s="68"/>
      <c r="O168" s="68"/>
      <c r="P168" s="68"/>
      <c r="Q168" s="68"/>
      <c r="R168" s="539"/>
    </row>
    <row r="169" spans="1:18" s="721" customFormat="1" ht="15.75">
      <c r="A169" s="184"/>
      <c r="B169" s="68"/>
      <c r="C169" s="415"/>
      <c r="D169" s="415"/>
      <c r="E169" s="415"/>
      <c r="F169" s="415"/>
      <c r="G169" s="415"/>
      <c r="H169" s="68"/>
      <c r="I169" s="68"/>
      <c r="J169" s="68"/>
      <c r="K169" s="68"/>
      <c r="L169" s="68"/>
      <c r="M169" s="68"/>
      <c r="N169" s="68"/>
      <c r="O169" s="68"/>
      <c r="P169" s="68"/>
      <c r="Q169" s="68"/>
      <c r="R169" s="539"/>
    </row>
    <row r="170" spans="1:18" s="721" customFormat="1" ht="15.75">
      <c r="A170" s="184"/>
      <c r="B170" s="68"/>
      <c r="C170" s="415"/>
      <c r="D170" s="415"/>
      <c r="E170" s="415"/>
      <c r="F170" s="415"/>
      <c r="G170" s="415"/>
      <c r="H170" s="68"/>
      <c r="I170" s="68"/>
      <c r="J170" s="68"/>
      <c r="K170" s="68"/>
      <c r="L170" s="68"/>
      <c r="M170" s="68"/>
      <c r="N170" s="68"/>
      <c r="O170" s="68"/>
      <c r="P170" s="68"/>
      <c r="Q170" s="68"/>
      <c r="R170" s="539"/>
    </row>
    <row r="171" spans="1:18" s="721" customFormat="1" ht="15.75">
      <c r="A171" s="184"/>
      <c r="B171" s="68"/>
      <c r="C171" s="415"/>
      <c r="D171" s="415"/>
      <c r="E171" s="415"/>
      <c r="F171" s="415"/>
      <c r="G171" s="415"/>
      <c r="H171" s="68"/>
      <c r="I171" s="68"/>
      <c r="J171" s="68"/>
      <c r="K171" s="68"/>
      <c r="L171" s="68"/>
      <c r="M171" s="68"/>
      <c r="N171" s="68"/>
      <c r="O171" s="68"/>
      <c r="P171" s="68"/>
      <c r="Q171" s="68"/>
      <c r="R171" s="539"/>
    </row>
    <row r="172" spans="1:18" s="721" customFormat="1" ht="15.75">
      <c r="A172" s="184"/>
      <c r="B172" s="68"/>
      <c r="C172" s="415"/>
      <c r="D172" s="415"/>
      <c r="E172" s="415"/>
      <c r="F172" s="415"/>
      <c r="G172" s="415"/>
      <c r="H172" s="68"/>
      <c r="I172" s="68"/>
      <c r="J172" s="68"/>
      <c r="K172" s="68"/>
      <c r="L172" s="68"/>
      <c r="M172" s="68"/>
      <c r="N172" s="68"/>
      <c r="O172" s="68"/>
      <c r="P172" s="68"/>
      <c r="Q172" s="68"/>
      <c r="R172" s="539"/>
    </row>
    <row r="173" spans="1:18" s="721" customFormat="1" ht="15.75">
      <c r="A173" s="184"/>
      <c r="B173" s="68"/>
      <c r="C173" s="415"/>
      <c r="D173" s="415"/>
      <c r="E173" s="415"/>
      <c r="F173" s="415"/>
      <c r="G173" s="415"/>
      <c r="H173" s="68"/>
      <c r="I173" s="68"/>
      <c r="J173" s="68"/>
      <c r="K173" s="68"/>
      <c r="L173" s="68"/>
      <c r="M173" s="68"/>
      <c r="N173" s="68"/>
      <c r="O173" s="68"/>
      <c r="P173" s="68"/>
      <c r="Q173" s="68"/>
      <c r="R173" s="539"/>
    </row>
    <row r="174" spans="1:18" s="721" customFormat="1" ht="15.75">
      <c r="A174" s="184"/>
      <c r="B174" s="68"/>
      <c r="C174" s="415"/>
      <c r="D174" s="415"/>
      <c r="E174" s="415"/>
      <c r="F174" s="415"/>
      <c r="G174" s="415"/>
      <c r="H174" s="68"/>
      <c r="I174" s="68"/>
      <c r="J174" s="68"/>
      <c r="K174" s="68"/>
      <c r="L174" s="68"/>
      <c r="M174" s="68"/>
      <c r="N174" s="68"/>
      <c r="O174" s="68"/>
      <c r="P174" s="68"/>
      <c r="Q174" s="68"/>
      <c r="R174" s="539"/>
    </row>
    <row r="175" spans="1:18" s="721" customFormat="1" ht="15.75">
      <c r="A175" s="184"/>
      <c r="B175" s="68"/>
      <c r="C175" s="415"/>
      <c r="D175" s="415"/>
      <c r="E175" s="415"/>
      <c r="F175" s="415"/>
      <c r="G175" s="415"/>
      <c r="H175" s="68"/>
      <c r="I175" s="68"/>
      <c r="J175" s="68"/>
      <c r="K175" s="68"/>
      <c r="L175" s="68"/>
      <c r="M175" s="68"/>
      <c r="N175" s="68"/>
      <c r="O175" s="68"/>
      <c r="P175" s="68"/>
      <c r="Q175" s="68"/>
      <c r="R175" s="539"/>
    </row>
    <row r="176" spans="1:18" s="721" customFormat="1" ht="15.75">
      <c r="A176" s="184"/>
      <c r="B176" s="68"/>
      <c r="C176" s="415"/>
      <c r="D176" s="415"/>
      <c r="E176" s="415"/>
      <c r="F176" s="415"/>
      <c r="G176" s="415"/>
      <c r="H176" s="68"/>
      <c r="I176" s="68"/>
      <c r="J176" s="68"/>
      <c r="K176" s="68"/>
      <c r="L176" s="68"/>
      <c r="M176" s="68"/>
      <c r="N176" s="68"/>
      <c r="O176" s="68"/>
      <c r="P176" s="68"/>
      <c r="Q176" s="68"/>
      <c r="R176" s="539"/>
    </row>
    <row r="177" spans="1:18" s="721" customFormat="1" ht="15.75">
      <c r="A177" s="184"/>
      <c r="B177" s="68"/>
      <c r="C177" s="415"/>
      <c r="D177" s="415"/>
      <c r="E177" s="415"/>
      <c r="F177" s="415"/>
      <c r="G177" s="415"/>
      <c r="H177" s="68"/>
      <c r="I177" s="68"/>
      <c r="J177" s="68"/>
      <c r="K177" s="68"/>
      <c r="L177" s="68"/>
      <c r="M177" s="68"/>
      <c r="N177" s="68"/>
      <c r="O177" s="68"/>
      <c r="P177" s="68"/>
      <c r="Q177" s="68"/>
      <c r="R177" s="539"/>
    </row>
    <row r="178" spans="1:18" s="721" customFormat="1" ht="15.75">
      <c r="A178" s="184"/>
      <c r="B178" s="68"/>
      <c r="C178" s="415"/>
      <c r="D178" s="415"/>
      <c r="E178" s="415"/>
      <c r="F178" s="415"/>
      <c r="G178" s="415"/>
      <c r="H178" s="68"/>
      <c r="I178" s="68"/>
      <c r="J178" s="68"/>
      <c r="K178" s="68"/>
      <c r="L178" s="68"/>
      <c r="M178" s="68"/>
      <c r="N178" s="68"/>
      <c r="O178" s="68"/>
      <c r="P178" s="68"/>
      <c r="Q178" s="68"/>
      <c r="R178" s="539"/>
    </row>
    <row r="179" spans="1:18" s="721" customFormat="1" ht="15.75">
      <c r="A179" s="184"/>
      <c r="B179" s="68"/>
      <c r="C179" s="415"/>
      <c r="D179" s="415"/>
      <c r="E179" s="415"/>
      <c r="F179" s="415"/>
      <c r="G179" s="415"/>
      <c r="H179" s="68"/>
      <c r="I179" s="68"/>
      <c r="J179" s="68"/>
      <c r="K179" s="68"/>
      <c r="L179" s="68"/>
      <c r="M179" s="68"/>
      <c r="N179" s="68"/>
      <c r="O179" s="68"/>
      <c r="P179" s="68"/>
      <c r="Q179" s="68"/>
      <c r="R179" s="539"/>
    </row>
    <row r="180" spans="1:18" s="721" customFormat="1" ht="15.75">
      <c r="A180" s="184"/>
      <c r="B180" s="68"/>
      <c r="C180" s="415"/>
      <c r="D180" s="415"/>
      <c r="E180" s="415"/>
      <c r="F180" s="415"/>
      <c r="G180" s="415"/>
      <c r="H180" s="68"/>
      <c r="I180" s="68"/>
      <c r="J180" s="68"/>
      <c r="K180" s="68"/>
      <c r="L180" s="68"/>
      <c r="M180" s="68"/>
      <c r="N180" s="68"/>
      <c r="O180" s="68"/>
      <c r="P180" s="68"/>
      <c r="Q180" s="68"/>
      <c r="R180" s="539"/>
    </row>
    <row r="181" spans="1:18" s="721" customFormat="1" ht="15.75">
      <c r="A181" s="184"/>
      <c r="B181" s="68"/>
      <c r="C181" s="415"/>
      <c r="D181" s="415"/>
      <c r="E181" s="415"/>
      <c r="F181" s="415"/>
      <c r="G181" s="415"/>
      <c r="H181" s="68"/>
      <c r="I181" s="68"/>
      <c r="J181" s="68"/>
      <c r="K181" s="68"/>
      <c r="L181" s="68"/>
      <c r="M181" s="68"/>
      <c r="N181" s="68"/>
      <c r="O181" s="68"/>
      <c r="P181" s="68"/>
      <c r="Q181" s="68"/>
      <c r="R181" s="539"/>
    </row>
    <row r="182" spans="1:18" s="721" customFormat="1" ht="15.75">
      <c r="A182" s="184"/>
      <c r="B182" s="68"/>
      <c r="C182" s="415"/>
      <c r="D182" s="415"/>
      <c r="E182" s="415"/>
      <c r="F182" s="415"/>
      <c r="G182" s="415"/>
      <c r="H182" s="68"/>
      <c r="I182" s="68"/>
      <c r="J182" s="68"/>
      <c r="K182" s="68"/>
      <c r="L182" s="68"/>
      <c r="M182" s="68"/>
      <c r="N182" s="68"/>
      <c r="O182" s="68"/>
      <c r="P182" s="68"/>
      <c r="Q182" s="68"/>
      <c r="R182" s="539"/>
    </row>
    <row r="183" spans="1:18" s="721" customFormat="1" ht="15.75">
      <c r="A183" s="184"/>
      <c r="B183" s="68"/>
      <c r="C183" s="415"/>
      <c r="D183" s="415"/>
      <c r="E183" s="415"/>
      <c r="F183" s="415"/>
      <c r="G183" s="415"/>
      <c r="H183" s="68"/>
      <c r="I183" s="68"/>
      <c r="J183" s="68"/>
      <c r="K183" s="68"/>
      <c r="L183" s="68"/>
      <c r="M183" s="68"/>
      <c r="N183" s="68"/>
      <c r="O183" s="68"/>
      <c r="P183" s="68"/>
      <c r="Q183" s="68"/>
      <c r="R183" s="539"/>
    </row>
    <row r="184" spans="1:18" s="721" customFormat="1" ht="15.75">
      <c r="A184" s="184"/>
      <c r="B184" s="68"/>
      <c r="C184" s="415"/>
      <c r="D184" s="415"/>
      <c r="E184" s="415"/>
      <c r="F184" s="415"/>
      <c r="G184" s="415"/>
      <c r="H184" s="68"/>
      <c r="I184" s="68"/>
      <c r="J184" s="68"/>
      <c r="K184" s="68"/>
      <c r="L184" s="68"/>
      <c r="M184" s="68"/>
      <c r="N184" s="68"/>
      <c r="O184" s="68"/>
      <c r="P184" s="68"/>
      <c r="Q184" s="68"/>
      <c r="R184" s="539"/>
    </row>
    <row r="185" spans="1:18" s="721" customFormat="1" ht="15.75">
      <c r="A185" s="184"/>
      <c r="B185" s="68"/>
      <c r="C185" s="415"/>
      <c r="D185" s="415"/>
      <c r="E185" s="415"/>
      <c r="F185" s="415"/>
      <c r="G185" s="415"/>
      <c r="H185" s="68"/>
      <c r="I185" s="68"/>
      <c r="J185" s="68"/>
      <c r="K185" s="68"/>
      <c r="L185" s="68"/>
      <c r="M185" s="68"/>
      <c r="N185" s="68"/>
      <c r="O185" s="68"/>
      <c r="P185" s="68"/>
      <c r="Q185" s="68"/>
      <c r="R185" s="539"/>
    </row>
    <row r="186" spans="1:18" s="721" customFormat="1" ht="15.75">
      <c r="A186" s="184"/>
      <c r="B186" s="68"/>
      <c r="C186" s="415"/>
      <c r="D186" s="415"/>
      <c r="E186" s="415"/>
      <c r="F186" s="415"/>
      <c r="G186" s="415"/>
      <c r="H186" s="68"/>
      <c r="I186" s="68"/>
      <c r="J186" s="68"/>
      <c r="K186" s="68"/>
      <c r="L186" s="68"/>
      <c r="M186" s="68"/>
      <c r="N186" s="68"/>
      <c r="O186" s="68"/>
      <c r="P186" s="68"/>
      <c r="Q186" s="68"/>
      <c r="R186" s="539"/>
    </row>
    <row r="187" spans="1:18" s="721" customFormat="1" ht="15.75">
      <c r="A187" s="184"/>
      <c r="B187" s="68"/>
      <c r="C187" s="415"/>
      <c r="D187" s="415"/>
      <c r="E187" s="415"/>
      <c r="F187" s="415"/>
      <c r="G187" s="415"/>
      <c r="H187" s="68"/>
      <c r="I187" s="68"/>
      <c r="J187" s="68"/>
      <c r="K187" s="68"/>
      <c r="L187" s="68"/>
      <c r="M187" s="68"/>
      <c r="N187" s="68"/>
      <c r="O187" s="68"/>
      <c r="P187" s="68"/>
      <c r="Q187" s="68"/>
      <c r="R187" s="539"/>
    </row>
    <row r="188" spans="1:18" s="721" customFormat="1" ht="15.75">
      <c r="A188" s="184"/>
      <c r="B188" s="68"/>
      <c r="C188" s="415"/>
      <c r="D188" s="415"/>
      <c r="E188" s="415"/>
      <c r="F188" s="415"/>
      <c r="G188" s="415"/>
      <c r="H188" s="68"/>
      <c r="I188" s="68"/>
      <c r="J188" s="68"/>
      <c r="K188" s="68"/>
      <c r="L188" s="68"/>
      <c r="M188" s="68"/>
      <c r="N188" s="68"/>
      <c r="O188" s="68"/>
      <c r="P188" s="68"/>
      <c r="Q188" s="68"/>
      <c r="R188" s="539"/>
    </row>
    <row r="189" spans="1:18" s="721" customFormat="1" ht="15.75">
      <c r="A189" s="184"/>
      <c r="B189" s="68"/>
      <c r="C189" s="415"/>
      <c r="D189" s="415"/>
      <c r="E189" s="415"/>
      <c r="F189" s="415"/>
      <c r="G189" s="415"/>
      <c r="H189" s="68"/>
      <c r="I189" s="68"/>
      <c r="J189" s="68"/>
      <c r="K189" s="68"/>
      <c r="L189" s="68"/>
      <c r="M189" s="68"/>
      <c r="N189" s="68"/>
      <c r="O189" s="68"/>
      <c r="P189" s="68"/>
      <c r="Q189" s="68"/>
      <c r="R189" s="539"/>
    </row>
    <row r="190" spans="1:18" s="721" customFormat="1" ht="15.75">
      <c r="A190" s="184"/>
      <c r="B190" s="68"/>
      <c r="C190" s="415"/>
      <c r="D190" s="415"/>
      <c r="E190" s="415"/>
      <c r="F190" s="415"/>
      <c r="G190" s="415"/>
      <c r="H190" s="68"/>
      <c r="I190" s="68"/>
      <c r="J190" s="68"/>
      <c r="K190" s="68"/>
      <c r="L190" s="68"/>
      <c r="M190" s="68"/>
      <c r="N190" s="68"/>
      <c r="O190" s="68"/>
      <c r="P190" s="68"/>
      <c r="Q190" s="68"/>
      <c r="R190" s="539"/>
    </row>
    <row r="191" spans="1:18" s="721" customFormat="1" ht="15.75">
      <c r="A191" s="184"/>
      <c r="B191" s="68"/>
      <c r="C191" s="415"/>
      <c r="D191" s="415"/>
      <c r="E191" s="415"/>
      <c r="F191" s="415"/>
      <c r="G191" s="415"/>
      <c r="H191" s="68"/>
      <c r="I191" s="68"/>
      <c r="J191" s="68"/>
      <c r="K191" s="68"/>
      <c r="L191" s="68"/>
      <c r="M191" s="68"/>
      <c r="N191" s="68"/>
      <c r="O191" s="68"/>
      <c r="P191" s="68"/>
      <c r="Q191" s="68"/>
      <c r="R191" s="539"/>
    </row>
    <row r="192" spans="1:18" s="721" customFormat="1" ht="15.75">
      <c r="A192" s="67"/>
      <c r="B192" s="68"/>
      <c r="C192" s="415"/>
      <c r="D192" s="415"/>
      <c r="E192" s="415"/>
      <c r="F192" s="415"/>
      <c r="G192" s="415"/>
      <c r="H192" s="68"/>
      <c r="I192" s="68"/>
      <c r="J192" s="68"/>
      <c r="K192" s="68"/>
      <c r="L192" s="68"/>
      <c r="M192" s="68"/>
      <c r="N192" s="68"/>
      <c r="O192" s="68"/>
      <c r="P192" s="68"/>
      <c r="Q192" s="68"/>
      <c r="R192" s="539"/>
    </row>
    <row r="193" spans="1:19" ht="15.75">
      <c r="A193" s="67"/>
      <c r="C193" s="415"/>
      <c r="D193" s="415"/>
      <c r="E193" s="415"/>
      <c r="F193" s="415"/>
      <c r="G193" s="415"/>
      <c r="S193" s="721"/>
    </row>
    <row r="194" spans="1:19" ht="15.75">
      <c r="A194" s="67"/>
      <c r="C194" s="415"/>
      <c r="D194" s="415"/>
      <c r="E194" s="415"/>
      <c r="F194" s="415"/>
      <c r="G194" s="415"/>
      <c r="S194" s="721"/>
    </row>
    <row r="195" spans="1:19" ht="15.75">
      <c r="A195" s="67"/>
      <c r="C195" s="415"/>
      <c r="D195" s="415"/>
      <c r="E195" s="415"/>
      <c r="F195" s="415"/>
      <c r="G195" s="415"/>
      <c r="S195" s="721"/>
    </row>
    <row r="196" spans="1:19" ht="15.75">
      <c r="A196" s="67"/>
      <c r="C196" s="415"/>
      <c r="D196" s="415"/>
      <c r="E196" s="415"/>
      <c r="F196" s="415"/>
      <c r="G196" s="415"/>
      <c r="S196" s="721"/>
    </row>
    <row r="197" spans="1:19" ht="15.75">
      <c r="A197" s="67"/>
      <c r="C197" s="415"/>
      <c r="D197" s="415"/>
      <c r="E197" s="415"/>
      <c r="F197" s="415"/>
      <c r="G197" s="415"/>
      <c r="S197" s="721"/>
    </row>
    <row r="198" spans="1:19" ht="15.75">
      <c r="A198" s="67"/>
      <c r="C198" s="415"/>
      <c r="D198" s="415"/>
      <c r="E198" s="415"/>
      <c r="F198" s="415"/>
      <c r="G198" s="415"/>
      <c r="S198" s="721"/>
    </row>
    <row r="199" spans="1:19" ht="15.75">
      <c r="A199" s="67"/>
      <c r="C199" s="415"/>
      <c r="D199" s="415"/>
      <c r="E199" s="415"/>
      <c r="F199" s="415"/>
      <c r="G199" s="415"/>
      <c r="S199" s="721"/>
    </row>
    <row r="200" spans="1:19" ht="15.75">
      <c r="A200" s="67"/>
      <c r="C200" s="415"/>
      <c r="D200" s="415"/>
      <c r="E200" s="415"/>
      <c r="F200" s="415"/>
      <c r="G200" s="415"/>
      <c r="S200" s="721"/>
    </row>
    <row r="201" spans="1:19" ht="15.75">
      <c r="A201" s="67"/>
      <c r="C201" s="415"/>
      <c r="D201" s="415"/>
      <c r="E201" s="415"/>
      <c r="F201" s="415"/>
      <c r="G201" s="415"/>
    </row>
    <row r="202" spans="1:19" ht="15.75">
      <c r="A202" s="67"/>
      <c r="C202" s="415"/>
      <c r="D202" s="415"/>
      <c r="E202" s="415"/>
      <c r="F202" s="415"/>
      <c r="G202" s="415"/>
    </row>
    <row r="203" spans="1:19" ht="15.75">
      <c r="A203" s="67"/>
      <c r="C203" s="415"/>
      <c r="D203" s="415"/>
      <c r="E203" s="415"/>
      <c r="F203" s="415"/>
      <c r="G203" s="415"/>
    </row>
    <row r="204" spans="1:19" ht="15.75">
      <c r="A204" s="67"/>
      <c r="C204" s="415"/>
      <c r="D204" s="415"/>
      <c r="E204" s="415"/>
      <c r="F204" s="415"/>
      <c r="G204" s="415"/>
    </row>
    <row r="205" spans="1:19" ht="15.75">
      <c r="A205" s="67"/>
      <c r="C205" s="415"/>
      <c r="D205" s="415"/>
      <c r="E205" s="415"/>
      <c r="F205" s="415"/>
      <c r="G205" s="415"/>
    </row>
    <row r="206" spans="1:19" ht="15.75">
      <c r="A206" s="67"/>
      <c r="C206" s="415"/>
      <c r="D206" s="415"/>
      <c r="E206" s="415"/>
      <c r="F206" s="415"/>
      <c r="G206" s="415"/>
    </row>
    <row r="207" spans="1:19" ht="15.75">
      <c r="A207" s="67"/>
      <c r="C207" s="415"/>
      <c r="D207" s="415"/>
      <c r="E207" s="415"/>
      <c r="F207" s="415"/>
      <c r="G207" s="415"/>
    </row>
    <row r="208" spans="1:19" ht="15.75">
      <c r="A208" s="67"/>
      <c r="C208" s="415"/>
      <c r="D208" s="415"/>
      <c r="E208" s="415"/>
      <c r="F208" s="415"/>
      <c r="G208" s="415"/>
    </row>
    <row r="209" spans="1:7" ht="15.75">
      <c r="A209" s="67"/>
      <c r="C209" s="415"/>
      <c r="D209" s="415"/>
      <c r="E209" s="415"/>
      <c r="F209" s="415"/>
      <c r="G209" s="415"/>
    </row>
    <row r="210" spans="1:7" ht="15.75">
      <c r="A210" s="67"/>
      <c r="C210" s="415"/>
      <c r="D210" s="415"/>
      <c r="E210" s="415"/>
      <c r="F210" s="415"/>
      <c r="G210" s="415"/>
    </row>
    <row r="211" spans="1:7" ht="15.75">
      <c r="A211" s="67"/>
      <c r="C211" s="415"/>
      <c r="D211" s="415"/>
      <c r="E211" s="415"/>
      <c r="F211" s="415"/>
      <c r="G211" s="415"/>
    </row>
    <row r="212" spans="1:7" ht="15.75">
      <c r="A212" s="67"/>
      <c r="C212" s="415"/>
      <c r="D212" s="415"/>
      <c r="E212" s="415"/>
      <c r="F212" s="415"/>
      <c r="G212" s="415"/>
    </row>
    <row r="213" spans="1:7" ht="15.75">
      <c r="A213" s="67"/>
      <c r="C213" s="415"/>
      <c r="D213" s="415"/>
      <c r="E213" s="415"/>
      <c r="F213" s="415"/>
      <c r="G213" s="415"/>
    </row>
    <row r="214" spans="1:7" ht="15.75">
      <c r="A214" s="67"/>
      <c r="C214" s="415"/>
      <c r="D214" s="415"/>
      <c r="E214" s="415"/>
      <c r="F214" s="415"/>
      <c r="G214" s="415"/>
    </row>
    <row r="215" spans="1:7" ht="15.75">
      <c r="A215" s="67"/>
      <c r="C215" s="415"/>
      <c r="D215" s="415"/>
      <c r="E215" s="415"/>
      <c r="F215" s="415"/>
      <c r="G215" s="415"/>
    </row>
    <row r="216" spans="1:7" ht="15.75">
      <c r="A216" s="67"/>
      <c r="C216" s="415"/>
      <c r="D216" s="415"/>
      <c r="E216" s="415"/>
      <c r="F216" s="415"/>
      <c r="G216" s="415"/>
    </row>
    <row r="217" spans="1:7" ht="15.75">
      <c r="A217" s="67"/>
      <c r="C217" s="415"/>
      <c r="D217" s="415"/>
      <c r="E217" s="415"/>
      <c r="F217" s="415"/>
      <c r="G217" s="415"/>
    </row>
    <row r="218" spans="1:7" ht="15.75">
      <c r="A218" s="67"/>
      <c r="C218" s="415"/>
      <c r="D218" s="415"/>
      <c r="E218" s="415"/>
      <c r="F218" s="415"/>
      <c r="G218" s="415"/>
    </row>
    <row r="219" spans="1:7" ht="15.75">
      <c r="A219" s="67"/>
      <c r="C219" s="415"/>
      <c r="D219" s="415"/>
      <c r="E219" s="415"/>
      <c r="F219" s="415"/>
      <c r="G219" s="415"/>
    </row>
    <row r="220" spans="1:7" ht="15.75">
      <c r="A220" s="67"/>
      <c r="C220" s="415"/>
      <c r="D220" s="415"/>
      <c r="E220" s="415"/>
      <c r="F220" s="415"/>
      <c r="G220" s="415"/>
    </row>
    <row r="221" spans="1:7" ht="15.75">
      <c r="A221" s="67"/>
      <c r="C221" s="415"/>
      <c r="D221" s="415"/>
      <c r="E221" s="415"/>
      <c r="F221" s="415"/>
      <c r="G221" s="415"/>
    </row>
    <row r="222" spans="1:7" ht="15.75">
      <c r="A222" s="67"/>
      <c r="C222" s="415"/>
      <c r="D222" s="415"/>
      <c r="E222" s="415"/>
      <c r="F222" s="415"/>
      <c r="G222" s="415"/>
    </row>
    <row r="223" spans="1:7" ht="15.75">
      <c r="A223" s="67"/>
      <c r="C223" s="415"/>
      <c r="D223" s="415"/>
      <c r="E223" s="415"/>
      <c r="F223" s="415"/>
      <c r="G223" s="415"/>
    </row>
    <row r="224" spans="1:7" ht="15.75">
      <c r="A224" s="67"/>
      <c r="C224" s="415"/>
      <c r="D224" s="415"/>
      <c r="E224" s="415"/>
      <c r="F224" s="415"/>
      <c r="G224" s="415"/>
    </row>
    <row r="225" spans="1:7" ht="15.75">
      <c r="A225" s="67"/>
      <c r="C225" s="415"/>
      <c r="D225" s="415"/>
      <c r="E225" s="415"/>
      <c r="F225" s="415"/>
      <c r="G225" s="415"/>
    </row>
    <row r="226" spans="1:7" ht="15.75">
      <c r="A226" s="67"/>
      <c r="C226" s="415"/>
      <c r="D226" s="415"/>
      <c r="E226" s="415"/>
      <c r="F226" s="415"/>
      <c r="G226" s="415"/>
    </row>
    <row r="227" spans="1:7" ht="15.75">
      <c r="A227" s="67"/>
      <c r="C227" s="415"/>
      <c r="D227" s="415"/>
      <c r="E227" s="415"/>
      <c r="F227" s="415"/>
      <c r="G227" s="415"/>
    </row>
    <row r="228" spans="1:7" ht="15.75">
      <c r="A228" s="67"/>
      <c r="C228" s="415"/>
      <c r="D228" s="415"/>
      <c r="E228" s="415"/>
      <c r="F228" s="415"/>
      <c r="G228" s="415"/>
    </row>
    <row r="229" spans="1:7" ht="15.75">
      <c r="A229" s="67"/>
      <c r="C229" s="415"/>
      <c r="D229" s="415"/>
      <c r="E229" s="415"/>
      <c r="F229" s="415"/>
      <c r="G229" s="415"/>
    </row>
    <row r="230" spans="1:7" ht="15.75">
      <c r="A230" s="67"/>
      <c r="C230" s="415"/>
      <c r="D230" s="415"/>
      <c r="E230" s="415"/>
      <c r="F230" s="415"/>
      <c r="G230" s="415"/>
    </row>
    <row r="231" spans="1:7" ht="15.75">
      <c r="A231" s="67"/>
      <c r="C231" s="415"/>
      <c r="D231" s="415"/>
      <c r="E231" s="415"/>
      <c r="F231" s="415"/>
      <c r="G231" s="415"/>
    </row>
    <row r="232" spans="1:7" ht="15.75">
      <c r="A232" s="67"/>
      <c r="C232" s="415"/>
      <c r="D232" s="415"/>
      <c r="E232" s="415"/>
      <c r="F232" s="415"/>
      <c r="G232" s="415"/>
    </row>
    <row r="233" spans="1:7" ht="15.75">
      <c r="A233" s="67"/>
      <c r="C233" s="415"/>
      <c r="D233" s="415"/>
      <c r="E233" s="415"/>
      <c r="F233" s="415"/>
      <c r="G233" s="415"/>
    </row>
    <row r="234" spans="1:7" ht="15.75">
      <c r="A234" s="67"/>
      <c r="C234" s="415"/>
      <c r="D234" s="415"/>
      <c r="E234" s="415"/>
      <c r="F234" s="415"/>
      <c r="G234" s="415"/>
    </row>
    <row r="235" spans="1:7" ht="15.75">
      <c r="A235" s="67"/>
      <c r="C235" s="415"/>
      <c r="D235" s="415"/>
      <c r="E235" s="415"/>
      <c r="F235" s="415"/>
      <c r="G235" s="415"/>
    </row>
    <row r="236" spans="1:7" ht="15.75">
      <c r="A236" s="67"/>
      <c r="C236" s="415"/>
      <c r="D236" s="415"/>
      <c r="E236" s="415"/>
      <c r="F236" s="415"/>
      <c r="G236" s="415"/>
    </row>
    <row r="237" spans="1:7" ht="15.75">
      <c r="A237" s="67"/>
      <c r="C237" s="415"/>
      <c r="D237" s="415"/>
      <c r="E237" s="415"/>
      <c r="F237" s="415"/>
      <c r="G237" s="415"/>
    </row>
    <row r="238" spans="1:7" ht="15.75">
      <c r="A238" s="67"/>
      <c r="C238" s="415"/>
      <c r="D238" s="415"/>
      <c r="E238" s="415"/>
      <c r="F238" s="415"/>
      <c r="G238" s="415"/>
    </row>
    <row r="239" spans="1:7" ht="15.75">
      <c r="A239" s="67"/>
      <c r="C239" s="415"/>
      <c r="D239" s="415"/>
      <c r="E239" s="415"/>
      <c r="F239" s="415"/>
      <c r="G239" s="415"/>
    </row>
    <row r="240" spans="1:7" ht="15.75">
      <c r="A240" s="67"/>
      <c r="C240" s="415"/>
      <c r="D240" s="415"/>
      <c r="E240" s="415"/>
      <c r="F240" s="415"/>
      <c r="G240" s="415"/>
    </row>
    <row r="241" spans="1:7" ht="15.75">
      <c r="A241" s="67"/>
      <c r="C241" s="415"/>
      <c r="D241" s="415"/>
      <c r="E241" s="415"/>
      <c r="F241" s="415"/>
      <c r="G241" s="415"/>
    </row>
    <row r="242" spans="1:7" ht="15.75">
      <c r="A242" s="67"/>
      <c r="C242" s="415"/>
      <c r="D242" s="415"/>
      <c r="E242" s="415"/>
      <c r="F242" s="415"/>
      <c r="G242" s="415"/>
    </row>
    <row r="243" spans="1:7" ht="15.75">
      <c r="A243" s="67"/>
      <c r="C243" s="415"/>
      <c r="D243" s="415"/>
      <c r="E243" s="415"/>
      <c r="F243" s="415"/>
      <c r="G243" s="415"/>
    </row>
    <row r="244" spans="1:7" ht="15.75">
      <c r="A244" s="67"/>
      <c r="C244" s="415"/>
      <c r="D244" s="415"/>
      <c r="E244" s="415"/>
      <c r="F244" s="415"/>
      <c r="G244" s="415"/>
    </row>
    <row r="245" spans="1:7" ht="15.75">
      <c r="A245" s="67"/>
      <c r="C245" s="415"/>
      <c r="D245" s="415"/>
      <c r="E245" s="415"/>
      <c r="F245" s="415"/>
      <c r="G245" s="415"/>
    </row>
    <row r="246" spans="1:7" ht="15.75">
      <c r="A246" s="67"/>
      <c r="C246" s="415"/>
      <c r="D246" s="415"/>
      <c r="E246" s="415"/>
      <c r="F246" s="415"/>
      <c r="G246" s="415"/>
    </row>
    <row r="247" spans="1:7" ht="15.75">
      <c r="A247" s="67"/>
      <c r="C247" s="415"/>
      <c r="D247" s="415"/>
      <c r="E247" s="415"/>
      <c r="F247" s="415"/>
      <c r="G247" s="415"/>
    </row>
    <row r="248" spans="1:7" ht="15.75">
      <c r="A248" s="67"/>
      <c r="C248" s="415"/>
      <c r="D248" s="415"/>
      <c r="E248" s="415"/>
      <c r="F248" s="415"/>
      <c r="G248" s="415"/>
    </row>
    <row r="249" spans="1:7" ht="15.75">
      <c r="A249" s="67"/>
      <c r="C249" s="415"/>
      <c r="D249" s="415"/>
      <c r="E249" s="415"/>
      <c r="F249" s="415"/>
      <c r="G249" s="415"/>
    </row>
    <row r="250" spans="1:7" ht="15.75">
      <c r="A250" s="67"/>
      <c r="C250" s="415"/>
      <c r="D250" s="415"/>
      <c r="E250" s="415"/>
      <c r="F250" s="415"/>
      <c r="G250" s="415"/>
    </row>
    <row r="251" spans="1:7" ht="15.75">
      <c r="A251" s="67"/>
      <c r="C251" s="415"/>
      <c r="D251" s="415"/>
      <c r="E251" s="415"/>
      <c r="F251" s="415"/>
      <c r="G251" s="415"/>
    </row>
    <row r="252" spans="1:7" ht="15.75">
      <c r="A252" s="67"/>
      <c r="C252" s="415"/>
      <c r="D252" s="415"/>
      <c r="E252" s="415"/>
      <c r="F252" s="415"/>
      <c r="G252" s="415"/>
    </row>
    <row r="253" spans="1:7" ht="15.75">
      <c r="A253" s="67"/>
      <c r="C253" s="415"/>
      <c r="D253" s="415"/>
      <c r="E253" s="415"/>
      <c r="F253" s="415"/>
      <c r="G253" s="415"/>
    </row>
    <row r="254" spans="1:7" ht="15.75">
      <c r="A254" s="67"/>
      <c r="C254" s="415"/>
      <c r="D254" s="415"/>
      <c r="E254" s="415"/>
      <c r="F254" s="415"/>
      <c r="G254" s="415"/>
    </row>
    <row r="255" spans="1:7" ht="15.75">
      <c r="A255" s="67"/>
      <c r="C255" s="415"/>
      <c r="D255" s="415"/>
      <c r="E255" s="415"/>
      <c r="F255" s="415"/>
      <c r="G255" s="415"/>
    </row>
    <row r="256" spans="1:7" ht="15.75">
      <c r="A256" s="67"/>
      <c r="C256" s="415"/>
      <c r="D256" s="415"/>
      <c r="E256" s="415"/>
      <c r="F256" s="415"/>
      <c r="G256" s="415"/>
    </row>
    <row r="257" spans="1:7" ht="15.75">
      <c r="A257" s="67"/>
      <c r="C257" s="415"/>
      <c r="D257" s="415"/>
      <c r="E257" s="415"/>
      <c r="F257" s="415"/>
      <c r="G257" s="415"/>
    </row>
    <row r="258" spans="1:7" ht="15.75">
      <c r="A258" s="67"/>
      <c r="C258" s="415"/>
      <c r="D258" s="415"/>
      <c r="E258" s="415"/>
      <c r="F258" s="415"/>
      <c r="G258" s="415"/>
    </row>
    <row r="259" spans="1:7" ht="15.75">
      <c r="A259" s="67"/>
      <c r="C259" s="415"/>
      <c r="D259" s="415"/>
      <c r="E259" s="415"/>
      <c r="F259" s="415"/>
      <c r="G259" s="415"/>
    </row>
    <row r="260" spans="1:7" ht="15.75">
      <c r="A260" s="67"/>
      <c r="C260" s="415"/>
      <c r="D260" s="415"/>
      <c r="E260" s="415"/>
      <c r="F260" s="415"/>
      <c r="G260" s="415"/>
    </row>
    <row r="261" spans="1:7" ht="15.75">
      <c r="A261" s="67"/>
      <c r="C261" s="415"/>
      <c r="D261" s="415"/>
      <c r="E261" s="415"/>
      <c r="F261" s="415"/>
      <c r="G261" s="415"/>
    </row>
    <row r="262" spans="1:7" ht="15.75">
      <c r="A262" s="67"/>
      <c r="C262" s="415"/>
      <c r="D262" s="415"/>
      <c r="E262" s="415"/>
      <c r="F262" s="415"/>
      <c r="G262" s="415"/>
    </row>
    <row r="263" spans="1:7" ht="15.75">
      <c r="A263" s="67"/>
      <c r="C263" s="415"/>
      <c r="D263" s="415"/>
      <c r="E263" s="415"/>
      <c r="F263" s="415"/>
      <c r="G263" s="415"/>
    </row>
    <row r="264" spans="1:7" ht="15.75">
      <c r="A264" s="67"/>
    </row>
    <row r="265" spans="1:7" ht="15.75">
      <c r="A265" s="67"/>
    </row>
    <row r="266" spans="1:7" ht="15.75">
      <c r="A266" s="67"/>
    </row>
    <row r="267" spans="1:7" ht="15.75">
      <c r="A267" s="67"/>
    </row>
    <row r="268" spans="1:7" ht="15.75">
      <c r="A268" s="67"/>
    </row>
    <row r="269" spans="1:7" ht="15.75">
      <c r="A269" s="67"/>
    </row>
    <row r="270" spans="1:7" ht="15.75">
      <c r="A270" s="67"/>
    </row>
    <row r="271" spans="1:7" ht="15.75">
      <c r="A271" s="67"/>
    </row>
    <row r="272" spans="1:7"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51"/>
  <sheetViews>
    <sheetView showGridLines="0" zoomScale="55" zoomScaleNormal="55" workbookViewId="0">
      <selection sqref="A1:AG2"/>
    </sheetView>
  </sheetViews>
  <sheetFormatPr defaultColWidth="9.140625" defaultRowHeight="18"/>
  <cols>
    <col min="1" max="1" width="65.28515625" style="526" bestFit="1" customWidth="1"/>
    <col min="2" max="15" width="18.85546875" style="959" customWidth="1"/>
    <col min="16" max="16" width="18.85546875" style="174" customWidth="1"/>
    <col min="17" max="17" width="14.7109375" style="1057" bestFit="1" customWidth="1"/>
    <col min="18" max="29" width="14.7109375" style="959" bestFit="1" customWidth="1"/>
    <col min="30" max="30" width="12.5703125" style="959" bestFit="1" customWidth="1"/>
    <col min="31" max="31" width="14.7109375" style="959" bestFit="1" customWidth="1"/>
    <col min="32" max="33" width="18.28515625" style="959" bestFit="1" customWidth="1"/>
    <col min="34" max="256" width="9.140625" style="959"/>
    <col min="257" max="257" width="65.28515625" style="959" bestFit="1" customWidth="1"/>
    <col min="258" max="272" width="18.85546875" style="959" customWidth="1"/>
    <col min="273" max="285" width="14.7109375" style="959" bestFit="1" customWidth="1"/>
    <col min="286" max="286" width="12.5703125" style="959" bestFit="1" customWidth="1"/>
    <col min="287" max="287" width="14.7109375" style="959" bestFit="1" customWidth="1"/>
    <col min="288" max="289" width="18.28515625" style="959" bestFit="1" customWidth="1"/>
    <col min="290" max="512" width="9.140625" style="959"/>
    <col min="513" max="513" width="65.28515625" style="959" bestFit="1" customWidth="1"/>
    <col min="514" max="528" width="18.85546875" style="959" customWidth="1"/>
    <col min="529" max="541" width="14.7109375" style="959" bestFit="1" customWidth="1"/>
    <col min="542" max="542" width="12.5703125" style="959" bestFit="1" customWidth="1"/>
    <col min="543" max="543" width="14.7109375" style="959" bestFit="1" customWidth="1"/>
    <col min="544" max="545" width="18.28515625" style="959" bestFit="1" customWidth="1"/>
    <col min="546" max="768" width="9.140625" style="959"/>
    <col min="769" max="769" width="65.28515625" style="959" bestFit="1" customWidth="1"/>
    <col min="770" max="784" width="18.85546875" style="959" customWidth="1"/>
    <col min="785" max="797" width="14.7109375" style="959" bestFit="1" customWidth="1"/>
    <col min="798" max="798" width="12.5703125" style="959" bestFit="1" customWidth="1"/>
    <col min="799" max="799" width="14.7109375" style="959" bestFit="1" customWidth="1"/>
    <col min="800" max="801" width="18.28515625" style="959" bestFit="1" customWidth="1"/>
    <col min="802" max="1024" width="9.140625" style="959"/>
    <col min="1025" max="1025" width="65.28515625" style="959" bestFit="1" customWidth="1"/>
    <col min="1026" max="1040" width="18.85546875" style="959" customWidth="1"/>
    <col min="1041" max="1053" width="14.7109375" style="959" bestFit="1" customWidth="1"/>
    <col min="1054" max="1054" width="12.5703125" style="959" bestFit="1" customWidth="1"/>
    <col min="1055" max="1055" width="14.7109375" style="959" bestFit="1" customWidth="1"/>
    <col min="1056" max="1057" width="18.28515625" style="959" bestFit="1" customWidth="1"/>
    <col min="1058" max="1280" width="9.140625" style="959"/>
    <col min="1281" max="1281" width="65.28515625" style="959" bestFit="1" customWidth="1"/>
    <col min="1282" max="1296" width="18.85546875" style="959" customWidth="1"/>
    <col min="1297" max="1309" width="14.7109375" style="959" bestFit="1" customWidth="1"/>
    <col min="1310" max="1310" width="12.5703125" style="959" bestFit="1" customWidth="1"/>
    <col min="1311" max="1311" width="14.7109375" style="959" bestFit="1" customWidth="1"/>
    <col min="1312" max="1313" width="18.28515625" style="959" bestFit="1" customWidth="1"/>
    <col min="1314" max="1536" width="9.140625" style="959"/>
    <col min="1537" max="1537" width="65.28515625" style="959" bestFit="1" customWidth="1"/>
    <col min="1538" max="1552" width="18.85546875" style="959" customWidth="1"/>
    <col min="1553" max="1565" width="14.7109375" style="959" bestFit="1" customWidth="1"/>
    <col min="1566" max="1566" width="12.5703125" style="959" bestFit="1" customWidth="1"/>
    <col min="1567" max="1567" width="14.7109375" style="959" bestFit="1" customWidth="1"/>
    <col min="1568" max="1569" width="18.28515625" style="959" bestFit="1" customWidth="1"/>
    <col min="1570" max="1792" width="9.140625" style="959"/>
    <col min="1793" max="1793" width="65.28515625" style="959" bestFit="1" customWidth="1"/>
    <col min="1794" max="1808" width="18.85546875" style="959" customWidth="1"/>
    <col min="1809" max="1821" width="14.7109375" style="959" bestFit="1" customWidth="1"/>
    <col min="1822" max="1822" width="12.5703125" style="959" bestFit="1" customWidth="1"/>
    <col min="1823" max="1823" width="14.7109375" style="959" bestFit="1" customWidth="1"/>
    <col min="1824" max="1825" width="18.28515625" style="959" bestFit="1" customWidth="1"/>
    <col min="1826" max="2048" width="9.140625" style="959"/>
    <col min="2049" max="2049" width="65.28515625" style="959" bestFit="1" customWidth="1"/>
    <col min="2050" max="2064" width="18.85546875" style="959" customWidth="1"/>
    <col min="2065" max="2077" width="14.7109375" style="959" bestFit="1" customWidth="1"/>
    <col min="2078" max="2078" width="12.5703125" style="959" bestFit="1" customWidth="1"/>
    <col min="2079" max="2079" width="14.7109375" style="959" bestFit="1" customWidth="1"/>
    <col min="2080" max="2081" width="18.28515625" style="959" bestFit="1" customWidth="1"/>
    <col min="2082" max="2304" width="9.140625" style="959"/>
    <col min="2305" max="2305" width="65.28515625" style="959" bestFit="1" customWidth="1"/>
    <col min="2306" max="2320" width="18.85546875" style="959" customWidth="1"/>
    <col min="2321" max="2333" width="14.7109375" style="959" bestFit="1" customWidth="1"/>
    <col min="2334" max="2334" width="12.5703125" style="959" bestFit="1" customWidth="1"/>
    <col min="2335" max="2335" width="14.7109375" style="959" bestFit="1" customWidth="1"/>
    <col min="2336" max="2337" width="18.28515625" style="959" bestFit="1" customWidth="1"/>
    <col min="2338" max="2560" width="9.140625" style="959"/>
    <col min="2561" max="2561" width="65.28515625" style="959" bestFit="1" customWidth="1"/>
    <col min="2562" max="2576" width="18.85546875" style="959" customWidth="1"/>
    <col min="2577" max="2589" width="14.7109375" style="959" bestFit="1" customWidth="1"/>
    <col min="2590" max="2590" width="12.5703125" style="959" bestFit="1" customWidth="1"/>
    <col min="2591" max="2591" width="14.7109375" style="959" bestFit="1" customWidth="1"/>
    <col min="2592" max="2593" width="18.28515625" style="959" bestFit="1" customWidth="1"/>
    <col min="2594" max="2816" width="9.140625" style="959"/>
    <col min="2817" max="2817" width="65.28515625" style="959" bestFit="1" customWidth="1"/>
    <col min="2818" max="2832" width="18.85546875" style="959" customWidth="1"/>
    <col min="2833" max="2845" width="14.7109375" style="959" bestFit="1" customWidth="1"/>
    <col min="2846" max="2846" width="12.5703125" style="959" bestFit="1" customWidth="1"/>
    <col min="2847" max="2847" width="14.7109375" style="959" bestFit="1" customWidth="1"/>
    <col min="2848" max="2849" width="18.28515625" style="959" bestFit="1" customWidth="1"/>
    <col min="2850" max="3072" width="9.140625" style="959"/>
    <col min="3073" max="3073" width="65.28515625" style="959" bestFit="1" customWidth="1"/>
    <col min="3074" max="3088" width="18.85546875" style="959" customWidth="1"/>
    <col min="3089" max="3101" width="14.7109375" style="959" bestFit="1" customWidth="1"/>
    <col min="3102" max="3102" width="12.5703125" style="959" bestFit="1" customWidth="1"/>
    <col min="3103" max="3103" width="14.7109375" style="959" bestFit="1" customWidth="1"/>
    <col min="3104" max="3105" width="18.28515625" style="959" bestFit="1" customWidth="1"/>
    <col min="3106" max="3328" width="9.140625" style="959"/>
    <col min="3329" max="3329" width="65.28515625" style="959" bestFit="1" customWidth="1"/>
    <col min="3330" max="3344" width="18.85546875" style="959" customWidth="1"/>
    <col min="3345" max="3357" width="14.7109375" style="959" bestFit="1" customWidth="1"/>
    <col min="3358" max="3358" width="12.5703125" style="959" bestFit="1" customWidth="1"/>
    <col min="3359" max="3359" width="14.7109375" style="959" bestFit="1" customWidth="1"/>
    <col min="3360" max="3361" width="18.28515625" style="959" bestFit="1" customWidth="1"/>
    <col min="3362" max="3584" width="9.140625" style="959"/>
    <col min="3585" max="3585" width="65.28515625" style="959" bestFit="1" customWidth="1"/>
    <col min="3586" max="3600" width="18.85546875" style="959" customWidth="1"/>
    <col min="3601" max="3613" width="14.7109375" style="959" bestFit="1" customWidth="1"/>
    <col min="3614" max="3614" width="12.5703125" style="959" bestFit="1" customWidth="1"/>
    <col min="3615" max="3615" width="14.7109375" style="959" bestFit="1" customWidth="1"/>
    <col min="3616" max="3617" width="18.28515625" style="959" bestFit="1" customWidth="1"/>
    <col min="3618" max="3840" width="9.140625" style="959"/>
    <col min="3841" max="3841" width="65.28515625" style="959" bestFit="1" customWidth="1"/>
    <col min="3842" max="3856" width="18.85546875" style="959" customWidth="1"/>
    <col min="3857" max="3869" width="14.7109375" style="959" bestFit="1" customWidth="1"/>
    <col min="3870" max="3870" width="12.5703125" style="959" bestFit="1" customWidth="1"/>
    <col min="3871" max="3871" width="14.7109375" style="959" bestFit="1" customWidth="1"/>
    <col min="3872" max="3873" width="18.28515625" style="959" bestFit="1" customWidth="1"/>
    <col min="3874" max="4096" width="9.140625" style="959"/>
    <col min="4097" max="4097" width="65.28515625" style="959" bestFit="1" customWidth="1"/>
    <col min="4098" max="4112" width="18.85546875" style="959" customWidth="1"/>
    <col min="4113" max="4125" width="14.7109375" style="959" bestFit="1" customWidth="1"/>
    <col min="4126" max="4126" width="12.5703125" style="959" bestFit="1" customWidth="1"/>
    <col min="4127" max="4127" width="14.7109375" style="959" bestFit="1" customWidth="1"/>
    <col min="4128" max="4129" width="18.28515625" style="959" bestFit="1" customWidth="1"/>
    <col min="4130" max="4352" width="9.140625" style="959"/>
    <col min="4353" max="4353" width="65.28515625" style="959" bestFit="1" customWidth="1"/>
    <col min="4354" max="4368" width="18.85546875" style="959" customWidth="1"/>
    <col min="4369" max="4381" width="14.7109375" style="959" bestFit="1" customWidth="1"/>
    <col min="4382" max="4382" width="12.5703125" style="959" bestFit="1" customWidth="1"/>
    <col min="4383" max="4383" width="14.7109375" style="959" bestFit="1" customWidth="1"/>
    <col min="4384" max="4385" width="18.28515625" style="959" bestFit="1" customWidth="1"/>
    <col min="4386" max="4608" width="9.140625" style="959"/>
    <col min="4609" max="4609" width="65.28515625" style="959" bestFit="1" customWidth="1"/>
    <col min="4610" max="4624" width="18.85546875" style="959" customWidth="1"/>
    <col min="4625" max="4637" width="14.7109375" style="959" bestFit="1" customWidth="1"/>
    <col min="4638" max="4638" width="12.5703125" style="959" bestFit="1" customWidth="1"/>
    <col min="4639" max="4639" width="14.7109375" style="959" bestFit="1" customWidth="1"/>
    <col min="4640" max="4641" width="18.28515625" style="959" bestFit="1" customWidth="1"/>
    <col min="4642" max="4864" width="9.140625" style="959"/>
    <col min="4865" max="4865" width="65.28515625" style="959" bestFit="1" customWidth="1"/>
    <col min="4866" max="4880" width="18.85546875" style="959" customWidth="1"/>
    <col min="4881" max="4893" width="14.7109375" style="959" bestFit="1" customWidth="1"/>
    <col min="4894" max="4894" width="12.5703125" style="959" bestFit="1" customWidth="1"/>
    <col min="4895" max="4895" width="14.7109375" style="959" bestFit="1" customWidth="1"/>
    <col min="4896" max="4897" width="18.28515625" style="959" bestFit="1" customWidth="1"/>
    <col min="4898" max="5120" width="9.140625" style="959"/>
    <col min="5121" max="5121" width="65.28515625" style="959" bestFit="1" customWidth="1"/>
    <col min="5122" max="5136" width="18.85546875" style="959" customWidth="1"/>
    <col min="5137" max="5149" width="14.7109375" style="959" bestFit="1" customWidth="1"/>
    <col min="5150" max="5150" width="12.5703125" style="959" bestFit="1" customWidth="1"/>
    <col min="5151" max="5151" width="14.7109375" style="959" bestFit="1" customWidth="1"/>
    <col min="5152" max="5153" width="18.28515625" style="959" bestFit="1" customWidth="1"/>
    <col min="5154" max="5376" width="9.140625" style="959"/>
    <col min="5377" max="5377" width="65.28515625" style="959" bestFit="1" customWidth="1"/>
    <col min="5378" max="5392" width="18.85546875" style="959" customWidth="1"/>
    <col min="5393" max="5405" width="14.7109375" style="959" bestFit="1" customWidth="1"/>
    <col min="5406" max="5406" width="12.5703125" style="959" bestFit="1" customWidth="1"/>
    <col min="5407" max="5407" width="14.7109375" style="959" bestFit="1" customWidth="1"/>
    <col min="5408" max="5409" width="18.28515625" style="959" bestFit="1" customWidth="1"/>
    <col min="5410" max="5632" width="9.140625" style="959"/>
    <col min="5633" max="5633" width="65.28515625" style="959" bestFit="1" customWidth="1"/>
    <col min="5634" max="5648" width="18.85546875" style="959" customWidth="1"/>
    <col min="5649" max="5661" width="14.7109375" style="959" bestFit="1" customWidth="1"/>
    <col min="5662" max="5662" width="12.5703125" style="959" bestFit="1" customWidth="1"/>
    <col min="5663" max="5663" width="14.7109375" style="959" bestFit="1" customWidth="1"/>
    <col min="5664" max="5665" width="18.28515625" style="959" bestFit="1" customWidth="1"/>
    <col min="5666" max="5888" width="9.140625" style="959"/>
    <col min="5889" max="5889" width="65.28515625" style="959" bestFit="1" customWidth="1"/>
    <col min="5890" max="5904" width="18.85546875" style="959" customWidth="1"/>
    <col min="5905" max="5917" width="14.7109375" style="959" bestFit="1" customWidth="1"/>
    <col min="5918" max="5918" width="12.5703125" style="959" bestFit="1" customWidth="1"/>
    <col min="5919" max="5919" width="14.7109375" style="959" bestFit="1" customWidth="1"/>
    <col min="5920" max="5921" width="18.28515625" style="959" bestFit="1" customWidth="1"/>
    <col min="5922" max="6144" width="9.140625" style="959"/>
    <col min="6145" max="6145" width="65.28515625" style="959" bestFit="1" customWidth="1"/>
    <col min="6146" max="6160" width="18.85546875" style="959" customWidth="1"/>
    <col min="6161" max="6173" width="14.7109375" style="959" bestFit="1" customWidth="1"/>
    <col min="6174" max="6174" width="12.5703125" style="959" bestFit="1" customWidth="1"/>
    <col min="6175" max="6175" width="14.7109375" style="959" bestFit="1" customWidth="1"/>
    <col min="6176" max="6177" width="18.28515625" style="959" bestFit="1" customWidth="1"/>
    <col min="6178" max="6400" width="9.140625" style="959"/>
    <col min="6401" max="6401" width="65.28515625" style="959" bestFit="1" customWidth="1"/>
    <col min="6402" max="6416" width="18.85546875" style="959" customWidth="1"/>
    <col min="6417" max="6429" width="14.7109375" style="959" bestFit="1" customWidth="1"/>
    <col min="6430" max="6430" width="12.5703125" style="959" bestFit="1" customWidth="1"/>
    <col min="6431" max="6431" width="14.7109375" style="959" bestFit="1" customWidth="1"/>
    <col min="6432" max="6433" width="18.28515625" style="959" bestFit="1" customWidth="1"/>
    <col min="6434" max="6656" width="9.140625" style="959"/>
    <col min="6657" max="6657" width="65.28515625" style="959" bestFit="1" customWidth="1"/>
    <col min="6658" max="6672" width="18.85546875" style="959" customWidth="1"/>
    <col min="6673" max="6685" width="14.7109375" style="959" bestFit="1" customWidth="1"/>
    <col min="6686" max="6686" width="12.5703125" style="959" bestFit="1" customWidth="1"/>
    <col min="6687" max="6687" width="14.7109375" style="959" bestFit="1" customWidth="1"/>
    <col min="6688" max="6689" width="18.28515625" style="959" bestFit="1" customWidth="1"/>
    <col min="6690" max="6912" width="9.140625" style="959"/>
    <col min="6913" max="6913" width="65.28515625" style="959" bestFit="1" customWidth="1"/>
    <col min="6914" max="6928" width="18.85546875" style="959" customWidth="1"/>
    <col min="6929" max="6941" width="14.7109375" style="959" bestFit="1" customWidth="1"/>
    <col min="6942" max="6942" width="12.5703125" style="959" bestFit="1" customWidth="1"/>
    <col min="6943" max="6943" width="14.7109375" style="959" bestFit="1" customWidth="1"/>
    <col min="6944" max="6945" width="18.28515625" style="959" bestFit="1" customWidth="1"/>
    <col min="6946" max="7168" width="9.140625" style="959"/>
    <col min="7169" max="7169" width="65.28515625" style="959" bestFit="1" customWidth="1"/>
    <col min="7170" max="7184" width="18.85546875" style="959" customWidth="1"/>
    <col min="7185" max="7197" width="14.7109375" style="959" bestFit="1" customWidth="1"/>
    <col min="7198" max="7198" width="12.5703125" style="959" bestFit="1" customWidth="1"/>
    <col min="7199" max="7199" width="14.7109375" style="959" bestFit="1" customWidth="1"/>
    <col min="7200" max="7201" width="18.28515625" style="959" bestFit="1" customWidth="1"/>
    <col min="7202" max="7424" width="9.140625" style="959"/>
    <col min="7425" max="7425" width="65.28515625" style="959" bestFit="1" customWidth="1"/>
    <col min="7426" max="7440" width="18.85546875" style="959" customWidth="1"/>
    <col min="7441" max="7453" width="14.7109375" style="959" bestFit="1" customWidth="1"/>
    <col min="7454" max="7454" width="12.5703125" style="959" bestFit="1" customWidth="1"/>
    <col min="7455" max="7455" width="14.7109375" style="959" bestFit="1" customWidth="1"/>
    <col min="7456" max="7457" width="18.28515625" style="959" bestFit="1" customWidth="1"/>
    <col min="7458" max="7680" width="9.140625" style="959"/>
    <col min="7681" max="7681" width="65.28515625" style="959" bestFit="1" customWidth="1"/>
    <col min="7682" max="7696" width="18.85546875" style="959" customWidth="1"/>
    <col min="7697" max="7709" width="14.7109375" style="959" bestFit="1" customWidth="1"/>
    <col min="7710" max="7710" width="12.5703125" style="959" bestFit="1" customWidth="1"/>
    <col min="7711" max="7711" width="14.7109375" style="959" bestFit="1" customWidth="1"/>
    <col min="7712" max="7713" width="18.28515625" style="959" bestFit="1" customWidth="1"/>
    <col min="7714" max="7936" width="9.140625" style="959"/>
    <col min="7937" max="7937" width="65.28515625" style="959" bestFit="1" customWidth="1"/>
    <col min="7938" max="7952" width="18.85546875" style="959" customWidth="1"/>
    <col min="7953" max="7965" width="14.7109375" style="959" bestFit="1" customWidth="1"/>
    <col min="7966" max="7966" width="12.5703125" style="959" bestFit="1" customWidth="1"/>
    <col min="7967" max="7967" width="14.7109375" style="959" bestFit="1" customWidth="1"/>
    <col min="7968" max="7969" width="18.28515625" style="959" bestFit="1" customWidth="1"/>
    <col min="7970" max="8192" width="9.140625" style="959"/>
    <col min="8193" max="8193" width="65.28515625" style="959" bestFit="1" customWidth="1"/>
    <col min="8194" max="8208" width="18.85546875" style="959" customWidth="1"/>
    <col min="8209" max="8221" width="14.7109375" style="959" bestFit="1" customWidth="1"/>
    <col min="8222" max="8222" width="12.5703125" style="959" bestFit="1" customWidth="1"/>
    <col min="8223" max="8223" width="14.7109375" style="959" bestFit="1" customWidth="1"/>
    <col min="8224" max="8225" width="18.28515625" style="959" bestFit="1" customWidth="1"/>
    <col min="8226" max="8448" width="9.140625" style="959"/>
    <col min="8449" max="8449" width="65.28515625" style="959" bestFit="1" customWidth="1"/>
    <col min="8450" max="8464" width="18.85546875" style="959" customWidth="1"/>
    <col min="8465" max="8477" width="14.7109375" style="959" bestFit="1" customWidth="1"/>
    <col min="8478" max="8478" width="12.5703125" style="959" bestFit="1" customWidth="1"/>
    <col min="8479" max="8479" width="14.7109375" style="959" bestFit="1" customWidth="1"/>
    <col min="8480" max="8481" width="18.28515625" style="959" bestFit="1" customWidth="1"/>
    <col min="8482" max="8704" width="9.140625" style="959"/>
    <col min="8705" max="8705" width="65.28515625" style="959" bestFit="1" customWidth="1"/>
    <col min="8706" max="8720" width="18.85546875" style="959" customWidth="1"/>
    <col min="8721" max="8733" width="14.7109375" style="959" bestFit="1" customWidth="1"/>
    <col min="8734" max="8734" width="12.5703125" style="959" bestFit="1" customWidth="1"/>
    <col min="8735" max="8735" width="14.7109375" style="959" bestFit="1" customWidth="1"/>
    <col min="8736" max="8737" width="18.28515625" style="959" bestFit="1" customWidth="1"/>
    <col min="8738" max="8960" width="9.140625" style="959"/>
    <col min="8961" max="8961" width="65.28515625" style="959" bestFit="1" customWidth="1"/>
    <col min="8962" max="8976" width="18.85546875" style="959" customWidth="1"/>
    <col min="8977" max="8989" width="14.7109375" style="959" bestFit="1" customWidth="1"/>
    <col min="8990" max="8990" width="12.5703125" style="959" bestFit="1" customWidth="1"/>
    <col min="8991" max="8991" width="14.7109375" style="959" bestFit="1" customWidth="1"/>
    <col min="8992" max="8993" width="18.28515625" style="959" bestFit="1" customWidth="1"/>
    <col min="8994" max="9216" width="9.140625" style="959"/>
    <col min="9217" max="9217" width="65.28515625" style="959" bestFit="1" customWidth="1"/>
    <col min="9218" max="9232" width="18.85546875" style="959" customWidth="1"/>
    <col min="9233" max="9245" width="14.7109375" style="959" bestFit="1" customWidth="1"/>
    <col min="9246" max="9246" width="12.5703125" style="959" bestFit="1" customWidth="1"/>
    <col min="9247" max="9247" width="14.7109375" style="959" bestFit="1" customWidth="1"/>
    <col min="9248" max="9249" width="18.28515625" style="959" bestFit="1" customWidth="1"/>
    <col min="9250" max="9472" width="9.140625" style="959"/>
    <col min="9473" max="9473" width="65.28515625" style="959" bestFit="1" customWidth="1"/>
    <col min="9474" max="9488" width="18.85546875" style="959" customWidth="1"/>
    <col min="9489" max="9501" width="14.7109375" style="959" bestFit="1" customWidth="1"/>
    <col min="9502" max="9502" width="12.5703125" style="959" bestFit="1" customWidth="1"/>
    <col min="9503" max="9503" width="14.7109375" style="959" bestFit="1" customWidth="1"/>
    <col min="9504" max="9505" width="18.28515625" style="959" bestFit="1" customWidth="1"/>
    <col min="9506" max="9728" width="9.140625" style="959"/>
    <col min="9729" max="9729" width="65.28515625" style="959" bestFit="1" customWidth="1"/>
    <col min="9730" max="9744" width="18.85546875" style="959" customWidth="1"/>
    <col min="9745" max="9757" width="14.7109375" style="959" bestFit="1" customWidth="1"/>
    <col min="9758" max="9758" width="12.5703125" style="959" bestFit="1" customWidth="1"/>
    <col min="9759" max="9759" width="14.7109375" style="959" bestFit="1" customWidth="1"/>
    <col min="9760" max="9761" width="18.28515625" style="959" bestFit="1" customWidth="1"/>
    <col min="9762" max="9984" width="9.140625" style="959"/>
    <col min="9985" max="9985" width="65.28515625" style="959" bestFit="1" customWidth="1"/>
    <col min="9986" max="10000" width="18.85546875" style="959" customWidth="1"/>
    <col min="10001" max="10013" width="14.7109375" style="959" bestFit="1" customWidth="1"/>
    <col min="10014" max="10014" width="12.5703125" style="959" bestFit="1" customWidth="1"/>
    <col min="10015" max="10015" width="14.7109375" style="959" bestFit="1" customWidth="1"/>
    <col min="10016" max="10017" width="18.28515625" style="959" bestFit="1" customWidth="1"/>
    <col min="10018" max="10240" width="9.140625" style="959"/>
    <col min="10241" max="10241" width="65.28515625" style="959" bestFit="1" customWidth="1"/>
    <col min="10242" max="10256" width="18.85546875" style="959" customWidth="1"/>
    <col min="10257" max="10269" width="14.7109375" style="959" bestFit="1" customWidth="1"/>
    <col min="10270" max="10270" width="12.5703125" style="959" bestFit="1" customWidth="1"/>
    <col min="10271" max="10271" width="14.7109375" style="959" bestFit="1" customWidth="1"/>
    <col min="10272" max="10273" width="18.28515625" style="959" bestFit="1" customWidth="1"/>
    <col min="10274" max="10496" width="9.140625" style="959"/>
    <col min="10497" max="10497" width="65.28515625" style="959" bestFit="1" customWidth="1"/>
    <col min="10498" max="10512" width="18.85546875" style="959" customWidth="1"/>
    <col min="10513" max="10525" width="14.7109375" style="959" bestFit="1" customWidth="1"/>
    <col min="10526" max="10526" width="12.5703125" style="959" bestFit="1" customWidth="1"/>
    <col min="10527" max="10527" width="14.7109375" style="959" bestFit="1" customWidth="1"/>
    <col min="10528" max="10529" width="18.28515625" style="959" bestFit="1" customWidth="1"/>
    <col min="10530" max="10752" width="9.140625" style="959"/>
    <col min="10753" max="10753" width="65.28515625" style="959" bestFit="1" customWidth="1"/>
    <col min="10754" max="10768" width="18.85546875" style="959" customWidth="1"/>
    <col min="10769" max="10781" width="14.7109375" style="959" bestFit="1" customWidth="1"/>
    <col min="10782" max="10782" width="12.5703125" style="959" bestFit="1" customWidth="1"/>
    <col min="10783" max="10783" width="14.7109375" style="959" bestFit="1" customWidth="1"/>
    <col min="10784" max="10785" width="18.28515625" style="959" bestFit="1" customWidth="1"/>
    <col min="10786" max="11008" width="9.140625" style="959"/>
    <col min="11009" max="11009" width="65.28515625" style="959" bestFit="1" customWidth="1"/>
    <col min="11010" max="11024" width="18.85546875" style="959" customWidth="1"/>
    <col min="11025" max="11037" width="14.7109375" style="959" bestFit="1" customWidth="1"/>
    <col min="11038" max="11038" width="12.5703125" style="959" bestFit="1" customWidth="1"/>
    <col min="11039" max="11039" width="14.7109375" style="959" bestFit="1" customWidth="1"/>
    <col min="11040" max="11041" width="18.28515625" style="959" bestFit="1" customWidth="1"/>
    <col min="11042" max="11264" width="9.140625" style="959"/>
    <col min="11265" max="11265" width="65.28515625" style="959" bestFit="1" customWidth="1"/>
    <col min="11266" max="11280" width="18.85546875" style="959" customWidth="1"/>
    <col min="11281" max="11293" width="14.7109375" style="959" bestFit="1" customWidth="1"/>
    <col min="11294" max="11294" width="12.5703125" style="959" bestFit="1" customWidth="1"/>
    <col min="11295" max="11295" width="14.7109375" style="959" bestFit="1" customWidth="1"/>
    <col min="11296" max="11297" width="18.28515625" style="959" bestFit="1" customWidth="1"/>
    <col min="11298" max="11520" width="9.140625" style="959"/>
    <col min="11521" max="11521" width="65.28515625" style="959" bestFit="1" customWidth="1"/>
    <col min="11522" max="11536" width="18.85546875" style="959" customWidth="1"/>
    <col min="11537" max="11549" width="14.7109375" style="959" bestFit="1" customWidth="1"/>
    <col min="11550" max="11550" width="12.5703125" style="959" bestFit="1" customWidth="1"/>
    <col min="11551" max="11551" width="14.7109375" style="959" bestFit="1" customWidth="1"/>
    <col min="11552" max="11553" width="18.28515625" style="959" bestFit="1" customWidth="1"/>
    <col min="11554" max="11776" width="9.140625" style="959"/>
    <col min="11777" max="11777" width="65.28515625" style="959" bestFit="1" customWidth="1"/>
    <col min="11778" max="11792" width="18.85546875" style="959" customWidth="1"/>
    <col min="11793" max="11805" width="14.7109375" style="959" bestFit="1" customWidth="1"/>
    <col min="11806" max="11806" width="12.5703125" style="959" bestFit="1" customWidth="1"/>
    <col min="11807" max="11807" width="14.7109375" style="959" bestFit="1" customWidth="1"/>
    <col min="11808" max="11809" width="18.28515625" style="959" bestFit="1" customWidth="1"/>
    <col min="11810" max="12032" width="9.140625" style="959"/>
    <col min="12033" max="12033" width="65.28515625" style="959" bestFit="1" customWidth="1"/>
    <col min="12034" max="12048" width="18.85546875" style="959" customWidth="1"/>
    <col min="12049" max="12061" width="14.7109375" style="959" bestFit="1" customWidth="1"/>
    <col min="12062" max="12062" width="12.5703125" style="959" bestFit="1" customWidth="1"/>
    <col min="12063" max="12063" width="14.7109375" style="959" bestFit="1" customWidth="1"/>
    <col min="12064" max="12065" width="18.28515625" style="959" bestFit="1" customWidth="1"/>
    <col min="12066" max="12288" width="9.140625" style="959"/>
    <col min="12289" max="12289" width="65.28515625" style="959" bestFit="1" customWidth="1"/>
    <col min="12290" max="12304" width="18.85546875" style="959" customWidth="1"/>
    <col min="12305" max="12317" width="14.7109375" style="959" bestFit="1" customWidth="1"/>
    <col min="12318" max="12318" width="12.5703125" style="959" bestFit="1" customWidth="1"/>
    <col min="12319" max="12319" width="14.7109375" style="959" bestFit="1" customWidth="1"/>
    <col min="12320" max="12321" width="18.28515625" style="959" bestFit="1" customWidth="1"/>
    <col min="12322" max="12544" width="9.140625" style="959"/>
    <col min="12545" max="12545" width="65.28515625" style="959" bestFit="1" customWidth="1"/>
    <col min="12546" max="12560" width="18.85546875" style="959" customWidth="1"/>
    <col min="12561" max="12573" width="14.7109375" style="959" bestFit="1" customWidth="1"/>
    <col min="12574" max="12574" width="12.5703125" style="959" bestFit="1" customWidth="1"/>
    <col min="12575" max="12575" width="14.7109375" style="959" bestFit="1" customWidth="1"/>
    <col min="12576" max="12577" width="18.28515625" style="959" bestFit="1" customWidth="1"/>
    <col min="12578" max="12800" width="9.140625" style="959"/>
    <col min="12801" max="12801" width="65.28515625" style="959" bestFit="1" customWidth="1"/>
    <col min="12802" max="12816" width="18.85546875" style="959" customWidth="1"/>
    <col min="12817" max="12829" width="14.7109375" style="959" bestFit="1" customWidth="1"/>
    <col min="12830" max="12830" width="12.5703125" style="959" bestFit="1" customWidth="1"/>
    <col min="12831" max="12831" width="14.7109375" style="959" bestFit="1" customWidth="1"/>
    <col min="12832" max="12833" width="18.28515625" style="959" bestFit="1" customWidth="1"/>
    <col min="12834" max="13056" width="9.140625" style="959"/>
    <col min="13057" max="13057" width="65.28515625" style="959" bestFit="1" customWidth="1"/>
    <col min="13058" max="13072" width="18.85546875" style="959" customWidth="1"/>
    <col min="13073" max="13085" width="14.7109375" style="959" bestFit="1" customWidth="1"/>
    <col min="13086" max="13086" width="12.5703125" style="959" bestFit="1" customWidth="1"/>
    <col min="13087" max="13087" width="14.7109375" style="959" bestFit="1" customWidth="1"/>
    <col min="13088" max="13089" width="18.28515625" style="959" bestFit="1" customWidth="1"/>
    <col min="13090" max="13312" width="9.140625" style="959"/>
    <col min="13313" max="13313" width="65.28515625" style="959" bestFit="1" customWidth="1"/>
    <col min="13314" max="13328" width="18.85546875" style="959" customWidth="1"/>
    <col min="13329" max="13341" width="14.7109375" style="959" bestFit="1" customWidth="1"/>
    <col min="13342" max="13342" width="12.5703125" style="959" bestFit="1" customWidth="1"/>
    <col min="13343" max="13343" width="14.7109375" style="959" bestFit="1" customWidth="1"/>
    <col min="13344" max="13345" width="18.28515625" style="959" bestFit="1" customWidth="1"/>
    <col min="13346" max="13568" width="9.140625" style="959"/>
    <col min="13569" max="13569" width="65.28515625" style="959" bestFit="1" customWidth="1"/>
    <col min="13570" max="13584" width="18.85546875" style="959" customWidth="1"/>
    <col min="13585" max="13597" width="14.7109375" style="959" bestFit="1" customWidth="1"/>
    <col min="13598" max="13598" width="12.5703125" style="959" bestFit="1" customWidth="1"/>
    <col min="13599" max="13599" width="14.7109375" style="959" bestFit="1" customWidth="1"/>
    <col min="13600" max="13601" width="18.28515625" style="959" bestFit="1" customWidth="1"/>
    <col min="13602" max="13824" width="9.140625" style="959"/>
    <col min="13825" max="13825" width="65.28515625" style="959" bestFit="1" customWidth="1"/>
    <col min="13826" max="13840" width="18.85546875" style="959" customWidth="1"/>
    <col min="13841" max="13853" width="14.7109375" style="959" bestFit="1" customWidth="1"/>
    <col min="13854" max="13854" width="12.5703125" style="959" bestFit="1" customWidth="1"/>
    <col min="13855" max="13855" width="14.7109375" style="959" bestFit="1" customWidth="1"/>
    <col min="13856" max="13857" width="18.28515625" style="959" bestFit="1" customWidth="1"/>
    <col min="13858" max="14080" width="9.140625" style="959"/>
    <col min="14081" max="14081" width="65.28515625" style="959" bestFit="1" customWidth="1"/>
    <col min="14082" max="14096" width="18.85546875" style="959" customWidth="1"/>
    <col min="14097" max="14109" width="14.7109375" style="959" bestFit="1" customWidth="1"/>
    <col min="14110" max="14110" width="12.5703125" style="959" bestFit="1" customWidth="1"/>
    <col min="14111" max="14111" width="14.7109375" style="959" bestFit="1" customWidth="1"/>
    <col min="14112" max="14113" width="18.28515625" style="959" bestFit="1" customWidth="1"/>
    <col min="14114" max="14336" width="9.140625" style="959"/>
    <col min="14337" max="14337" width="65.28515625" style="959" bestFit="1" customWidth="1"/>
    <col min="14338" max="14352" width="18.85546875" style="959" customWidth="1"/>
    <col min="14353" max="14365" width="14.7109375" style="959" bestFit="1" customWidth="1"/>
    <col min="14366" max="14366" width="12.5703125" style="959" bestFit="1" customWidth="1"/>
    <col min="14367" max="14367" width="14.7109375" style="959" bestFit="1" customWidth="1"/>
    <col min="14368" max="14369" width="18.28515625" style="959" bestFit="1" customWidth="1"/>
    <col min="14370" max="14592" width="9.140625" style="959"/>
    <col min="14593" max="14593" width="65.28515625" style="959" bestFit="1" customWidth="1"/>
    <col min="14594" max="14608" width="18.85546875" style="959" customWidth="1"/>
    <col min="14609" max="14621" width="14.7109375" style="959" bestFit="1" customWidth="1"/>
    <col min="14622" max="14622" width="12.5703125" style="959" bestFit="1" customWidth="1"/>
    <col min="14623" max="14623" width="14.7109375" style="959" bestFit="1" customWidth="1"/>
    <col min="14624" max="14625" width="18.28515625" style="959" bestFit="1" customWidth="1"/>
    <col min="14626" max="14848" width="9.140625" style="959"/>
    <col min="14849" max="14849" width="65.28515625" style="959" bestFit="1" customWidth="1"/>
    <col min="14850" max="14864" width="18.85546875" style="959" customWidth="1"/>
    <col min="14865" max="14877" width="14.7109375" style="959" bestFit="1" customWidth="1"/>
    <col min="14878" max="14878" width="12.5703125" style="959" bestFit="1" customWidth="1"/>
    <col min="14879" max="14879" width="14.7109375" style="959" bestFit="1" customWidth="1"/>
    <col min="14880" max="14881" width="18.28515625" style="959" bestFit="1" customWidth="1"/>
    <col min="14882" max="15104" width="9.140625" style="959"/>
    <col min="15105" max="15105" width="65.28515625" style="959" bestFit="1" customWidth="1"/>
    <col min="15106" max="15120" width="18.85546875" style="959" customWidth="1"/>
    <col min="15121" max="15133" width="14.7109375" style="959" bestFit="1" customWidth="1"/>
    <col min="15134" max="15134" width="12.5703125" style="959" bestFit="1" customWidth="1"/>
    <col min="15135" max="15135" width="14.7109375" style="959" bestFit="1" customWidth="1"/>
    <col min="15136" max="15137" width="18.28515625" style="959" bestFit="1" customWidth="1"/>
    <col min="15138" max="15360" width="9.140625" style="959"/>
    <col min="15361" max="15361" width="65.28515625" style="959" bestFit="1" customWidth="1"/>
    <col min="15362" max="15376" width="18.85546875" style="959" customWidth="1"/>
    <col min="15377" max="15389" width="14.7109375" style="959" bestFit="1" customWidth="1"/>
    <col min="15390" max="15390" width="12.5703125" style="959" bestFit="1" customWidth="1"/>
    <col min="15391" max="15391" width="14.7109375" style="959" bestFit="1" customWidth="1"/>
    <col min="15392" max="15393" width="18.28515625" style="959" bestFit="1" customWidth="1"/>
    <col min="15394" max="15616" width="9.140625" style="959"/>
    <col min="15617" max="15617" width="65.28515625" style="959" bestFit="1" customWidth="1"/>
    <col min="15618" max="15632" width="18.85546875" style="959" customWidth="1"/>
    <col min="15633" max="15645" width="14.7109375" style="959" bestFit="1" customWidth="1"/>
    <col min="15646" max="15646" width="12.5703125" style="959" bestFit="1" customWidth="1"/>
    <col min="15647" max="15647" width="14.7109375" style="959" bestFit="1" customWidth="1"/>
    <col min="15648" max="15649" width="18.28515625" style="959" bestFit="1" customWidth="1"/>
    <col min="15650" max="15872" width="9.140625" style="959"/>
    <col min="15873" max="15873" width="65.28515625" style="959" bestFit="1" customWidth="1"/>
    <col min="15874" max="15888" width="18.85546875" style="959" customWidth="1"/>
    <col min="15889" max="15901" width="14.7109375" style="959" bestFit="1" customWidth="1"/>
    <col min="15902" max="15902" width="12.5703125" style="959" bestFit="1" customWidth="1"/>
    <col min="15903" max="15903" width="14.7109375" style="959" bestFit="1" customWidth="1"/>
    <col min="15904" max="15905" width="18.28515625" style="959" bestFit="1" customWidth="1"/>
    <col min="15906" max="16128" width="9.140625" style="959"/>
    <col min="16129" max="16129" width="65.28515625" style="959" bestFit="1" customWidth="1"/>
    <col min="16130" max="16144" width="18.85546875" style="959" customWidth="1"/>
    <col min="16145" max="16157" width="14.7109375" style="959" bestFit="1" customWidth="1"/>
    <col min="16158" max="16158" width="12.5703125" style="959" bestFit="1" customWidth="1"/>
    <col min="16159" max="16159" width="14.7109375" style="959" bestFit="1" customWidth="1"/>
    <col min="16160" max="16161" width="18.28515625" style="959" bestFit="1" customWidth="1"/>
    <col min="16162" max="16384" width="9.140625" style="959"/>
  </cols>
  <sheetData>
    <row r="1" spans="1:33" s="72" customFormat="1" ht="26.25" customHeight="1">
      <c r="A1" s="1164" t="s">
        <v>884</v>
      </c>
      <c r="B1" s="1164"/>
      <c r="C1" s="1164"/>
      <c r="D1" s="1164"/>
      <c r="E1" s="1164"/>
      <c r="F1" s="1164"/>
      <c r="G1" s="1164"/>
      <c r="H1" s="1164"/>
      <c r="I1" s="1164"/>
      <c r="J1" s="1164"/>
      <c r="K1" s="1164"/>
      <c r="L1" s="1164"/>
      <c r="M1" s="1164"/>
      <c r="N1" s="1164"/>
      <c r="O1" s="1164"/>
      <c r="P1" s="1164"/>
      <c r="Q1" s="1164"/>
      <c r="R1" s="1164"/>
      <c r="S1" s="1164"/>
      <c r="T1" s="1164"/>
      <c r="U1" s="1164"/>
      <c r="V1" s="1164"/>
      <c r="W1" s="1164"/>
      <c r="X1" s="1164"/>
      <c r="Y1" s="1164"/>
      <c r="Z1" s="1164"/>
      <c r="AA1" s="1164"/>
      <c r="AB1" s="1164"/>
      <c r="AC1" s="1164"/>
      <c r="AD1" s="1164"/>
      <c r="AE1" s="1164"/>
      <c r="AF1" s="1164"/>
      <c r="AG1" s="1164"/>
    </row>
    <row r="2" spans="1:33" s="441" customFormat="1" ht="46.5" customHeight="1">
      <c r="A2" s="1164"/>
      <c r="B2" s="1164"/>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row>
    <row r="3" spans="1:33" s="441" customFormat="1" ht="26.25" customHeight="1">
      <c r="A3" s="1164" t="s">
        <v>853</v>
      </c>
      <c r="B3" s="1164"/>
      <c r="C3" s="1164"/>
      <c r="D3" s="1164"/>
      <c r="E3" s="1164"/>
      <c r="F3" s="1164"/>
      <c r="G3" s="1164"/>
      <c r="H3" s="1164"/>
      <c r="I3" s="1164"/>
      <c r="J3" s="1164"/>
      <c r="K3" s="1164"/>
      <c r="L3" s="1164"/>
      <c r="M3" s="1164"/>
      <c r="N3" s="1164"/>
      <c r="O3" s="1164"/>
      <c r="P3" s="1164"/>
      <c r="Q3" s="1164"/>
      <c r="R3" s="1164"/>
      <c r="S3" s="1164"/>
      <c r="T3" s="1164"/>
      <c r="U3" s="1164"/>
      <c r="V3" s="1164"/>
      <c r="W3" s="1164"/>
      <c r="X3" s="1164"/>
      <c r="Y3" s="1164"/>
      <c r="Z3" s="1164"/>
      <c r="AA3" s="1164"/>
      <c r="AB3" s="1164"/>
      <c r="AC3" s="1164"/>
      <c r="AD3" s="1164"/>
      <c r="AE3" s="1164"/>
      <c r="AF3" s="1164"/>
      <c r="AG3" s="1164"/>
    </row>
    <row r="4" spans="1:33" s="441" customFormat="1" ht="26.25" customHeight="1">
      <c r="A4" s="1164" t="s">
        <v>1503</v>
      </c>
      <c r="B4" s="1164"/>
      <c r="C4" s="1164"/>
      <c r="D4" s="1164"/>
      <c r="E4" s="1164"/>
      <c r="F4" s="1164"/>
      <c r="G4" s="1164"/>
      <c r="H4" s="1164"/>
      <c r="I4" s="1164"/>
      <c r="J4" s="1164"/>
      <c r="K4" s="1164"/>
      <c r="L4" s="1164"/>
      <c r="M4" s="1164"/>
      <c r="N4" s="1164"/>
      <c r="O4" s="1164"/>
      <c r="P4" s="1164"/>
      <c r="Q4" s="1164"/>
      <c r="R4" s="1164"/>
      <c r="S4" s="1164"/>
      <c r="T4" s="1164"/>
      <c r="U4" s="1164"/>
      <c r="V4" s="1164"/>
      <c r="W4" s="1164"/>
      <c r="X4" s="1164"/>
      <c r="Y4" s="1164"/>
      <c r="Z4" s="1164"/>
      <c r="AA4" s="1164"/>
      <c r="AB4" s="1164"/>
      <c r="AC4" s="1164"/>
      <c r="AD4" s="1164"/>
      <c r="AE4" s="1164"/>
      <c r="AF4" s="1164"/>
      <c r="AG4" s="1164"/>
    </row>
    <row r="5" spans="1:33" s="1055" customFormat="1" ht="26.25" customHeight="1">
      <c r="A5" s="1232" t="s">
        <v>1497</v>
      </c>
      <c r="B5" s="1232"/>
      <c r="C5" s="1232"/>
      <c r="D5" s="1232"/>
      <c r="E5" s="1232"/>
      <c r="F5" s="1232"/>
      <c r="G5" s="1232"/>
      <c r="H5" s="1232"/>
      <c r="I5" s="1232"/>
      <c r="J5" s="1232"/>
      <c r="K5" s="1232"/>
      <c r="L5" s="1232"/>
      <c r="M5" s="1232"/>
      <c r="N5" s="1232"/>
      <c r="O5" s="1232"/>
      <c r="P5" s="1232"/>
      <c r="Q5" s="1232"/>
      <c r="R5" s="1232"/>
      <c r="S5" s="1232"/>
      <c r="T5" s="1232"/>
      <c r="U5" s="1232"/>
      <c r="V5" s="1232"/>
      <c r="W5" s="1232"/>
      <c r="X5" s="1232"/>
      <c r="Y5" s="1232"/>
      <c r="Z5" s="1232"/>
      <c r="AA5" s="1232"/>
      <c r="AB5" s="1232"/>
      <c r="AC5" s="1232"/>
      <c r="AD5" s="1232"/>
      <c r="AE5" s="1232"/>
      <c r="AF5" s="1232"/>
      <c r="AG5" s="1232"/>
    </row>
    <row r="6" spans="1:33" ht="26.25" customHeight="1">
      <c r="A6" s="1232"/>
      <c r="B6" s="1232"/>
      <c r="C6" s="1232"/>
      <c r="D6" s="1232"/>
      <c r="E6" s="1232"/>
      <c r="F6" s="1232"/>
      <c r="G6" s="1232"/>
      <c r="H6" s="1232"/>
      <c r="I6" s="1232"/>
      <c r="J6" s="1232"/>
      <c r="K6" s="1232"/>
      <c r="L6" s="1232"/>
      <c r="M6" s="1232"/>
      <c r="N6" s="1232"/>
      <c r="O6" s="1232"/>
      <c r="P6" s="1232"/>
      <c r="Q6" s="1232"/>
      <c r="R6" s="1232"/>
      <c r="S6" s="1232"/>
      <c r="T6" s="1232"/>
      <c r="U6" s="1232"/>
      <c r="V6" s="1232"/>
      <c r="W6" s="1232"/>
      <c r="X6" s="1232"/>
      <c r="Y6" s="1232"/>
      <c r="Z6" s="1232"/>
      <c r="AA6" s="1232"/>
      <c r="AB6" s="1232"/>
      <c r="AC6" s="1232"/>
      <c r="AD6" s="1232"/>
      <c r="AE6" s="1232"/>
      <c r="AF6" s="1232"/>
      <c r="AG6" s="1232"/>
    </row>
    <row r="7" spans="1:33" ht="26.25" customHeight="1" thickBot="1">
      <c r="A7" s="1105"/>
      <c r="B7" s="873"/>
      <c r="C7" s="873"/>
      <c r="D7" s="874"/>
      <c r="E7" s="873"/>
      <c r="F7" s="873"/>
      <c r="G7" s="873"/>
      <c r="H7" s="873"/>
      <c r="I7" s="874"/>
      <c r="J7" s="873"/>
      <c r="K7" s="873"/>
      <c r="L7" s="873"/>
      <c r="M7" s="873"/>
      <c r="N7" s="873"/>
      <c r="O7" s="873"/>
      <c r="P7" s="873"/>
      <c r="Q7" s="959"/>
    </row>
    <row r="8" spans="1:33" ht="26.25" customHeight="1" thickTop="1" thickBot="1">
      <c r="A8" s="875" t="s">
        <v>797</v>
      </c>
      <c r="B8" s="936" t="s">
        <v>858</v>
      </c>
      <c r="C8" s="936" t="s">
        <v>859</v>
      </c>
      <c r="D8" s="936" t="s">
        <v>860</v>
      </c>
      <c r="E8" s="936" t="s">
        <v>861</v>
      </c>
      <c r="F8" s="936" t="s">
        <v>862</v>
      </c>
      <c r="G8" s="936" t="s">
        <v>863</v>
      </c>
      <c r="H8" s="936" t="s">
        <v>864</v>
      </c>
      <c r="I8" s="936" t="s">
        <v>865</v>
      </c>
      <c r="J8" s="936" t="s">
        <v>866</v>
      </c>
      <c r="K8" s="936" t="s">
        <v>867</v>
      </c>
      <c r="L8" s="936" t="s">
        <v>868</v>
      </c>
      <c r="M8" s="936" t="s">
        <v>869</v>
      </c>
      <c r="N8" s="936" t="s">
        <v>870</v>
      </c>
      <c r="O8" s="936" t="s">
        <v>871</v>
      </c>
      <c r="P8" s="936" t="s">
        <v>872</v>
      </c>
      <c r="Q8" s="936" t="s">
        <v>873</v>
      </c>
      <c r="R8" s="936" t="s">
        <v>874</v>
      </c>
      <c r="S8" s="936" t="s">
        <v>875</v>
      </c>
      <c r="T8" s="936" t="s">
        <v>876</v>
      </c>
      <c r="U8" s="936" t="s">
        <v>877</v>
      </c>
      <c r="V8" s="936" t="s">
        <v>878</v>
      </c>
      <c r="W8" s="936" t="s">
        <v>879</v>
      </c>
      <c r="X8" s="936" t="s">
        <v>880</v>
      </c>
      <c r="Y8" s="936" t="s">
        <v>881</v>
      </c>
      <c r="Z8" s="936" t="s">
        <v>882</v>
      </c>
      <c r="AA8" s="936" t="s">
        <v>883</v>
      </c>
      <c r="AB8" s="936" t="s">
        <v>1349</v>
      </c>
      <c r="AC8" s="936" t="s">
        <v>1359</v>
      </c>
      <c r="AD8" s="936" t="s">
        <v>1394</v>
      </c>
      <c r="AE8" s="936" t="s">
        <v>1395</v>
      </c>
      <c r="AF8" s="936" t="s">
        <v>6</v>
      </c>
      <c r="AG8" s="940" t="s">
        <v>710</v>
      </c>
    </row>
    <row r="9" spans="1:33" ht="26.25" customHeight="1" thickTop="1">
      <c r="A9" s="876" t="s">
        <v>799</v>
      </c>
      <c r="B9" s="464">
        <v>30000</v>
      </c>
      <c r="C9" s="464">
        <v>0</v>
      </c>
      <c r="D9" s="464">
        <v>20500</v>
      </c>
      <c r="E9" s="464">
        <v>0</v>
      </c>
      <c r="F9" s="464">
        <v>0</v>
      </c>
      <c r="G9" s="464">
        <v>0</v>
      </c>
      <c r="H9" s="464">
        <v>0</v>
      </c>
      <c r="I9" s="464">
        <v>0</v>
      </c>
      <c r="J9" s="464">
        <v>0</v>
      </c>
      <c r="K9" s="464">
        <v>0</v>
      </c>
      <c r="L9" s="464">
        <v>0</v>
      </c>
      <c r="M9" s="464">
        <v>0</v>
      </c>
      <c r="N9" s="464">
        <v>0</v>
      </c>
      <c r="O9" s="464">
        <v>0</v>
      </c>
      <c r="P9" s="464">
        <v>0</v>
      </c>
      <c r="Q9" s="464">
        <v>0</v>
      </c>
      <c r="R9" s="464">
        <v>0</v>
      </c>
      <c r="S9" s="464">
        <v>0</v>
      </c>
      <c r="T9" s="464">
        <v>0</v>
      </c>
      <c r="U9" s="464">
        <v>0</v>
      </c>
      <c r="V9" s="464">
        <v>0</v>
      </c>
      <c r="W9" s="464">
        <v>0</v>
      </c>
      <c r="X9" s="464">
        <v>0</v>
      </c>
      <c r="Y9" s="464">
        <v>0</v>
      </c>
      <c r="Z9" s="464">
        <v>0</v>
      </c>
      <c r="AA9" s="464">
        <v>0</v>
      </c>
      <c r="AB9" s="464">
        <v>0</v>
      </c>
      <c r="AC9" s="464">
        <v>0</v>
      </c>
      <c r="AD9" s="464">
        <v>0</v>
      </c>
      <c r="AE9" s="464">
        <v>0</v>
      </c>
      <c r="AF9" s="464">
        <v>50500</v>
      </c>
      <c r="AG9" s="465">
        <v>8.1359304327234955E-3</v>
      </c>
    </row>
    <row r="10" spans="1:33" ht="26.25" customHeight="1">
      <c r="A10" s="876" t="s">
        <v>800</v>
      </c>
      <c r="B10" s="464">
        <v>31278.169020000001</v>
      </c>
      <c r="C10" s="464">
        <v>9500</v>
      </c>
      <c r="D10" s="464">
        <v>0</v>
      </c>
      <c r="E10" s="464">
        <v>0</v>
      </c>
      <c r="F10" s="464">
        <v>8000</v>
      </c>
      <c r="G10" s="464">
        <v>0</v>
      </c>
      <c r="H10" s="464">
        <v>0</v>
      </c>
      <c r="I10" s="464">
        <v>0</v>
      </c>
      <c r="J10" s="464">
        <v>0</v>
      </c>
      <c r="K10" s="464">
        <v>0</v>
      </c>
      <c r="L10" s="464">
        <v>0</v>
      </c>
      <c r="M10" s="464">
        <v>0</v>
      </c>
      <c r="N10" s="464">
        <v>0</v>
      </c>
      <c r="O10" s="464">
        <v>0</v>
      </c>
      <c r="P10" s="464">
        <v>0</v>
      </c>
      <c r="Q10" s="464">
        <v>0</v>
      </c>
      <c r="R10" s="464">
        <v>0</v>
      </c>
      <c r="S10" s="464">
        <v>0</v>
      </c>
      <c r="T10" s="464">
        <v>0</v>
      </c>
      <c r="U10" s="464">
        <v>0</v>
      </c>
      <c r="V10" s="464">
        <v>0</v>
      </c>
      <c r="W10" s="464">
        <v>0</v>
      </c>
      <c r="X10" s="464">
        <v>0</v>
      </c>
      <c r="Y10" s="464">
        <v>0</v>
      </c>
      <c r="Z10" s="464">
        <v>7000</v>
      </c>
      <c r="AA10" s="464">
        <v>0</v>
      </c>
      <c r="AB10" s="464">
        <v>0</v>
      </c>
      <c r="AC10" s="464">
        <v>0</v>
      </c>
      <c r="AD10" s="464">
        <v>0</v>
      </c>
      <c r="AE10" s="464">
        <v>0</v>
      </c>
      <c r="AF10" s="464">
        <v>55778.169020000001</v>
      </c>
      <c r="AG10" s="465">
        <v>8.9862832239883741E-3</v>
      </c>
    </row>
    <row r="11" spans="1:33" ht="26.25" customHeight="1">
      <c r="A11" s="876" t="s">
        <v>801</v>
      </c>
      <c r="B11" s="464">
        <v>76151.973360000004</v>
      </c>
      <c r="C11" s="464">
        <v>72441.48612999999</v>
      </c>
      <c r="D11" s="464">
        <v>17437.31222</v>
      </c>
      <c r="E11" s="464">
        <v>0</v>
      </c>
      <c r="F11" s="464">
        <v>0</v>
      </c>
      <c r="G11" s="464">
        <v>0</v>
      </c>
      <c r="H11" s="464">
        <v>0</v>
      </c>
      <c r="I11" s="464">
        <v>0</v>
      </c>
      <c r="J11" s="464">
        <v>0</v>
      </c>
      <c r="K11" s="464">
        <v>0</v>
      </c>
      <c r="L11" s="464">
        <v>0</v>
      </c>
      <c r="M11" s="464">
        <v>0</v>
      </c>
      <c r="N11" s="464">
        <v>0</v>
      </c>
      <c r="O11" s="464">
        <v>4200</v>
      </c>
      <c r="P11" s="464">
        <v>0</v>
      </c>
      <c r="Q11" s="464">
        <v>0</v>
      </c>
      <c r="R11" s="464">
        <v>0</v>
      </c>
      <c r="S11" s="464">
        <v>0</v>
      </c>
      <c r="T11" s="464">
        <v>0</v>
      </c>
      <c r="U11" s="464">
        <v>7931.8289999999997</v>
      </c>
      <c r="V11" s="464">
        <v>3500</v>
      </c>
      <c r="W11" s="464">
        <v>0</v>
      </c>
      <c r="X11" s="464">
        <v>4000</v>
      </c>
      <c r="Y11" s="464">
        <v>0</v>
      </c>
      <c r="Z11" s="464">
        <v>17052.09722</v>
      </c>
      <c r="AA11" s="464">
        <v>7987.6279999999997</v>
      </c>
      <c r="AB11" s="464">
        <v>0</v>
      </c>
      <c r="AC11" s="464">
        <v>3589.60232</v>
      </c>
      <c r="AD11" s="464">
        <v>0</v>
      </c>
      <c r="AE11" s="464">
        <v>0</v>
      </c>
      <c r="AF11" s="464">
        <v>214291.92825</v>
      </c>
      <c r="AG11" s="465">
        <v>3.4524043971013364E-2</v>
      </c>
    </row>
    <row r="12" spans="1:33" ht="26.25" customHeight="1">
      <c r="A12" s="876" t="s">
        <v>802</v>
      </c>
      <c r="B12" s="464">
        <v>146697.64269000001</v>
      </c>
      <c r="C12" s="464">
        <v>98582.804019999996</v>
      </c>
      <c r="D12" s="464">
        <v>36914.779649999997</v>
      </c>
      <c r="E12" s="464">
        <v>6468.2690300000004</v>
      </c>
      <c r="F12" s="464">
        <v>27564.056059999999</v>
      </c>
      <c r="G12" s="464">
        <v>14486.16481</v>
      </c>
      <c r="H12" s="464">
        <v>19069.816999999999</v>
      </c>
      <c r="I12" s="464">
        <v>4500</v>
      </c>
      <c r="J12" s="464">
        <v>14152.78333</v>
      </c>
      <c r="K12" s="464">
        <v>0</v>
      </c>
      <c r="L12" s="464">
        <v>1500</v>
      </c>
      <c r="M12" s="464">
        <v>0</v>
      </c>
      <c r="N12" s="464">
        <v>5000</v>
      </c>
      <c r="O12" s="464">
        <v>6500</v>
      </c>
      <c r="P12" s="464">
        <v>1459.5</v>
      </c>
      <c r="Q12" s="464">
        <v>1995.0550499999999</v>
      </c>
      <c r="R12" s="464">
        <v>1500</v>
      </c>
      <c r="S12" s="464">
        <v>1501.3381399999998</v>
      </c>
      <c r="T12" s="464">
        <v>0</v>
      </c>
      <c r="U12" s="464">
        <v>3200</v>
      </c>
      <c r="V12" s="464">
        <v>0</v>
      </c>
      <c r="W12" s="464">
        <v>4000</v>
      </c>
      <c r="X12" s="464">
        <v>18021.802</v>
      </c>
      <c r="Y12" s="464">
        <v>1507.1</v>
      </c>
      <c r="Z12" s="464">
        <v>38618.167880000001</v>
      </c>
      <c r="AA12" s="464">
        <v>6477</v>
      </c>
      <c r="AB12" s="464">
        <v>12754.08</v>
      </c>
      <c r="AC12" s="464">
        <v>5663.2825800000001</v>
      </c>
      <c r="AD12" s="464">
        <v>2500</v>
      </c>
      <c r="AE12" s="464">
        <v>1920.0124699999999</v>
      </c>
      <c r="AF12" s="464">
        <v>482553.65470999997</v>
      </c>
      <c r="AG12" s="465">
        <v>7.7743029005485825E-2</v>
      </c>
    </row>
    <row r="13" spans="1:33" ht="26.25" customHeight="1">
      <c r="A13" s="876" t="s">
        <v>803</v>
      </c>
      <c r="B13" s="464">
        <v>216793.56111000001</v>
      </c>
      <c r="C13" s="464">
        <v>88162.873309999995</v>
      </c>
      <c r="D13" s="464">
        <v>35428.786260000001</v>
      </c>
      <c r="E13" s="464">
        <v>4207.98938</v>
      </c>
      <c r="F13" s="464">
        <v>18509.61608</v>
      </c>
      <c r="G13" s="464">
        <v>9758.1453900000015</v>
      </c>
      <c r="H13" s="464">
        <v>21276.607010000003</v>
      </c>
      <c r="I13" s="464">
        <v>9694.9848499999989</v>
      </c>
      <c r="J13" s="464">
        <v>7816.5</v>
      </c>
      <c r="K13" s="464">
        <v>1000</v>
      </c>
      <c r="L13" s="464">
        <v>1000</v>
      </c>
      <c r="M13" s="464">
        <v>700</v>
      </c>
      <c r="N13" s="464">
        <v>4580.5266799999999</v>
      </c>
      <c r="O13" s="464">
        <v>7698.2510899999997</v>
      </c>
      <c r="P13" s="464">
        <v>909.39909</v>
      </c>
      <c r="Q13" s="464">
        <v>7004.3</v>
      </c>
      <c r="R13" s="464">
        <v>8157.13375</v>
      </c>
      <c r="S13" s="464">
        <v>1529.29117</v>
      </c>
      <c r="T13" s="464">
        <v>0</v>
      </c>
      <c r="U13" s="464">
        <v>6647.0315599999994</v>
      </c>
      <c r="V13" s="464">
        <v>0</v>
      </c>
      <c r="W13" s="464">
        <v>11161.50345</v>
      </c>
      <c r="X13" s="464">
        <v>25351.260429999998</v>
      </c>
      <c r="Y13" s="464">
        <v>0</v>
      </c>
      <c r="Z13" s="464">
        <v>36657.770189999996</v>
      </c>
      <c r="AA13" s="464">
        <v>14351.167359999999</v>
      </c>
      <c r="AB13" s="464">
        <v>9260.0027799999989</v>
      </c>
      <c r="AC13" s="464">
        <v>18556.04148</v>
      </c>
      <c r="AD13" s="464">
        <v>1797</v>
      </c>
      <c r="AE13" s="464">
        <v>1487.4092000000001</v>
      </c>
      <c r="AF13" s="464">
        <v>569497.15162000002</v>
      </c>
      <c r="AG13" s="465">
        <v>9.1750281330980302E-2</v>
      </c>
    </row>
    <row r="14" spans="1:33" ht="26.25" customHeight="1">
      <c r="A14" s="876" t="s">
        <v>804</v>
      </c>
      <c r="B14" s="464">
        <v>139771.47938999999</v>
      </c>
      <c r="C14" s="464">
        <v>137308.41016</v>
      </c>
      <c r="D14" s="464">
        <v>69268.012530000007</v>
      </c>
      <c r="E14" s="464">
        <v>19768.755510000003</v>
      </c>
      <c r="F14" s="464">
        <v>27234.043379999999</v>
      </c>
      <c r="G14" s="464">
        <v>15993.45326</v>
      </c>
      <c r="H14" s="464">
        <v>14529.260839999999</v>
      </c>
      <c r="I14" s="464">
        <v>11282.768529999999</v>
      </c>
      <c r="J14" s="464">
        <v>11367.100039999999</v>
      </c>
      <c r="K14" s="464">
        <v>1650.42443</v>
      </c>
      <c r="L14" s="464">
        <v>1472.8198500000001</v>
      </c>
      <c r="M14" s="464">
        <v>3104.6019999999999</v>
      </c>
      <c r="N14" s="464">
        <v>11166.153749999999</v>
      </c>
      <c r="O14" s="464">
        <v>15353.45081</v>
      </c>
      <c r="P14" s="464">
        <v>3386.2049900000002</v>
      </c>
      <c r="Q14" s="464">
        <v>7317.7703099999999</v>
      </c>
      <c r="R14" s="464">
        <v>7441.6320099999994</v>
      </c>
      <c r="S14" s="464">
        <v>6791.7078300000003</v>
      </c>
      <c r="T14" s="464">
        <v>2825.8158900000003</v>
      </c>
      <c r="U14" s="464">
        <v>8192.1231299999999</v>
      </c>
      <c r="V14" s="464">
        <v>7007.3853200000003</v>
      </c>
      <c r="W14" s="464">
        <v>9742.6242600000005</v>
      </c>
      <c r="X14" s="464">
        <v>26343.566750000002</v>
      </c>
      <c r="Y14" s="464">
        <v>3622.1344399999998</v>
      </c>
      <c r="Z14" s="464">
        <v>29242.926500000001</v>
      </c>
      <c r="AA14" s="464">
        <v>9919.6551999999992</v>
      </c>
      <c r="AB14" s="464">
        <v>11624.97467</v>
      </c>
      <c r="AC14" s="464">
        <v>22749.844399999998</v>
      </c>
      <c r="AD14" s="464">
        <v>3379.0103300000001</v>
      </c>
      <c r="AE14" s="464">
        <v>3777.0557200000003</v>
      </c>
      <c r="AF14" s="464">
        <v>642635.16622999997</v>
      </c>
      <c r="AG14" s="465">
        <v>0.10353336645681147</v>
      </c>
    </row>
    <row r="15" spans="1:33" ht="26.25" customHeight="1">
      <c r="A15" s="876" t="s">
        <v>805</v>
      </c>
      <c r="B15" s="464">
        <v>120762.29270000001</v>
      </c>
      <c r="C15" s="464">
        <v>90394.991340000008</v>
      </c>
      <c r="D15" s="464">
        <v>54737.568899999998</v>
      </c>
      <c r="E15" s="464">
        <v>11241.48128</v>
      </c>
      <c r="F15" s="464">
        <v>13476.436250000001</v>
      </c>
      <c r="G15" s="464">
        <v>13330.30464</v>
      </c>
      <c r="H15" s="464">
        <v>13524.985050000001</v>
      </c>
      <c r="I15" s="464">
        <v>13819.42524</v>
      </c>
      <c r="J15" s="464">
        <v>8389.7360800000006</v>
      </c>
      <c r="K15" s="464">
        <v>5323.9362499999997</v>
      </c>
      <c r="L15" s="464">
        <v>2855.8642100000002</v>
      </c>
      <c r="M15" s="464">
        <v>4554.4890599999999</v>
      </c>
      <c r="N15" s="464">
        <v>13777.74807</v>
      </c>
      <c r="O15" s="464">
        <v>11462.272150000001</v>
      </c>
      <c r="P15" s="464">
        <v>7883.1061200000004</v>
      </c>
      <c r="Q15" s="464">
        <v>4823.5604199999998</v>
      </c>
      <c r="R15" s="464">
        <v>8630.9380000000001</v>
      </c>
      <c r="S15" s="464">
        <v>11264.77261</v>
      </c>
      <c r="T15" s="464">
        <v>5181.4596700000002</v>
      </c>
      <c r="U15" s="464">
        <v>11272.875179999999</v>
      </c>
      <c r="V15" s="464">
        <v>7927.4935300000006</v>
      </c>
      <c r="W15" s="464">
        <v>11865.779420000001</v>
      </c>
      <c r="X15" s="464">
        <v>14866.52312</v>
      </c>
      <c r="Y15" s="464">
        <v>6222.9364100000003</v>
      </c>
      <c r="Z15" s="464">
        <v>26960.03498</v>
      </c>
      <c r="AA15" s="464">
        <v>5118.8946699999997</v>
      </c>
      <c r="AB15" s="464">
        <v>17580.195589999999</v>
      </c>
      <c r="AC15" s="464">
        <v>21338.289840000001</v>
      </c>
      <c r="AD15" s="464">
        <v>5203.0865400000002</v>
      </c>
      <c r="AE15" s="464">
        <v>5222.2396600000002</v>
      </c>
      <c r="AF15" s="464">
        <v>549013.71698000003</v>
      </c>
      <c r="AG15" s="465">
        <v>8.8450245702182698E-2</v>
      </c>
    </row>
    <row r="16" spans="1:33" ht="26.25" customHeight="1">
      <c r="A16" s="876" t="s">
        <v>806</v>
      </c>
      <c r="B16" s="464">
        <v>73823.782739999995</v>
      </c>
      <c r="C16" s="464">
        <v>72145.585739999995</v>
      </c>
      <c r="D16" s="464">
        <v>51793.865140000002</v>
      </c>
      <c r="E16" s="464">
        <v>6822.6448899999996</v>
      </c>
      <c r="F16" s="464">
        <v>14238.092130000001</v>
      </c>
      <c r="G16" s="464">
        <v>18857.7526</v>
      </c>
      <c r="H16" s="464">
        <v>12161.16072</v>
      </c>
      <c r="I16" s="464">
        <v>14798.01233</v>
      </c>
      <c r="J16" s="464">
        <v>11857.87616</v>
      </c>
      <c r="K16" s="464">
        <v>11449.372170000001</v>
      </c>
      <c r="L16" s="464">
        <v>5751.3505100000002</v>
      </c>
      <c r="M16" s="464">
        <v>8198.6980000000003</v>
      </c>
      <c r="N16" s="464">
        <v>17723.456269999999</v>
      </c>
      <c r="O16" s="464">
        <v>12372.59592</v>
      </c>
      <c r="P16" s="464">
        <v>8293.8409000000011</v>
      </c>
      <c r="Q16" s="464">
        <v>4084.3226199999999</v>
      </c>
      <c r="R16" s="464">
        <v>9279.8992200000012</v>
      </c>
      <c r="S16" s="464">
        <v>14733.086800000001</v>
      </c>
      <c r="T16" s="464">
        <v>3138.9887699999999</v>
      </c>
      <c r="U16" s="464">
        <v>17499.0458</v>
      </c>
      <c r="V16" s="464">
        <v>17542.435719999998</v>
      </c>
      <c r="W16" s="464">
        <v>9757.6661300000014</v>
      </c>
      <c r="X16" s="464">
        <v>15532.84744</v>
      </c>
      <c r="Y16" s="464">
        <v>10056.35635</v>
      </c>
      <c r="Z16" s="464">
        <v>26481.904839999999</v>
      </c>
      <c r="AA16" s="464">
        <v>7692.7151699999995</v>
      </c>
      <c r="AB16" s="464">
        <v>19775.942219999997</v>
      </c>
      <c r="AC16" s="464">
        <v>25327.313109999999</v>
      </c>
      <c r="AD16" s="464">
        <v>2980.6255699999997</v>
      </c>
      <c r="AE16" s="464">
        <v>15953.50484</v>
      </c>
      <c r="AF16" s="464">
        <v>540124.74082000006</v>
      </c>
      <c r="AG16" s="465">
        <v>8.7018164679293644E-2</v>
      </c>
    </row>
    <row r="17" spans="1:33" ht="26.25" customHeight="1">
      <c r="A17" s="876" t="s">
        <v>807</v>
      </c>
      <c r="B17" s="464">
        <v>49186.430509999998</v>
      </c>
      <c r="C17" s="464">
        <v>38359.580700000006</v>
      </c>
      <c r="D17" s="464">
        <v>27020.548989999999</v>
      </c>
      <c r="E17" s="464">
        <v>7450.1349199999995</v>
      </c>
      <c r="F17" s="464">
        <v>8712.6715800000002</v>
      </c>
      <c r="G17" s="464">
        <v>13234.826570000001</v>
      </c>
      <c r="H17" s="464">
        <v>6967.2998499999994</v>
      </c>
      <c r="I17" s="464">
        <v>9106.5403499999993</v>
      </c>
      <c r="J17" s="464">
        <v>6497.4351299999998</v>
      </c>
      <c r="K17" s="464">
        <v>7831.6408300000003</v>
      </c>
      <c r="L17" s="464">
        <v>3974.8112799999999</v>
      </c>
      <c r="M17" s="464">
        <v>3758.70235</v>
      </c>
      <c r="N17" s="464">
        <v>12074.527529999999</v>
      </c>
      <c r="O17" s="464">
        <v>4956.9147899999998</v>
      </c>
      <c r="P17" s="464">
        <v>5737.44074</v>
      </c>
      <c r="Q17" s="464">
        <v>2404.9897599999999</v>
      </c>
      <c r="R17" s="464">
        <v>6546.6445100000001</v>
      </c>
      <c r="S17" s="464">
        <v>8747.9736999999986</v>
      </c>
      <c r="T17" s="464">
        <v>3613.8707999999997</v>
      </c>
      <c r="U17" s="464">
        <v>10191.275170000001</v>
      </c>
      <c r="V17" s="464">
        <v>12990.00935</v>
      </c>
      <c r="W17" s="464">
        <v>7392.9027599999999</v>
      </c>
      <c r="X17" s="464">
        <v>9356.6635500000011</v>
      </c>
      <c r="Y17" s="464">
        <v>6945.29511</v>
      </c>
      <c r="Z17" s="464">
        <v>13847.055630000001</v>
      </c>
      <c r="AA17" s="464">
        <v>3285.8271800000002</v>
      </c>
      <c r="AB17" s="464">
        <v>14516.3104</v>
      </c>
      <c r="AC17" s="464">
        <v>14872.744720000001</v>
      </c>
      <c r="AD17" s="464">
        <v>900.77368000000001</v>
      </c>
      <c r="AE17" s="464">
        <v>12543.64884</v>
      </c>
      <c r="AF17" s="464">
        <v>333025.49127999996</v>
      </c>
      <c r="AG17" s="465">
        <v>5.3652915433220691E-2</v>
      </c>
    </row>
    <row r="18" spans="1:33" ht="26.25" customHeight="1">
      <c r="A18" s="876" t="s">
        <v>808</v>
      </c>
      <c r="B18" s="464">
        <v>84816.491450000001</v>
      </c>
      <c r="C18" s="464">
        <v>56742.620340000001</v>
      </c>
      <c r="D18" s="464">
        <v>37626.241759999997</v>
      </c>
      <c r="E18" s="464">
        <v>10600.077509999999</v>
      </c>
      <c r="F18" s="464">
        <v>16275.629000000001</v>
      </c>
      <c r="G18" s="464">
        <v>32274.235539999998</v>
      </c>
      <c r="H18" s="464">
        <v>14807.33352</v>
      </c>
      <c r="I18" s="464">
        <v>24036.526899999997</v>
      </c>
      <c r="J18" s="464">
        <v>18921.509699999999</v>
      </c>
      <c r="K18" s="464">
        <v>18033.84892</v>
      </c>
      <c r="L18" s="464">
        <v>10004.138429999999</v>
      </c>
      <c r="M18" s="464">
        <v>7340.9961800000001</v>
      </c>
      <c r="N18" s="464">
        <v>25910.916120000002</v>
      </c>
      <c r="O18" s="464">
        <v>14801.621499999999</v>
      </c>
      <c r="P18" s="464">
        <v>13565.476269999999</v>
      </c>
      <c r="Q18" s="464">
        <v>2382.27997</v>
      </c>
      <c r="R18" s="464">
        <v>11232.731320000001</v>
      </c>
      <c r="S18" s="464">
        <v>20011.117039999997</v>
      </c>
      <c r="T18" s="464">
        <v>8767.6340700000001</v>
      </c>
      <c r="U18" s="464">
        <v>23619.788680000001</v>
      </c>
      <c r="V18" s="464">
        <v>30717.998390000001</v>
      </c>
      <c r="W18" s="464">
        <v>13007.714250000001</v>
      </c>
      <c r="X18" s="464">
        <v>16607.72941</v>
      </c>
      <c r="Y18" s="464">
        <v>15099.247579999999</v>
      </c>
      <c r="Z18" s="464">
        <v>22106.358050000003</v>
      </c>
      <c r="AA18" s="464">
        <v>7810.5624200000002</v>
      </c>
      <c r="AB18" s="464">
        <v>37709.037130000004</v>
      </c>
      <c r="AC18" s="464">
        <v>25935.222579999998</v>
      </c>
      <c r="AD18" s="464">
        <v>2016.2930900000001</v>
      </c>
      <c r="AE18" s="464">
        <v>39237.634270000002</v>
      </c>
      <c r="AF18" s="464">
        <v>662019.01139</v>
      </c>
      <c r="AG18" s="465">
        <v>0.10665624993682027</v>
      </c>
    </row>
    <row r="19" spans="1:33" ht="26.25" customHeight="1">
      <c r="A19" s="876" t="s">
        <v>809</v>
      </c>
      <c r="B19" s="464">
        <v>124072.41383</v>
      </c>
      <c r="C19" s="464">
        <v>62603.871909999994</v>
      </c>
      <c r="D19" s="464">
        <v>45666.713750000003</v>
      </c>
      <c r="E19" s="464">
        <v>13754.806980000001</v>
      </c>
      <c r="F19" s="464">
        <v>20189.269029999999</v>
      </c>
      <c r="G19" s="464">
        <v>42349.981340000006</v>
      </c>
      <c r="H19" s="464">
        <v>20324.52015</v>
      </c>
      <c r="I19" s="464">
        <v>31070.845699999998</v>
      </c>
      <c r="J19" s="464">
        <v>24778.008679999999</v>
      </c>
      <c r="K19" s="464">
        <v>22022.897530000002</v>
      </c>
      <c r="L19" s="464">
        <v>12796.7132</v>
      </c>
      <c r="M19" s="464">
        <v>8435.6555500000013</v>
      </c>
      <c r="N19" s="464">
        <v>31650.911039999999</v>
      </c>
      <c r="O19" s="464">
        <v>18473.249319999999</v>
      </c>
      <c r="P19" s="464">
        <v>16053.056470000001</v>
      </c>
      <c r="Q19" s="464">
        <v>3260.5551399999999</v>
      </c>
      <c r="R19" s="464">
        <v>14584.358819999999</v>
      </c>
      <c r="S19" s="464">
        <v>25606.45378</v>
      </c>
      <c r="T19" s="464">
        <v>11887.93168</v>
      </c>
      <c r="U19" s="464">
        <v>35000.232729999996</v>
      </c>
      <c r="V19" s="464">
        <v>47262.182569999997</v>
      </c>
      <c r="W19" s="464">
        <v>17729.96053</v>
      </c>
      <c r="X19" s="464">
        <v>18092.957780000001</v>
      </c>
      <c r="Y19" s="464">
        <v>19009.98589</v>
      </c>
      <c r="Z19" s="464">
        <v>25094.76312</v>
      </c>
      <c r="AA19" s="464">
        <v>12752.82998</v>
      </c>
      <c r="AB19" s="464">
        <v>24456.593659999999</v>
      </c>
      <c r="AC19" s="464">
        <v>30820.230920000002</v>
      </c>
      <c r="AD19" s="464">
        <v>1266.9696999999999</v>
      </c>
      <c r="AE19" s="464">
        <v>46739.077709999998</v>
      </c>
      <c r="AF19" s="464">
        <v>827807.99849000003</v>
      </c>
      <c r="AG19" s="465">
        <v>0.13336610470033103</v>
      </c>
    </row>
    <row r="20" spans="1:33" ht="26.25" customHeight="1">
      <c r="A20" s="876" t="s">
        <v>810</v>
      </c>
      <c r="B20" s="464">
        <v>139442.07461000001</v>
      </c>
      <c r="C20" s="464">
        <v>55668.792119999998</v>
      </c>
      <c r="D20" s="464">
        <v>45313.114369999996</v>
      </c>
      <c r="E20" s="464">
        <v>17161.689489999997</v>
      </c>
      <c r="F20" s="464">
        <v>19690.87905</v>
      </c>
      <c r="G20" s="464">
        <v>48220.514759999998</v>
      </c>
      <c r="H20" s="464">
        <v>23276.383959999999</v>
      </c>
      <c r="I20" s="464">
        <v>33158.415079999999</v>
      </c>
      <c r="J20" s="464">
        <v>27333.17254</v>
      </c>
      <c r="K20" s="464">
        <v>22891.099920000001</v>
      </c>
      <c r="L20" s="464">
        <v>19106.976320000002</v>
      </c>
      <c r="M20" s="464">
        <v>8870.674140000001</v>
      </c>
      <c r="N20" s="464">
        <v>37779.338479999999</v>
      </c>
      <c r="O20" s="464">
        <v>19714.857010000003</v>
      </c>
      <c r="P20" s="464">
        <v>17245.29564</v>
      </c>
      <c r="Q20" s="464">
        <v>6171.2524000000003</v>
      </c>
      <c r="R20" s="464">
        <v>16875.871620000002</v>
      </c>
      <c r="S20" s="464">
        <v>26547.115440000001</v>
      </c>
      <c r="T20" s="464">
        <v>17226.34404</v>
      </c>
      <c r="U20" s="464">
        <v>42785.286319999999</v>
      </c>
      <c r="V20" s="464">
        <v>70504.620500000005</v>
      </c>
      <c r="W20" s="464">
        <v>19528.175079999997</v>
      </c>
      <c r="X20" s="464">
        <v>17611.043890000001</v>
      </c>
      <c r="Y20" s="464">
        <v>21719.941989999999</v>
      </c>
      <c r="Z20" s="464">
        <v>20493.56394</v>
      </c>
      <c r="AA20" s="464">
        <v>12751.25303</v>
      </c>
      <c r="AB20" s="464">
        <v>34338.282429999999</v>
      </c>
      <c r="AC20" s="464">
        <v>34051.325539999998</v>
      </c>
      <c r="AD20" s="464">
        <v>2410.8938700000003</v>
      </c>
      <c r="AE20" s="464">
        <v>52598.738770000004</v>
      </c>
      <c r="AF20" s="464">
        <v>930486.98635000002</v>
      </c>
      <c r="AG20" s="465">
        <v>0.14990846315837894</v>
      </c>
    </row>
    <row r="21" spans="1:33" ht="26.25" customHeight="1">
      <c r="A21" s="876" t="s">
        <v>811</v>
      </c>
      <c r="B21" s="464">
        <v>29020.900120000002</v>
      </c>
      <c r="C21" s="464">
        <v>8222.3397199999999</v>
      </c>
      <c r="D21" s="464">
        <v>6643.2541900000006</v>
      </c>
      <c r="E21" s="464">
        <v>2892.0073399999997</v>
      </c>
      <c r="F21" s="464">
        <v>2882.3042799999998</v>
      </c>
      <c r="G21" s="464">
        <v>8053.0693600000004</v>
      </c>
      <c r="H21" s="464">
        <v>3420.5149999999999</v>
      </c>
      <c r="I21" s="464">
        <v>4095.39723</v>
      </c>
      <c r="J21" s="464">
        <v>3830.6342400000003</v>
      </c>
      <c r="K21" s="464">
        <v>2336.0385099999999</v>
      </c>
      <c r="L21" s="464">
        <v>3903.51647</v>
      </c>
      <c r="M21" s="464">
        <v>1392.7810500000001</v>
      </c>
      <c r="N21" s="464">
        <v>5408.3265999999994</v>
      </c>
      <c r="O21" s="464">
        <v>2698.38402</v>
      </c>
      <c r="P21" s="464">
        <v>2079.6833099999999</v>
      </c>
      <c r="Q21" s="464">
        <v>1342.2339399999998</v>
      </c>
      <c r="R21" s="464">
        <v>3053.2262799999999</v>
      </c>
      <c r="S21" s="464">
        <v>3136.2333900000003</v>
      </c>
      <c r="T21" s="464">
        <v>2557.6220400000002</v>
      </c>
      <c r="U21" s="464">
        <v>7086.4578499999998</v>
      </c>
      <c r="V21" s="464">
        <v>13901.931130000001</v>
      </c>
      <c r="W21" s="464">
        <v>2865.5254</v>
      </c>
      <c r="X21" s="464">
        <v>1715.7692</v>
      </c>
      <c r="Y21" s="464">
        <v>3019.6723700000002</v>
      </c>
      <c r="Z21" s="464">
        <v>2516.2511600000003</v>
      </c>
      <c r="AA21" s="464">
        <v>1697.5872400000001</v>
      </c>
      <c r="AB21" s="464">
        <v>4334.2608700000001</v>
      </c>
      <c r="AC21" s="464">
        <v>4340.6240800000005</v>
      </c>
      <c r="AD21" s="464">
        <v>512.03972999999996</v>
      </c>
      <c r="AE21" s="464">
        <v>6241.7743200000004</v>
      </c>
      <c r="AF21" s="464">
        <v>145200.36043999999</v>
      </c>
      <c r="AG21" s="465">
        <v>2.3392871907845874E-2</v>
      </c>
    </row>
    <row r="22" spans="1:33" ht="26.25" customHeight="1" thickBot="1">
      <c r="A22" s="876" t="s">
        <v>812</v>
      </c>
      <c r="B22" s="464">
        <v>25543.472309999997</v>
      </c>
      <c r="C22" s="464">
        <v>12585.10721</v>
      </c>
      <c r="D22" s="464">
        <v>9512.2350900000001</v>
      </c>
      <c r="E22" s="464">
        <v>4896.6988099999999</v>
      </c>
      <c r="F22" s="464">
        <v>3656.2686899999999</v>
      </c>
      <c r="G22" s="464">
        <v>19978.958979999999</v>
      </c>
      <c r="H22" s="464">
        <v>5228.7364400000006</v>
      </c>
      <c r="I22" s="464">
        <v>4745.1458899999998</v>
      </c>
      <c r="J22" s="464">
        <v>6361.3050400000002</v>
      </c>
      <c r="K22" s="464">
        <v>3253.6109900000001</v>
      </c>
      <c r="L22" s="464">
        <v>6162.6936599999999</v>
      </c>
      <c r="M22" s="464">
        <v>1860.62158</v>
      </c>
      <c r="N22" s="464">
        <v>7789.0088299999998</v>
      </c>
      <c r="O22" s="464">
        <v>3769.2948300000003</v>
      </c>
      <c r="P22" s="464">
        <v>2787.72498</v>
      </c>
      <c r="Q22" s="464">
        <v>5056.9907699999994</v>
      </c>
      <c r="R22" s="464">
        <v>4615.4604200000003</v>
      </c>
      <c r="S22" s="464">
        <v>3799.1124199999999</v>
      </c>
      <c r="T22" s="464">
        <v>4067.6225499999996</v>
      </c>
      <c r="U22" s="464">
        <v>10118.29062</v>
      </c>
      <c r="V22" s="464">
        <v>18984.345170000001</v>
      </c>
      <c r="W22" s="464">
        <v>3955.4155699999997</v>
      </c>
      <c r="X22" s="464">
        <v>2968.2978599999997</v>
      </c>
      <c r="Y22" s="464">
        <v>4556.3209999999999</v>
      </c>
      <c r="Z22" s="464">
        <v>4252.6418700000004</v>
      </c>
      <c r="AA22" s="464">
        <v>2341.0767900000001</v>
      </c>
      <c r="AB22" s="464">
        <v>5913.3243400000001</v>
      </c>
      <c r="AC22" s="464">
        <v>5705.0873300000003</v>
      </c>
      <c r="AD22" s="464">
        <v>2997.45559</v>
      </c>
      <c r="AE22" s="464">
        <v>6637.68995</v>
      </c>
      <c r="AF22" s="464">
        <v>204100.01558000001</v>
      </c>
      <c r="AG22" s="465">
        <v>3.2882050060923991E-2</v>
      </c>
    </row>
    <row r="23" spans="1:33" ht="26.25" customHeight="1" thickTop="1" thickBot="1">
      <c r="A23" s="875" t="s">
        <v>6</v>
      </c>
      <c r="B23" s="466">
        <v>1287360.6838399998</v>
      </c>
      <c r="C23" s="466">
        <v>802718.46270000003</v>
      </c>
      <c r="D23" s="466">
        <v>457862.43284999998</v>
      </c>
      <c r="E23" s="466">
        <v>105264.55514</v>
      </c>
      <c r="F23" s="466">
        <v>180429.26552999998</v>
      </c>
      <c r="G23" s="466">
        <v>236537.40724999999</v>
      </c>
      <c r="H23" s="466">
        <v>154586.61954000001</v>
      </c>
      <c r="I23" s="466">
        <v>160308.06209999998</v>
      </c>
      <c r="J23" s="466">
        <v>141306.06094000002</v>
      </c>
      <c r="K23" s="466">
        <v>95792.869550000003</v>
      </c>
      <c r="L23" s="466">
        <v>68528.883929999996</v>
      </c>
      <c r="M23" s="466">
        <v>48217.21991</v>
      </c>
      <c r="N23" s="466">
        <v>172860.91337000002</v>
      </c>
      <c r="O23" s="466">
        <v>122000.89144000001</v>
      </c>
      <c r="P23" s="466">
        <v>79400.728510000001</v>
      </c>
      <c r="Q23" s="466">
        <v>45843.310379999988</v>
      </c>
      <c r="R23" s="466">
        <v>91917.895950000006</v>
      </c>
      <c r="S23" s="466">
        <v>123668.20231999998</v>
      </c>
      <c r="T23" s="466">
        <v>59267.289510000002</v>
      </c>
      <c r="U23" s="466">
        <v>183544.23603999999</v>
      </c>
      <c r="V23" s="466">
        <v>230338.40168000001</v>
      </c>
      <c r="W23" s="466">
        <v>111007.26685</v>
      </c>
      <c r="X23" s="466">
        <v>170468.46143</v>
      </c>
      <c r="Y23" s="466">
        <v>91758.991139999984</v>
      </c>
      <c r="Z23" s="466">
        <v>270323.53537999996</v>
      </c>
      <c r="AA23" s="466">
        <v>92186.197040000014</v>
      </c>
      <c r="AB23" s="466">
        <v>192263.00408999997</v>
      </c>
      <c r="AC23" s="466">
        <v>212949.60890000002</v>
      </c>
      <c r="AD23" s="466">
        <v>25964.148100000002</v>
      </c>
      <c r="AE23" s="466">
        <v>192358.78575000001</v>
      </c>
      <c r="AF23" s="466">
        <v>6207034.3911600001</v>
      </c>
      <c r="AG23" s="1056">
        <v>1</v>
      </c>
    </row>
    <row r="24" spans="1:33" ht="26.25" customHeight="1" thickTop="1" thickBot="1">
      <c r="A24" s="877" t="s">
        <v>813</v>
      </c>
      <c r="B24" s="465">
        <v>0.2074035042682294</v>
      </c>
      <c r="C24" s="465">
        <v>0.12932399147702872</v>
      </c>
      <c r="D24" s="465">
        <v>7.3765087156933321E-2</v>
      </c>
      <c r="E24" s="465">
        <v>1.6958912824764881E-2</v>
      </c>
      <c r="F24" s="465">
        <v>2.906851390850446E-2</v>
      </c>
      <c r="G24" s="465">
        <v>3.8107958220253188E-2</v>
      </c>
      <c r="H24" s="465">
        <v>2.4905068958561084E-2</v>
      </c>
      <c r="I24" s="465">
        <v>2.5826836456441939E-2</v>
      </c>
      <c r="J24" s="465">
        <v>2.2765470921386675E-2</v>
      </c>
      <c r="K24" s="465">
        <v>1.5432952922965483E-2</v>
      </c>
      <c r="L24" s="465">
        <v>1.104051945122105E-2</v>
      </c>
      <c r="M24" s="465">
        <v>7.7681573633087177E-3</v>
      </c>
      <c r="N24" s="465">
        <v>2.7849195360700258E-2</v>
      </c>
      <c r="O24" s="465">
        <v>1.9655262682892902E-2</v>
      </c>
      <c r="P24" s="465">
        <v>1.2792055514156932E-2</v>
      </c>
      <c r="Q24" s="465">
        <v>7.3857026546025909E-3</v>
      </c>
      <c r="R24" s="465">
        <v>1.4808665484584491E-2</v>
      </c>
      <c r="S24" s="465">
        <v>1.992387902604939E-2</v>
      </c>
      <c r="T24" s="465">
        <v>9.5484068195929306E-3</v>
      </c>
      <c r="U24" s="465">
        <v>2.957035912373902E-2</v>
      </c>
      <c r="V24" s="465">
        <v>3.7109251723825759E-2</v>
      </c>
      <c r="W24" s="465">
        <v>1.7884106942938082E-2</v>
      </c>
      <c r="X24" s="465">
        <v>2.7463753330057197E-2</v>
      </c>
      <c r="Y24" s="465">
        <v>1.4783064722612505E-2</v>
      </c>
      <c r="Z24" s="465">
        <v>4.3551157983753433E-2</v>
      </c>
      <c r="AA24" s="465">
        <v>1.4851890811381796E-2</v>
      </c>
      <c r="AB24" s="465">
        <v>3.0975018337874707E-2</v>
      </c>
      <c r="AC24" s="465">
        <v>3.4307786211605469E-2</v>
      </c>
      <c r="AD24" s="465">
        <v>4.1830198551788111E-3</v>
      </c>
      <c r="AE24" s="465">
        <v>3.0990449484854729E-2</v>
      </c>
      <c r="AF24" s="465">
        <v>1</v>
      </c>
      <c r="AG24" s="465"/>
    </row>
    <row r="25" spans="1:33" ht="26.25" customHeight="1" thickTop="1" thickBot="1">
      <c r="A25" s="878" t="s">
        <v>814</v>
      </c>
      <c r="B25" s="936" t="s">
        <v>858</v>
      </c>
      <c r="C25" s="936" t="s">
        <v>859</v>
      </c>
      <c r="D25" s="936" t="s">
        <v>860</v>
      </c>
      <c r="E25" s="936" t="s">
        <v>861</v>
      </c>
      <c r="F25" s="936" t="s">
        <v>862</v>
      </c>
      <c r="G25" s="936" t="s">
        <v>863</v>
      </c>
      <c r="H25" s="936" t="s">
        <v>864</v>
      </c>
      <c r="I25" s="936" t="s">
        <v>865</v>
      </c>
      <c r="J25" s="936" t="s">
        <v>866</v>
      </c>
      <c r="K25" s="936" t="s">
        <v>867</v>
      </c>
      <c r="L25" s="936" t="s">
        <v>868</v>
      </c>
      <c r="M25" s="936" t="s">
        <v>869</v>
      </c>
      <c r="N25" s="936" t="s">
        <v>870</v>
      </c>
      <c r="O25" s="936" t="s">
        <v>871</v>
      </c>
      <c r="P25" s="936" t="s">
        <v>872</v>
      </c>
      <c r="Q25" s="936" t="s">
        <v>873</v>
      </c>
      <c r="R25" s="936" t="s">
        <v>874</v>
      </c>
      <c r="S25" s="936" t="s">
        <v>875</v>
      </c>
      <c r="T25" s="936" t="s">
        <v>876</v>
      </c>
      <c r="U25" s="936" t="s">
        <v>877</v>
      </c>
      <c r="V25" s="936" t="s">
        <v>878</v>
      </c>
      <c r="W25" s="936" t="s">
        <v>879</v>
      </c>
      <c r="X25" s="936" t="s">
        <v>880</v>
      </c>
      <c r="Y25" s="936" t="s">
        <v>881</v>
      </c>
      <c r="Z25" s="936" t="s">
        <v>882</v>
      </c>
      <c r="AA25" s="936" t="s">
        <v>883</v>
      </c>
      <c r="AB25" s="936" t="s">
        <v>1349</v>
      </c>
      <c r="AC25" s="936" t="s">
        <v>1359</v>
      </c>
      <c r="AD25" s="936" t="s">
        <v>1394</v>
      </c>
      <c r="AE25" s="936" t="s">
        <v>1395</v>
      </c>
      <c r="AF25" s="936" t="s">
        <v>6</v>
      </c>
      <c r="AG25" s="940" t="s">
        <v>710</v>
      </c>
    </row>
    <row r="26" spans="1:33" ht="26.25" customHeight="1" thickTop="1">
      <c r="A26" s="876" t="s">
        <v>799</v>
      </c>
      <c r="B26" s="464">
        <v>1</v>
      </c>
      <c r="C26" s="464">
        <v>0</v>
      </c>
      <c r="D26" s="464">
        <v>1</v>
      </c>
      <c r="E26" s="464">
        <v>0</v>
      </c>
      <c r="F26" s="464">
        <v>0</v>
      </c>
      <c r="G26" s="464">
        <v>0</v>
      </c>
      <c r="H26" s="464">
        <v>0</v>
      </c>
      <c r="I26" s="464">
        <v>0</v>
      </c>
      <c r="J26" s="464">
        <v>0</v>
      </c>
      <c r="K26" s="464">
        <v>0</v>
      </c>
      <c r="L26" s="464">
        <v>0</v>
      </c>
      <c r="M26" s="464">
        <v>0</v>
      </c>
      <c r="N26" s="464">
        <v>0</v>
      </c>
      <c r="O26" s="464">
        <v>0</v>
      </c>
      <c r="P26" s="464">
        <v>0</v>
      </c>
      <c r="Q26" s="464">
        <v>0</v>
      </c>
      <c r="R26" s="464">
        <v>0</v>
      </c>
      <c r="S26" s="464">
        <v>0</v>
      </c>
      <c r="T26" s="464">
        <v>0</v>
      </c>
      <c r="U26" s="464">
        <v>0</v>
      </c>
      <c r="V26" s="464">
        <v>0</v>
      </c>
      <c r="W26" s="464">
        <v>0</v>
      </c>
      <c r="X26" s="464">
        <v>0</v>
      </c>
      <c r="Y26" s="464">
        <v>0</v>
      </c>
      <c r="Z26" s="464">
        <v>0</v>
      </c>
      <c r="AA26" s="464">
        <v>0</v>
      </c>
      <c r="AB26" s="464">
        <v>0</v>
      </c>
      <c r="AC26" s="464">
        <v>0</v>
      </c>
      <c r="AD26" s="464">
        <v>0</v>
      </c>
      <c r="AE26" s="464">
        <v>0</v>
      </c>
      <c r="AF26" s="464">
        <v>2</v>
      </c>
      <c r="AG26" s="465">
        <v>2.1244864054114919E-6</v>
      </c>
    </row>
    <row r="27" spans="1:33" ht="26.25" customHeight="1">
      <c r="A27" s="876" t="s">
        <v>800</v>
      </c>
      <c r="B27" s="464">
        <v>4</v>
      </c>
      <c r="C27" s="464">
        <v>1</v>
      </c>
      <c r="D27" s="464">
        <v>0</v>
      </c>
      <c r="E27" s="464">
        <v>0</v>
      </c>
      <c r="F27" s="464">
        <v>1</v>
      </c>
      <c r="G27" s="464">
        <v>0</v>
      </c>
      <c r="H27" s="464">
        <v>0</v>
      </c>
      <c r="I27" s="464">
        <v>0</v>
      </c>
      <c r="J27" s="464">
        <v>0</v>
      </c>
      <c r="K27" s="464">
        <v>0</v>
      </c>
      <c r="L27" s="464">
        <v>0</v>
      </c>
      <c r="M27" s="464">
        <v>0</v>
      </c>
      <c r="N27" s="464">
        <v>0</v>
      </c>
      <c r="O27" s="464">
        <v>0</v>
      </c>
      <c r="P27" s="464">
        <v>0</v>
      </c>
      <c r="Q27" s="464">
        <v>0</v>
      </c>
      <c r="R27" s="464">
        <v>0</v>
      </c>
      <c r="S27" s="464">
        <v>0</v>
      </c>
      <c r="T27" s="464">
        <v>0</v>
      </c>
      <c r="U27" s="464">
        <v>0</v>
      </c>
      <c r="V27" s="464">
        <v>0</v>
      </c>
      <c r="W27" s="464">
        <v>0</v>
      </c>
      <c r="X27" s="464">
        <v>0</v>
      </c>
      <c r="Y27" s="464">
        <v>0</v>
      </c>
      <c r="Z27" s="464">
        <v>1</v>
      </c>
      <c r="AA27" s="464">
        <v>0</v>
      </c>
      <c r="AB27" s="464">
        <v>0</v>
      </c>
      <c r="AC27" s="464">
        <v>0</v>
      </c>
      <c r="AD27" s="464">
        <v>0</v>
      </c>
      <c r="AE27" s="464">
        <v>0</v>
      </c>
      <c r="AF27" s="464">
        <v>7</v>
      </c>
      <c r="AG27" s="465">
        <v>7.4357024189402209E-6</v>
      </c>
    </row>
    <row r="28" spans="1:33" ht="26.25" customHeight="1">
      <c r="A28" s="876" t="s">
        <v>801</v>
      </c>
      <c r="B28" s="464">
        <v>14</v>
      </c>
      <c r="C28" s="464">
        <v>16</v>
      </c>
      <c r="D28" s="464">
        <v>3</v>
      </c>
      <c r="E28" s="464">
        <v>0</v>
      </c>
      <c r="F28" s="464">
        <v>0</v>
      </c>
      <c r="G28" s="464">
        <v>0</v>
      </c>
      <c r="H28" s="464">
        <v>0</v>
      </c>
      <c r="I28" s="464">
        <v>0</v>
      </c>
      <c r="J28" s="464">
        <v>0</v>
      </c>
      <c r="K28" s="464">
        <v>0</v>
      </c>
      <c r="L28" s="464">
        <v>0</v>
      </c>
      <c r="M28" s="464">
        <v>0</v>
      </c>
      <c r="N28" s="464">
        <v>0</v>
      </c>
      <c r="O28" s="464">
        <v>1</v>
      </c>
      <c r="P28" s="464">
        <v>0</v>
      </c>
      <c r="Q28" s="464">
        <v>0</v>
      </c>
      <c r="R28" s="464">
        <v>0</v>
      </c>
      <c r="S28" s="464">
        <v>0</v>
      </c>
      <c r="T28" s="464">
        <v>0</v>
      </c>
      <c r="U28" s="464">
        <v>2</v>
      </c>
      <c r="V28" s="464">
        <v>1</v>
      </c>
      <c r="W28" s="464">
        <v>0</v>
      </c>
      <c r="X28" s="464">
        <v>1</v>
      </c>
      <c r="Y28" s="464">
        <v>0</v>
      </c>
      <c r="Z28" s="464">
        <v>4</v>
      </c>
      <c r="AA28" s="464">
        <v>2</v>
      </c>
      <c r="AB28" s="464">
        <v>0</v>
      </c>
      <c r="AC28" s="464">
        <v>1</v>
      </c>
      <c r="AD28" s="464">
        <v>0</v>
      </c>
      <c r="AE28" s="464">
        <v>0</v>
      </c>
      <c r="AF28" s="464">
        <v>45</v>
      </c>
      <c r="AG28" s="465">
        <v>4.7800944121758566E-5</v>
      </c>
    </row>
    <row r="29" spans="1:33" ht="26.25" customHeight="1">
      <c r="A29" s="876" t="s">
        <v>802</v>
      </c>
      <c r="B29" s="464">
        <v>72</v>
      </c>
      <c r="C29" s="464">
        <v>50</v>
      </c>
      <c r="D29" s="464">
        <v>18</v>
      </c>
      <c r="E29" s="464">
        <v>3</v>
      </c>
      <c r="F29" s="464">
        <v>13</v>
      </c>
      <c r="G29" s="464">
        <v>7</v>
      </c>
      <c r="H29" s="464">
        <v>9</v>
      </c>
      <c r="I29" s="464">
        <v>3</v>
      </c>
      <c r="J29" s="464">
        <v>8</v>
      </c>
      <c r="K29" s="464">
        <v>0</v>
      </c>
      <c r="L29" s="464">
        <v>1</v>
      </c>
      <c r="M29" s="464">
        <v>0</v>
      </c>
      <c r="N29" s="464">
        <v>3</v>
      </c>
      <c r="O29" s="464">
        <v>4</v>
      </c>
      <c r="P29" s="464">
        <v>1</v>
      </c>
      <c r="Q29" s="464">
        <v>1</v>
      </c>
      <c r="R29" s="464">
        <v>1</v>
      </c>
      <c r="S29" s="464">
        <v>1</v>
      </c>
      <c r="T29" s="464">
        <v>0</v>
      </c>
      <c r="U29" s="464">
        <v>1</v>
      </c>
      <c r="V29" s="464">
        <v>0</v>
      </c>
      <c r="W29" s="464">
        <v>2</v>
      </c>
      <c r="X29" s="464">
        <v>9</v>
      </c>
      <c r="Y29" s="464">
        <v>1</v>
      </c>
      <c r="Z29" s="464">
        <v>20</v>
      </c>
      <c r="AA29" s="464">
        <v>4</v>
      </c>
      <c r="AB29" s="464">
        <v>7</v>
      </c>
      <c r="AC29" s="464">
        <v>3</v>
      </c>
      <c r="AD29" s="464">
        <v>1</v>
      </c>
      <c r="AE29" s="464">
        <v>1</v>
      </c>
      <c r="AF29" s="464">
        <v>244</v>
      </c>
      <c r="AG29" s="465">
        <v>2.5918734146020199E-4</v>
      </c>
    </row>
    <row r="30" spans="1:33" ht="26.25" customHeight="1">
      <c r="A30" s="876" t="s">
        <v>803</v>
      </c>
      <c r="B30" s="464">
        <v>219</v>
      </c>
      <c r="C30" s="464">
        <v>96</v>
      </c>
      <c r="D30" s="464">
        <v>41</v>
      </c>
      <c r="E30" s="464">
        <v>5</v>
      </c>
      <c r="F30" s="464">
        <v>20</v>
      </c>
      <c r="G30" s="464">
        <v>11</v>
      </c>
      <c r="H30" s="464">
        <v>21</v>
      </c>
      <c r="I30" s="464">
        <v>12</v>
      </c>
      <c r="J30" s="464">
        <v>9</v>
      </c>
      <c r="K30" s="464">
        <v>1</v>
      </c>
      <c r="L30" s="464">
        <v>1</v>
      </c>
      <c r="M30" s="464">
        <v>1</v>
      </c>
      <c r="N30" s="464">
        <v>5</v>
      </c>
      <c r="O30" s="464">
        <v>9</v>
      </c>
      <c r="P30" s="464">
        <v>1</v>
      </c>
      <c r="Q30" s="464">
        <v>8</v>
      </c>
      <c r="R30" s="464">
        <v>9</v>
      </c>
      <c r="S30" s="464">
        <v>2</v>
      </c>
      <c r="T30" s="464">
        <v>0</v>
      </c>
      <c r="U30" s="464">
        <v>7</v>
      </c>
      <c r="V30" s="464">
        <v>0</v>
      </c>
      <c r="W30" s="464">
        <v>11</v>
      </c>
      <c r="X30" s="464">
        <v>27</v>
      </c>
      <c r="Y30" s="464">
        <v>0</v>
      </c>
      <c r="Z30" s="464">
        <v>40</v>
      </c>
      <c r="AA30" s="464">
        <v>15</v>
      </c>
      <c r="AB30" s="464">
        <v>10</v>
      </c>
      <c r="AC30" s="464">
        <v>20</v>
      </c>
      <c r="AD30" s="464">
        <v>2</v>
      </c>
      <c r="AE30" s="464">
        <v>2</v>
      </c>
      <c r="AF30" s="464">
        <v>605</v>
      </c>
      <c r="AG30" s="465">
        <v>6.4265713763697629E-4</v>
      </c>
    </row>
    <row r="31" spans="1:33" ht="26.25" customHeight="1">
      <c r="A31" s="876" t="s">
        <v>804</v>
      </c>
      <c r="B31" s="464">
        <v>285</v>
      </c>
      <c r="C31" s="464">
        <v>298</v>
      </c>
      <c r="D31" s="464">
        <v>145</v>
      </c>
      <c r="E31" s="464">
        <v>41</v>
      </c>
      <c r="F31" s="464">
        <v>57</v>
      </c>
      <c r="G31" s="464">
        <v>36</v>
      </c>
      <c r="H31" s="464">
        <v>32</v>
      </c>
      <c r="I31" s="464">
        <v>24</v>
      </c>
      <c r="J31" s="464">
        <v>25</v>
      </c>
      <c r="K31" s="464">
        <v>4</v>
      </c>
      <c r="L31" s="464">
        <v>3</v>
      </c>
      <c r="M31" s="464">
        <v>7</v>
      </c>
      <c r="N31" s="464">
        <v>25</v>
      </c>
      <c r="O31" s="464">
        <v>34</v>
      </c>
      <c r="P31" s="464">
        <v>8</v>
      </c>
      <c r="Q31" s="464">
        <v>16</v>
      </c>
      <c r="R31" s="464">
        <v>15</v>
      </c>
      <c r="S31" s="464">
        <v>16</v>
      </c>
      <c r="T31" s="464">
        <v>6</v>
      </c>
      <c r="U31" s="464">
        <v>18</v>
      </c>
      <c r="V31" s="464">
        <v>16</v>
      </c>
      <c r="W31" s="464">
        <v>22</v>
      </c>
      <c r="X31" s="464">
        <v>51</v>
      </c>
      <c r="Y31" s="464">
        <v>9</v>
      </c>
      <c r="Z31" s="464">
        <v>63</v>
      </c>
      <c r="AA31" s="464">
        <v>22</v>
      </c>
      <c r="AB31" s="464">
        <v>26</v>
      </c>
      <c r="AC31" s="464">
        <v>49</v>
      </c>
      <c r="AD31" s="464">
        <v>7</v>
      </c>
      <c r="AE31" s="464">
        <v>8</v>
      </c>
      <c r="AF31" s="464">
        <v>1368</v>
      </c>
      <c r="AG31" s="465">
        <v>1.4531487013014603E-3</v>
      </c>
    </row>
    <row r="32" spans="1:33" ht="26.25" customHeight="1">
      <c r="A32" s="876" t="s">
        <v>805</v>
      </c>
      <c r="B32" s="464">
        <v>419</v>
      </c>
      <c r="C32" s="464">
        <v>339</v>
      </c>
      <c r="D32" s="464">
        <v>204</v>
      </c>
      <c r="E32" s="464">
        <v>43</v>
      </c>
      <c r="F32" s="464">
        <v>53</v>
      </c>
      <c r="G32" s="464">
        <v>54</v>
      </c>
      <c r="H32" s="464">
        <v>52</v>
      </c>
      <c r="I32" s="464">
        <v>53</v>
      </c>
      <c r="J32" s="464">
        <v>33</v>
      </c>
      <c r="K32" s="464">
        <v>21</v>
      </c>
      <c r="L32" s="464">
        <v>11</v>
      </c>
      <c r="M32" s="464">
        <v>18</v>
      </c>
      <c r="N32" s="464">
        <v>51</v>
      </c>
      <c r="O32" s="464">
        <v>43</v>
      </c>
      <c r="P32" s="464">
        <v>31</v>
      </c>
      <c r="Q32" s="464">
        <v>19</v>
      </c>
      <c r="R32" s="464">
        <v>31</v>
      </c>
      <c r="S32" s="464">
        <v>43</v>
      </c>
      <c r="T32" s="464">
        <v>19</v>
      </c>
      <c r="U32" s="464">
        <v>43</v>
      </c>
      <c r="V32" s="464">
        <v>31</v>
      </c>
      <c r="W32" s="464">
        <v>45</v>
      </c>
      <c r="X32" s="464">
        <v>58</v>
      </c>
      <c r="Y32" s="464">
        <v>24</v>
      </c>
      <c r="Z32" s="464">
        <v>104</v>
      </c>
      <c r="AA32" s="464">
        <v>20</v>
      </c>
      <c r="AB32" s="464">
        <v>66</v>
      </c>
      <c r="AC32" s="464">
        <v>82</v>
      </c>
      <c r="AD32" s="464">
        <v>20</v>
      </c>
      <c r="AE32" s="464">
        <v>21</v>
      </c>
      <c r="AF32" s="464">
        <v>2051</v>
      </c>
      <c r="AG32" s="465">
        <v>2.1786608087494847E-3</v>
      </c>
    </row>
    <row r="33" spans="1:33" ht="26.25" customHeight="1">
      <c r="A33" s="876" t="s">
        <v>806</v>
      </c>
      <c r="B33" s="464">
        <v>442</v>
      </c>
      <c r="C33" s="464">
        <v>424</v>
      </c>
      <c r="D33" s="464">
        <v>312</v>
      </c>
      <c r="E33" s="464">
        <v>41</v>
      </c>
      <c r="F33" s="464">
        <v>85</v>
      </c>
      <c r="G33" s="464">
        <v>114</v>
      </c>
      <c r="H33" s="464">
        <v>72</v>
      </c>
      <c r="I33" s="464">
        <v>91</v>
      </c>
      <c r="J33" s="464">
        <v>73</v>
      </c>
      <c r="K33" s="464">
        <v>69</v>
      </c>
      <c r="L33" s="464">
        <v>35</v>
      </c>
      <c r="M33" s="464">
        <v>47</v>
      </c>
      <c r="N33" s="464">
        <v>105</v>
      </c>
      <c r="O33" s="464">
        <v>73</v>
      </c>
      <c r="P33" s="464">
        <v>48</v>
      </c>
      <c r="Q33" s="464">
        <v>27</v>
      </c>
      <c r="R33" s="464">
        <v>55</v>
      </c>
      <c r="S33" s="464">
        <v>88</v>
      </c>
      <c r="T33" s="464">
        <v>18</v>
      </c>
      <c r="U33" s="464">
        <v>106</v>
      </c>
      <c r="V33" s="464">
        <v>105</v>
      </c>
      <c r="W33" s="464">
        <v>60</v>
      </c>
      <c r="X33" s="464">
        <v>92</v>
      </c>
      <c r="Y33" s="464">
        <v>61</v>
      </c>
      <c r="Z33" s="464">
        <v>157</v>
      </c>
      <c r="AA33" s="464">
        <v>47</v>
      </c>
      <c r="AB33" s="464">
        <v>117</v>
      </c>
      <c r="AC33" s="464">
        <v>151</v>
      </c>
      <c r="AD33" s="464">
        <v>18</v>
      </c>
      <c r="AE33" s="464">
        <v>98</v>
      </c>
      <c r="AF33" s="464">
        <v>3231</v>
      </c>
      <c r="AG33" s="465">
        <v>3.432107787942265E-3</v>
      </c>
    </row>
    <row r="34" spans="1:33" ht="26.25" customHeight="1">
      <c r="A34" s="876" t="s">
        <v>807</v>
      </c>
      <c r="B34" s="464">
        <v>411</v>
      </c>
      <c r="C34" s="464">
        <v>320</v>
      </c>
      <c r="D34" s="464">
        <v>223</v>
      </c>
      <c r="E34" s="464">
        <v>61</v>
      </c>
      <c r="F34" s="464">
        <v>74</v>
      </c>
      <c r="G34" s="464">
        <v>114</v>
      </c>
      <c r="H34" s="464">
        <v>60</v>
      </c>
      <c r="I34" s="464">
        <v>78</v>
      </c>
      <c r="J34" s="464">
        <v>55</v>
      </c>
      <c r="K34" s="464">
        <v>66</v>
      </c>
      <c r="L34" s="464">
        <v>34</v>
      </c>
      <c r="M34" s="464">
        <v>32</v>
      </c>
      <c r="N34" s="464">
        <v>104</v>
      </c>
      <c r="O34" s="464">
        <v>42</v>
      </c>
      <c r="P34" s="464">
        <v>49</v>
      </c>
      <c r="Q34" s="464">
        <v>21</v>
      </c>
      <c r="R34" s="464">
        <v>54</v>
      </c>
      <c r="S34" s="464">
        <v>74</v>
      </c>
      <c r="T34" s="464">
        <v>31</v>
      </c>
      <c r="U34" s="464">
        <v>87</v>
      </c>
      <c r="V34" s="464">
        <v>111</v>
      </c>
      <c r="W34" s="464">
        <v>64</v>
      </c>
      <c r="X34" s="464">
        <v>78</v>
      </c>
      <c r="Y34" s="464">
        <v>59</v>
      </c>
      <c r="Z34" s="464">
        <v>115</v>
      </c>
      <c r="AA34" s="464">
        <v>29</v>
      </c>
      <c r="AB34" s="464">
        <v>121</v>
      </c>
      <c r="AC34" s="464">
        <v>127</v>
      </c>
      <c r="AD34" s="464">
        <v>7</v>
      </c>
      <c r="AE34" s="464">
        <v>107</v>
      </c>
      <c r="AF34" s="464">
        <v>2808</v>
      </c>
      <c r="AG34" s="465">
        <v>2.9827789131977346E-3</v>
      </c>
    </row>
    <row r="35" spans="1:33" ht="26.25" customHeight="1">
      <c r="A35" s="876" t="s">
        <v>808</v>
      </c>
      <c r="B35" s="464">
        <v>997</v>
      </c>
      <c r="C35" s="464">
        <v>666</v>
      </c>
      <c r="D35" s="464">
        <v>448</v>
      </c>
      <c r="E35" s="464">
        <v>130</v>
      </c>
      <c r="F35" s="464">
        <v>198</v>
      </c>
      <c r="G35" s="464">
        <v>387</v>
      </c>
      <c r="H35" s="464">
        <v>180</v>
      </c>
      <c r="I35" s="464">
        <v>287</v>
      </c>
      <c r="J35" s="464">
        <v>226</v>
      </c>
      <c r="K35" s="464">
        <v>223</v>
      </c>
      <c r="L35" s="464">
        <v>115</v>
      </c>
      <c r="M35" s="464">
        <v>86</v>
      </c>
      <c r="N35" s="464">
        <v>303</v>
      </c>
      <c r="O35" s="464">
        <v>174</v>
      </c>
      <c r="P35" s="464">
        <v>160</v>
      </c>
      <c r="Q35" s="464">
        <v>28</v>
      </c>
      <c r="R35" s="464">
        <v>134</v>
      </c>
      <c r="S35" s="464">
        <v>235</v>
      </c>
      <c r="T35" s="464">
        <v>103</v>
      </c>
      <c r="U35" s="464">
        <v>282</v>
      </c>
      <c r="V35" s="464">
        <v>362</v>
      </c>
      <c r="W35" s="464">
        <v>157</v>
      </c>
      <c r="X35" s="464">
        <v>194</v>
      </c>
      <c r="Y35" s="464">
        <v>179</v>
      </c>
      <c r="Z35" s="464">
        <v>264</v>
      </c>
      <c r="AA35" s="464">
        <v>93</v>
      </c>
      <c r="AB35" s="464">
        <v>471</v>
      </c>
      <c r="AC35" s="464">
        <v>310</v>
      </c>
      <c r="AD35" s="464">
        <v>24</v>
      </c>
      <c r="AE35" s="464">
        <v>476</v>
      </c>
      <c r="AF35" s="464">
        <v>7892</v>
      </c>
      <c r="AG35" s="465">
        <v>8.3832233557537463E-3</v>
      </c>
    </row>
    <row r="36" spans="1:33" ht="26.25" customHeight="1">
      <c r="A36" s="876" t="s">
        <v>809</v>
      </c>
      <c r="B36" s="464">
        <v>2530</v>
      </c>
      <c r="C36" s="464">
        <v>1277</v>
      </c>
      <c r="D36" s="464">
        <v>927</v>
      </c>
      <c r="E36" s="464">
        <v>286</v>
      </c>
      <c r="F36" s="464">
        <v>422</v>
      </c>
      <c r="G36" s="464">
        <v>886</v>
      </c>
      <c r="H36" s="464">
        <v>426</v>
      </c>
      <c r="I36" s="464">
        <v>652</v>
      </c>
      <c r="J36" s="464">
        <v>518</v>
      </c>
      <c r="K36" s="464">
        <v>455</v>
      </c>
      <c r="L36" s="464">
        <v>264</v>
      </c>
      <c r="M36" s="464">
        <v>176</v>
      </c>
      <c r="N36" s="464">
        <v>665</v>
      </c>
      <c r="O36" s="464">
        <v>388</v>
      </c>
      <c r="P36" s="464">
        <v>334</v>
      </c>
      <c r="Q36" s="464">
        <v>69</v>
      </c>
      <c r="R36" s="464">
        <v>304</v>
      </c>
      <c r="S36" s="464">
        <v>527</v>
      </c>
      <c r="T36" s="464">
        <v>250</v>
      </c>
      <c r="U36" s="464">
        <v>729</v>
      </c>
      <c r="V36" s="464">
        <v>994</v>
      </c>
      <c r="W36" s="464">
        <v>371</v>
      </c>
      <c r="X36" s="464">
        <v>373</v>
      </c>
      <c r="Y36" s="464">
        <v>396</v>
      </c>
      <c r="Z36" s="464">
        <v>509</v>
      </c>
      <c r="AA36" s="464">
        <v>269</v>
      </c>
      <c r="AB36" s="464">
        <v>512</v>
      </c>
      <c r="AC36" s="464">
        <v>642</v>
      </c>
      <c r="AD36" s="464">
        <v>27</v>
      </c>
      <c r="AE36" s="464">
        <v>972</v>
      </c>
      <c r="AF36" s="464">
        <v>17150</v>
      </c>
      <c r="AG36" s="465">
        <v>1.8217470926403544E-2</v>
      </c>
    </row>
    <row r="37" spans="1:33" ht="26.25" customHeight="1">
      <c r="A37" s="876" t="s">
        <v>810</v>
      </c>
      <c r="B37" s="464">
        <v>9044</v>
      </c>
      <c r="C37" s="464">
        <v>3398</v>
      </c>
      <c r="D37" s="464">
        <v>2740</v>
      </c>
      <c r="E37" s="464">
        <v>1071</v>
      </c>
      <c r="F37" s="464">
        <v>1235</v>
      </c>
      <c r="G37" s="464">
        <v>3040</v>
      </c>
      <c r="H37" s="464">
        <v>1429</v>
      </c>
      <c r="I37" s="464">
        <v>2020</v>
      </c>
      <c r="J37" s="464">
        <v>1691</v>
      </c>
      <c r="K37" s="464">
        <v>1348</v>
      </c>
      <c r="L37" s="464">
        <v>1205</v>
      </c>
      <c r="M37" s="464">
        <v>550</v>
      </c>
      <c r="N37" s="464">
        <v>2301</v>
      </c>
      <c r="O37" s="464">
        <v>1204</v>
      </c>
      <c r="P37" s="464">
        <v>1044</v>
      </c>
      <c r="Q37" s="464">
        <v>388</v>
      </c>
      <c r="R37" s="464">
        <v>1030</v>
      </c>
      <c r="S37" s="464">
        <v>1566</v>
      </c>
      <c r="T37" s="464">
        <v>1072</v>
      </c>
      <c r="U37" s="464">
        <v>2692</v>
      </c>
      <c r="V37" s="464">
        <v>4598</v>
      </c>
      <c r="W37" s="464">
        <v>1242</v>
      </c>
      <c r="X37" s="464">
        <v>1027</v>
      </c>
      <c r="Y37" s="464">
        <v>1323</v>
      </c>
      <c r="Z37" s="464">
        <v>1228</v>
      </c>
      <c r="AA37" s="464">
        <v>780</v>
      </c>
      <c r="AB37" s="464">
        <v>2155</v>
      </c>
      <c r="AC37" s="464">
        <v>2070</v>
      </c>
      <c r="AD37" s="464">
        <v>148</v>
      </c>
      <c r="AE37" s="464">
        <v>3494</v>
      </c>
      <c r="AF37" s="464">
        <v>58133</v>
      </c>
      <c r="AG37" s="465">
        <v>6.1751384102893124E-2</v>
      </c>
    </row>
    <row r="38" spans="1:33" ht="26.25" customHeight="1">
      <c r="A38" s="876" t="s">
        <v>811</v>
      </c>
      <c r="B38" s="464">
        <v>5889</v>
      </c>
      <c r="C38" s="464">
        <v>1685</v>
      </c>
      <c r="D38" s="464">
        <v>1404</v>
      </c>
      <c r="E38" s="464">
        <v>598</v>
      </c>
      <c r="F38" s="464">
        <v>585</v>
      </c>
      <c r="G38" s="464">
        <v>1634</v>
      </c>
      <c r="H38" s="464">
        <v>702</v>
      </c>
      <c r="I38" s="464">
        <v>828</v>
      </c>
      <c r="J38" s="464">
        <v>785</v>
      </c>
      <c r="K38" s="464">
        <v>477</v>
      </c>
      <c r="L38" s="464">
        <v>792</v>
      </c>
      <c r="M38" s="464">
        <v>286</v>
      </c>
      <c r="N38" s="464">
        <v>1099</v>
      </c>
      <c r="O38" s="464">
        <v>543</v>
      </c>
      <c r="P38" s="464">
        <v>418</v>
      </c>
      <c r="Q38" s="464">
        <v>278</v>
      </c>
      <c r="R38" s="464">
        <v>628</v>
      </c>
      <c r="S38" s="464">
        <v>627</v>
      </c>
      <c r="T38" s="464">
        <v>519</v>
      </c>
      <c r="U38" s="464">
        <v>1436</v>
      </c>
      <c r="V38" s="464">
        <v>2858</v>
      </c>
      <c r="W38" s="464">
        <v>582</v>
      </c>
      <c r="X38" s="464">
        <v>345</v>
      </c>
      <c r="Y38" s="464">
        <v>609</v>
      </c>
      <c r="Z38" s="464">
        <v>516</v>
      </c>
      <c r="AA38" s="464">
        <v>347</v>
      </c>
      <c r="AB38" s="464">
        <v>882</v>
      </c>
      <c r="AC38" s="464">
        <v>896</v>
      </c>
      <c r="AD38" s="464">
        <v>105</v>
      </c>
      <c r="AE38" s="464">
        <v>1256</v>
      </c>
      <c r="AF38" s="464">
        <v>29609</v>
      </c>
      <c r="AG38" s="465">
        <v>3.1451958988914432E-2</v>
      </c>
    </row>
    <row r="39" spans="1:33" ht="26.25" customHeight="1" thickBot="1">
      <c r="A39" s="876" t="s">
        <v>812</v>
      </c>
      <c r="B39" s="464">
        <v>123299</v>
      </c>
      <c r="C39" s="464">
        <v>83361</v>
      </c>
      <c r="D39" s="464">
        <v>38123</v>
      </c>
      <c r="E39" s="464">
        <v>27753</v>
      </c>
      <c r="F39" s="464">
        <v>12726</v>
      </c>
      <c r="G39" s="464">
        <v>39571</v>
      </c>
      <c r="H39" s="464">
        <v>19144</v>
      </c>
      <c r="I39" s="464">
        <v>20360</v>
      </c>
      <c r="J39" s="464">
        <v>31009</v>
      </c>
      <c r="K39" s="464">
        <v>14040</v>
      </c>
      <c r="L39" s="464">
        <v>17174</v>
      </c>
      <c r="M39" s="464">
        <v>10688</v>
      </c>
      <c r="N39" s="464">
        <v>31262</v>
      </c>
      <c r="O39" s="464">
        <v>16347</v>
      </c>
      <c r="P39" s="464">
        <v>11793</v>
      </c>
      <c r="Q39" s="464">
        <v>35006</v>
      </c>
      <c r="R39" s="464">
        <v>14107</v>
      </c>
      <c r="S39" s="464">
        <v>19098</v>
      </c>
      <c r="T39" s="464">
        <v>13328</v>
      </c>
      <c r="U39" s="464">
        <v>26645</v>
      </c>
      <c r="V39" s="464">
        <v>32717</v>
      </c>
      <c r="W39" s="464">
        <v>19301</v>
      </c>
      <c r="X39" s="464">
        <v>18508</v>
      </c>
      <c r="Y39" s="464">
        <v>21598</v>
      </c>
      <c r="Z39" s="464">
        <v>23784</v>
      </c>
      <c r="AA39" s="464">
        <v>7942</v>
      </c>
      <c r="AB39" s="464">
        <v>20429</v>
      </c>
      <c r="AC39" s="464">
        <v>33044</v>
      </c>
      <c r="AD39" s="464">
        <v>16332</v>
      </c>
      <c r="AE39" s="464">
        <v>19770</v>
      </c>
      <c r="AF39" s="464">
        <v>818259</v>
      </c>
      <c r="AG39" s="465">
        <v>0.86919006080280092</v>
      </c>
    </row>
    <row r="40" spans="1:33" ht="26.25" customHeight="1" thickTop="1" thickBot="1">
      <c r="A40" s="875" t="s">
        <v>6</v>
      </c>
      <c r="B40" s="466">
        <v>143626</v>
      </c>
      <c r="C40" s="466">
        <v>91931</v>
      </c>
      <c r="D40" s="466">
        <v>44589</v>
      </c>
      <c r="E40" s="466">
        <v>30032</v>
      </c>
      <c r="F40" s="466">
        <v>15469</v>
      </c>
      <c r="G40" s="466">
        <v>45854</v>
      </c>
      <c r="H40" s="466">
        <v>22127</v>
      </c>
      <c r="I40" s="466">
        <v>24408</v>
      </c>
      <c r="J40" s="466">
        <v>34432</v>
      </c>
      <c r="K40" s="466">
        <v>16704</v>
      </c>
      <c r="L40" s="466">
        <v>19635</v>
      </c>
      <c r="M40" s="466">
        <v>11891</v>
      </c>
      <c r="N40" s="466">
        <v>35923</v>
      </c>
      <c r="O40" s="466">
        <v>18862</v>
      </c>
      <c r="P40" s="466">
        <v>13887</v>
      </c>
      <c r="Q40" s="466">
        <v>35861</v>
      </c>
      <c r="R40" s="466">
        <v>16368</v>
      </c>
      <c r="S40" s="466">
        <v>22277</v>
      </c>
      <c r="T40" s="466">
        <v>15346</v>
      </c>
      <c r="U40" s="466">
        <v>32048</v>
      </c>
      <c r="V40" s="466">
        <v>41793</v>
      </c>
      <c r="W40" s="466">
        <v>21857</v>
      </c>
      <c r="X40" s="466">
        <v>20763</v>
      </c>
      <c r="Y40" s="466">
        <v>24259</v>
      </c>
      <c r="Z40" s="466">
        <v>26805</v>
      </c>
      <c r="AA40" s="466">
        <v>9570</v>
      </c>
      <c r="AB40" s="466">
        <v>24796</v>
      </c>
      <c r="AC40" s="466">
        <v>37395</v>
      </c>
      <c r="AD40" s="466">
        <v>16691</v>
      </c>
      <c r="AE40" s="466">
        <v>26205</v>
      </c>
      <c r="AF40" s="466">
        <v>941404</v>
      </c>
      <c r="AG40" s="1056">
        <v>1</v>
      </c>
    </row>
    <row r="41" spans="1:33" ht="26.25" customHeight="1" thickTop="1">
      <c r="A41" s="879" t="s">
        <v>813</v>
      </c>
      <c r="B41" s="465">
        <v>0.15256574223181546</v>
      </c>
      <c r="C41" s="465">
        <v>9.765307986794193E-2</v>
      </c>
      <c r="D41" s="465">
        <v>4.7364362165446504E-2</v>
      </c>
      <c r="E41" s="465">
        <v>3.1901287863658957E-2</v>
      </c>
      <c r="F41" s="465">
        <v>1.6431840102655183E-2</v>
      </c>
      <c r="G41" s="465">
        <v>4.8708099816869271E-2</v>
      </c>
      <c r="H41" s="465">
        <v>2.3504255346270039E-2</v>
      </c>
      <c r="I41" s="465">
        <v>2.5927232091641845E-2</v>
      </c>
      <c r="J41" s="465">
        <v>3.6575157955564243E-2</v>
      </c>
      <c r="K41" s="465">
        <v>1.7743710457996779E-2</v>
      </c>
      <c r="L41" s="465">
        <v>2.0857145285127322E-2</v>
      </c>
      <c r="M41" s="465">
        <v>1.2631133923374024E-2</v>
      </c>
      <c r="N41" s="465">
        <v>3.815896257079851E-2</v>
      </c>
      <c r="O41" s="465">
        <v>2.003603128943578E-2</v>
      </c>
      <c r="P41" s="465">
        <v>1.4751371355974693E-2</v>
      </c>
      <c r="Q41" s="465">
        <v>3.8093103492230752E-2</v>
      </c>
      <c r="R41" s="465">
        <v>1.7386796741887648E-2</v>
      </c>
      <c r="S41" s="465">
        <v>2.3663591826675903E-2</v>
      </c>
      <c r="T41" s="465">
        <v>1.6301184188722378E-2</v>
      </c>
      <c r="U41" s="465">
        <v>3.4042770160313741E-2</v>
      </c>
      <c r="V41" s="465">
        <v>4.4394330170681236E-2</v>
      </c>
      <c r="W41" s="465">
        <v>2.3217449681539489E-2</v>
      </c>
      <c r="X41" s="465">
        <v>2.2055355617779403E-2</v>
      </c>
      <c r="Y41" s="465">
        <v>2.5768957854438689E-2</v>
      </c>
      <c r="Z41" s="465">
        <v>2.8473429048527517E-2</v>
      </c>
      <c r="AA41" s="465">
        <v>1.0165667449893988E-2</v>
      </c>
      <c r="AB41" s="465">
        <v>2.6339382454291675E-2</v>
      </c>
      <c r="AC41" s="465">
        <v>3.9722584565181365E-2</v>
      </c>
      <c r="AD41" s="465">
        <v>1.7729901296361605E-2</v>
      </c>
      <c r="AE41" s="465">
        <v>2.7836083126904072E-2</v>
      </c>
      <c r="AF41" s="465">
        <v>1</v>
      </c>
      <c r="AG41" s="465"/>
    </row>
    <row r="42" spans="1:33" ht="26.25" customHeight="1" thickBot="1">
      <c r="A42" s="880"/>
      <c r="B42" s="937"/>
      <c r="C42" s="938"/>
      <c r="D42" s="938"/>
      <c r="E42" s="938"/>
      <c r="F42" s="938"/>
      <c r="G42" s="938"/>
      <c r="H42" s="937"/>
      <c r="I42" s="937"/>
      <c r="J42" s="937"/>
      <c r="K42" s="937"/>
      <c r="L42" s="937"/>
      <c r="M42" s="937"/>
      <c r="N42" s="937"/>
      <c r="O42" s="937"/>
      <c r="P42" s="937"/>
      <c r="Q42" s="880"/>
      <c r="R42" s="937"/>
      <c r="S42" s="938"/>
      <c r="T42" s="938"/>
      <c r="U42" s="938"/>
      <c r="V42" s="938"/>
      <c r="W42" s="938"/>
      <c r="X42" s="937"/>
      <c r="Y42" s="937"/>
      <c r="Z42" s="937"/>
      <c r="AA42" s="937"/>
      <c r="AB42" s="937"/>
      <c r="AC42" s="937"/>
      <c r="AD42" s="937"/>
      <c r="AE42" s="937"/>
      <c r="AF42" s="937"/>
    </row>
    <row r="43" spans="1:33" ht="51" customHeight="1">
      <c r="A43" s="1236" t="s">
        <v>815</v>
      </c>
      <c r="B43" s="1236"/>
      <c r="C43" s="1236"/>
      <c r="D43" s="1236"/>
      <c r="E43" s="1236"/>
      <c r="F43" s="1236"/>
      <c r="G43" s="1236"/>
      <c r="H43" s="1236"/>
      <c r="I43" s="1236"/>
      <c r="J43" s="1236"/>
      <c r="K43" s="1236"/>
      <c r="L43" s="1236"/>
      <c r="M43" s="1236"/>
      <c r="N43" s="1236"/>
      <c r="O43" s="1236"/>
      <c r="P43" s="1236"/>
      <c r="Q43" s="1236"/>
      <c r="R43" s="1236"/>
      <c r="S43" s="1236"/>
      <c r="T43" s="1236"/>
      <c r="U43" s="1236"/>
      <c r="V43" s="1236"/>
      <c r="W43" s="1236"/>
      <c r="X43" s="1236"/>
      <c r="Y43" s="1236"/>
      <c r="Z43" s="1236"/>
      <c r="AA43" s="1236"/>
      <c r="AB43" s="1236"/>
      <c r="AC43" s="1236"/>
      <c r="AD43" s="1236"/>
      <c r="AE43" s="1236"/>
    </row>
    <row r="44" spans="1:33" ht="26.25" customHeight="1">
      <c r="A44" s="1106"/>
      <c r="B44" s="75"/>
      <c r="C44" s="178"/>
      <c r="D44" s="178"/>
      <c r="E44" s="178"/>
      <c r="F44" s="178"/>
      <c r="G44" s="178"/>
      <c r="H44" s="75"/>
      <c r="I44" s="75"/>
      <c r="J44" s="75"/>
      <c r="K44" s="75"/>
      <c r="L44" s="75"/>
      <c r="M44" s="75"/>
      <c r="N44" s="75"/>
      <c r="O44" s="75"/>
      <c r="P44" s="245"/>
      <c r="Q44" s="959"/>
    </row>
    <row r="45" spans="1:33" ht="26.25" customHeight="1">
      <c r="A45" s="1164" t="s">
        <v>884</v>
      </c>
      <c r="B45" s="1164"/>
      <c r="C45" s="1164"/>
      <c r="D45" s="1164"/>
      <c r="E45" s="1164"/>
      <c r="F45" s="1164"/>
      <c r="G45" s="1164"/>
      <c r="H45" s="1164"/>
      <c r="I45" s="1164"/>
      <c r="J45" s="1164"/>
      <c r="K45" s="1164"/>
      <c r="L45" s="1164"/>
      <c r="M45" s="1164"/>
      <c r="N45" s="1164"/>
      <c r="O45" s="1164"/>
      <c r="P45" s="1164"/>
      <c r="Q45" s="1164"/>
      <c r="R45" s="1164"/>
      <c r="S45" s="1164"/>
      <c r="T45" s="1164"/>
      <c r="U45" s="1164"/>
      <c r="V45" s="1164"/>
      <c r="W45" s="1164"/>
      <c r="X45" s="1164"/>
      <c r="Y45" s="1164"/>
      <c r="Z45" s="1164"/>
      <c r="AA45" s="1164"/>
      <c r="AB45" s="1164"/>
      <c r="AC45" s="1164"/>
      <c r="AD45" s="1164"/>
      <c r="AE45" s="1164"/>
      <c r="AF45" s="1164"/>
      <c r="AG45" s="1164"/>
    </row>
    <row r="46" spans="1:33" ht="26.25" customHeight="1">
      <c r="A46" s="1164"/>
      <c r="B46" s="1164"/>
      <c r="C46" s="1164"/>
      <c r="D46" s="1164"/>
      <c r="E46" s="1164"/>
      <c r="F46" s="1164"/>
      <c r="G46" s="1164"/>
      <c r="H46" s="1164"/>
      <c r="I46" s="1164"/>
      <c r="J46" s="1164"/>
      <c r="K46" s="1164"/>
      <c r="L46" s="1164"/>
      <c r="M46" s="1164"/>
      <c r="N46" s="1164"/>
      <c r="O46" s="1164"/>
      <c r="P46" s="1164"/>
      <c r="Q46" s="1164"/>
      <c r="R46" s="1164"/>
      <c r="S46" s="1164"/>
      <c r="T46" s="1164"/>
      <c r="U46" s="1164"/>
      <c r="V46" s="1164"/>
      <c r="W46" s="1164"/>
      <c r="X46" s="1164"/>
      <c r="Y46" s="1164"/>
      <c r="Z46" s="1164"/>
      <c r="AA46" s="1164"/>
      <c r="AB46" s="1164"/>
      <c r="AC46" s="1164"/>
      <c r="AD46" s="1164"/>
      <c r="AE46" s="1164"/>
      <c r="AF46" s="1164"/>
      <c r="AG46" s="1164"/>
    </row>
    <row r="47" spans="1:33" ht="26.25" customHeight="1">
      <c r="A47" s="1164" t="s">
        <v>1507</v>
      </c>
      <c r="B47" s="1164"/>
      <c r="C47" s="1164"/>
      <c r="D47" s="1164"/>
      <c r="E47" s="1164"/>
      <c r="F47" s="1164"/>
      <c r="G47" s="1164"/>
      <c r="H47" s="1164"/>
      <c r="I47" s="1164"/>
      <c r="J47" s="1164"/>
      <c r="K47" s="1164"/>
      <c r="L47" s="1164"/>
      <c r="M47" s="1164"/>
      <c r="N47" s="1164"/>
      <c r="O47" s="1164"/>
      <c r="P47" s="1164"/>
      <c r="Q47" s="1164"/>
      <c r="R47" s="1164"/>
      <c r="S47" s="1164"/>
      <c r="T47" s="1164"/>
      <c r="U47" s="1164"/>
      <c r="V47" s="1164"/>
      <c r="W47" s="1164"/>
      <c r="X47" s="1164"/>
      <c r="Y47" s="1164"/>
      <c r="Z47" s="1164"/>
      <c r="AA47" s="1164"/>
      <c r="AB47" s="1164"/>
      <c r="AC47" s="1164"/>
      <c r="AD47" s="1164"/>
      <c r="AE47" s="1164"/>
      <c r="AF47" s="1164"/>
      <c r="AG47" s="1164"/>
    </row>
    <row r="48" spans="1:33" ht="26.25" customHeight="1">
      <c r="A48" s="1164" t="s">
        <v>1503</v>
      </c>
      <c r="B48" s="1164"/>
      <c r="C48" s="1164"/>
      <c r="D48" s="1164"/>
      <c r="E48" s="1164"/>
      <c r="F48" s="1164"/>
      <c r="G48" s="1164"/>
      <c r="H48" s="1164"/>
      <c r="I48" s="1164"/>
      <c r="J48" s="1164"/>
      <c r="K48" s="1164"/>
      <c r="L48" s="1164"/>
      <c r="M48" s="1164"/>
      <c r="N48" s="1164"/>
      <c r="O48" s="1164"/>
      <c r="P48" s="1164"/>
      <c r="Q48" s="1164"/>
      <c r="R48" s="1164"/>
      <c r="S48" s="1164"/>
      <c r="T48" s="1164"/>
      <c r="U48" s="1164"/>
      <c r="V48" s="1164"/>
      <c r="W48" s="1164"/>
      <c r="X48" s="1164"/>
      <c r="Y48" s="1164"/>
      <c r="Z48" s="1164"/>
      <c r="AA48" s="1164"/>
      <c r="AB48" s="1164"/>
      <c r="AC48" s="1164"/>
      <c r="AD48" s="1164"/>
      <c r="AE48" s="1164"/>
      <c r="AF48" s="1164"/>
      <c r="AG48" s="1164"/>
    </row>
    <row r="49" spans="1:33" ht="26.25" customHeight="1">
      <c r="A49" s="1232" t="s">
        <v>1497</v>
      </c>
      <c r="B49" s="1232"/>
      <c r="C49" s="1232"/>
      <c r="D49" s="1232"/>
      <c r="E49" s="1232"/>
      <c r="F49" s="1232"/>
      <c r="G49" s="1232"/>
      <c r="H49" s="1232"/>
      <c r="I49" s="1232"/>
      <c r="J49" s="1232"/>
      <c r="K49" s="1232"/>
      <c r="L49" s="1232"/>
      <c r="M49" s="1232"/>
      <c r="N49" s="1232"/>
      <c r="O49" s="1232"/>
      <c r="P49" s="1232"/>
      <c r="Q49" s="1232"/>
      <c r="R49" s="1232"/>
      <c r="S49" s="1232"/>
      <c r="T49" s="1232"/>
      <c r="U49" s="1232"/>
      <c r="V49" s="1232"/>
      <c r="W49" s="1232"/>
      <c r="X49" s="1232"/>
      <c r="Y49" s="1232"/>
      <c r="Z49" s="1232"/>
      <c r="AA49" s="1232"/>
      <c r="AB49" s="1232"/>
      <c r="AC49" s="1232"/>
      <c r="AD49" s="1232"/>
      <c r="AE49" s="1232"/>
      <c r="AF49" s="1232"/>
      <c r="AG49" s="1232"/>
    </row>
    <row r="50" spans="1:33" ht="26.25" customHeight="1">
      <c r="A50" s="1232"/>
      <c r="B50" s="1232"/>
      <c r="C50" s="1232"/>
      <c r="D50" s="1232"/>
      <c r="E50" s="1232"/>
      <c r="F50" s="1232"/>
      <c r="G50" s="1232"/>
      <c r="H50" s="1232"/>
      <c r="I50" s="1232"/>
      <c r="J50" s="1232"/>
      <c r="K50" s="1232"/>
      <c r="L50" s="1232"/>
      <c r="M50" s="1232"/>
      <c r="N50" s="1232"/>
      <c r="O50" s="1232"/>
      <c r="P50" s="1232"/>
      <c r="Q50" s="1232"/>
      <c r="R50" s="1232"/>
      <c r="S50" s="1232"/>
      <c r="T50" s="1232"/>
      <c r="U50" s="1232"/>
      <c r="V50" s="1232"/>
      <c r="W50" s="1232"/>
      <c r="X50" s="1232"/>
      <c r="Y50" s="1232"/>
      <c r="Z50" s="1232"/>
      <c r="AA50" s="1232"/>
      <c r="AB50" s="1232"/>
      <c r="AC50" s="1232"/>
      <c r="AD50" s="1232"/>
      <c r="AE50" s="1232"/>
      <c r="AF50" s="1232"/>
      <c r="AG50" s="1232"/>
    </row>
    <row r="51" spans="1:33" ht="26.25" customHeight="1" thickBot="1">
      <c r="A51" s="1105"/>
      <c r="B51" s="873"/>
      <c r="C51" s="873"/>
      <c r="D51" s="874"/>
      <c r="E51" s="873"/>
      <c r="F51" s="873"/>
      <c r="G51" s="873"/>
      <c r="H51" s="873"/>
      <c r="I51" s="874"/>
      <c r="J51" s="873"/>
      <c r="K51" s="873"/>
      <c r="L51" s="873"/>
      <c r="M51" s="873"/>
      <c r="N51" s="873"/>
      <c r="O51" s="873"/>
      <c r="P51" s="873"/>
      <c r="Q51" s="959"/>
    </row>
    <row r="52" spans="1:33" ht="26.25" customHeight="1" thickTop="1" thickBot="1">
      <c r="A52" s="875" t="s">
        <v>797</v>
      </c>
      <c r="B52" s="936" t="s">
        <v>858</v>
      </c>
      <c r="C52" s="936" t="s">
        <v>859</v>
      </c>
      <c r="D52" s="936" t="s">
        <v>860</v>
      </c>
      <c r="E52" s="936" t="s">
        <v>861</v>
      </c>
      <c r="F52" s="936" t="s">
        <v>862</v>
      </c>
      <c r="G52" s="936" t="s">
        <v>863</v>
      </c>
      <c r="H52" s="936" t="s">
        <v>864</v>
      </c>
      <c r="I52" s="936" t="s">
        <v>865</v>
      </c>
      <c r="J52" s="936" t="s">
        <v>866</v>
      </c>
      <c r="K52" s="936" t="s">
        <v>867</v>
      </c>
      <c r="L52" s="936" t="s">
        <v>868</v>
      </c>
      <c r="M52" s="936" t="s">
        <v>869</v>
      </c>
      <c r="N52" s="936" t="s">
        <v>870</v>
      </c>
      <c r="O52" s="936" t="s">
        <v>871</v>
      </c>
      <c r="P52" s="936" t="s">
        <v>872</v>
      </c>
      <c r="Q52" s="936" t="s">
        <v>873</v>
      </c>
      <c r="R52" s="936" t="s">
        <v>874</v>
      </c>
      <c r="S52" s="936" t="s">
        <v>875</v>
      </c>
      <c r="T52" s="936" t="s">
        <v>876</v>
      </c>
      <c r="U52" s="936" t="s">
        <v>877</v>
      </c>
      <c r="V52" s="936" t="s">
        <v>878</v>
      </c>
      <c r="W52" s="936" t="s">
        <v>879</v>
      </c>
      <c r="X52" s="936" t="s">
        <v>880</v>
      </c>
      <c r="Y52" s="936" t="s">
        <v>881</v>
      </c>
      <c r="Z52" s="936" t="s">
        <v>882</v>
      </c>
      <c r="AA52" s="936" t="s">
        <v>883</v>
      </c>
      <c r="AB52" s="936" t="s">
        <v>1349</v>
      </c>
      <c r="AC52" s="936" t="s">
        <v>1359</v>
      </c>
      <c r="AD52" s="936" t="s">
        <v>1394</v>
      </c>
      <c r="AE52" s="936" t="s">
        <v>1395</v>
      </c>
      <c r="AF52" s="936" t="s">
        <v>6</v>
      </c>
      <c r="AG52" s="940" t="s">
        <v>710</v>
      </c>
    </row>
    <row r="53" spans="1:33" ht="26.25" customHeight="1" thickTop="1">
      <c r="A53" s="876" t="s">
        <v>799</v>
      </c>
      <c r="B53" s="464">
        <v>0</v>
      </c>
      <c r="C53" s="464">
        <v>0</v>
      </c>
      <c r="D53" s="464">
        <v>0</v>
      </c>
      <c r="E53" s="464">
        <v>0</v>
      </c>
      <c r="F53" s="464">
        <v>0</v>
      </c>
      <c r="G53" s="464">
        <v>0</v>
      </c>
      <c r="H53" s="464">
        <v>0</v>
      </c>
      <c r="I53" s="464">
        <v>0</v>
      </c>
      <c r="J53" s="464">
        <v>0</v>
      </c>
      <c r="K53" s="464">
        <v>0</v>
      </c>
      <c r="L53" s="464">
        <v>0</v>
      </c>
      <c r="M53" s="464">
        <v>0</v>
      </c>
      <c r="N53" s="464">
        <v>0</v>
      </c>
      <c r="O53" s="464">
        <v>0</v>
      </c>
      <c r="P53" s="464">
        <v>0</v>
      </c>
      <c r="Q53" s="464">
        <v>0</v>
      </c>
      <c r="R53" s="464">
        <v>0</v>
      </c>
      <c r="S53" s="464">
        <v>0</v>
      </c>
      <c r="T53" s="464">
        <v>0</v>
      </c>
      <c r="U53" s="464">
        <v>0</v>
      </c>
      <c r="V53" s="464">
        <v>0</v>
      </c>
      <c r="W53" s="464">
        <v>0</v>
      </c>
      <c r="X53" s="464">
        <v>0</v>
      </c>
      <c r="Y53" s="464">
        <v>0</v>
      </c>
      <c r="Z53" s="464">
        <v>0</v>
      </c>
      <c r="AA53" s="464">
        <v>0</v>
      </c>
      <c r="AB53" s="464">
        <v>0</v>
      </c>
      <c r="AC53" s="464">
        <v>0</v>
      </c>
      <c r="AD53" s="464">
        <v>0</v>
      </c>
      <c r="AE53" s="464">
        <v>0</v>
      </c>
      <c r="AF53" s="464">
        <v>0</v>
      </c>
      <c r="AG53" s="465">
        <v>0</v>
      </c>
    </row>
    <row r="54" spans="1:33" ht="26.25" customHeight="1">
      <c r="A54" s="876" t="s">
        <v>800</v>
      </c>
      <c r="B54" s="464">
        <v>0</v>
      </c>
      <c r="C54" s="464">
        <v>0</v>
      </c>
      <c r="D54" s="464">
        <v>0</v>
      </c>
      <c r="E54" s="464">
        <v>0</v>
      </c>
      <c r="F54" s="464">
        <v>0</v>
      </c>
      <c r="G54" s="464">
        <v>0</v>
      </c>
      <c r="H54" s="464">
        <v>0</v>
      </c>
      <c r="I54" s="464">
        <v>0</v>
      </c>
      <c r="J54" s="464">
        <v>0</v>
      </c>
      <c r="K54" s="464">
        <v>0</v>
      </c>
      <c r="L54" s="464">
        <v>0</v>
      </c>
      <c r="M54" s="464">
        <v>0</v>
      </c>
      <c r="N54" s="464">
        <v>0</v>
      </c>
      <c r="O54" s="464">
        <v>0</v>
      </c>
      <c r="P54" s="464">
        <v>0</v>
      </c>
      <c r="Q54" s="464">
        <v>0</v>
      </c>
      <c r="R54" s="464">
        <v>0</v>
      </c>
      <c r="S54" s="464">
        <v>0</v>
      </c>
      <c r="T54" s="464">
        <v>0</v>
      </c>
      <c r="U54" s="464">
        <v>0</v>
      </c>
      <c r="V54" s="464">
        <v>0</v>
      </c>
      <c r="W54" s="464">
        <v>0</v>
      </c>
      <c r="X54" s="464">
        <v>0</v>
      </c>
      <c r="Y54" s="464">
        <v>0</v>
      </c>
      <c r="Z54" s="464">
        <v>0</v>
      </c>
      <c r="AA54" s="464">
        <v>0</v>
      </c>
      <c r="AB54" s="464">
        <v>0</v>
      </c>
      <c r="AC54" s="464">
        <v>0</v>
      </c>
      <c r="AD54" s="464">
        <v>0</v>
      </c>
      <c r="AE54" s="464">
        <v>0</v>
      </c>
      <c r="AF54" s="464">
        <v>0</v>
      </c>
      <c r="AG54" s="465">
        <v>0</v>
      </c>
    </row>
    <row r="55" spans="1:33" ht="26.25" customHeight="1">
      <c r="A55" s="876" t="s">
        <v>801</v>
      </c>
      <c r="B55" s="464">
        <v>15997.965539999999</v>
      </c>
      <c r="C55" s="464">
        <v>8512.3073499999991</v>
      </c>
      <c r="D55" s="464">
        <v>0</v>
      </c>
      <c r="E55" s="464">
        <v>0</v>
      </c>
      <c r="F55" s="464">
        <v>0</v>
      </c>
      <c r="G55" s="464">
        <v>0</v>
      </c>
      <c r="H55" s="464">
        <v>0</v>
      </c>
      <c r="I55" s="464">
        <v>0</v>
      </c>
      <c r="J55" s="464">
        <v>0</v>
      </c>
      <c r="K55" s="464">
        <v>0</v>
      </c>
      <c r="L55" s="464">
        <v>0</v>
      </c>
      <c r="M55" s="464">
        <v>0</v>
      </c>
      <c r="N55" s="464">
        <v>0</v>
      </c>
      <c r="O55" s="464">
        <v>0</v>
      </c>
      <c r="P55" s="464">
        <v>0</v>
      </c>
      <c r="Q55" s="464">
        <v>0</v>
      </c>
      <c r="R55" s="464">
        <v>0</v>
      </c>
      <c r="S55" s="464">
        <v>0</v>
      </c>
      <c r="T55" s="464">
        <v>0</v>
      </c>
      <c r="U55" s="464">
        <v>0</v>
      </c>
      <c r="V55" s="464">
        <v>0</v>
      </c>
      <c r="W55" s="464">
        <v>0</v>
      </c>
      <c r="X55" s="464">
        <v>0</v>
      </c>
      <c r="Y55" s="464">
        <v>0</v>
      </c>
      <c r="Z55" s="464">
        <v>0</v>
      </c>
      <c r="AA55" s="464">
        <v>0</v>
      </c>
      <c r="AB55" s="464">
        <v>0</v>
      </c>
      <c r="AC55" s="464">
        <v>0</v>
      </c>
      <c r="AD55" s="464">
        <v>0</v>
      </c>
      <c r="AE55" s="464">
        <v>0</v>
      </c>
      <c r="AF55" s="464">
        <v>24510.27289</v>
      </c>
      <c r="AG55" s="465">
        <v>1.151867133770741E-2</v>
      </c>
    </row>
    <row r="56" spans="1:33" ht="26.25" customHeight="1">
      <c r="A56" s="876" t="s">
        <v>802</v>
      </c>
      <c r="B56" s="464">
        <v>6439.3610499999995</v>
      </c>
      <c r="C56" s="464">
        <v>15346.852789999999</v>
      </c>
      <c r="D56" s="464">
        <v>1502.2958899999999</v>
      </c>
      <c r="E56" s="464">
        <v>0</v>
      </c>
      <c r="F56" s="464">
        <v>2498.2724600000001</v>
      </c>
      <c r="G56" s="464">
        <v>0</v>
      </c>
      <c r="H56" s="464">
        <v>0</v>
      </c>
      <c r="I56" s="464">
        <v>0</v>
      </c>
      <c r="J56" s="464">
        <v>1500.0833300000002</v>
      </c>
      <c r="K56" s="464">
        <v>0</v>
      </c>
      <c r="L56" s="464">
        <v>0</v>
      </c>
      <c r="M56" s="464">
        <v>0</v>
      </c>
      <c r="N56" s="464">
        <v>0</v>
      </c>
      <c r="O56" s="464">
        <v>0</v>
      </c>
      <c r="P56" s="464">
        <v>0</v>
      </c>
      <c r="Q56" s="464">
        <v>1995.0550499999999</v>
      </c>
      <c r="R56" s="464">
        <v>0</v>
      </c>
      <c r="S56" s="464">
        <v>0</v>
      </c>
      <c r="T56" s="464">
        <v>0</v>
      </c>
      <c r="U56" s="464">
        <v>0</v>
      </c>
      <c r="V56" s="464">
        <v>0</v>
      </c>
      <c r="W56" s="464">
        <v>0</v>
      </c>
      <c r="X56" s="464">
        <v>0</v>
      </c>
      <c r="Y56" s="464">
        <v>0</v>
      </c>
      <c r="Z56" s="464">
        <v>0</v>
      </c>
      <c r="AA56" s="464">
        <v>0</v>
      </c>
      <c r="AB56" s="464">
        <v>0</v>
      </c>
      <c r="AC56" s="464">
        <v>1507.2825800000001</v>
      </c>
      <c r="AD56" s="464">
        <v>0</v>
      </c>
      <c r="AE56" s="464">
        <v>0</v>
      </c>
      <c r="AF56" s="464">
        <v>30789.203149999998</v>
      </c>
      <c r="AG56" s="465">
        <v>1.4469472185250552E-2</v>
      </c>
    </row>
    <row r="57" spans="1:33" ht="26.25" customHeight="1">
      <c r="A57" s="876" t="s">
        <v>803</v>
      </c>
      <c r="B57" s="464">
        <v>16563.13191</v>
      </c>
      <c r="C57" s="464">
        <v>10764.549640000001</v>
      </c>
      <c r="D57" s="464">
        <v>2756.96756</v>
      </c>
      <c r="E57" s="464">
        <v>0</v>
      </c>
      <c r="F57" s="464">
        <v>2660.0735399999999</v>
      </c>
      <c r="G57" s="464">
        <v>1448.59178</v>
      </c>
      <c r="H57" s="464">
        <v>1354.6245100000001</v>
      </c>
      <c r="I57" s="464">
        <v>0</v>
      </c>
      <c r="J57" s="464">
        <v>0</v>
      </c>
      <c r="K57" s="464">
        <v>0</v>
      </c>
      <c r="L57" s="464">
        <v>0</v>
      </c>
      <c r="M57" s="464">
        <v>0</v>
      </c>
      <c r="N57" s="464">
        <v>1707.8566799999999</v>
      </c>
      <c r="O57" s="464">
        <v>0</v>
      </c>
      <c r="P57" s="464">
        <v>0</v>
      </c>
      <c r="Q57" s="464">
        <v>0</v>
      </c>
      <c r="R57" s="464">
        <v>2367.3947799999996</v>
      </c>
      <c r="S57" s="464">
        <v>0</v>
      </c>
      <c r="T57" s="464">
        <v>0</v>
      </c>
      <c r="U57" s="464">
        <v>1034.54423</v>
      </c>
      <c r="V57" s="464">
        <v>0</v>
      </c>
      <c r="W57" s="464">
        <v>0</v>
      </c>
      <c r="X57" s="464">
        <v>690.45978000000002</v>
      </c>
      <c r="Y57" s="464">
        <v>0</v>
      </c>
      <c r="Z57" s="464">
        <v>5369.2635999999993</v>
      </c>
      <c r="AA57" s="464">
        <v>0</v>
      </c>
      <c r="AB57" s="464">
        <v>800.24582999999996</v>
      </c>
      <c r="AC57" s="464">
        <v>2589.0536200000001</v>
      </c>
      <c r="AD57" s="464">
        <v>0</v>
      </c>
      <c r="AE57" s="464">
        <v>0</v>
      </c>
      <c r="AF57" s="464">
        <v>50106.757460000001</v>
      </c>
      <c r="AG57" s="465">
        <v>2.3547810894240882E-2</v>
      </c>
    </row>
    <row r="58" spans="1:33" ht="26.25" customHeight="1">
      <c r="A58" s="876" t="s">
        <v>804</v>
      </c>
      <c r="B58" s="464">
        <v>29649.207890000001</v>
      </c>
      <c r="C58" s="464">
        <v>23845.27046</v>
      </c>
      <c r="D58" s="464">
        <v>6688.4953700000005</v>
      </c>
      <c r="E58" s="464">
        <v>3008.9890800000003</v>
      </c>
      <c r="F58" s="464">
        <v>3276.50794</v>
      </c>
      <c r="G58" s="464">
        <v>3271.2098700000001</v>
      </c>
      <c r="H58" s="464">
        <v>364.35894999999999</v>
      </c>
      <c r="I58" s="464">
        <v>804.31272000000001</v>
      </c>
      <c r="J58" s="464">
        <v>351.01814000000002</v>
      </c>
      <c r="K58" s="464">
        <v>0</v>
      </c>
      <c r="L58" s="464">
        <v>577.48235</v>
      </c>
      <c r="M58" s="464">
        <v>0</v>
      </c>
      <c r="N58" s="464">
        <v>1161.2932499999999</v>
      </c>
      <c r="O58" s="464">
        <v>3339.1172900000001</v>
      </c>
      <c r="P58" s="464">
        <v>411.09593000000001</v>
      </c>
      <c r="Q58" s="464">
        <v>0</v>
      </c>
      <c r="R58" s="464">
        <v>516.90291999999999</v>
      </c>
      <c r="S58" s="464">
        <v>357.29340000000002</v>
      </c>
      <c r="T58" s="464">
        <v>425.10558000000003</v>
      </c>
      <c r="U58" s="464">
        <v>2730.3373500000002</v>
      </c>
      <c r="V58" s="464">
        <v>1580.57672</v>
      </c>
      <c r="W58" s="464">
        <v>1517.9733600000002</v>
      </c>
      <c r="X58" s="464">
        <v>350.13078000000002</v>
      </c>
      <c r="Y58" s="464">
        <v>434.88703999999996</v>
      </c>
      <c r="Z58" s="464">
        <v>1619.6925000000001</v>
      </c>
      <c r="AA58" s="464">
        <v>1580.57853</v>
      </c>
      <c r="AB58" s="464">
        <v>3388.0529799999999</v>
      </c>
      <c r="AC58" s="464">
        <v>6656.6733199999999</v>
      </c>
      <c r="AD58" s="464">
        <v>447.89033000000001</v>
      </c>
      <c r="AE58" s="464">
        <v>407.28654</v>
      </c>
      <c r="AF58" s="464">
        <v>98761.740590000001</v>
      </c>
      <c r="AG58" s="465">
        <v>4.6413356379245416E-2</v>
      </c>
    </row>
    <row r="59" spans="1:33" ht="26.25" customHeight="1">
      <c r="A59" s="876" t="s">
        <v>805</v>
      </c>
      <c r="B59" s="464">
        <v>34807.24697</v>
      </c>
      <c r="C59" s="464">
        <v>16499.36145</v>
      </c>
      <c r="D59" s="464">
        <v>11461.090289999998</v>
      </c>
      <c r="E59" s="464">
        <v>4508.7239200000004</v>
      </c>
      <c r="F59" s="464">
        <v>4053.54691</v>
      </c>
      <c r="G59" s="464">
        <v>2647.69263</v>
      </c>
      <c r="H59" s="464">
        <v>2754.7824599999999</v>
      </c>
      <c r="I59" s="464">
        <v>2081.2726600000001</v>
      </c>
      <c r="J59" s="464">
        <v>817.22757999999999</v>
      </c>
      <c r="K59" s="464">
        <v>1241.7560700000001</v>
      </c>
      <c r="L59" s="464">
        <v>0</v>
      </c>
      <c r="M59" s="464">
        <v>469.77049</v>
      </c>
      <c r="N59" s="464">
        <v>990.40856999999994</v>
      </c>
      <c r="O59" s="464">
        <v>3288.4158399999997</v>
      </c>
      <c r="P59" s="464">
        <v>1775.8685600000001</v>
      </c>
      <c r="Q59" s="464">
        <v>586.56042000000002</v>
      </c>
      <c r="R59" s="464">
        <v>1351.27377</v>
      </c>
      <c r="S59" s="464">
        <v>1148.73876</v>
      </c>
      <c r="T59" s="464">
        <v>764.53282999999999</v>
      </c>
      <c r="U59" s="464">
        <v>4044.3103900000001</v>
      </c>
      <c r="V59" s="464">
        <v>3724.2718999999997</v>
      </c>
      <c r="W59" s="464">
        <v>2768.8757900000001</v>
      </c>
      <c r="X59" s="464">
        <v>934.78530000000001</v>
      </c>
      <c r="Y59" s="464">
        <v>689.52268000000004</v>
      </c>
      <c r="Z59" s="464">
        <v>3731.3656599999999</v>
      </c>
      <c r="AA59" s="464">
        <v>438.01222999999999</v>
      </c>
      <c r="AB59" s="464">
        <v>3508.6279800000002</v>
      </c>
      <c r="AC59" s="464">
        <v>6317.9947199999997</v>
      </c>
      <c r="AD59" s="464">
        <v>0</v>
      </c>
      <c r="AE59" s="464">
        <v>1161.6074199999998</v>
      </c>
      <c r="AF59" s="464">
        <v>118567.64425</v>
      </c>
      <c r="AG59" s="465">
        <v>5.5721196231934882E-2</v>
      </c>
    </row>
    <row r="60" spans="1:33" ht="26.25" customHeight="1">
      <c r="A60" s="876" t="s">
        <v>806</v>
      </c>
      <c r="B60" s="464">
        <v>35768.970399999998</v>
      </c>
      <c r="C60" s="464">
        <v>14220.178759999999</v>
      </c>
      <c r="D60" s="464">
        <v>10314.231880000001</v>
      </c>
      <c r="E60" s="464">
        <v>3314.4603099999999</v>
      </c>
      <c r="F60" s="464">
        <v>4181.3251600000003</v>
      </c>
      <c r="G60" s="464">
        <v>4895.31304</v>
      </c>
      <c r="H60" s="464">
        <v>696.61438999999996</v>
      </c>
      <c r="I60" s="464">
        <v>2292.4962799999998</v>
      </c>
      <c r="J60" s="464">
        <v>2119.1200800000001</v>
      </c>
      <c r="K60" s="464">
        <v>2271.1597400000001</v>
      </c>
      <c r="L60" s="464">
        <v>785.11509999999998</v>
      </c>
      <c r="M60" s="464">
        <v>1296.7141799999999</v>
      </c>
      <c r="N60" s="464">
        <v>4140.7291800000003</v>
      </c>
      <c r="O60" s="464">
        <v>2745.4156899999998</v>
      </c>
      <c r="P60" s="464">
        <v>1602.9498999999998</v>
      </c>
      <c r="Q60" s="464">
        <v>461.63261999999997</v>
      </c>
      <c r="R60" s="464">
        <v>1325.3433500000001</v>
      </c>
      <c r="S60" s="464">
        <v>774.66158999999993</v>
      </c>
      <c r="T60" s="464">
        <v>515.69749999999999</v>
      </c>
      <c r="U60" s="464">
        <v>5842.5159599999997</v>
      </c>
      <c r="V60" s="464">
        <v>7444.7320199999995</v>
      </c>
      <c r="W60" s="464">
        <v>2389.6320000000001</v>
      </c>
      <c r="X60" s="464">
        <v>2008.5683799999999</v>
      </c>
      <c r="Y60" s="464">
        <v>2077.6439799999998</v>
      </c>
      <c r="Z60" s="464">
        <v>3457.6744199999998</v>
      </c>
      <c r="AA60" s="464">
        <v>3085.7015799999999</v>
      </c>
      <c r="AB60" s="464">
        <v>2552.6481100000001</v>
      </c>
      <c r="AC60" s="464">
        <v>6638.9952499999999</v>
      </c>
      <c r="AD60" s="464">
        <v>366.91702000000004</v>
      </c>
      <c r="AE60" s="464">
        <v>4474.8940400000001</v>
      </c>
      <c r="AF60" s="464">
        <v>134062.05191000001</v>
      </c>
      <c r="AG60" s="465">
        <v>6.3002836473517537E-2</v>
      </c>
    </row>
    <row r="61" spans="1:33" ht="26.25" customHeight="1">
      <c r="A61" s="876" t="s">
        <v>807</v>
      </c>
      <c r="B61" s="464">
        <v>26808.114000000001</v>
      </c>
      <c r="C61" s="464">
        <v>11026.27529</v>
      </c>
      <c r="D61" s="464">
        <v>9217.6676199999984</v>
      </c>
      <c r="E61" s="464">
        <v>4429.2823699999999</v>
      </c>
      <c r="F61" s="464">
        <v>3587.5006200000003</v>
      </c>
      <c r="G61" s="464">
        <v>5596.9021199999997</v>
      </c>
      <c r="H61" s="464">
        <v>1891.7184299999999</v>
      </c>
      <c r="I61" s="464">
        <v>2198.3258500000002</v>
      </c>
      <c r="J61" s="464">
        <v>2770.7955699999998</v>
      </c>
      <c r="K61" s="464">
        <v>2951.3400299999998</v>
      </c>
      <c r="L61" s="464">
        <v>687.20680000000004</v>
      </c>
      <c r="M61" s="464">
        <v>840.79219999999998</v>
      </c>
      <c r="N61" s="464">
        <v>4036.5561600000001</v>
      </c>
      <c r="O61" s="464">
        <v>2810.3132000000001</v>
      </c>
      <c r="P61" s="464">
        <v>2579.7658900000001</v>
      </c>
      <c r="Q61" s="464">
        <v>1128.63976</v>
      </c>
      <c r="R61" s="464">
        <v>955.34933000000001</v>
      </c>
      <c r="S61" s="464">
        <v>3607.9828499999999</v>
      </c>
      <c r="T61" s="464">
        <v>824.81445999999994</v>
      </c>
      <c r="U61" s="464">
        <v>5571.9413800000002</v>
      </c>
      <c r="V61" s="464">
        <v>8891.6447799999987</v>
      </c>
      <c r="W61" s="464">
        <v>2434.75387</v>
      </c>
      <c r="X61" s="464">
        <v>1767.57987</v>
      </c>
      <c r="Y61" s="464">
        <v>2138.8396600000001</v>
      </c>
      <c r="Z61" s="464">
        <v>2147.3783599999997</v>
      </c>
      <c r="AA61" s="464">
        <v>444.15987999999999</v>
      </c>
      <c r="AB61" s="464">
        <v>2338.97975</v>
      </c>
      <c r="AC61" s="464">
        <v>5552.9386900000009</v>
      </c>
      <c r="AD61" s="464">
        <v>121.00183</v>
      </c>
      <c r="AE61" s="464">
        <v>4702.4655400000001</v>
      </c>
      <c r="AF61" s="464">
        <v>124061.02615999999</v>
      </c>
      <c r="AG61" s="465">
        <v>5.8302826434004709E-2</v>
      </c>
    </row>
    <row r="62" spans="1:33" ht="26.25" customHeight="1">
      <c r="A62" s="876" t="s">
        <v>808</v>
      </c>
      <c r="B62" s="464">
        <v>38345.679819999998</v>
      </c>
      <c r="C62" s="464">
        <v>12391.159960000001</v>
      </c>
      <c r="D62" s="464">
        <v>13744.935869999999</v>
      </c>
      <c r="E62" s="464">
        <v>7187.4387900000002</v>
      </c>
      <c r="F62" s="464">
        <v>6210.0641299999997</v>
      </c>
      <c r="G62" s="464">
        <v>9806.1277899999986</v>
      </c>
      <c r="H62" s="464">
        <v>2287.2004100000004</v>
      </c>
      <c r="I62" s="464">
        <v>5369.2232800000002</v>
      </c>
      <c r="J62" s="464">
        <v>3955.49145</v>
      </c>
      <c r="K62" s="464">
        <v>4567.7200400000002</v>
      </c>
      <c r="L62" s="464">
        <v>2309.4590899999998</v>
      </c>
      <c r="M62" s="464">
        <v>1736.32088</v>
      </c>
      <c r="N62" s="464">
        <v>7803.5785599999999</v>
      </c>
      <c r="O62" s="464">
        <v>4581.1709600000004</v>
      </c>
      <c r="P62" s="464">
        <v>4462.9944299999997</v>
      </c>
      <c r="Q62" s="464">
        <v>1337.3401699999999</v>
      </c>
      <c r="R62" s="464">
        <v>2571.1473599999999</v>
      </c>
      <c r="S62" s="464">
        <v>5316.1510199999993</v>
      </c>
      <c r="T62" s="464">
        <v>2818.2304900000004</v>
      </c>
      <c r="U62" s="464">
        <v>13621.940409999999</v>
      </c>
      <c r="V62" s="464">
        <v>16613.493880000002</v>
      </c>
      <c r="W62" s="464">
        <v>4956.0143600000001</v>
      </c>
      <c r="X62" s="464">
        <v>2406.5797200000002</v>
      </c>
      <c r="Y62" s="464">
        <v>5312.63645</v>
      </c>
      <c r="Z62" s="464">
        <v>6081.6354700000002</v>
      </c>
      <c r="AA62" s="464">
        <v>2860.13364</v>
      </c>
      <c r="AB62" s="464">
        <v>3895.1127799999999</v>
      </c>
      <c r="AC62" s="464">
        <v>8735.5851500000008</v>
      </c>
      <c r="AD62" s="464">
        <v>598.21690999999998</v>
      </c>
      <c r="AE62" s="464">
        <v>10476.162890000001</v>
      </c>
      <c r="AF62" s="464">
        <v>212358.94615999999</v>
      </c>
      <c r="AG62" s="465">
        <v>9.979868104352807E-2</v>
      </c>
    </row>
    <row r="63" spans="1:33" ht="26.25" customHeight="1">
      <c r="A63" s="876" t="s">
        <v>809</v>
      </c>
      <c r="B63" s="464">
        <v>67452.962819999986</v>
      </c>
      <c r="C63" s="464">
        <v>23344.218120000001</v>
      </c>
      <c r="D63" s="464">
        <v>22734.731760000002</v>
      </c>
      <c r="E63" s="464">
        <v>10798.55033</v>
      </c>
      <c r="F63" s="464">
        <v>9830.3764300000003</v>
      </c>
      <c r="G63" s="464">
        <v>19709.03484</v>
      </c>
      <c r="H63" s="464">
        <v>7003.10995</v>
      </c>
      <c r="I63" s="464">
        <v>9823.0920800000004</v>
      </c>
      <c r="J63" s="464">
        <v>8750.43174</v>
      </c>
      <c r="K63" s="464">
        <v>9375.2561999999998</v>
      </c>
      <c r="L63" s="464">
        <v>3486.4007700000002</v>
      </c>
      <c r="M63" s="464">
        <v>3617.1600600000002</v>
      </c>
      <c r="N63" s="464">
        <v>13236.196980000001</v>
      </c>
      <c r="O63" s="464">
        <v>8826.4182600000004</v>
      </c>
      <c r="P63" s="464">
        <v>7687.9248899999993</v>
      </c>
      <c r="Q63" s="464">
        <v>2284.5696600000001</v>
      </c>
      <c r="R63" s="464">
        <v>4804.7637400000003</v>
      </c>
      <c r="S63" s="464">
        <v>11538.792800000001</v>
      </c>
      <c r="T63" s="464">
        <v>5670.8014400000002</v>
      </c>
      <c r="U63" s="464">
        <v>23806.790649999999</v>
      </c>
      <c r="V63" s="464">
        <v>31372.620629999998</v>
      </c>
      <c r="W63" s="464">
        <v>8988.1713299999992</v>
      </c>
      <c r="X63" s="464">
        <v>4648.0549000000001</v>
      </c>
      <c r="Y63" s="464">
        <v>7141.50666</v>
      </c>
      <c r="Z63" s="464">
        <v>7083.0916100000004</v>
      </c>
      <c r="AA63" s="464">
        <v>5838.2109900000005</v>
      </c>
      <c r="AB63" s="464">
        <v>7288.6411500000004</v>
      </c>
      <c r="AC63" s="464">
        <v>14699.746740000001</v>
      </c>
      <c r="AD63" s="464">
        <v>226.56929</v>
      </c>
      <c r="AE63" s="464">
        <v>16374.72062</v>
      </c>
      <c r="AF63" s="464">
        <v>377442.91743999999</v>
      </c>
      <c r="AG63" s="465">
        <v>0.17738035534115149</v>
      </c>
    </row>
    <row r="64" spans="1:33" ht="26.25" customHeight="1">
      <c r="A64" s="876" t="s">
        <v>810</v>
      </c>
      <c r="B64" s="464">
        <v>116174.96759</v>
      </c>
      <c r="C64" s="464">
        <v>32413.79494</v>
      </c>
      <c r="D64" s="464">
        <v>31535.037530000001</v>
      </c>
      <c r="E64" s="464">
        <v>15621.063199999999</v>
      </c>
      <c r="F64" s="464">
        <v>13348.63236</v>
      </c>
      <c r="G64" s="464">
        <v>32891.963369999998</v>
      </c>
      <c r="H64" s="464">
        <v>12112.70572</v>
      </c>
      <c r="I64" s="464">
        <v>17247.735100000002</v>
      </c>
      <c r="J64" s="464">
        <v>15754.028699999999</v>
      </c>
      <c r="K64" s="464">
        <v>13789.030409999999</v>
      </c>
      <c r="L64" s="464">
        <v>9300.2473599999994</v>
      </c>
      <c r="M64" s="464">
        <v>5332.58583</v>
      </c>
      <c r="N64" s="464">
        <v>22149.965789999998</v>
      </c>
      <c r="O64" s="464">
        <v>12570.0229</v>
      </c>
      <c r="P64" s="464">
        <v>11262.29146</v>
      </c>
      <c r="Q64" s="464">
        <v>4760.7828200000004</v>
      </c>
      <c r="R64" s="464">
        <v>9702.47336</v>
      </c>
      <c r="S64" s="464">
        <v>15294.64552</v>
      </c>
      <c r="T64" s="464">
        <v>11559.870439999999</v>
      </c>
      <c r="U64" s="464">
        <v>34310.259359999996</v>
      </c>
      <c r="V64" s="464">
        <v>57970.107200000006</v>
      </c>
      <c r="W64" s="464">
        <v>13987.98472</v>
      </c>
      <c r="X64" s="464">
        <v>7734.0150899999999</v>
      </c>
      <c r="Y64" s="464">
        <v>12909.41993</v>
      </c>
      <c r="Z64" s="464">
        <v>12295.330679999999</v>
      </c>
      <c r="AA64" s="464">
        <v>8106.9224800000002</v>
      </c>
      <c r="AB64" s="464">
        <v>14308.662400000001</v>
      </c>
      <c r="AC64" s="464">
        <v>20413.063910000001</v>
      </c>
      <c r="AD64" s="464">
        <v>1557.8763100000001</v>
      </c>
      <c r="AE64" s="464">
        <v>39189.410280000004</v>
      </c>
      <c r="AF64" s="464">
        <v>625604.89676000003</v>
      </c>
      <c r="AG64" s="465">
        <v>0.29400477201454839</v>
      </c>
    </row>
    <row r="65" spans="1:33" ht="26.25" customHeight="1">
      <c r="A65" s="876" t="s">
        <v>811</v>
      </c>
      <c r="B65" s="464">
        <v>27961.878359999999</v>
      </c>
      <c r="C65" s="464">
        <v>7057.0263800000002</v>
      </c>
      <c r="D65" s="464">
        <v>6120.0638600000002</v>
      </c>
      <c r="E65" s="464">
        <v>2840.9360499999998</v>
      </c>
      <c r="F65" s="464">
        <v>2638.07908</v>
      </c>
      <c r="G65" s="464">
        <v>7495.9240099999997</v>
      </c>
      <c r="H65" s="464">
        <v>3015.6950400000001</v>
      </c>
      <c r="I65" s="464">
        <v>3534.1260400000001</v>
      </c>
      <c r="J65" s="464">
        <v>3347.93012</v>
      </c>
      <c r="K65" s="464">
        <v>2085.9211100000002</v>
      </c>
      <c r="L65" s="464">
        <v>3004.8434500000003</v>
      </c>
      <c r="M65" s="464">
        <v>1224.1722299999999</v>
      </c>
      <c r="N65" s="464">
        <v>4516.3790099999997</v>
      </c>
      <c r="O65" s="464">
        <v>2424.5798999999997</v>
      </c>
      <c r="P65" s="464">
        <v>1888.9171999999999</v>
      </c>
      <c r="Q65" s="464">
        <v>1288.81394</v>
      </c>
      <c r="R65" s="464">
        <v>2796.1479399999998</v>
      </c>
      <c r="S65" s="464">
        <v>2620.09627</v>
      </c>
      <c r="T65" s="464">
        <v>2277.9543599999997</v>
      </c>
      <c r="U65" s="464">
        <v>6475.30033</v>
      </c>
      <c r="V65" s="464">
        <v>13481.8192</v>
      </c>
      <c r="W65" s="464">
        <v>2575.2413500000002</v>
      </c>
      <c r="X65" s="464">
        <v>1321.67427</v>
      </c>
      <c r="Y65" s="464">
        <v>2662.5949100000003</v>
      </c>
      <c r="Z65" s="464">
        <v>2303.2157299999999</v>
      </c>
      <c r="AA65" s="464">
        <v>1451.2488500000002</v>
      </c>
      <c r="AB65" s="464">
        <v>3098.9929200000001</v>
      </c>
      <c r="AC65" s="464">
        <v>3665.4734800000001</v>
      </c>
      <c r="AD65" s="464">
        <v>480.91813999999999</v>
      </c>
      <c r="AE65" s="464">
        <v>5703.9025599999995</v>
      </c>
      <c r="AF65" s="464">
        <v>131359.86609</v>
      </c>
      <c r="AG65" s="465">
        <v>6.1732936685225392E-2</v>
      </c>
    </row>
    <row r="66" spans="1:33" ht="26.25" customHeight="1" thickBot="1">
      <c r="A66" s="876" t="s">
        <v>812</v>
      </c>
      <c r="B66" s="464">
        <v>25266.52763</v>
      </c>
      <c r="C66" s="464">
        <v>12330.947539999999</v>
      </c>
      <c r="D66" s="464">
        <v>9388.2128599999996</v>
      </c>
      <c r="E66" s="464">
        <v>4893.2688099999996</v>
      </c>
      <c r="F66" s="464">
        <v>3592.3462999999997</v>
      </c>
      <c r="G66" s="464">
        <v>19812.36349</v>
      </c>
      <c r="H66" s="464">
        <v>5149.7760399999997</v>
      </c>
      <c r="I66" s="464">
        <v>4529.5872800000006</v>
      </c>
      <c r="J66" s="464">
        <v>6252.9236700000001</v>
      </c>
      <c r="K66" s="464">
        <v>3216.62592</v>
      </c>
      <c r="L66" s="464">
        <v>5610.6652899999999</v>
      </c>
      <c r="M66" s="464">
        <v>1837.4281299999998</v>
      </c>
      <c r="N66" s="464">
        <v>7529.3223099999996</v>
      </c>
      <c r="O66" s="464">
        <v>3682.2558399999998</v>
      </c>
      <c r="P66" s="464">
        <v>2706.4240099999997</v>
      </c>
      <c r="Q66" s="464">
        <v>5041.9707699999999</v>
      </c>
      <c r="R66" s="464">
        <v>4536.4032200000001</v>
      </c>
      <c r="S66" s="464">
        <v>3631.2571800000001</v>
      </c>
      <c r="T66" s="464">
        <v>3977.6926200000003</v>
      </c>
      <c r="U66" s="464">
        <v>9869.4898100000009</v>
      </c>
      <c r="V66" s="464">
        <v>18984.345170000001</v>
      </c>
      <c r="W66" s="464">
        <v>3951.9855699999998</v>
      </c>
      <c r="X66" s="464">
        <v>2870.5849700000003</v>
      </c>
      <c r="Y66" s="464">
        <v>4550.6554299999998</v>
      </c>
      <c r="Z66" s="464">
        <v>4207.1062899999997</v>
      </c>
      <c r="AA66" s="464">
        <v>2307.7139099999999</v>
      </c>
      <c r="AB66" s="464">
        <v>5483.8030199999994</v>
      </c>
      <c r="AC66" s="464">
        <v>5490.2820199999996</v>
      </c>
      <c r="AD66" s="464">
        <v>2985.7667000000001</v>
      </c>
      <c r="AE66" s="464">
        <v>6560.2192100000002</v>
      </c>
      <c r="AF66" s="464">
        <v>200247.95100999999</v>
      </c>
      <c r="AG66" s="465">
        <v>9.410708497964522E-2</v>
      </c>
    </row>
    <row r="67" spans="1:33" ht="26.25" customHeight="1" thickTop="1" thickBot="1">
      <c r="A67" s="875" t="s">
        <v>6</v>
      </c>
      <c r="B67" s="466">
        <v>441236.01397999999</v>
      </c>
      <c r="C67" s="466">
        <v>187751.94267999998</v>
      </c>
      <c r="D67" s="466">
        <v>125463.73049</v>
      </c>
      <c r="E67" s="466">
        <v>56602.712859999992</v>
      </c>
      <c r="F67" s="466">
        <v>55876.724929999997</v>
      </c>
      <c r="G67" s="466">
        <v>107575.12294</v>
      </c>
      <c r="H67" s="466">
        <v>36630.585899999998</v>
      </c>
      <c r="I67" s="466">
        <v>47880.171290000006</v>
      </c>
      <c r="J67" s="466">
        <v>45619.050380000001</v>
      </c>
      <c r="K67" s="466">
        <v>39498.809520000003</v>
      </c>
      <c r="L67" s="466">
        <v>25761.42021</v>
      </c>
      <c r="M67" s="466">
        <v>16354.944</v>
      </c>
      <c r="N67" s="466">
        <v>67272.286489999999</v>
      </c>
      <c r="O67" s="466">
        <v>44267.709879999995</v>
      </c>
      <c r="P67" s="466">
        <v>34378.23227</v>
      </c>
      <c r="Q67" s="466">
        <v>18885.36521</v>
      </c>
      <c r="R67" s="466">
        <v>30927.199769999999</v>
      </c>
      <c r="S67" s="466">
        <v>44289.61939</v>
      </c>
      <c r="T67" s="466">
        <v>28834.699720000001</v>
      </c>
      <c r="U67" s="466">
        <v>107307.42986999999</v>
      </c>
      <c r="V67" s="466">
        <v>160063.6115</v>
      </c>
      <c r="W67" s="466">
        <v>43570.632349999993</v>
      </c>
      <c r="X67" s="466">
        <v>24732.433059999999</v>
      </c>
      <c r="Y67" s="466">
        <v>37917.706740000001</v>
      </c>
      <c r="Z67" s="466">
        <v>48295.754319999993</v>
      </c>
      <c r="AA67" s="466">
        <v>26112.682089999998</v>
      </c>
      <c r="AB67" s="466">
        <v>46663.766919999995</v>
      </c>
      <c r="AC67" s="466">
        <v>82267.089479999995</v>
      </c>
      <c r="AD67" s="466">
        <v>6785.1565300000002</v>
      </c>
      <c r="AE67" s="466">
        <v>89050.669099999999</v>
      </c>
      <c r="AF67" s="466">
        <v>2127873.2738700002</v>
      </c>
      <c r="AG67" s="1056">
        <v>1</v>
      </c>
    </row>
    <row r="68" spans="1:33" ht="26.25" customHeight="1" thickTop="1" thickBot="1">
      <c r="A68" s="877" t="s">
        <v>813</v>
      </c>
      <c r="B68" s="465">
        <v>0.2073600995878464</v>
      </c>
      <c r="C68" s="465">
        <v>8.823455089434544E-2</v>
      </c>
      <c r="D68" s="465">
        <v>5.8962031259416556E-2</v>
      </c>
      <c r="E68" s="465">
        <v>2.6600603313681203E-2</v>
      </c>
      <c r="F68" s="465">
        <v>2.6259423254269283E-2</v>
      </c>
      <c r="G68" s="465">
        <v>5.0555230079257142E-2</v>
      </c>
      <c r="H68" s="465">
        <v>1.7214646355973688E-2</v>
      </c>
      <c r="I68" s="465">
        <v>2.2501420492452309E-2</v>
      </c>
      <c r="J68" s="465">
        <v>2.1438800392953778E-2</v>
      </c>
      <c r="K68" s="465">
        <v>1.8562576073039742E-2</v>
      </c>
      <c r="L68" s="465">
        <v>1.2106651522130947E-2</v>
      </c>
      <c r="M68" s="465">
        <v>7.6860517028135697E-3</v>
      </c>
      <c r="N68" s="465">
        <v>3.1614799300359986E-2</v>
      </c>
      <c r="O68" s="465">
        <v>2.0803734143194318E-2</v>
      </c>
      <c r="P68" s="465">
        <v>1.6156146464246769E-2</v>
      </c>
      <c r="Q68" s="465">
        <v>8.8752302319455596E-3</v>
      </c>
      <c r="R68" s="465">
        <v>1.4534324083009025E-2</v>
      </c>
      <c r="S68" s="465">
        <v>2.0814030578733524E-2</v>
      </c>
      <c r="T68" s="465">
        <v>1.3550947828560218E-2</v>
      </c>
      <c r="U68" s="465">
        <v>5.0429426971860078E-2</v>
      </c>
      <c r="V68" s="465">
        <v>7.5222342169319847E-2</v>
      </c>
      <c r="W68" s="465">
        <v>2.0476140607169395E-2</v>
      </c>
      <c r="X68" s="465">
        <v>1.1623076131323691E-2</v>
      </c>
      <c r="Y68" s="465">
        <v>1.7819532396794669E-2</v>
      </c>
      <c r="Z68" s="465">
        <v>2.2696724900427772E-2</v>
      </c>
      <c r="AA68" s="465">
        <v>1.2271728025658412E-2</v>
      </c>
      <c r="AB68" s="465">
        <v>2.1929767854610906E-2</v>
      </c>
      <c r="AC68" s="465">
        <v>3.8661648929110996E-2</v>
      </c>
      <c r="AD68" s="465">
        <v>3.1887032998256133E-3</v>
      </c>
      <c r="AE68" s="465">
        <v>4.1849611155669056E-2</v>
      </c>
      <c r="AF68" s="465">
        <v>1</v>
      </c>
      <c r="AG68" s="465"/>
    </row>
    <row r="69" spans="1:33" ht="26.25" customHeight="1" thickTop="1" thickBot="1">
      <c r="A69" s="878" t="s">
        <v>817</v>
      </c>
      <c r="B69" s="936" t="s">
        <v>858</v>
      </c>
      <c r="C69" s="936" t="s">
        <v>859</v>
      </c>
      <c r="D69" s="936" t="s">
        <v>860</v>
      </c>
      <c r="E69" s="936" t="s">
        <v>861</v>
      </c>
      <c r="F69" s="936" t="s">
        <v>862</v>
      </c>
      <c r="G69" s="936" t="s">
        <v>863</v>
      </c>
      <c r="H69" s="936" t="s">
        <v>864</v>
      </c>
      <c r="I69" s="936" t="s">
        <v>865</v>
      </c>
      <c r="J69" s="936" t="s">
        <v>866</v>
      </c>
      <c r="K69" s="936" t="s">
        <v>867</v>
      </c>
      <c r="L69" s="936" t="s">
        <v>868</v>
      </c>
      <c r="M69" s="936" t="s">
        <v>869</v>
      </c>
      <c r="N69" s="936" t="s">
        <v>870</v>
      </c>
      <c r="O69" s="936" t="s">
        <v>871</v>
      </c>
      <c r="P69" s="936" t="s">
        <v>872</v>
      </c>
      <c r="Q69" s="936" t="s">
        <v>873</v>
      </c>
      <c r="R69" s="936" t="s">
        <v>874</v>
      </c>
      <c r="S69" s="936" t="s">
        <v>875</v>
      </c>
      <c r="T69" s="936" t="s">
        <v>876</v>
      </c>
      <c r="U69" s="936" t="s">
        <v>877</v>
      </c>
      <c r="V69" s="936" t="s">
        <v>878</v>
      </c>
      <c r="W69" s="936" t="s">
        <v>879</v>
      </c>
      <c r="X69" s="936" t="s">
        <v>880</v>
      </c>
      <c r="Y69" s="936" t="s">
        <v>881</v>
      </c>
      <c r="Z69" s="936" t="s">
        <v>882</v>
      </c>
      <c r="AA69" s="936" t="s">
        <v>883</v>
      </c>
      <c r="AB69" s="936" t="s">
        <v>1349</v>
      </c>
      <c r="AC69" s="936" t="s">
        <v>1359</v>
      </c>
      <c r="AD69" s="936" t="s">
        <v>1394</v>
      </c>
      <c r="AE69" s="936" t="s">
        <v>1395</v>
      </c>
      <c r="AF69" s="936" t="s">
        <v>6</v>
      </c>
      <c r="AG69" s="940" t="s">
        <v>710</v>
      </c>
    </row>
    <row r="70" spans="1:33" ht="26.25" customHeight="1" thickTop="1">
      <c r="A70" s="876" t="s">
        <v>799</v>
      </c>
      <c r="B70" s="464">
        <v>0</v>
      </c>
      <c r="C70" s="464">
        <v>0</v>
      </c>
      <c r="D70" s="464">
        <v>0</v>
      </c>
      <c r="E70" s="464">
        <v>0</v>
      </c>
      <c r="F70" s="464">
        <v>0</v>
      </c>
      <c r="G70" s="464">
        <v>0</v>
      </c>
      <c r="H70" s="464">
        <v>0</v>
      </c>
      <c r="I70" s="464">
        <v>0</v>
      </c>
      <c r="J70" s="464">
        <v>0</v>
      </c>
      <c r="K70" s="464">
        <v>0</v>
      </c>
      <c r="L70" s="464">
        <v>0</v>
      </c>
      <c r="M70" s="464">
        <v>0</v>
      </c>
      <c r="N70" s="464">
        <v>0</v>
      </c>
      <c r="O70" s="464">
        <v>0</v>
      </c>
      <c r="P70" s="464">
        <v>0</v>
      </c>
      <c r="Q70" s="464">
        <v>0</v>
      </c>
      <c r="R70" s="464">
        <v>0</v>
      </c>
      <c r="S70" s="464">
        <v>0</v>
      </c>
      <c r="T70" s="464">
        <v>0</v>
      </c>
      <c r="U70" s="464">
        <v>0</v>
      </c>
      <c r="V70" s="464">
        <v>0</v>
      </c>
      <c r="W70" s="464">
        <v>0</v>
      </c>
      <c r="X70" s="464">
        <v>0</v>
      </c>
      <c r="Y70" s="464">
        <v>0</v>
      </c>
      <c r="Z70" s="464">
        <v>0</v>
      </c>
      <c r="AA70" s="464">
        <v>0</v>
      </c>
      <c r="AB70" s="464">
        <v>0</v>
      </c>
      <c r="AC70" s="464">
        <v>0</v>
      </c>
      <c r="AD70" s="464">
        <v>0</v>
      </c>
      <c r="AE70" s="464">
        <v>0</v>
      </c>
      <c r="AF70" s="464">
        <v>0</v>
      </c>
      <c r="AG70" s="465">
        <v>0</v>
      </c>
    </row>
    <row r="71" spans="1:33" ht="26.25" customHeight="1">
      <c r="A71" s="876" t="s">
        <v>800</v>
      </c>
      <c r="B71" s="464">
        <v>0</v>
      </c>
      <c r="C71" s="464">
        <v>0</v>
      </c>
      <c r="D71" s="464">
        <v>0</v>
      </c>
      <c r="E71" s="464">
        <v>0</v>
      </c>
      <c r="F71" s="464">
        <v>0</v>
      </c>
      <c r="G71" s="464">
        <v>0</v>
      </c>
      <c r="H71" s="464">
        <v>0</v>
      </c>
      <c r="I71" s="464">
        <v>0</v>
      </c>
      <c r="J71" s="464">
        <v>0</v>
      </c>
      <c r="K71" s="464">
        <v>0</v>
      </c>
      <c r="L71" s="464">
        <v>0</v>
      </c>
      <c r="M71" s="464">
        <v>0</v>
      </c>
      <c r="N71" s="464">
        <v>0</v>
      </c>
      <c r="O71" s="464">
        <v>0</v>
      </c>
      <c r="P71" s="464">
        <v>0</v>
      </c>
      <c r="Q71" s="464">
        <v>0</v>
      </c>
      <c r="R71" s="464">
        <v>0</v>
      </c>
      <c r="S71" s="464">
        <v>0</v>
      </c>
      <c r="T71" s="464">
        <v>0</v>
      </c>
      <c r="U71" s="464">
        <v>0</v>
      </c>
      <c r="V71" s="464">
        <v>0</v>
      </c>
      <c r="W71" s="464">
        <v>0</v>
      </c>
      <c r="X71" s="464">
        <v>0</v>
      </c>
      <c r="Y71" s="464">
        <v>0</v>
      </c>
      <c r="Z71" s="464">
        <v>0</v>
      </c>
      <c r="AA71" s="464">
        <v>0</v>
      </c>
      <c r="AB71" s="464">
        <v>0</v>
      </c>
      <c r="AC71" s="464">
        <v>0</v>
      </c>
      <c r="AD71" s="464">
        <v>0</v>
      </c>
      <c r="AE71" s="464">
        <v>0</v>
      </c>
      <c r="AF71" s="464">
        <v>0</v>
      </c>
      <c r="AG71" s="465">
        <v>0</v>
      </c>
    </row>
    <row r="72" spans="1:33" ht="26.25" customHeight="1">
      <c r="A72" s="876" t="s">
        <v>801</v>
      </c>
      <c r="B72" s="464">
        <v>3</v>
      </c>
      <c r="C72" s="464">
        <v>2</v>
      </c>
      <c r="D72" s="464">
        <v>0</v>
      </c>
      <c r="E72" s="464">
        <v>0</v>
      </c>
      <c r="F72" s="464">
        <v>0</v>
      </c>
      <c r="G72" s="464">
        <v>0</v>
      </c>
      <c r="H72" s="464">
        <v>0</v>
      </c>
      <c r="I72" s="464">
        <v>0</v>
      </c>
      <c r="J72" s="464">
        <v>0</v>
      </c>
      <c r="K72" s="464">
        <v>0</v>
      </c>
      <c r="L72" s="464">
        <v>0</v>
      </c>
      <c r="M72" s="464">
        <v>0</v>
      </c>
      <c r="N72" s="464">
        <v>0</v>
      </c>
      <c r="O72" s="464">
        <v>0</v>
      </c>
      <c r="P72" s="464">
        <v>0</v>
      </c>
      <c r="Q72" s="464">
        <v>0</v>
      </c>
      <c r="R72" s="464">
        <v>0</v>
      </c>
      <c r="S72" s="464">
        <v>0</v>
      </c>
      <c r="T72" s="464">
        <v>0</v>
      </c>
      <c r="U72" s="464">
        <v>0</v>
      </c>
      <c r="V72" s="464">
        <v>0</v>
      </c>
      <c r="W72" s="464">
        <v>0</v>
      </c>
      <c r="X72" s="464">
        <v>0</v>
      </c>
      <c r="Y72" s="464">
        <v>0</v>
      </c>
      <c r="Z72" s="464">
        <v>0</v>
      </c>
      <c r="AA72" s="464">
        <v>0</v>
      </c>
      <c r="AB72" s="464">
        <v>0</v>
      </c>
      <c r="AC72" s="464">
        <v>0</v>
      </c>
      <c r="AD72" s="464">
        <v>0</v>
      </c>
      <c r="AE72" s="464">
        <v>0</v>
      </c>
      <c r="AF72" s="464">
        <v>5</v>
      </c>
      <c r="AG72" s="465">
        <v>5.5687535013537639E-6</v>
      </c>
    </row>
    <row r="73" spans="1:33" ht="26.25" customHeight="1">
      <c r="A73" s="876" t="s">
        <v>802</v>
      </c>
      <c r="B73" s="464">
        <v>3</v>
      </c>
      <c r="C73" s="464">
        <v>8</v>
      </c>
      <c r="D73" s="464">
        <v>1</v>
      </c>
      <c r="E73" s="464">
        <v>0</v>
      </c>
      <c r="F73" s="464">
        <v>1</v>
      </c>
      <c r="G73" s="464">
        <v>0</v>
      </c>
      <c r="H73" s="464">
        <v>0</v>
      </c>
      <c r="I73" s="464">
        <v>0</v>
      </c>
      <c r="J73" s="464">
        <v>1</v>
      </c>
      <c r="K73" s="464">
        <v>0</v>
      </c>
      <c r="L73" s="464">
        <v>0</v>
      </c>
      <c r="M73" s="464">
        <v>0</v>
      </c>
      <c r="N73" s="464">
        <v>0</v>
      </c>
      <c r="O73" s="464">
        <v>0</v>
      </c>
      <c r="P73" s="464">
        <v>0</v>
      </c>
      <c r="Q73" s="464">
        <v>1</v>
      </c>
      <c r="R73" s="464">
        <v>0</v>
      </c>
      <c r="S73" s="464">
        <v>0</v>
      </c>
      <c r="T73" s="464">
        <v>0</v>
      </c>
      <c r="U73" s="464">
        <v>0</v>
      </c>
      <c r="V73" s="464">
        <v>0</v>
      </c>
      <c r="W73" s="464">
        <v>0</v>
      </c>
      <c r="X73" s="464">
        <v>0</v>
      </c>
      <c r="Y73" s="464">
        <v>0</v>
      </c>
      <c r="Z73" s="464">
        <v>0</v>
      </c>
      <c r="AA73" s="464">
        <v>0</v>
      </c>
      <c r="AB73" s="464">
        <v>0</v>
      </c>
      <c r="AC73" s="464">
        <v>1</v>
      </c>
      <c r="AD73" s="464">
        <v>0</v>
      </c>
      <c r="AE73" s="464">
        <v>0</v>
      </c>
      <c r="AF73" s="464">
        <v>16</v>
      </c>
      <c r="AG73" s="465">
        <v>1.7820011204332044E-5</v>
      </c>
    </row>
    <row r="74" spans="1:33" ht="26.25" customHeight="1">
      <c r="A74" s="876" t="s">
        <v>803</v>
      </c>
      <c r="B74" s="464">
        <v>17</v>
      </c>
      <c r="C74" s="464">
        <v>11</v>
      </c>
      <c r="D74" s="464">
        <v>3</v>
      </c>
      <c r="E74" s="464">
        <v>0</v>
      </c>
      <c r="F74" s="464">
        <v>3</v>
      </c>
      <c r="G74" s="464">
        <v>2</v>
      </c>
      <c r="H74" s="464">
        <v>1</v>
      </c>
      <c r="I74" s="464">
        <v>0</v>
      </c>
      <c r="J74" s="464">
        <v>0</v>
      </c>
      <c r="K74" s="464">
        <v>0</v>
      </c>
      <c r="L74" s="464">
        <v>0</v>
      </c>
      <c r="M74" s="464">
        <v>0</v>
      </c>
      <c r="N74" s="464">
        <v>2</v>
      </c>
      <c r="O74" s="464">
        <v>0</v>
      </c>
      <c r="P74" s="464">
        <v>0</v>
      </c>
      <c r="Q74" s="464">
        <v>0</v>
      </c>
      <c r="R74" s="464">
        <v>2</v>
      </c>
      <c r="S74" s="464">
        <v>0</v>
      </c>
      <c r="T74" s="464">
        <v>0</v>
      </c>
      <c r="U74" s="464">
        <v>1</v>
      </c>
      <c r="V74" s="464">
        <v>0</v>
      </c>
      <c r="W74" s="464">
        <v>0</v>
      </c>
      <c r="X74" s="464">
        <v>1</v>
      </c>
      <c r="Y74" s="464">
        <v>0</v>
      </c>
      <c r="Z74" s="464">
        <v>6</v>
      </c>
      <c r="AA74" s="464">
        <v>0</v>
      </c>
      <c r="AB74" s="464">
        <v>1</v>
      </c>
      <c r="AC74" s="464">
        <v>3</v>
      </c>
      <c r="AD74" s="464">
        <v>0</v>
      </c>
      <c r="AE74" s="464">
        <v>0</v>
      </c>
      <c r="AF74" s="464">
        <v>53</v>
      </c>
      <c r="AG74" s="465">
        <v>5.9028787114349899E-5</v>
      </c>
    </row>
    <row r="75" spans="1:33" ht="26.25" customHeight="1">
      <c r="A75" s="876" t="s">
        <v>804</v>
      </c>
      <c r="B75" s="464">
        <v>65</v>
      </c>
      <c r="C75" s="464">
        <v>54</v>
      </c>
      <c r="D75" s="464">
        <v>14</v>
      </c>
      <c r="E75" s="464">
        <v>7</v>
      </c>
      <c r="F75" s="464">
        <v>7</v>
      </c>
      <c r="G75" s="464">
        <v>8</v>
      </c>
      <c r="H75" s="464">
        <v>1</v>
      </c>
      <c r="I75" s="464">
        <v>2</v>
      </c>
      <c r="J75" s="464">
        <v>1</v>
      </c>
      <c r="K75" s="464">
        <v>0</v>
      </c>
      <c r="L75" s="464">
        <v>1</v>
      </c>
      <c r="M75" s="464">
        <v>0</v>
      </c>
      <c r="N75" s="464">
        <v>3</v>
      </c>
      <c r="O75" s="464">
        <v>7</v>
      </c>
      <c r="P75" s="464">
        <v>1</v>
      </c>
      <c r="Q75" s="464">
        <v>0</v>
      </c>
      <c r="R75" s="464">
        <v>1</v>
      </c>
      <c r="S75" s="464">
        <v>1</v>
      </c>
      <c r="T75" s="464">
        <v>1</v>
      </c>
      <c r="U75" s="464">
        <v>6</v>
      </c>
      <c r="V75" s="464">
        <v>4</v>
      </c>
      <c r="W75" s="464">
        <v>4</v>
      </c>
      <c r="X75" s="464">
        <v>1</v>
      </c>
      <c r="Y75" s="464">
        <v>1</v>
      </c>
      <c r="Z75" s="464">
        <v>4</v>
      </c>
      <c r="AA75" s="464">
        <v>4</v>
      </c>
      <c r="AB75" s="464">
        <v>8</v>
      </c>
      <c r="AC75" s="464">
        <v>15</v>
      </c>
      <c r="AD75" s="464">
        <v>1</v>
      </c>
      <c r="AE75" s="464">
        <v>1</v>
      </c>
      <c r="AF75" s="464">
        <v>223</v>
      </c>
      <c r="AG75" s="465">
        <v>2.4836640616037787E-4</v>
      </c>
    </row>
    <row r="76" spans="1:33" ht="26.25" customHeight="1">
      <c r="A76" s="876" t="s">
        <v>805</v>
      </c>
      <c r="B76" s="464">
        <v>132</v>
      </c>
      <c r="C76" s="464">
        <v>64</v>
      </c>
      <c r="D76" s="464">
        <v>44</v>
      </c>
      <c r="E76" s="464">
        <v>18</v>
      </c>
      <c r="F76" s="464">
        <v>16</v>
      </c>
      <c r="G76" s="464">
        <v>11</v>
      </c>
      <c r="H76" s="464">
        <v>10</v>
      </c>
      <c r="I76" s="464">
        <v>8</v>
      </c>
      <c r="J76" s="464">
        <v>3</v>
      </c>
      <c r="K76" s="464">
        <v>5</v>
      </c>
      <c r="L76" s="464">
        <v>0</v>
      </c>
      <c r="M76" s="464">
        <v>2</v>
      </c>
      <c r="N76" s="464">
        <v>4</v>
      </c>
      <c r="O76" s="464">
        <v>13</v>
      </c>
      <c r="P76" s="464">
        <v>7</v>
      </c>
      <c r="Q76" s="464">
        <v>2</v>
      </c>
      <c r="R76" s="464">
        <v>5</v>
      </c>
      <c r="S76" s="464">
        <v>5</v>
      </c>
      <c r="T76" s="464">
        <v>3</v>
      </c>
      <c r="U76" s="464">
        <v>16</v>
      </c>
      <c r="V76" s="464">
        <v>15</v>
      </c>
      <c r="W76" s="464">
        <v>11</v>
      </c>
      <c r="X76" s="464">
        <v>4</v>
      </c>
      <c r="Y76" s="464">
        <v>3</v>
      </c>
      <c r="Z76" s="464">
        <v>15</v>
      </c>
      <c r="AA76" s="464">
        <v>2</v>
      </c>
      <c r="AB76" s="464">
        <v>13</v>
      </c>
      <c r="AC76" s="464">
        <v>25</v>
      </c>
      <c r="AD76" s="464">
        <v>0</v>
      </c>
      <c r="AE76" s="464">
        <v>5</v>
      </c>
      <c r="AF76" s="464">
        <v>461</v>
      </c>
      <c r="AG76" s="465">
        <v>5.1343907282481701E-4</v>
      </c>
    </row>
    <row r="77" spans="1:33" ht="26.25" customHeight="1">
      <c r="A77" s="876" t="s">
        <v>806</v>
      </c>
      <c r="B77" s="464">
        <v>216</v>
      </c>
      <c r="C77" s="464">
        <v>85</v>
      </c>
      <c r="D77" s="464">
        <v>66</v>
      </c>
      <c r="E77" s="464">
        <v>21</v>
      </c>
      <c r="F77" s="464">
        <v>25</v>
      </c>
      <c r="G77" s="464">
        <v>31</v>
      </c>
      <c r="H77" s="464">
        <v>4</v>
      </c>
      <c r="I77" s="464">
        <v>14</v>
      </c>
      <c r="J77" s="464">
        <v>13</v>
      </c>
      <c r="K77" s="464">
        <v>13</v>
      </c>
      <c r="L77" s="464">
        <v>5</v>
      </c>
      <c r="M77" s="464">
        <v>8</v>
      </c>
      <c r="N77" s="464">
        <v>25</v>
      </c>
      <c r="O77" s="464">
        <v>17</v>
      </c>
      <c r="P77" s="464">
        <v>10</v>
      </c>
      <c r="Q77" s="464">
        <v>3</v>
      </c>
      <c r="R77" s="464">
        <v>8</v>
      </c>
      <c r="S77" s="464">
        <v>5</v>
      </c>
      <c r="T77" s="464">
        <v>3</v>
      </c>
      <c r="U77" s="464">
        <v>36</v>
      </c>
      <c r="V77" s="464">
        <v>46</v>
      </c>
      <c r="W77" s="464">
        <v>15</v>
      </c>
      <c r="X77" s="464">
        <v>13</v>
      </c>
      <c r="Y77" s="464">
        <v>13</v>
      </c>
      <c r="Z77" s="464">
        <v>21</v>
      </c>
      <c r="AA77" s="464">
        <v>19</v>
      </c>
      <c r="AB77" s="464">
        <v>15</v>
      </c>
      <c r="AC77" s="464">
        <v>40</v>
      </c>
      <c r="AD77" s="464">
        <v>2</v>
      </c>
      <c r="AE77" s="464">
        <v>28</v>
      </c>
      <c r="AF77" s="464">
        <v>820</v>
      </c>
      <c r="AG77" s="465">
        <v>9.1327557422201733E-4</v>
      </c>
    </row>
    <row r="78" spans="1:33" ht="26.25" customHeight="1">
      <c r="A78" s="876" t="s">
        <v>807</v>
      </c>
      <c r="B78" s="464">
        <v>226</v>
      </c>
      <c r="C78" s="464">
        <v>94</v>
      </c>
      <c r="D78" s="464">
        <v>78</v>
      </c>
      <c r="E78" s="464">
        <v>37</v>
      </c>
      <c r="F78" s="464">
        <v>30</v>
      </c>
      <c r="G78" s="464">
        <v>48</v>
      </c>
      <c r="H78" s="464">
        <v>16</v>
      </c>
      <c r="I78" s="464">
        <v>20</v>
      </c>
      <c r="J78" s="464">
        <v>23</v>
      </c>
      <c r="K78" s="464">
        <v>25</v>
      </c>
      <c r="L78" s="464">
        <v>6</v>
      </c>
      <c r="M78" s="464">
        <v>7</v>
      </c>
      <c r="N78" s="464">
        <v>35</v>
      </c>
      <c r="O78" s="464">
        <v>24</v>
      </c>
      <c r="P78" s="464">
        <v>22</v>
      </c>
      <c r="Q78" s="464">
        <v>10</v>
      </c>
      <c r="R78" s="464">
        <v>8</v>
      </c>
      <c r="S78" s="464">
        <v>31</v>
      </c>
      <c r="T78" s="464">
        <v>7</v>
      </c>
      <c r="U78" s="464">
        <v>47</v>
      </c>
      <c r="V78" s="464">
        <v>76</v>
      </c>
      <c r="W78" s="464">
        <v>21</v>
      </c>
      <c r="X78" s="464">
        <v>15</v>
      </c>
      <c r="Y78" s="464">
        <v>18</v>
      </c>
      <c r="Z78" s="464">
        <v>18</v>
      </c>
      <c r="AA78" s="464">
        <v>4</v>
      </c>
      <c r="AB78" s="464">
        <v>20</v>
      </c>
      <c r="AC78" s="464">
        <v>48</v>
      </c>
      <c r="AD78" s="464">
        <v>1</v>
      </c>
      <c r="AE78" s="464">
        <v>40</v>
      </c>
      <c r="AF78" s="464">
        <v>1055</v>
      </c>
      <c r="AG78" s="465">
        <v>1.1750069887856442E-3</v>
      </c>
    </row>
    <row r="79" spans="1:33" ht="26.25" customHeight="1">
      <c r="A79" s="876" t="s">
        <v>808</v>
      </c>
      <c r="B79" s="464">
        <v>463</v>
      </c>
      <c r="C79" s="464">
        <v>149</v>
      </c>
      <c r="D79" s="464">
        <v>168</v>
      </c>
      <c r="E79" s="464">
        <v>89</v>
      </c>
      <c r="F79" s="464">
        <v>75</v>
      </c>
      <c r="G79" s="464">
        <v>120</v>
      </c>
      <c r="H79" s="464">
        <v>29</v>
      </c>
      <c r="I79" s="464">
        <v>64</v>
      </c>
      <c r="J79" s="464">
        <v>47</v>
      </c>
      <c r="K79" s="464">
        <v>57</v>
      </c>
      <c r="L79" s="464">
        <v>28</v>
      </c>
      <c r="M79" s="464">
        <v>21</v>
      </c>
      <c r="N79" s="464">
        <v>93</v>
      </c>
      <c r="O79" s="464">
        <v>55</v>
      </c>
      <c r="P79" s="464">
        <v>54</v>
      </c>
      <c r="Q79" s="464">
        <v>16</v>
      </c>
      <c r="R79" s="464">
        <v>31</v>
      </c>
      <c r="S79" s="464">
        <v>65</v>
      </c>
      <c r="T79" s="464">
        <v>34</v>
      </c>
      <c r="U79" s="464">
        <v>165</v>
      </c>
      <c r="V79" s="464">
        <v>202</v>
      </c>
      <c r="W79" s="464">
        <v>60</v>
      </c>
      <c r="X79" s="464">
        <v>30</v>
      </c>
      <c r="Y79" s="464">
        <v>66</v>
      </c>
      <c r="Z79" s="464">
        <v>72</v>
      </c>
      <c r="AA79" s="464">
        <v>34</v>
      </c>
      <c r="AB79" s="464">
        <v>48</v>
      </c>
      <c r="AC79" s="464">
        <v>105</v>
      </c>
      <c r="AD79" s="464">
        <v>7</v>
      </c>
      <c r="AE79" s="464">
        <v>127</v>
      </c>
      <c r="AF79" s="464">
        <v>2574</v>
      </c>
      <c r="AG79" s="465">
        <v>2.8667943024969179E-3</v>
      </c>
    </row>
    <row r="80" spans="1:33" ht="26.25" customHeight="1">
      <c r="A80" s="876" t="s">
        <v>809</v>
      </c>
      <c r="B80" s="464">
        <v>1403</v>
      </c>
      <c r="C80" s="464">
        <v>491</v>
      </c>
      <c r="D80" s="464">
        <v>479</v>
      </c>
      <c r="E80" s="464">
        <v>229</v>
      </c>
      <c r="F80" s="464">
        <v>208</v>
      </c>
      <c r="G80" s="464">
        <v>417</v>
      </c>
      <c r="H80" s="464">
        <v>147</v>
      </c>
      <c r="I80" s="464">
        <v>211</v>
      </c>
      <c r="J80" s="464">
        <v>184</v>
      </c>
      <c r="K80" s="464">
        <v>193</v>
      </c>
      <c r="L80" s="464">
        <v>72</v>
      </c>
      <c r="M80" s="464">
        <v>75</v>
      </c>
      <c r="N80" s="464">
        <v>283</v>
      </c>
      <c r="O80" s="464">
        <v>190</v>
      </c>
      <c r="P80" s="464">
        <v>160</v>
      </c>
      <c r="Q80" s="464">
        <v>48</v>
      </c>
      <c r="R80" s="464">
        <v>104</v>
      </c>
      <c r="S80" s="464">
        <v>242</v>
      </c>
      <c r="T80" s="464">
        <v>121</v>
      </c>
      <c r="U80" s="464">
        <v>499</v>
      </c>
      <c r="V80" s="464">
        <v>663</v>
      </c>
      <c r="W80" s="464">
        <v>188</v>
      </c>
      <c r="X80" s="464">
        <v>100</v>
      </c>
      <c r="Y80" s="464">
        <v>148</v>
      </c>
      <c r="Z80" s="464">
        <v>155</v>
      </c>
      <c r="AA80" s="464">
        <v>123</v>
      </c>
      <c r="AB80" s="464">
        <v>152</v>
      </c>
      <c r="AC80" s="464">
        <v>310</v>
      </c>
      <c r="AD80" s="464">
        <v>5</v>
      </c>
      <c r="AE80" s="464">
        <v>346</v>
      </c>
      <c r="AF80" s="464">
        <v>7946</v>
      </c>
      <c r="AG80" s="465">
        <v>8.8498630643514022E-3</v>
      </c>
    </row>
    <row r="81" spans="1:33" ht="26.25" customHeight="1">
      <c r="A81" s="876" t="s">
        <v>810</v>
      </c>
      <c r="B81" s="464">
        <v>7819</v>
      </c>
      <c r="C81" s="464">
        <v>2164</v>
      </c>
      <c r="D81" s="464">
        <v>2027</v>
      </c>
      <c r="E81" s="464">
        <v>994</v>
      </c>
      <c r="F81" s="464">
        <v>878</v>
      </c>
      <c r="G81" s="464">
        <v>2196</v>
      </c>
      <c r="H81" s="464">
        <v>840</v>
      </c>
      <c r="I81" s="464">
        <v>1161</v>
      </c>
      <c r="J81" s="464">
        <v>1070</v>
      </c>
      <c r="K81" s="464">
        <v>881</v>
      </c>
      <c r="L81" s="464">
        <v>623</v>
      </c>
      <c r="M81" s="464">
        <v>359</v>
      </c>
      <c r="N81" s="464">
        <v>1433</v>
      </c>
      <c r="O81" s="464">
        <v>815</v>
      </c>
      <c r="P81" s="464">
        <v>716</v>
      </c>
      <c r="Q81" s="464">
        <v>319</v>
      </c>
      <c r="R81" s="464">
        <v>647</v>
      </c>
      <c r="S81" s="464">
        <v>969</v>
      </c>
      <c r="T81" s="464">
        <v>755</v>
      </c>
      <c r="U81" s="464">
        <v>2215</v>
      </c>
      <c r="V81" s="464">
        <v>3853</v>
      </c>
      <c r="W81" s="464">
        <v>930</v>
      </c>
      <c r="X81" s="464">
        <v>496</v>
      </c>
      <c r="Y81" s="464">
        <v>851</v>
      </c>
      <c r="Z81" s="464">
        <v>810</v>
      </c>
      <c r="AA81" s="464">
        <v>526</v>
      </c>
      <c r="AB81" s="464">
        <v>973</v>
      </c>
      <c r="AC81" s="464">
        <v>1291</v>
      </c>
      <c r="AD81" s="464">
        <v>102</v>
      </c>
      <c r="AE81" s="464">
        <v>2772</v>
      </c>
      <c r="AF81" s="464">
        <v>41485</v>
      </c>
      <c r="AG81" s="465">
        <v>4.6203947800732177E-2</v>
      </c>
    </row>
    <row r="82" spans="1:33" ht="26.25" customHeight="1">
      <c r="A82" s="876" t="s">
        <v>811</v>
      </c>
      <c r="B82" s="464">
        <v>5676</v>
      </c>
      <c r="C82" s="464">
        <v>1456</v>
      </c>
      <c r="D82" s="464">
        <v>1303</v>
      </c>
      <c r="E82" s="464">
        <v>588</v>
      </c>
      <c r="F82" s="464">
        <v>536</v>
      </c>
      <c r="G82" s="464">
        <v>1523</v>
      </c>
      <c r="H82" s="464">
        <v>621</v>
      </c>
      <c r="I82" s="464">
        <v>718</v>
      </c>
      <c r="J82" s="464">
        <v>687</v>
      </c>
      <c r="K82" s="464">
        <v>431</v>
      </c>
      <c r="L82" s="464">
        <v>616</v>
      </c>
      <c r="M82" s="464">
        <v>254</v>
      </c>
      <c r="N82" s="464">
        <v>926</v>
      </c>
      <c r="O82" s="464">
        <v>490</v>
      </c>
      <c r="P82" s="464">
        <v>381</v>
      </c>
      <c r="Q82" s="464">
        <v>268</v>
      </c>
      <c r="R82" s="464">
        <v>578</v>
      </c>
      <c r="S82" s="464">
        <v>528</v>
      </c>
      <c r="T82" s="464">
        <v>464</v>
      </c>
      <c r="U82" s="464">
        <v>1315</v>
      </c>
      <c r="V82" s="464">
        <v>2772</v>
      </c>
      <c r="W82" s="464">
        <v>528</v>
      </c>
      <c r="X82" s="464">
        <v>269</v>
      </c>
      <c r="Y82" s="464">
        <v>542</v>
      </c>
      <c r="Z82" s="464">
        <v>476</v>
      </c>
      <c r="AA82" s="464">
        <v>298</v>
      </c>
      <c r="AB82" s="464">
        <v>633</v>
      </c>
      <c r="AC82" s="464">
        <v>760</v>
      </c>
      <c r="AD82" s="464">
        <v>99</v>
      </c>
      <c r="AE82" s="464">
        <v>1151</v>
      </c>
      <c r="AF82" s="464">
        <v>26887</v>
      </c>
      <c r="AG82" s="465">
        <v>2.994541507817973E-2</v>
      </c>
    </row>
    <row r="83" spans="1:33" ht="26.25" customHeight="1" thickBot="1">
      <c r="A83" s="876" t="s">
        <v>812</v>
      </c>
      <c r="B83" s="464">
        <v>123174</v>
      </c>
      <c r="C83" s="464">
        <v>83232</v>
      </c>
      <c r="D83" s="464">
        <v>38076</v>
      </c>
      <c r="E83" s="464">
        <v>27752</v>
      </c>
      <c r="F83" s="464">
        <v>12688</v>
      </c>
      <c r="G83" s="464">
        <v>39487</v>
      </c>
      <c r="H83" s="464">
        <v>19114</v>
      </c>
      <c r="I83" s="464">
        <v>20253</v>
      </c>
      <c r="J83" s="464">
        <v>30969</v>
      </c>
      <c r="K83" s="464">
        <v>14021</v>
      </c>
      <c r="L83" s="464">
        <v>16813</v>
      </c>
      <c r="M83" s="464">
        <v>10679</v>
      </c>
      <c r="N83" s="464">
        <v>31130</v>
      </c>
      <c r="O83" s="464">
        <v>16299</v>
      </c>
      <c r="P83" s="464">
        <v>11757</v>
      </c>
      <c r="Q83" s="464">
        <v>34999</v>
      </c>
      <c r="R83" s="464">
        <v>14074</v>
      </c>
      <c r="S83" s="464">
        <v>19005</v>
      </c>
      <c r="T83" s="464">
        <v>13285</v>
      </c>
      <c r="U83" s="464">
        <v>26496</v>
      </c>
      <c r="V83" s="464">
        <v>32717</v>
      </c>
      <c r="W83" s="464">
        <v>19300</v>
      </c>
      <c r="X83" s="464">
        <v>18471</v>
      </c>
      <c r="Y83" s="464">
        <v>21596</v>
      </c>
      <c r="Z83" s="464">
        <v>23767</v>
      </c>
      <c r="AA83" s="464">
        <v>7931</v>
      </c>
      <c r="AB83" s="464">
        <v>20237</v>
      </c>
      <c r="AC83" s="464">
        <v>32952</v>
      </c>
      <c r="AD83" s="464">
        <v>16327</v>
      </c>
      <c r="AE83" s="464">
        <v>19741</v>
      </c>
      <c r="AF83" s="464">
        <v>816342</v>
      </c>
      <c r="AG83" s="465">
        <v>0.90920147416042685</v>
      </c>
    </row>
    <row r="84" spans="1:33" ht="26.25" customHeight="1" thickTop="1" thickBot="1">
      <c r="A84" s="875" t="s">
        <v>6</v>
      </c>
      <c r="B84" s="466">
        <v>139197</v>
      </c>
      <c r="C84" s="466">
        <v>87810</v>
      </c>
      <c r="D84" s="466">
        <v>42259</v>
      </c>
      <c r="E84" s="466">
        <v>29735</v>
      </c>
      <c r="F84" s="466">
        <v>14467</v>
      </c>
      <c r="G84" s="466">
        <v>43843</v>
      </c>
      <c r="H84" s="466">
        <v>20783</v>
      </c>
      <c r="I84" s="466">
        <v>22451</v>
      </c>
      <c r="J84" s="466">
        <v>32998</v>
      </c>
      <c r="K84" s="466">
        <v>15626</v>
      </c>
      <c r="L84" s="466">
        <v>18164</v>
      </c>
      <c r="M84" s="466">
        <v>11405</v>
      </c>
      <c r="N84" s="466">
        <v>33934</v>
      </c>
      <c r="O84" s="466">
        <v>17910</v>
      </c>
      <c r="P84" s="466">
        <v>13108</v>
      </c>
      <c r="Q84" s="466">
        <v>35666</v>
      </c>
      <c r="R84" s="466">
        <v>15458</v>
      </c>
      <c r="S84" s="466">
        <v>20851</v>
      </c>
      <c r="T84" s="466">
        <v>14673</v>
      </c>
      <c r="U84" s="466">
        <v>30796</v>
      </c>
      <c r="V84" s="466">
        <v>40348</v>
      </c>
      <c r="W84" s="466">
        <v>21057</v>
      </c>
      <c r="X84" s="466">
        <v>19400</v>
      </c>
      <c r="Y84" s="466">
        <v>23238</v>
      </c>
      <c r="Z84" s="466">
        <v>25344</v>
      </c>
      <c r="AA84" s="466">
        <v>8941</v>
      </c>
      <c r="AB84" s="466">
        <v>22100</v>
      </c>
      <c r="AC84" s="466">
        <v>35550</v>
      </c>
      <c r="AD84" s="466">
        <v>16544</v>
      </c>
      <c r="AE84" s="466">
        <v>24211</v>
      </c>
      <c r="AF84" s="466">
        <v>897867</v>
      </c>
      <c r="AG84" s="1056">
        <v>1</v>
      </c>
    </row>
    <row r="85" spans="1:33" ht="26.25" customHeight="1" thickTop="1">
      <c r="A85" s="879" t="s">
        <v>813</v>
      </c>
      <c r="B85" s="465">
        <v>0.15503075622558798</v>
      </c>
      <c r="C85" s="465">
        <v>9.7798448990774806E-2</v>
      </c>
      <c r="D85" s="465">
        <v>4.7065990842741739E-2</v>
      </c>
      <c r="E85" s="465">
        <v>3.3117377072550837E-2</v>
      </c>
      <c r="F85" s="465">
        <v>1.6112631380816981E-2</v>
      </c>
      <c r="G85" s="465">
        <v>4.8830171951970612E-2</v>
      </c>
      <c r="H85" s="465">
        <v>2.3147080803727054E-2</v>
      </c>
      <c r="I85" s="465">
        <v>2.5004816971778671E-2</v>
      </c>
      <c r="J85" s="465">
        <v>3.6751545607534304E-2</v>
      </c>
      <c r="K85" s="465">
        <v>1.7403468442430785E-2</v>
      </c>
      <c r="L85" s="465">
        <v>2.0230167719717952E-2</v>
      </c>
      <c r="M85" s="465">
        <v>1.2702326736587936E-2</v>
      </c>
      <c r="N85" s="465">
        <v>3.7794016262987729E-2</v>
      </c>
      <c r="O85" s="465">
        <v>1.9947275041849184E-2</v>
      </c>
      <c r="P85" s="465">
        <v>1.4599044179149027E-2</v>
      </c>
      <c r="Q85" s="465">
        <v>3.9723032475856672E-2</v>
      </c>
      <c r="R85" s="465">
        <v>1.7216358324785297E-2</v>
      </c>
      <c r="S85" s="465">
        <v>2.3222815851345467E-2</v>
      </c>
      <c r="T85" s="465">
        <v>1.6342064025072756E-2</v>
      </c>
      <c r="U85" s="465">
        <v>3.4299066565538106E-2</v>
      </c>
      <c r="V85" s="465">
        <v>4.4937613254524333E-2</v>
      </c>
      <c r="W85" s="465">
        <v>2.3452248495601243E-2</v>
      </c>
      <c r="X85" s="465">
        <v>2.1606763585252604E-2</v>
      </c>
      <c r="Y85" s="465">
        <v>2.5881338772891754E-2</v>
      </c>
      <c r="Z85" s="465">
        <v>2.8226897747661957E-2</v>
      </c>
      <c r="AA85" s="465">
        <v>9.9580450111208009E-3</v>
      </c>
      <c r="AB85" s="465">
        <v>2.4613890475983637E-2</v>
      </c>
      <c r="AC85" s="465">
        <v>3.9593837394625263E-2</v>
      </c>
      <c r="AD85" s="465">
        <v>1.8425891585279335E-2</v>
      </c>
      <c r="AE85" s="465">
        <v>2.6965018204255196E-2</v>
      </c>
      <c r="AF85" s="465">
        <v>1</v>
      </c>
      <c r="AG85" s="465"/>
    </row>
    <row r="86" spans="1:33" ht="26.25" customHeight="1" thickBot="1">
      <c r="A86" s="880"/>
      <c r="B86" s="937"/>
      <c r="C86" s="938"/>
      <c r="D86" s="938"/>
      <c r="E86" s="938"/>
      <c r="F86" s="938"/>
      <c r="G86" s="938"/>
      <c r="H86" s="937"/>
      <c r="I86" s="937"/>
      <c r="J86" s="937"/>
      <c r="K86" s="937"/>
      <c r="L86" s="937"/>
      <c r="M86" s="937"/>
      <c r="N86" s="937"/>
      <c r="O86" s="937"/>
      <c r="P86" s="937"/>
      <c r="Q86" s="880"/>
      <c r="R86" s="937"/>
      <c r="S86" s="938"/>
      <c r="T86" s="938"/>
      <c r="U86" s="938"/>
      <c r="V86" s="938"/>
      <c r="W86" s="938"/>
      <c r="X86" s="937"/>
      <c r="Y86" s="937"/>
      <c r="Z86" s="937"/>
      <c r="AA86" s="937"/>
      <c r="AB86" s="937"/>
      <c r="AC86" s="937"/>
      <c r="AD86" s="937"/>
      <c r="AE86" s="937"/>
      <c r="AF86" s="937"/>
    </row>
    <row r="87" spans="1:33" ht="26.25" customHeight="1">
      <c r="A87" s="1237" t="s">
        <v>819</v>
      </c>
      <c r="B87" s="1238"/>
      <c r="C87" s="1238"/>
      <c r="D87" s="1238"/>
      <c r="E87" s="1238"/>
      <c r="F87" s="1238"/>
      <c r="G87" s="1238"/>
      <c r="H87" s="1238"/>
      <c r="I87" s="1238"/>
      <c r="J87" s="1238"/>
      <c r="K87" s="1238"/>
      <c r="L87" s="1238"/>
      <c r="M87" s="1238"/>
      <c r="N87" s="1238"/>
      <c r="O87" s="1238"/>
      <c r="P87" s="1238"/>
      <c r="Q87" s="1235"/>
      <c r="R87" s="1226"/>
      <c r="S87" s="1226"/>
      <c r="T87" s="1226"/>
      <c r="U87" s="1226"/>
      <c r="V87" s="1226"/>
      <c r="W87" s="1226"/>
      <c r="X87" s="1226"/>
      <c r="Y87" s="1226"/>
      <c r="Z87" s="1226"/>
      <c r="AA87" s="1226"/>
      <c r="AB87" s="1226"/>
      <c r="AC87" s="1226"/>
      <c r="AD87" s="1226"/>
      <c r="AE87" s="1226"/>
      <c r="AF87" s="1226"/>
    </row>
    <row r="88" spans="1:33" ht="26.25" customHeight="1">
      <c r="A88" s="1106"/>
      <c r="B88" s="75"/>
      <c r="C88" s="939"/>
      <c r="D88" s="939"/>
      <c r="E88" s="939"/>
      <c r="F88" s="939"/>
      <c r="G88" s="939"/>
      <c r="H88" s="135"/>
      <c r="I88" s="135"/>
      <c r="J88" s="135"/>
      <c r="K88" s="135"/>
      <c r="L88" s="135"/>
      <c r="M88" s="135"/>
      <c r="N88" s="135"/>
      <c r="O88" s="135"/>
      <c r="P88" s="1030"/>
      <c r="Q88" s="959"/>
    </row>
    <row r="89" spans="1:33" ht="26.25" customHeight="1">
      <c r="A89" s="1164" t="s">
        <v>884</v>
      </c>
      <c r="B89" s="1164"/>
      <c r="C89" s="1164"/>
      <c r="D89" s="1164"/>
      <c r="E89" s="1164"/>
      <c r="F89" s="1164"/>
      <c r="G89" s="1164"/>
      <c r="H89" s="1164"/>
      <c r="I89" s="1164"/>
      <c r="J89" s="1164"/>
      <c r="K89" s="1164"/>
      <c r="L89" s="1164"/>
      <c r="M89" s="1164"/>
      <c r="N89" s="1164"/>
      <c r="O89" s="1164"/>
      <c r="P89" s="1164"/>
      <c r="Q89" s="1164"/>
      <c r="R89" s="1164"/>
      <c r="S89" s="1164"/>
      <c r="T89" s="1164"/>
      <c r="U89" s="1164"/>
      <c r="V89" s="1164"/>
      <c r="W89" s="1164"/>
      <c r="X89" s="1164"/>
      <c r="Y89" s="1164"/>
      <c r="Z89" s="1164"/>
      <c r="AA89" s="1164"/>
      <c r="AB89" s="1164"/>
      <c r="AC89" s="1164"/>
      <c r="AD89" s="1164"/>
      <c r="AE89" s="1164"/>
      <c r="AF89" s="1164"/>
      <c r="AG89" s="1164"/>
    </row>
    <row r="90" spans="1:33" ht="26.25" customHeight="1">
      <c r="A90" s="1164"/>
      <c r="B90" s="1164"/>
      <c r="C90" s="1164"/>
      <c r="D90" s="1164"/>
      <c r="E90" s="1164"/>
      <c r="F90" s="1164"/>
      <c r="G90" s="1164"/>
      <c r="H90" s="1164"/>
      <c r="I90" s="1164"/>
      <c r="J90" s="1164"/>
      <c r="K90" s="1164"/>
      <c r="L90" s="1164"/>
      <c r="M90" s="1164"/>
      <c r="N90" s="1164"/>
      <c r="O90" s="1164"/>
      <c r="P90" s="1164"/>
      <c r="Q90" s="1164"/>
      <c r="R90" s="1164"/>
      <c r="S90" s="1164"/>
      <c r="T90" s="1164"/>
      <c r="U90" s="1164"/>
      <c r="V90" s="1164"/>
      <c r="W90" s="1164"/>
      <c r="X90" s="1164"/>
      <c r="Y90" s="1164"/>
      <c r="Z90" s="1164"/>
      <c r="AA90" s="1164"/>
      <c r="AB90" s="1164"/>
      <c r="AC90" s="1164"/>
      <c r="AD90" s="1164"/>
      <c r="AE90" s="1164"/>
      <c r="AF90" s="1164"/>
      <c r="AG90" s="1164"/>
    </row>
    <row r="91" spans="1:33" ht="26.25" customHeight="1">
      <c r="A91" s="1164" t="s">
        <v>896</v>
      </c>
      <c r="B91" s="1164"/>
      <c r="C91" s="1164"/>
      <c r="D91" s="1164"/>
      <c r="E91" s="1164"/>
      <c r="F91" s="1164"/>
      <c r="G91" s="1164"/>
      <c r="H91" s="1164"/>
      <c r="I91" s="1164"/>
      <c r="J91" s="1164"/>
      <c r="K91" s="1164"/>
      <c r="L91" s="1164"/>
      <c r="M91" s="1164"/>
      <c r="N91" s="1164"/>
      <c r="O91" s="1164"/>
      <c r="P91" s="1164"/>
      <c r="Q91" s="1164"/>
      <c r="R91" s="1164"/>
      <c r="S91" s="1164"/>
      <c r="T91" s="1164"/>
      <c r="U91" s="1164"/>
      <c r="V91" s="1164"/>
      <c r="W91" s="1164"/>
      <c r="X91" s="1164"/>
      <c r="Y91" s="1164"/>
      <c r="Z91" s="1164"/>
      <c r="AA91" s="1164"/>
      <c r="AB91" s="1164"/>
      <c r="AC91" s="1164"/>
      <c r="AD91" s="1164"/>
      <c r="AE91" s="1164"/>
      <c r="AF91" s="1164"/>
      <c r="AG91" s="1164"/>
    </row>
    <row r="92" spans="1:33" ht="26.25" customHeight="1">
      <c r="A92" s="1164" t="s">
        <v>1503</v>
      </c>
      <c r="B92" s="1164"/>
      <c r="C92" s="1164"/>
      <c r="D92" s="1164"/>
      <c r="E92" s="1164"/>
      <c r="F92" s="1164"/>
      <c r="G92" s="1164"/>
      <c r="H92" s="1164"/>
      <c r="I92" s="1164"/>
      <c r="J92" s="1164"/>
      <c r="K92" s="1164"/>
      <c r="L92" s="1164"/>
      <c r="M92" s="1164"/>
      <c r="N92" s="1164"/>
      <c r="O92" s="1164"/>
      <c r="P92" s="1164"/>
      <c r="Q92" s="1164"/>
      <c r="R92" s="1164"/>
      <c r="S92" s="1164"/>
      <c r="T92" s="1164"/>
      <c r="U92" s="1164"/>
      <c r="V92" s="1164"/>
      <c r="W92" s="1164"/>
      <c r="X92" s="1164"/>
      <c r="Y92" s="1164"/>
      <c r="Z92" s="1164"/>
      <c r="AA92" s="1164"/>
      <c r="AB92" s="1164"/>
      <c r="AC92" s="1164"/>
      <c r="AD92" s="1164"/>
      <c r="AE92" s="1164"/>
      <c r="AF92" s="1164"/>
      <c r="AG92" s="1164"/>
    </row>
    <row r="93" spans="1:33" ht="26.25" customHeight="1">
      <c r="A93" s="1232" t="s">
        <v>1497</v>
      </c>
      <c r="B93" s="1232"/>
      <c r="C93" s="1232"/>
      <c r="D93" s="1232"/>
      <c r="E93" s="1232"/>
      <c r="F93" s="1232"/>
      <c r="G93" s="1232"/>
      <c r="H93" s="1232"/>
      <c r="I93" s="1232"/>
      <c r="J93" s="1232"/>
      <c r="K93" s="1232"/>
      <c r="L93" s="1232"/>
      <c r="M93" s="1232"/>
      <c r="N93" s="1232"/>
      <c r="O93" s="1232"/>
      <c r="P93" s="1232"/>
      <c r="Q93" s="1232"/>
      <c r="R93" s="1232"/>
      <c r="S93" s="1232"/>
      <c r="T93" s="1232"/>
      <c r="U93" s="1232"/>
      <c r="V93" s="1232"/>
      <c r="W93" s="1232"/>
      <c r="X93" s="1232"/>
      <c r="Y93" s="1232"/>
      <c r="Z93" s="1232"/>
      <c r="AA93" s="1232"/>
      <c r="AB93" s="1232"/>
      <c r="AC93" s="1232"/>
      <c r="AD93" s="1232"/>
      <c r="AE93" s="1232"/>
      <c r="AF93" s="1232"/>
      <c r="AG93" s="1232"/>
    </row>
    <row r="94" spans="1:33" ht="26.25" customHeight="1">
      <c r="A94" s="1232"/>
      <c r="B94" s="1232"/>
      <c r="C94" s="1232"/>
      <c r="D94" s="1232"/>
      <c r="E94" s="1232"/>
      <c r="F94" s="1232"/>
      <c r="G94" s="1232"/>
      <c r="H94" s="1232"/>
      <c r="I94" s="1232"/>
      <c r="J94" s="1232"/>
      <c r="K94" s="1232"/>
      <c r="L94" s="1232"/>
      <c r="M94" s="1232"/>
      <c r="N94" s="1232"/>
      <c r="O94" s="1232"/>
      <c r="P94" s="1232"/>
      <c r="Q94" s="1232"/>
      <c r="R94" s="1232"/>
      <c r="S94" s="1232"/>
      <c r="T94" s="1232"/>
      <c r="U94" s="1232"/>
      <c r="V94" s="1232"/>
      <c r="W94" s="1232"/>
      <c r="X94" s="1232"/>
      <c r="Y94" s="1232"/>
      <c r="Z94" s="1232"/>
      <c r="AA94" s="1232"/>
      <c r="AB94" s="1232"/>
      <c r="AC94" s="1232"/>
      <c r="AD94" s="1232"/>
      <c r="AE94" s="1232"/>
      <c r="AF94" s="1232"/>
      <c r="AG94" s="1232"/>
    </row>
    <row r="95" spans="1:33" ht="26.25" customHeight="1" thickBot="1">
      <c r="A95" s="1105"/>
      <c r="B95" s="873"/>
      <c r="C95" s="873"/>
      <c r="D95" s="874"/>
      <c r="E95" s="873"/>
      <c r="F95" s="873"/>
      <c r="G95" s="873"/>
      <c r="H95" s="873"/>
      <c r="I95" s="874"/>
      <c r="J95" s="873"/>
      <c r="K95" s="873"/>
      <c r="L95" s="873"/>
      <c r="M95" s="873"/>
      <c r="N95" s="873"/>
      <c r="O95" s="873"/>
      <c r="P95" s="873"/>
      <c r="Q95" s="959"/>
    </row>
    <row r="96" spans="1:33" ht="26.25" customHeight="1" thickTop="1" thickBot="1">
      <c r="A96" s="875" t="s">
        <v>797</v>
      </c>
      <c r="B96" s="936" t="s">
        <v>858</v>
      </c>
      <c r="C96" s="936" t="s">
        <v>859</v>
      </c>
      <c r="D96" s="936" t="s">
        <v>860</v>
      </c>
      <c r="E96" s="936" t="s">
        <v>861</v>
      </c>
      <c r="F96" s="936" t="s">
        <v>862</v>
      </c>
      <c r="G96" s="936" t="s">
        <v>863</v>
      </c>
      <c r="H96" s="936" t="s">
        <v>864</v>
      </c>
      <c r="I96" s="936" t="s">
        <v>865</v>
      </c>
      <c r="J96" s="936" t="s">
        <v>866</v>
      </c>
      <c r="K96" s="936" t="s">
        <v>867</v>
      </c>
      <c r="L96" s="936" t="s">
        <v>868</v>
      </c>
      <c r="M96" s="936" t="s">
        <v>869</v>
      </c>
      <c r="N96" s="936" t="s">
        <v>870</v>
      </c>
      <c r="O96" s="936" t="s">
        <v>871</v>
      </c>
      <c r="P96" s="936" t="s">
        <v>872</v>
      </c>
      <c r="Q96" s="936" t="s">
        <v>873</v>
      </c>
      <c r="R96" s="936" t="s">
        <v>874</v>
      </c>
      <c r="S96" s="936" t="s">
        <v>875</v>
      </c>
      <c r="T96" s="936" t="s">
        <v>876</v>
      </c>
      <c r="U96" s="936" t="s">
        <v>877</v>
      </c>
      <c r="V96" s="936" t="s">
        <v>878</v>
      </c>
      <c r="W96" s="936" t="s">
        <v>879</v>
      </c>
      <c r="X96" s="936" t="s">
        <v>880</v>
      </c>
      <c r="Y96" s="936" t="s">
        <v>881</v>
      </c>
      <c r="Z96" s="936" t="s">
        <v>882</v>
      </c>
      <c r="AA96" s="936" t="s">
        <v>883</v>
      </c>
      <c r="AB96" s="936" t="s">
        <v>1349</v>
      </c>
      <c r="AC96" s="936" t="s">
        <v>1359</v>
      </c>
      <c r="AD96" s="936" t="s">
        <v>1394</v>
      </c>
      <c r="AE96" s="936" t="s">
        <v>1395</v>
      </c>
      <c r="AF96" s="936" t="s">
        <v>6</v>
      </c>
      <c r="AG96" s="940" t="s">
        <v>710</v>
      </c>
    </row>
    <row r="97" spans="1:33" ht="26.25" customHeight="1" thickTop="1">
      <c r="A97" s="876" t="s">
        <v>799</v>
      </c>
      <c r="B97" s="464">
        <v>30000</v>
      </c>
      <c r="C97" s="464">
        <v>0</v>
      </c>
      <c r="D97" s="464">
        <v>20500</v>
      </c>
      <c r="E97" s="464">
        <v>0</v>
      </c>
      <c r="F97" s="464">
        <v>0</v>
      </c>
      <c r="G97" s="464">
        <v>0</v>
      </c>
      <c r="H97" s="464">
        <v>0</v>
      </c>
      <c r="I97" s="464">
        <v>0</v>
      </c>
      <c r="J97" s="464">
        <v>0</v>
      </c>
      <c r="K97" s="464">
        <v>0</v>
      </c>
      <c r="L97" s="464">
        <v>0</v>
      </c>
      <c r="M97" s="464">
        <v>0</v>
      </c>
      <c r="N97" s="464">
        <v>0</v>
      </c>
      <c r="O97" s="464">
        <v>0</v>
      </c>
      <c r="P97" s="464">
        <v>0</v>
      </c>
      <c r="Q97" s="464">
        <v>0</v>
      </c>
      <c r="R97" s="464">
        <v>0</v>
      </c>
      <c r="S97" s="464">
        <v>0</v>
      </c>
      <c r="T97" s="464">
        <v>0</v>
      </c>
      <c r="U97" s="464">
        <v>0</v>
      </c>
      <c r="V97" s="464">
        <v>0</v>
      </c>
      <c r="W97" s="464">
        <v>0</v>
      </c>
      <c r="X97" s="464">
        <v>0</v>
      </c>
      <c r="Y97" s="464">
        <v>0</v>
      </c>
      <c r="Z97" s="464">
        <v>0</v>
      </c>
      <c r="AA97" s="464">
        <v>0</v>
      </c>
      <c r="AB97" s="464">
        <v>0</v>
      </c>
      <c r="AC97" s="464">
        <v>0</v>
      </c>
      <c r="AD97" s="464">
        <v>0</v>
      </c>
      <c r="AE97" s="464">
        <v>0</v>
      </c>
      <c r="AF97" s="464">
        <v>50500</v>
      </c>
      <c r="AG97" s="465">
        <v>1.3109933834994272E-2</v>
      </c>
    </row>
    <row r="98" spans="1:33" ht="26.25" customHeight="1">
      <c r="A98" s="876" t="s">
        <v>800</v>
      </c>
      <c r="B98" s="464">
        <v>23543.94455</v>
      </c>
      <c r="C98" s="464">
        <v>9500</v>
      </c>
      <c r="D98" s="464">
        <v>0</v>
      </c>
      <c r="E98" s="464">
        <v>0</v>
      </c>
      <c r="F98" s="464">
        <v>8000</v>
      </c>
      <c r="G98" s="464">
        <v>0</v>
      </c>
      <c r="H98" s="464">
        <v>0</v>
      </c>
      <c r="I98" s="464">
        <v>0</v>
      </c>
      <c r="J98" s="464">
        <v>0</v>
      </c>
      <c r="K98" s="464">
        <v>0</v>
      </c>
      <c r="L98" s="464">
        <v>0</v>
      </c>
      <c r="M98" s="464">
        <v>0</v>
      </c>
      <c r="N98" s="464">
        <v>0</v>
      </c>
      <c r="O98" s="464">
        <v>0</v>
      </c>
      <c r="P98" s="464">
        <v>0</v>
      </c>
      <c r="Q98" s="464">
        <v>0</v>
      </c>
      <c r="R98" s="464">
        <v>0</v>
      </c>
      <c r="S98" s="464">
        <v>0</v>
      </c>
      <c r="T98" s="464">
        <v>0</v>
      </c>
      <c r="U98" s="464">
        <v>0</v>
      </c>
      <c r="V98" s="464">
        <v>0</v>
      </c>
      <c r="W98" s="464">
        <v>0</v>
      </c>
      <c r="X98" s="464">
        <v>0</v>
      </c>
      <c r="Y98" s="464">
        <v>0</v>
      </c>
      <c r="Z98" s="464">
        <v>7000</v>
      </c>
      <c r="AA98" s="464">
        <v>0</v>
      </c>
      <c r="AB98" s="464">
        <v>0</v>
      </c>
      <c r="AC98" s="464">
        <v>0</v>
      </c>
      <c r="AD98" s="464">
        <v>0</v>
      </c>
      <c r="AE98" s="464">
        <v>0</v>
      </c>
      <c r="AF98" s="464">
        <v>48043.94455</v>
      </c>
      <c r="AG98" s="465">
        <v>1.2472335331141261E-2</v>
      </c>
    </row>
    <row r="99" spans="1:33" ht="26.25" customHeight="1">
      <c r="A99" s="876" t="s">
        <v>801</v>
      </c>
      <c r="B99" s="464">
        <v>60154.007819999999</v>
      </c>
      <c r="C99" s="464">
        <v>63929.178780000002</v>
      </c>
      <c r="D99" s="464">
        <v>17437.31222</v>
      </c>
      <c r="E99" s="464">
        <v>0</v>
      </c>
      <c r="F99" s="464">
        <v>0</v>
      </c>
      <c r="G99" s="464">
        <v>0</v>
      </c>
      <c r="H99" s="464">
        <v>0</v>
      </c>
      <c r="I99" s="464">
        <v>0</v>
      </c>
      <c r="J99" s="464">
        <v>0</v>
      </c>
      <c r="K99" s="464">
        <v>0</v>
      </c>
      <c r="L99" s="464">
        <v>0</v>
      </c>
      <c r="M99" s="464">
        <v>0</v>
      </c>
      <c r="N99" s="464">
        <v>0</v>
      </c>
      <c r="O99" s="464">
        <v>4200</v>
      </c>
      <c r="P99" s="464">
        <v>0</v>
      </c>
      <c r="Q99" s="464">
        <v>0</v>
      </c>
      <c r="R99" s="464">
        <v>0</v>
      </c>
      <c r="S99" s="464">
        <v>0</v>
      </c>
      <c r="T99" s="464">
        <v>0</v>
      </c>
      <c r="U99" s="464">
        <v>7931.8289999999997</v>
      </c>
      <c r="V99" s="464">
        <v>3500</v>
      </c>
      <c r="W99" s="464">
        <v>0</v>
      </c>
      <c r="X99" s="464">
        <v>4000</v>
      </c>
      <c r="Y99" s="464">
        <v>0</v>
      </c>
      <c r="Z99" s="464">
        <v>17052.09722</v>
      </c>
      <c r="AA99" s="464">
        <v>7987.6279999999997</v>
      </c>
      <c r="AB99" s="464">
        <v>0</v>
      </c>
      <c r="AC99" s="464">
        <v>3589.60232</v>
      </c>
      <c r="AD99" s="464">
        <v>0</v>
      </c>
      <c r="AE99" s="464">
        <v>0</v>
      </c>
      <c r="AF99" s="464">
        <v>189781.65536</v>
      </c>
      <c r="AG99" s="465">
        <v>4.9267820690401712E-2</v>
      </c>
    </row>
    <row r="100" spans="1:33" ht="26.25" customHeight="1">
      <c r="A100" s="876" t="s">
        <v>802</v>
      </c>
      <c r="B100" s="464">
        <v>138824.85157</v>
      </c>
      <c r="C100" s="464">
        <v>81685.951230000006</v>
      </c>
      <c r="D100" s="464">
        <v>35412.483759999996</v>
      </c>
      <c r="E100" s="464">
        <v>6468.2690300000004</v>
      </c>
      <c r="F100" s="464">
        <v>23565.783600000002</v>
      </c>
      <c r="G100" s="464">
        <v>12037.302439999999</v>
      </c>
      <c r="H100" s="464">
        <v>19069.816999999999</v>
      </c>
      <c r="I100" s="464">
        <v>4500</v>
      </c>
      <c r="J100" s="464">
        <v>12652.7</v>
      </c>
      <c r="K100" s="464">
        <v>0</v>
      </c>
      <c r="L100" s="464">
        <v>1500</v>
      </c>
      <c r="M100" s="464">
        <v>0</v>
      </c>
      <c r="N100" s="464">
        <v>3500</v>
      </c>
      <c r="O100" s="464">
        <v>6500</v>
      </c>
      <c r="P100" s="464">
        <v>1459.5</v>
      </c>
      <c r="Q100" s="464">
        <v>0</v>
      </c>
      <c r="R100" s="464">
        <v>1500</v>
      </c>
      <c r="S100" s="464">
        <v>1501.3381399999998</v>
      </c>
      <c r="T100" s="464">
        <v>0</v>
      </c>
      <c r="U100" s="464">
        <v>3200</v>
      </c>
      <c r="V100" s="464">
        <v>0</v>
      </c>
      <c r="W100" s="464">
        <v>4000</v>
      </c>
      <c r="X100" s="464">
        <v>18021.802</v>
      </c>
      <c r="Y100" s="464">
        <v>1507.1</v>
      </c>
      <c r="Z100" s="464">
        <v>38618.167880000001</v>
      </c>
      <c r="AA100" s="464">
        <v>6477</v>
      </c>
      <c r="AB100" s="464">
        <v>12754.08</v>
      </c>
      <c r="AC100" s="464">
        <v>2772</v>
      </c>
      <c r="AD100" s="464">
        <v>2500</v>
      </c>
      <c r="AE100" s="464">
        <v>1920.0124699999999</v>
      </c>
      <c r="AF100" s="464">
        <v>441948.15912000003</v>
      </c>
      <c r="AG100" s="465">
        <v>0.11473091335763805</v>
      </c>
    </row>
    <row r="101" spans="1:33" ht="26.25" customHeight="1">
      <c r="A101" s="876" t="s">
        <v>803</v>
      </c>
      <c r="B101" s="464">
        <v>197586.82919999998</v>
      </c>
      <c r="C101" s="464">
        <v>73763.123670000001</v>
      </c>
      <c r="D101" s="464">
        <v>31199.6387</v>
      </c>
      <c r="E101" s="464">
        <v>4207.98938</v>
      </c>
      <c r="F101" s="464">
        <v>15156.542539999999</v>
      </c>
      <c r="G101" s="464">
        <v>8309.5536100000008</v>
      </c>
      <c r="H101" s="464">
        <v>19921.982499999998</v>
      </c>
      <c r="I101" s="464">
        <v>9694.9848499999989</v>
      </c>
      <c r="J101" s="464">
        <v>7816.5</v>
      </c>
      <c r="K101" s="464">
        <v>1000</v>
      </c>
      <c r="L101" s="464">
        <v>1000</v>
      </c>
      <c r="M101" s="464">
        <v>700</v>
      </c>
      <c r="N101" s="464">
        <v>2872.67</v>
      </c>
      <c r="O101" s="464">
        <v>6598.2510899999997</v>
      </c>
      <c r="P101" s="464">
        <v>909.39909</v>
      </c>
      <c r="Q101" s="464">
        <v>7004.3</v>
      </c>
      <c r="R101" s="464">
        <v>4989.7389699999994</v>
      </c>
      <c r="S101" s="464">
        <v>1529.29117</v>
      </c>
      <c r="T101" s="464">
        <v>0</v>
      </c>
      <c r="U101" s="464">
        <v>5612.4873299999999</v>
      </c>
      <c r="V101" s="464">
        <v>0</v>
      </c>
      <c r="W101" s="464">
        <v>11161.50345</v>
      </c>
      <c r="X101" s="464">
        <v>24660.800649999997</v>
      </c>
      <c r="Y101" s="464">
        <v>0</v>
      </c>
      <c r="Z101" s="464">
        <v>30588.506590000001</v>
      </c>
      <c r="AA101" s="464">
        <v>14351.167359999999</v>
      </c>
      <c r="AB101" s="464">
        <v>8459.7569499999991</v>
      </c>
      <c r="AC101" s="464">
        <v>10305.487859999999</v>
      </c>
      <c r="AD101" s="464">
        <v>1797</v>
      </c>
      <c r="AE101" s="464">
        <v>1487.4092000000001</v>
      </c>
      <c r="AF101" s="464">
        <v>502684.91416000004</v>
      </c>
      <c r="AG101" s="465">
        <v>0.1304983359304431</v>
      </c>
    </row>
    <row r="102" spans="1:33" ht="26.25" customHeight="1">
      <c r="A102" s="876" t="s">
        <v>804</v>
      </c>
      <c r="B102" s="464">
        <v>103818.84823999999</v>
      </c>
      <c r="C102" s="464">
        <v>105104.84175000001</v>
      </c>
      <c r="D102" s="464">
        <v>59214.818180000002</v>
      </c>
      <c r="E102" s="464">
        <v>16759.76643</v>
      </c>
      <c r="F102" s="464">
        <v>22965.079440000001</v>
      </c>
      <c r="G102" s="464">
        <v>10978.046189999999</v>
      </c>
      <c r="H102" s="464">
        <v>13764.901890000001</v>
      </c>
      <c r="I102" s="464">
        <v>10128.455810000001</v>
      </c>
      <c r="J102" s="464">
        <v>10016.081900000001</v>
      </c>
      <c r="K102" s="464">
        <v>1283.42443</v>
      </c>
      <c r="L102" s="464">
        <v>895.33749999999998</v>
      </c>
      <c r="M102" s="464">
        <v>2004.6020000000001</v>
      </c>
      <c r="N102" s="464">
        <v>9517.6605</v>
      </c>
      <c r="O102" s="464">
        <v>11281.533519999999</v>
      </c>
      <c r="P102" s="464">
        <v>2975.1090600000002</v>
      </c>
      <c r="Q102" s="464">
        <v>7317.7703099999999</v>
      </c>
      <c r="R102" s="464">
        <v>6924.7290899999998</v>
      </c>
      <c r="S102" s="464">
        <v>6434.4144299999998</v>
      </c>
      <c r="T102" s="464">
        <v>2400.7103099999999</v>
      </c>
      <c r="U102" s="464">
        <v>5461.7857800000002</v>
      </c>
      <c r="V102" s="464">
        <v>5426.8085999999994</v>
      </c>
      <c r="W102" s="464">
        <v>7724.6509000000005</v>
      </c>
      <c r="X102" s="464">
        <v>25993.435969999999</v>
      </c>
      <c r="Y102" s="464">
        <v>2787.2473999999997</v>
      </c>
      <c r="Z102" s="464">
        <v>26387.381410000002</v>
      </c>
      <c r="AA102" s="464">
        <v>8339.0766700000004</v>
      </c>
      <c r="AB102" s="464">
        <v>8236.921690000001</v>
      </c>
      <c r="AC102" s="464">
        <v>12845.77018</v>
      </c>
      <c r="AD102" s="464">
        <v>2931.12</v>
      </c>
      <c r="AE102" s="464">
        <v>3369.7691800000002</v>
      </c>
      <c r="AF102" s="464">
        <v>513290.09875999996</v>
      </c>
      <c r="AG102" s="465">
        <v>0.13325146995844109</v>
      </c>
    </row>
    <row r="103" spans="1:33" ht="26.25" customHeight="1">
      <c r="A103" s="876" t="s">
        <v>805</v>
      </c>
      <c r="B103" s="464">
        <v>78780.495089999997</v>
      </c>
      <c r="C103" s="464">
        <v>65149.72406</v>
      </c>
      <c r="D103" s="464">
        <v>39610.222609999997</v>
      </c>
      <c r="E103" s="464">
        <v>6732.7573600000005</v>
      </c>
      <c r="F103" s="464">
        <v>9422.8893399999997</v>
      </c>
      <c r="G103" s="464">
        <v>9271.0075099999995</v>
      </c>
      <c r="H103" s="464">
        <v>10313.202589999999</v>
      </c>
      <c r="I103" s="464">
        <v>11523.450720000001</v>
      </c>
      <c r="J103" s="464">
        <v>7572.5084999999999</v>
      </c>
      <c r="K103" s="464">
        <v>4082.1801800000003</v>
      </c>
      <c r="L103" s="464">
        <v>2855.8642100000002</v>
      </c>
      <c r="M103" s="464">
        <v>3274.71857</v>
      </c>
      <c r="N103" s="464">
        <v>11820.214679999999</v>
      </c>
      <c r="O103" s="464">
        <v>8173.8563099999992</v>
      </c>
      <c r="P103" s="464">
        <v>5896.2667799999999</v>
      </c>
      <c r="Q103" s="464">
        <v>4027</v>
      </c>
      <c r="R103" s="464">
        <v>7279.6642300000003</v>
      </c>
      <c r="S103" s="464">
        <v>9566.0338499999998</v>
      </c>
      <c r="T103" s="464">
        <v>4416.9268400000001</v>
      </c>
      <c r="U103" s="464">
        <v>6663.11031</v>
      </c>
      <c r="V103" s="464">
        <v>3993.22163</v>
      </c>
      <c r="W103" s="464">
        <v>8836.9036300000007</v>
      </c>
      <c r="X103" s="464">
        <v>13691.73782</v>
      </c>
      <c r="Y103" s="464">
        <v>5067.73873</v>
      </c>
      <c r="Z103" s="464">
        <v>20628.986270000001</v>
      </c>
      <c r="AA103" s="464">
        <v>4680.8824400000003</v>
      </c>
      <c r="AB103" s="464">
        <v>12472.83304</v>
      </c>
      <c r="AC103" s="464">
        <v>10356.59151</v>
      </c>
      <c r="AD103" s="464">
        <v>4358.0425400000004</v>
      </c>
      <c r="AE103" s="464">
        <v>3850.6322400000004</v>
      </c>
      <c r="AF103" s="464">
        <v>394369.66358999995</v>
      </c>
      <c r="AG103" s="465">
        <v>0.10237940982562078</v>
      </c>
    </row>
    <row r="104" spans="1:33" ht="26.25" customHeight="1">
      <c r="A104" s="876" t="s">
        <v>806</v>
      </c>
      <c r="B104" s="464">
        <v>31440.02968</v>
      </c>
      <c r="C104" s="464">
        <v>50866.939920000004</v>
      </c>
      <c r="D104" s="464">
        <v>39337.413070000002</v>
      </c>
      <c r="E104" s="464">
        <v>3508.1845800000001</v>
      </c>
      <c r="F104" s="464">
        <v>9916.7669700000006</v>
      </c>
      <c r="G104" s="464">
        <v>13585.62507</v>
      </c>
      <c r="H104" s="464">
        <v>11125.546329999999</v>
      </c>
      <c r="I104" s="464">
        <v>12325.51605</v>
      </c>
      <c r="J104" s="464">
        <v>9595.2560799999992</v>
      </c>
      <c r="K104" s="464">
        <v>9028.2124299999996</v>
      </c>
      <c r="L104" s="464">
        <v>4816.2354100000002</v>
      </c>
      <c r="M104" s="464">
        <v>6371.9838200000004</v>
      </c>
      <c r="N104" s="464">
        <v>11867.802089999999</v>
      </c>
      <c r="O104" s="464">
        <v>8982.1802299999999</v>
      </c>
      <c r="P104" s="464">
        <v>6342.3909999999996</v>
      </c>
      <c r="Q104" s="464">
        <v>3622.69</v>
      </c>
      <c r="R104" s="464">
        <v>7794.5558700000001</v>
      </c>
      <c r="S104" s="464">
        <v>13808.425150000001</v>
      </c>
      <c r="T104" s="464">
        <v>2472.7867299999998</v>
      </c>
      <c r="U104" s="464">
        <v>11301.3405</v>
      </c>
      <c r="V104" s="464">
        <v>10097.7037</v>
      </c>
      <c r="W104" s="464">
        <v>7368.03413</v>
      </c>
      <c r="X104" s="464">
        <v>13366.72906</v>
      </c>
      <c r="Y104" s="464">
        <v>7629.3834400000005</v>
      </c>
      <c r="Z104" s="464">
        <v>21754.220420000001</v>
      </c>
      <c r="AA104" s="464">
        <v>4309.0135899999996</v>
      </c>
      <c r="AB104" s="464">
        <v>15721.405570000001</v>
      </c>
      <c r="AC104" s="464">
        <v>15781.49632</v>
      </c>
      <c r="AD104" s="464">
        <v>1974.8795500000001</v>
      </c>
      <c r="AE104" s="464">
        <v>11158.6108</v>
      </c>
      <c r="AF104" s="464">
        <v>377271.35755999997</v>
      </c>
      <c r="AG104" s="465">
        <v>9.7940644266337945E-2</v>
      </c>
    </row>
    <row r="105" spans="1:33" ht="26.25" customHeight="1">
      <c r="A105" s="876" t="s">
        <v>807</v>
      </c>
      <c r="B105" s="464">
        <v>19009.770210000002</v>
      </c>
      <c r="C105" s="464">
        <v>25154.984049999999</v>
      </c>
      <c r="D105" s="464">
        <v>16945.01007</v>
      </c>
      <c r="E105" s="464">
        <v>3020.8525499999996</v>
      </c>
      <c r="F105" s="464">
        <v>4903.9634599999999</v>
      </c>
      <c r="G105" s="464">
        <v>7270.6583300000002</v>
      </c>
      <c r="H105" s="464">
        <v>4855.5814199999995</v>
      </c>
      <c r="I105" s="464">
        <v>6788.2145</v>
      </c>
      <c r="J105" s="464">
        <v>3726.6395600000001</v>
      </c>
      <c r="K105" s="464">
        <v>4756.3008</v>
      </c>
      <c r="L105" s="464">
        <v>3183.35448</v>
      </c>
      <c r="M105" s="464">
        <v>2691.2901499999998</v>
      </c>
      <c r="N105" s="464">
        <v>7236.0213700000004</v>
      </c>
      <c r="O105" s="464">
        <v>2041.60159</v>
      </c>
      <c r="P105" s="464">
        <v>2923.3525199999999</v>
      </c>
      <c r="Q105" s="464">
        <v>1276.3499999999999</v>
      </c>
      <c r="R105" s="464">
        <v>4932.3657499999999</v>
      </c>
      <c r="S105" s="464">
        <v>5139.9908499999992</v>
      </c>
      <c r="T105" s="464">
        <v>2521.8563399999998</v>
      </c>
      <c r="U105" s="464">
        <v>4619.3337899999997</v>
      </c>
      <c r="V105" s="464">
        <v>4098.3645699999997</v>
      </c>
      <c r="W105" s="464">
        <v>4736.3387699999994</v>
      </c>
      <c r="X105" s="464">
        <v>7375.5836799999997</v>
      </c>
      <c r="Y105" s="464">
        <v>4466.4554500000004</v>
      </c>
      <c r="Z105" s="464">
        <v>11562.477269999999</v>
      </c>
      <c r="AA105" s="464">
        <v>2729.6672999999996</v>
      </c>
      <c r="AB105" s="464">
        <v>10986.825080000001</v>
      </c>
      <c r="AC105" s="464">
        <v>7780.8510299999998</v>
      </c>
      <c r="AD105" s="464">
        <v>392.78784999999999</v>
      </c>
      <c r="AE105" s="464">
        <v>7364.9832999999999</v>
      </c>
      <c r="AF105" s="464">
        <v>194491.82609000002</v>
      </c>
      <c r="AG105" s="465">
        <v>5.0490593494794317E-2</v>
      </c>
    </row>
    <row r="106" spans="1:33" ht="26.25" customHeight="1">
      <c r="A106" s="876" t="s">
        <v>808</v>
      </c>
      <c r="B106" s="464">
        <v>39283.90163</v>
      </c>
      <c r="C106" s="464">
        <v>39124.829149999998</v>
      </c>
      <c r="D106" s="464">
        <v>22291.430519999998</v>
      </c>
      <c r="E106" s="464">
        <v>3319.2653399999999</v>
      </c>
      <c r="F106" s="464">
        <v>9727.8084899999994</v>
      </c>
      <c r="G106" s="464">
        <v>22036.482749999999</v>
      </c>
      <c r="H106" s="464">
        <v>11788.798939999999</v>
      </c>
      <c r="I106" s="464">
        <v>18067.303620000002</v>
      </c>
      <c r="J106" s="464">
        <v>14511.95299</v>
      </c>
      <c r="K106" s="464">
        <v>13067.12888</v>
      </c>
      <c r="L106" s="464">
        <v>7456.9155300000002</v>
      </c>
      <c r="M106" s="464">
        <v>5134.6752999999999</v>
      </c>
      <c r="N106" s="464">
        <v>16382.83582</v>
      </c>
      <c r="O106" s="464">
        <v>8823.6167399999995</v>
      </c>
      <c r="P106" s="464">
        <v>8437.4818400000004</v>
      </c>
      <c r="Q106" s="464">
        <v>972.13980000000004</v>
      </c>
      <c r="R106" s="464">
        <v>8077.2247200000002</v>
      </c>
      <c r="S106" s="464">
        <v>14524.96602</v>
      </c>
      <c r="T106" s="464">
        <v>5352.7311500000005</v>
      </c>
      <c r="U106" s="464">
        <v>9807.8482700000004</v>
      </c>
      <c r="V106" s="464">
        <v>14004.504510000001</v>
      </c>
      <c r="W106" s="464">
        <v>7289.8796900000007</v>
      </c>
      <c r="X106" s="464">
        <v>14025.109689999999</v>
      </c>
      <c r="Y106" s="464">
        <v>8940.2111300000015</v>
      </c>
      <c r="Z106" s="464">
        <v>14910.168519999999</v>
      </c>
      <c r="AA106" s="464">
        <v>4706.4287800000002</v>
      </c>
      <c r="AB106" s="464">
        <v>30457.913629999999</v>
      </c>
      <c r="AC106" s="464">
        <v>14156.778119999999</v>
      </c>
      <c r="AD106" s="464">
        <v>1252.82618</v>
      </c>
      <c r="AE106" s="464">
        <v>27531.903350000001</v>
      </c>
      <c r="AF106" s="464">
        <v>415465.06110000005</v>
      </c>
      <c r="AG106" s="465">
        <v>0.10785583092619512</v>
      </c>
    </row>
    <row r="107" spans="1:33" ht="26.25" customHeight="1">
      <c r="A107" s="876" t="s">
        <v>809</v>
      </c>
      <c r="B107" s="464">
        <v>49842.446499999998</v>
      </c>
      <c r="C107" s="464">
        <v>34965.267310000003</v>
      </c>
      <c r="D107" s="464">
        <v>21593.951809999999</v>
      </c>
      <c r="E107" s="464">
        <v>2887.6566499999999</v>
      </c>
      <c r="F107" s="464">
        <v>9683.2547400000003</v>
      </c>
      <c r="G107" s="464">
        <v>21952.284010000003</v>
      </c>
      <c r="H107" s="464">
        <v>12374.57908</v>
      </c>
      <c r="I107" s="464">
        <v>20391.97409</v>
      </c>
      <c r="J107" s="464">
        <v>15524.028410000001</v>
      </c>
      <c r="K107" s="464">
        <v>12020.36456</v>
      </c>
      <c r="L107" s="464">
        <v>8888.1750500000016</v>
      </c>
      <c r="M107" s="464">
        <v>4152.3381499999996</v>
      </c>
      <c r="N107" s="464">
        <v>16197.16404</v>
      </c>
      <c r="O107" s="464">
        <v>8489.4690500000015</v>
      </c>
      <c r="P107" s="464">
        <v>8028.3793299999998</v>
      </c>
      <c r="Q107" s="464">
        <v>765.02800000000002</v>
      </c>
      <c r="R107" s="464">
        <v>9167.7448899999999</v>
      </c>
      <c r="S107" s="464">
        <v>14012.659730000001</v>
      </c>
      <c r="T107" s="464">
        <v>5735.2271600000004</v>
      </c>
      <c r="U107" s="464">
        <v>10990.41294</v>
      </c>
      <c r="V107" s="464">
        <v>15724.56194</v>
      </c>
      <c r="W107" s="464">
        <v>8037.2474199999997</v>
      </c>
      <c r="X107" s="464">
        <v>13219.242320000001</v>
      </c>
      <c r="Y107" s="464">
        <v>11259.232779999998</v>
      </c>
      <c r="Z107" s="464">
        <v>17343.43793</v>
      </c>
      <c r="AA107" s="464">
        <v>6616.5201999999999</v>
      </c>
      <c r="AB107" s="464">
        <v>15314.21508</v>
      </c>
      <c r="AC107" s="464">
        <v>14524.570830000001</v>
      </c>
      <c r="AD107" s="464">
        <v>894.15341000000001</v>
      </c>
      <c r="AE107" s="464">
        <v>29334.23331</v>
      </c>
      <c r="AF107" s="464">
        <v>419929.82072000002</v>
      </c>
      <c r="AG107" s="465">
        <v>0.10901489435604371</v>
      </c>
    </row>
    <row r="108" spans="1:33" ht="26.25" customHeight="1">
      <c r="A108" s="876" t="s">
        <v>810</v>
      </c>
      <c r="B108" s="464">
        <v>19993.565569999999</v>
      </c>
      <c r="C108" s="464">
        <v>20832.737710000001</v>
      </c>
      <c r="D108" s="464">
        <v>13093.606460000001</v>
      </c>
      <c r="E108" s="464">
        <v>1519.1702</v>
      </c>
      <c r="F108" s="464">
        <v>6061.4384400000008</v>
      </c>
      <c r="G108" s="464">
        <v>14964.60651</v>
      </c>
      <c r="H108" s="464">
        <v>10573.62155</v>
      </c>
      <c r="I108" s="464">
        <v>15412.971320000001</v>
      </c>
      <c r="J108" s="464">
        <v>11303.51899</v>
      </c>
      <c r="K108" s="464">
        <v>8884.4239099999995</v>
      </c>
      <c r="L108" s="464">
        <v>9624.4798599999995</v>
      </c>
      <c r="M108" s="464">
        <v>3086.5001600000001</v>
      </c>
      <c r="N108" s="464">
        <v>13852.994500000001</v>
      </c>
      <c r="O108" s="464">
        <v>6774.28053</v>
      </c>
      <c r="P108" s="464">
        <v>5624.5735400000003</v>
      </c>
      <c r="Q108" s="464">
        <v>1325.2421499999998</v>
      </c>
      <c r="R108" s="464">
        <v>6757.1180599999998</v>
      </c>
      <c r="S108" s="464">
        <v>11252.46992</v>
      </c>
      <c r="T108" s="464">
        <v>5208.0256100000006</v>
      </c>
      <c r="U108" s="464">
        <v>8263.0476399999989</v>
      </c>
      <c r="V108" s="464">
        <v>12488.513300000001</v>
      </c>
      <c r="W108" s="464">
        <v>4978.91867</v>
      </c>
      <c r="X108" s="464">
        <v>9629.4598100000003</v>
      </c>
      <c r="Y108" s="464">
        <v>8450.6218800000006</v>
      </c>
      <c r="Z108" s="464">
        <v>8049.66579</v>
      </c>
      <c r="AA108" s="464">
        <v>4445.7609400000001</v>
      </c>
      <c r="AB108" s="464">
        <v>18530.116379999999</v>
      </c>
      <c r="AC108" s="464">
        <v>12379.17798</v>
      </c>
      <c r="AD108" s="464">
        <v>835.01756</v>
      </c>
      <c r="AE108" s="464">
        <v>12999.31402</v>
      </c>
      <c r="AF108" s="464">
        <v>287194.95895999996</v>
      </c>
      <c r="AG108" s="465">
        <v>7.4556572469494958E-2</v>
      </c>
    </row>
    <row r="109" spans="1:33" ht="26.25" customHeight="1">
      <c r="A109" s="876" t="s">
        <v>811</v>
      </c>
      <c r="B109" s="464">
        <v>909.38324999999998</v>
      </c>
      <c r="C109" s="464">
        <v>1114.8133400000002</v>
      </c>
      <c r="D109" s="464">
        <v>503.58638999999999</v>
      </c>
      <c r="E109" s="464">
        <v>51.071289999999998</v>
      </c>
      <c r="F109" s="464">
        <v>232.10381000000001</v>
      </c>
      <c r="G109" s="464">
        <v>540.88366000000008</v>
      </c>
      <c r="H109" s="464">
        <v>386.38435999999996</v>
      </c>
      <c r="I109" s="464">
        <v>561.27118999999993</v>
      </c>
      <c r="J109" s="464">
        <v>476.70411999999999</v>
      </c>
      <c r="K109" s="464">
        <v>250.1174</v>
      </c>
      <c r="L109" s="464">
        <v>870.35028</v>
      </c>
      <c r="M109" s="464">
        <v>168.60882000000001</v>
      </c>
      <c r="N109" s="464">
        <v>851.18849</v>
      </c>
      <c r="O109" s="464">
        <v>267.80412000000001</v>
      </c>
      <c r="P109" s="464">
        <v>185.76611</v>
      </c>
      <c r="Q109" s="464">
        <v>39.700000000000003</v>
      </c>
      <c r="R109" s="464">
        <v>252.57834</v>
      </c>
      <c r="S109" s="464">
        <v>516.13711999999998</v>
      </c>
      <c r="T109" s="464">
        <v>265.49928999999997</v>
      </c>
      <c r="U109" s="464">
        <v>593.15751999999998</v>
      </c>
      <c r="V109" s="464">
        <v>420.11192999999997</v>
      </c>
      <c r="W109" s="464">
        <v>253.15815000000001</v>
      </c>
      <c r="X109" s="464">
        <v>382.09492999999998</v>
      </c>
      <c r="Y109" s="464">
        <v>341.80284999999998</v>
      </c>
      <c r="Z109" s="464">
        <v>213.03542999999999</v>
      </c>
      <c r="AA109" s="464">
        <v>237.26839000000001</v>
      </c>
      <c r="AB109" s="464">
        <v>1212.36491</v>
      </c>
      <c r="AC109" s="464">
        <v>621.69477000000006</v>
      </c>
      <c r="AD109" s="464">
        <v>31.121590000000001</v>
      </c>
      <c r="AE109" s="464">
        <v>531.37175999999999</v>
      </c>
      <c r="AF109" s="464">
        <v>13281.133609999999</v>
      </c>
      <c r="AG109" s="465">
        <v>3.4478174827884877E-3</v>
      </c>
    </row>
    <row r="110" spans="1:33" ht="26.25" customHeight="1" thickBot="1">
      <c r="A110" s="876" t="s">
        <v>812</v>
      </c>
      <c r="B110" s="464">
        <v>262.33378999999996</v>
      </c>
      <c r="C110" s="464">
        <v>247.15967000000001</v>
      </c>
      <c r="D110" s="464">
        <v>121.96423</v>
      </c>
      <c r="E110" s="464">
        <v>3.43</v>
      </c>
      <c r="F110" s="464">
        <v>60.122390000000003</v>
      </c>
      <c r="G110" s="464">
        <v>166.59548999999998</v>
      </c>
      <c r="H110" s="464">
        <v>76.460399999999993</v>
      </c>
      <c r="I110" s="464">
        <v>215.55860999999999</v>
      </c>
      <c r="J110" s="464">
        <v>104.98137</v>
      </c>
      <c r="K110" s="464">
        <v>36.98507</v>
      </c>
      <c r="L110" s="464">
        <v>552.02837</v>
      </c>
      <c r="M110" s="464">
        <v>23.193450000000002</v>
      </c>
      <c r="N110" s="464">
        <v>251.49355</v>
      </c>
      <c r="O110" s="464">
        <v>87.038989999999998</v>
      </c>
      <c r="P110" s="464">
        <v>81.300970000000007</v>
      </c>
      <c r="Q110" s="464">
        <v>15.02</v>
      </c>
      <c r="R110" s="464">
        <v>79.057199999999995</v>
      </c>
      <c r="S110" s="464">
        <v>167.85523999999998</v>
      </c>
      <c r="T110" s="464">
        <v>86.792770000000004</v>
      </c>
      <c r="U110" s="464">
        <v>248.80080999999998</v>
      </c>
      <c r="V110" s="464">
        <v>0</v>
      </c>
      <c r="W110" s="464">
        <v>3.43</v>
      </c>
      <c r="X110" s="464">
        <v>97.712890000000002</v>
      </c>
      <c r="Y110" s="464">
        <v>5.6655699999999998</v>
      </c>
      <c r="Z110" s="464">
        <v>45.535580000000003</v>
      </c>
      <c r="AA110" s="464">
        <v>33.362879999999997</v>
      </c>
      <c r="AB110" s="464">
        <v>422.33542</v>
      </c>
      <c r="AC110" s="464">
        <v>202.83073000000002</v>
      </c>
      <c r="AD110" s="464">
        <v>11.688889999999999</v>
      </c>
      <c r="AE110" s="464">
        <v>77.470740000000006</v>
      </c>
      <c r="AF110" s="464">
        <v>3788.20507</v>
      </c>
      <c r="AG110" s="465">
        <v>9.8342807566514554E-4</v>
      </c>
    </row>
    <row r="111" spans="1:33" ht="26.25" customHeight="1" thickTop="1" thickBot="1">
      <c r="A111" s="875" t="s">
        <v>6</v>
      </c>
      <c r="B111" s="466">
        <v>793450.40709999984</v>
      </c>
      <c r="C111" s="466">
        <v>571439.55064000003</v>
      </c>
      <c r="D111" s="466">
        <v>317261.43802</v>
      </c>
      <c r="E111" s="466">
        <v>48478.412809999994</v>
      </c>
      <c r="F111" s="466">
        <v>119695.75322</v>
      </c>
      <c r="G111" s="466">
        <v>121113.04557000002</v>
      </c>
      <c r="H111" s="466">
        <v>114250.87605999998</v>
      </c>
      <c r="I111" s="466">
        <v>109609.70075999999</v>
      </c>
      <c r="J111" s="466">
        <v>93300.87191999999</v>
      </c>
      <c r="K111" s="466">
        <v>54409.13766</v>
      </c>
      <c r="L111" s="466">
        <v>41642.740690000006</v>
      </c>
      <c r="M111" s="466">
        <v>27607.91042</v>
      </c>
      <c r="N111" s="466">
        <v>94350.045039999997</v>
      </c>
      <c r="O111" s="466">
        <v>72219.632169999983</v>
      </c>
      <c r="P111" s="466">
        <v>42863.520239999991</v>
      </c>
      <c r="Q111" s="466">
        <v>26365.240259999995</v>
      </c>
      <c r="R111" s="466">
        <v>57754.777120000006</v>
      </c>
      <c r="S111" s="466">
        <v>78453.581620000012</v>
      </c>
      <c r="T111" s="466">
        <v>28460.556200000003</v>
      </c>
      <c r="U111" s="466">
        <v>74693.153890000001</v>
      </c>
      <c r="V111" s="466">
        <v>69753.790179999996</v>
      </c>
      <c r="W111" s="466">
        <v>64390.064810000003</v>
      </c>
      <c r="X111" s="466">
        <v>144463.70881999997</v>
      </c>
      <c r="Y111" s="466">
        <v>50455.45923</v>
      </c>
      <c r="Z111" s="466">
        <v>214153.68031</v>
      </c>
      <c r="AA111" s="466">
        <v>64913.776550000002</v>
      </c>
      <c r="AB111" s="466">
        <v>134568.76774999997</v>
      </c>
      <c r="AC111" s="466">
        <v>105316.85164999998</v>
      </c>
      <c r="AD111" s="466">
        <v>16978.637570000003</v>
      </c>
      <c r="AE111" s="466">
        <v>99625.710370000001</v>
      </c>
      <c r="AF111" s="466">
        <v>3852040.7986500002</v>
      </c>
      <c r="AG111" s="1056">
        <v>1</v>
      </c>
    </row>
    <row r="112" spans="1:33" ht="26.25" customHeight="1" thickTop="1" thickBot="1">
      <c r="A112" s="877" t="s">
        <v>813</v>
      </c>
      <c r="B112" s="465">
        <v>0.20598182848376767</v>
      </c>
      <c r="C112" s="465">
        <v>0.14834722177404475</v>
      </c>
      <c r="D112" s="465">
        <v>8.2361910115590825E-2</v>
      </c>
      <c r="E112" s="465">
        <v>1.2585124442864134E-2</v>
      </c>
      <c r="F112" s="465">
        <v>3.1073334753346588E-2</v>
      </c>
      <c r="G112" s="465">
        <v>3.1441267603511812E-2</v>
      </c>
      <c r="H112" s="465">
        <v>2.9659830212608533E-2</v>
      </c>
      <c r="I112" s="465">
        <v>2.8454968804695474E-2</v>
      </c>
      <c r="J112" s="465">
        <v>2.4221153616207424E-2</v>
      </c>
      <c r="K112" s="465">
        <v>1.4124756331518716E-2</v>
      </c>
      <c r="L112" s="465">
        <v>1.0810565844628195E-2</v>
      </c>
      <c r="M112" s="465">
        <v>7.1670867114583953E-3</v>
      </c>
      <c r="N112" s="465">
        <v>2.4493521738675833E-2</v>
      </c>
      <c r="O112" s="465">
        <v>1.8748407907649974E-2</v>
      </c>
      <c r="P112" s="465">
        <v>1.1127483451115599E-2</v>
      </c>
      <c r="Q112" s="465">
        <v>6.8444862446005372E-3</v>
      </c>
      <c r="R112" s="465">
        <v>1.4993293201941409E-2</v>
      </c>
      <c r="S112" s="465">
        <v>2.0366757706069761E-2</v>
      </c>
      <c r="T112" s="465">
        <v>7.3884358156264566E-3</v>
      </c>
      <c r="U112" s="465">
        <v>1.9390540701484063E-2</v>
      </c>
      <c r="V112" s="465">
        <v>1.8108268792076696E-2</v>
      </c>
      <c r="W112" s="465">
        <v>1.6715831471090951E-2</v>
      </c>
      <c r="X112" s="465">
        <v>3.7503161667090661E-2</v>
      </c>
      <c r="Y112" s="465">
        <v>1.3098370933060417E-2</v>
      </c>
      <c r="Z112" s="465">
        <v>5.5594862958111203E-2</v>
      </c>
      <c r="AA112" s="465">
        <v>1.685178842673471E-2</v>
      </c>
      <c r="AB112" s="465">
        <v>3.4934408741766551E-2</v>
      </c>
      <c r="AC112" s="465">
        <v>2.7340533798839748E-2</v>
      </c>
      <c r="AD112" s="465">
        <v>4.4076993099217421E-3</v>
      </c>
      <c r="AE112" s="465">
        <v>2.5863098439901047E-2</v>
      </c>
      <c r="AF112" s="465">
        <v>1</v>
      </c>
      <c r="AG112" s="465"/>
    </row>
    <row r="113" spans="1:33" ht="26.25" customHeight="1" thickTop="1" thickBot="1">
      <c r="A113" s="878" t="s">
        <v>821</v>
      </c>
      <c r="B113" s="936" t="s">
        <v>858</v>
      </c>
      <c r="C113" s="936" t="s">
        <v>859</v>
      </c>
      <c r="D113" s="936" t="s">
        <v>860</v>
      </c>
      <c r="E113" s="936" t="s">
        <v>861</v>
      </c>
      <c r="F113" s="936" t="s">
        <v>862</v>
      </c>
      <c r="G113" s="936" t="s">
        <v>863</v>
      </c>
      <c r="H113" s="936" t="s">
        <v>864</v>
      </c>
      <c r="I113" s="936" t="s">
        <v>865</v>
      </c>
      <c r="J113" s="936" t="s">
        <v>866</v>
      </c>
      <c r="K113" s="936" t="s">
        <v>867</v>
      </c>
      <c r="L113" s="936" t="s">
        <v>868</v>
      </c>
      <c r="M113" s="936" t="s">
        <v>869</v>
      </c>
      <c r="N113" s="936" t="s">
        <v>870</v>
      </c>
      <c r="O113" s="936" t="s">
        <v>871</v>
      </c>
      <c r="P113" s="936" t="s">
        <v>872</v>
      </c>
      <c r="Q113" s="936" t="s">
        <v>873</v>
      </c>
      <c r="R113" s="936" t="s">
        <v>874</v>
      </c>
      <c r="S113" s="936" t="s">
        <v>875</v>
      </c>
      <c r="T113" s="936" t="s">
        <v>876</v>
      </c>
      <c r="U113" s="936" t="s">
        <v>877</v>
      </c>
      <c r="V113" s="936" t="s">
        <v>878</v>
      </c>
      <c r="W113" s="936" t="s">
        <v>879</v>
      </c>
      <c r="X113" s="936" t="s">
        <v>880</v>
      </c>
      <c r="Y113" s="936" t="s">
        <v>881</v>
      </c>
      <c r="Z113" s="936" t="s">
        <v>882</v>
      </c>
      <c r="AA113" s="936" t="s">
        <v>883</v>
      </c>
      <c r="AB113" s="936" t="s">
        <v>1349</v>
      </c>
      <c r="AC113" s="936" t="s">
        <v>1359</v>
      </c>
      <c r="AD113" s="936" t="s">
        <v>1394</v>
      </c>
      <c r="AE113" s="936" t="s">
        <v>1395</v>
      </c>
      <c r="AF113" s="936" t="s">
        <v>6</v>
      </c>
      <c r="AG113" s="940" t="s">
        <v>710</v>
      </c>
    </row>
    <row r="114" spans="1:33" ht="26.25" customHeight="1" thickTop="1">
      <c r="A114" s="876" t="s">
        <v>799</v>
      </c>
      <c r="B114" s="464">
        <v>1</v>
      </c>
      <c r="C114" s="464">
        <v>0</v>
      </c>
      <c r="D114" s="464">
        <v>1</v>
      </c>
      <c r="E114" s="464">
        <v>0</v>
      </c>
      <c r="F114" s="464">
        <v>0</v>
      </c>
      <c r="G114" s="464">
        <v>0</v>
      </c>
      <c r="H114" s="464">
        <v>0</v>
      </c>
      <c r="I114" s="464">
        <v>0</v>
      </c>
      <c r="J114" s="464">
        <v>0</v>
      </c>
      <c r="K114" s="464">
        <v>0</v>
      </c>
      <c r="L114" s="464">
        <v>0</v>
      </c>
      <c r="M114" s="464">
        <v>0</v>
      </c>
      <c r="N114" s="464">
        <v>0</v>
      </c>
      <c r="O114" s="464">
        <v>0</v>
      </c>
      <c r="P114" s="464">
        <v>0</v>
      </c>
      <c r="Q114" s="464">
        <v>0</v>
      </c>
      <c r="R114" s="464">
        <v>0</v>
      </c>
      <c r="S114" s="464">
        <v>0</v>
      </c>
      <c r="T114" s="464">
        <v>0</v>
      </c>
      <c r="U114" s="464">
        <v>0</v>
      </c>
      <c r="V114" s="464">
        <v>0</v>
      </c>
      <c r="W114" s="464">
        <v>0</v>
      </c>
      <c r="X114" s="464">
        <v>0</v>
      </c>
      <c r="Y114" s="464">
        <v>0</v>
      </c>
      <c r="Z114" s="464">
        <v>0</v>
      </c>
      <c r="AA114" s="464">
        <v>0</v>
      </c>
      <c r="AB114" s="464">
        <v>0</v>
      </c>
      <c r="AC114" s="464">
        <v>0</v>
      </c>
      <c r="AD114" s="464">
        <v>0</v>
      </c>
      <c r="AE114" s="464">
        <v>0</v>
      </c>
      <c r="AF114" s="464">
        <v>2</v>
      </c>
      <c r="AG114" s="465">
        <v>4.8862720187632845E-5</v>
      </c>
    </row>
    <row r="115" spans="1:33" ht="26.25" customHeight="1">
      <c r="A115" s="876" t="s">
        <v>800</v>
      </c>
      <c r="B115" s="464">
        <v>3</v>
      </c>
      <c r="C115" s="464">
        <v>1</v>
      </c>
      <c r="D115" s="464">
        <v>0</v>
      </c>
      <c r="E115" s="464">
        <v>0</v>
      </c>
      <c r="F115" s="464">
        <v>1</v>
      </c>
      <c r="G115" s="464">
        <v>0</v>
      </c>
      <c r="H115" s="464">
        <v>0</v>
      </c>
      <c r="I115" s="464">
        <v>0</v>
      </c>
      <c r="J115" s="464">
        <v>0</v>
      </c>
      <c r="K115" s="464">
        <v>0</v>
      </c>
      <c r="L115" s="464">
        <v>0</v>
      </c>
      <c r="M115" s="464">
        <v>0</v>
      </c>
      <c r="N115" s="464">
        <v>0</v>
      </c>
      <c r="O115" s="464">
        <v>0</v>
      </c>
      <c r="P115" s="464">
        <v>0</v>
      </c>
      <c r="Q115" s="464">
        <v>0</v>
      </c>
      <c r="R115" s="464">
        <v>0</v>
      </c>
      <c r="S115" s="464">
        <v>0</v>
      </c>
      <c r="T115" s="464">
        <v>0</v>
      </c>
      <c r="U115" s="464">
        <v>0</v>
      </c>
      <c r="V115" s="464">
        <v>0</v>
      </c>
      <c r="W115" s="464">
        <v>0</v>
      </c>
      <c r="X115" s="464">
        <v>0</v>
      </c>
      <c r="Y115" s="464">
        <v>0</v>
      </c>
      <c r="Z115" s="464">
        <v>1</v>
      </c>
      <c r="AA115" s="464">
        <v>0</v>
      </c>
      <c r="AB115" s="464">
        <v>0</v>
      </c>
      <c r="AC115" s="464">
        <v>0</v>
      </c>
      <c r="AD115" s="464">
        <v>0</v>
      </c>
      <c r="AE115" s="464">
        <v>0</v>
      </c>
      <c r="AF115" s="464">
        <v>6</v>
      </c>
      <c r="AG115" s="465">
        <v>1.4658816056289855E-4</v>
      </c>
    </row>
    <row r="116" spans="1:33" ht="26.25" customHeight="1">
      <c r="A116" s="876" t="s">
        <v>801</v>
      </c>
      <c r="B116" s="464">
        <v>11</v>
      </c>
      <c r="C116" s="464">
        <v>14</v>
      </c>
      <c r="D116" s="464">
        <v>3</v>
      </c>
      <c r="E116" s="464">
        <v>0</v>
      </c>
      <c r="F116" s="464">
        <v>0</v>
      </c>
      <c r="G116" s="464">
        <v>0</v>
      </c>
      <c r="H116" s="464">
        <v>0</v>
      </c>
      <c r="I116" s="464">
        <v>0</v>
      </c>
      <c r="J116" s="464">
        <v>0</v>
      </c>
      <c r="K116" s="464">
        <v>0</v>
      </c>
      <c r="L116" s="464">
        <v>0</v>
      </c>
      <c r="M116" s="464">
        <v>0</v>
      </c>
      <c r="N116" s="464">
        <v>0</v>
      </c>
      <c r="O116" s="464">
        <v>1</v>
      </c>
      <c r="P116" s="464">
        <v>0</v>
      </c>
      <c r="Q116" s="464">
        <v>0</v>
      </c>
      <c r="R116" s="464">
        <v>0</v>
      </c>
      <c r="S116" s="464">
        <v>0</v>
      </c>
      <c r="T116" s="464">
        <v>0</v>
      </c>
      <c r="U116" s="464">
        <v>2</v>
      </c>
      <c r="V116" s="464">
        <v>1</v>
      </c>
      <c r="W116" s="464">
        <v>0</v>
      </c>
      <c r="X116" s="464">
        <v>1</v>
      </c>
      <c r="Y116" s="464">
        <v>0</v>
      </c>
      <c r="Z116" s="464">
        <v>4</v>
      </c>
      <c r="AA116" s="464">
        <v>2</v>
      </c>
      <c r="AB116" s="464">
        <v>0</v>
      </c>
      <c r="AC116" s="464">
        <v>1</v>
      </c>
      <c r="AD116" s="464">
        <v>0</v>
      </c>
      <c r="AE116" s="464">
        <v>0</v>
      </c>
      <c r="AF116" s="464">
        <v>40</v>
      </c>
      <c r="AG116" s="465">
        <v>9.7725440375265684E-4</v>
      </c>
    </row>
    <row r="117" spans="1:33" ht="26.25" customHeight="1">
      <c r="A117" s="876" t="s">
        <v>802</v>
      </c>
      <c r="B117" s="464">
        <v>68</v>
      </c>
      <c r="C117" s="464">
        <v>41</v>
      </c>
      <c r="D117" s="464">
        <v>17</v>
      </c>
      <c r="E117" s="464">
        <v>3</v>
      </c>
      <c r="F117" s="464">
        <v>11</v>
      </c>
      <c r="G117" s="464">
        <v>6</v>
      </c>
      <c r="H117" s="464">
        <v>9</v>
      </c>
      <c r="I117" s="464">
        <v>3</v>
      </c>
      <c r="J117" s="464">
        <v>7</v>
      </c>
      <c r="K117" s="464">
        <v>0</v>
      </c>
      <c r="L117" s="464">
        <v>1</v>
      </c>
      <c r="M117" s="464">
        <v>0</v>
      </c>
      <c r="N117" s="464">
        <v>2</v>
      </c>
      <c r="O117" s="464">
        <v>4</v>
      </c>
      <c r="P117" s="464">
        <v>1</v>
      </c>
      <c r="Q117" s="464">
        <v>0</v>
      </c>
      <c r="R117" s="464">
        <v>1</v>
      </c>
      <c r="S117" s="464">
        <v>1</v>
      </c>
      <c r="T117" s="464">
        <v>0</v>
      </c>
      <c r="U117" s="464">
        <v>1</v>
      </c>
      <c r="V117" s="464">
        <v>0</v>
      </c>
      <c r="W117" s="464">
        <v>2</v>
      </c>
      <c r="X117" s="464">
        <v>9</v>
      </c>
      <c r="Y117" s="464">
        <v>1</v>
      </c>
      <c r="Z117" s="464">
        <v>20</v>
      </c>
      <c r="AA117" s="464">
        <v>4</v>
      </c>
      <c r="AB117" s="464">
        <v>7</v>
      </c>
      <c r="AC117" s="464">
        <v>1</v>
      </c>
      <c r="AD117" s="464">
        <v>1</v>
      </c>
      <c r="AE117" s="464">
        <v>1</v>
      </c>
      <c r="AF117" s="464">
        <v>222</v>
      </c>
      <c r="AG117" s="465">
        <v>5.423761940827246E-3</v>
      </c>
    </row>
    <row r="118" spans="1:33" ht="26.25" customHeight="1">
      <c r="A118" s="876" t="s">
        <v>803</v>
      </c>
      <c r="B118" s="464">
        <v>199</v>
      </c>
      <c r="C118" s="464">
        <v>81</v>
      </c>
      <c r="D118" s="464">
        <v>36</v>
      </c>
      <c r="E118" s="464">
        <v>5</v>
      </c>
      <c r="F118" s="464">
        <v>16</v>
      </c>
      <c r="G118" s="464">
        <v>9</v>
      </c>
      <c r="H118" s="464">
        <v>20</v>
      </c>
      <c r="I118" s="464">
        <v>12</v>
      </c>
      <c r="J118" s="464">
        <v>9</v>
      </c>
      <c r="K118" s="464">
        <v>1</v>
      </c>
      <c r="L118" s="464">
        <v>1</v>
      </c>
      <c r="M118" s="464">
        <v>1</v>
      </c>
      <c r="N118" s="464">
        <v>3</v>
      </c>
      <c r="O118" s="464">
        <v>8</v>
      </c>
      <c r="P118" s="464">
        <v>1</v>
      </c>
      <c r="Q118" s="464">
        <v>8</v>
      </c>
      <c r="R118" s="464">
        <v>6</v>
      </c>
      <c r="S118" s="464">
        <v>2</v>
      </c>
      <c r="T118" s="464">
        <v>0</v>
      </c>
      <c r="U118" s="464">
        <v>6</v>
      </c>
      <c r="V118" s="464">
        <v>0</v>
      </c>
      <c r="W118" s="464">
        <v>11</v>
      </c>
      <c r="X118" s="464">
        <v>26</v>
      </c>
      <c r="Y118" s="464">
        <v>0</v>
      </c>
      <c r="Z118" s="464">
        <v>33</v>
      </c>
      <c r="AA118" s="464">
        <v>15</v>
      </c>
      <c r="AB118" s="464">
        <v>9</v>
      </c>
      <c r="AC118" s="464">
        <v>12</v>
      </c>
      <c r="AD118" s="464">
        <v>2</v>
      </c>
      <c r="AE118" s="464">
        <v>2</v>
      </c>
      <c r="AF118" s="464">
        <v>534</v>
      </c>
      <c r="AG118" s="465">
        <v>1.304634629009797E-2</v>
      </c>
    </row>
    <row r="119" spans="1:33" ht="26.25" customHeight="1">
      <c r="A119" s="876" t="s">
        <v>804</v>
      </c>
      <c r="B119" s="464">
        <v>206</v>
      </c>
      <c r="C119" s="464">
        <v>227</v>
      </c>
      <c r="D119" s="464">
        <v>124</v>
      </c>
      <c r="E119" s="464">
        <v>34</v>
      </c>
      <c r="F119" s="464">
        <v>48</v>
      </c>
      <c r="G119" s="464">
        <v>24</v>
      </c>
      <c r="H119" s="464">
        <v>30</v>
      </c>
      <c r="I119" s="464">
        <v>21</v>
      </c>
      <c r="J119" s="464">
        <v>22</v>
      </c>
      <c r="K119" s="464">
        <v>3</v>
      </c>
      <c r="L119" s="464">
        <v>2</v>
      </c>
      <c r="M119" s="464">
        <v>5</v>
      </c>
      <c r="N119" s="464">
        <v>21</v>
      </c>
      <c r="O119" s="464">
        <v>25</v>
      </c>
      <c r="P119" s="464">
        <v>7</v>
      </c>
      <c r="Q119" s="464">
        <v>16</v>
      </c>
      <c r="R119" s="464">
        <v>14</v>
      </c>
      <c r="S119" s="464">
        <v>15</v>
      </c>
      <c r="T119" s="464">
        <v>5</v>
      </c>
      <c r="U119" s="464">
        <v>12</v>
      </c>
      <c r="V119" s="464">
        <v>12</v>
      </c>
      <c r="W119" s="464">
        <v>17</v>
      </c>
      <c r="X119" s="464">
        <v>50</v>
      </c>
      <c r="Y119" s="464">
        <v>7</v>
      </c>
      <c r="Z119" s="464">
        <v>56</v>
      </c>
      <c r="AA119" s="464">
        <v>18</v>
      </c>
      <c r="AB119" s="464">
        <v>18</v>
      </c>
      <c r="AC119" s="464">
        <v>27</v>
      </c>
      <c r="AD119" s="464">
        <v>6</v>
      </c>
      <c r="AE119" s="464">
        <v>7</v>
      </c>
      <c r="AF119" s="464">
        <v>1079</v>
      </c>
      <c r="AG119" s="465">
        <v>2.6361437541227922E-2</v>
      </c>
    </row>
    <row r="120" spans="1:33" ht="26.25" customHeight="1">
      <c r="A120" s="876" t="s">
        <v>805</v>
      </c>
      <c r="B120" s="464">
        <v>260</v>
      </c>
      <c r="C120" s="464">
        <v>241</v>
      </c>
      <c r="D120" s="464">
        <v>147</v>
      </c>
      <c r="E120" s="464">
        <v>25</v>
      </c>
      <c r="F120" s="464">
        <v>37</v>
      </c>
      <c r="G120" s="464">
        <v>37</v>
      </c>
      <c r="H120" s="464">
        <v>40</v>
      </c>
      <c r="I120" s="464">
        <v>44</v>
      </c>
      <c r="J120" s="464">
        <v>30</v>
      </c>
      <c r="K120" s="464">
        <v>16</v>
      </c>
      <c r="L120" s="464">
        <v>11</v>
      </c>
      <c r="M120" s="464">
        <v>13</v>
      </c>
      <c r="N120" s="464">
        <v>43</v>
      </c>
      <c r="O120" s="464">
        <v>30</v>
      </c>
      <c r="P120" s="464">
        <v>23</v>
      </c>
      <c r="Q120" s="464">
        <v>16</v>
      </c>
      <c r="R120" s="464">
        <v>26</v>
      </c>
      <c r="S120" s="464">
        <v>36</v>
      </c>
      <c r="T120" s="464">
        <v>16</v>
      </c>
      <c r="U120" s="464">
        <v>25</v>
      </c>
      <c r="V120" s="464">
        <v>15</v>
      </c>
      <c r="W120" s="464">
        <v>33</v>
      </c>
      <c r="X120" s="464">
        <v>53</v>
      </c>
      <c r="Y120" s="464">
        <v>19</v>
      </c>
      <c r="Z120" s="464">
        <v>80</v>
      </c>
      <c r="AA120" s="464">
        <v>18</v>
      </c>
      <c r="AB120" s="464">
        <v>47</v>
      </c>
      <c r="AC120" s="464">
        <v>40</v>
      </c>
      <c r="AD120" s="464">
        <v>17</v>
      </c>
      <c r="AE120" s="464">
        <v>15</v>
      </c>
      <c r="AF120" s="464">
        <v>1453</v>
      </c>
      <c r="AG120" s="465">
        <v>3.5498766216315265E-2</v>
      </c>
    </row>
    <row r="121" spans="1:33" ht="26.25" customHeight="1">
      <c r="A121" s="876" t="s">
        <v>806</v>
      </c>
      <c r="B121" s="464">
        <v>187</v>
      </c>
      <c r="C121" s="464">
        <v>298</v>
      </c>
      <c r="D121" s="464">
        <v>234</v>
      </c>
      <c r="E121" s="464">
        <v>20</v>
      </c>
      <c r="F121" s="464">
        <v>59</v>
      </c>
      <c r="G121" s="464">
        <v>81</v>
      </c>
      <c r="H121" s="464">
        <v>66</v>
      </c>
      <c r="I121" s="464">
        <v>76</v>
      </c>
      <c r="J121" s="464">
        <v>59</v>
      </c>
      <c r="K121" s="464">
        <v>55</v>
      </c>
      <c r="L121" s="464">
        <v>29</v>
      </c>
      <c r="M121" s="464">
        <v>36</v>
      </c>
      <c r="N121" s="464">
        <v>70</v>
      </c>
      <c r="O121" s="464">
        <v>52</v>
      </c>
      <c r="P121" s="464">
        <v>36</v>
      </c>
      <c r="Q121" s="464">
        <v>24</v>
      </c>
      <c r="R121" s="464">
        <v>46</v>
      </c>
      <c r="S121" s="464">
        <v>82</v>
      </c>
      <c r="T121" s="464">
        <v>14</v>
      </c>
      <c r="U121" s="464">
        <v>68</v>
      </c>
      <c r="V121" s="464">
        <v>59</v>
      </c>
      <c r="W121" s="464">
        <v>45</v>
      </c>
      <c r="X121" s="464">
        <v>78</v>
      </c>
      <c r="Y121" s="464">
        <v>46</v>
      </c>
      <c r="Z121" s="464">
        <v>128</v>
      </c>
      <c r="AA121" s="464">
        <v>26</v>
      </c>
      <c r="AB121" s="464">
        <v>94</v>
      </c>
      <c r="AC121" s="464">
        <v>93</v>
      </c>
      <c r="AD121" s="464">
        <v>12</v>
      </c>
      <c r="AE121" s="464">
        <v>68</v>
      </c>
      <c r="AF121" s="464">
        <v>2241</v>
      </c>
      <c r="AG121" s="465">
        <v>5.4750677970242606E-2</v>
      </c>
    </row>
    <row r="122" spans="1:33" ht="26.25" customHeight="1">
      <c r="A122" s="876" t="s">
        <v>807</v>
      </c>
      <c r="B122" s="464">
        <v>157</v>
      </c>
      <c r="C122" s="464">
        <v>208</v>
      </c>
      <c r="D122" s="464">
        <v>138</v>
      </c>
      <c r="E122" s="464">
        <v>24</v>
      </c>
      <c r="F122" s="464">
        <v>42</v>
      </c>
      <c r="G122" s="464">
        <v>63</v>
      </c>
      <c r="H122" s="464">
        <v>42</v>
      </c>
      <c r="I122" s="464">
        <v>57</v>
      </c>
      <c r="J122" s="464">
        <v>32</v>
      </c>
      <c r="K122" s="464">
        <v>40</v>
      </c>
      <c r="L122" s="464">
        <v>27</v>
      </c>
      <c r="M122" s="464">
        <v>23</v>
      </c>
      <c r="N122" s="464">
        <v>62</v>
      </c>
      <c r="O122" s="464">
        <v>17</v>
      </c>
      <c r="P122" s="464">
        <v>25</v>
      </c>
      <c r="Q122" s="464">
        <v>11</v>
      </c>
      <c r="R122" s="464">
        <v>41</v>
      </c>
      <c r="S122" s="464">
        <v>43</v>
      </c>
      <c r="T122" s="464">
        <v>22</v>
      </c>
      <c r="U122" s="464">
        <v>40</v>
      </c>
      <c r="V122" s="464">
        <v>35</v>
      </c>
      <c r="W122" s="464">
        <v>41</v>
      </c>
      <c r="X122" s="464">
        <v>61</v>
      </c>
      <c r="Y122" s="464">
        <v>38</v>
      </c>
      <c r="Z122" s="464">
        <v>96</v>
      </c>
      <c r="AA122" s="464">
        <v>24</v>
      </c>
      <c r="AB122" s="464">
        <v>91</v>
      </c>
      <c r="AC122" s="464">
        <v>66</v>
      </c>
      <c r="AD122" s="464">
        <v>3</v>
      </c>
      <c r="AE122" s="464">
        <v>63</v>
      </c>
      <c r="AF122" s="464">
        <v>1632</v>
      </c>
      <c r="AG122" s="465">
        <v>3.9871979673108404E-2</v>
      </c>
    </row>
    <row r="123" spans="1:33" ht="26.25" customHeight="1">
      <c r="A123" s="876" t="s">
        <v>808</v>
      </c>
      <c r="B123" s="464">
        <v>451</v>
      </c>
      <c r="C123" s="464">
        <v>456</v>
      </c>
      <c r="D123" s="464">
        <v>261</v>
      </c>
      <c r="E123" s="464">
        <v>40</v>
      </c>
      <c r="F123" s="464">
        <v>119</v>
      </c>
      <c r="G123" s="464">
        <v>262</v>
      </c>
      <c r="H123" s="464">
        <v>142</v>
      </c>
      <c r="I123" s="464">
        <v>216</v>
      </c>
      <c r="J123" s="464">
        <v>174</v>
      </c>
      <c r="K123" s="464">
        <v>161</v>
      </c>
      <c r="L123" s="464">
        <v>84</v>
      </c>
      <c r="M123" s="464">
        <v>60</v>
      </c>
      <c r="N123" s="464">
        <v>190</v>
      </c>
      <c r="O123" s="464">
        <v>102</v>
      </c>
      <c r="P123" s="464">
        <v>98</v>
      </c>
      <c r="Q123" s="464">
        <v>11</v>
      </c>
      <c r="R123" s="464">
        <v>97</v>
      </c>
      <c r="S123" s="464">
        <v>168</v>
      </c>
      <c r="T123" s="464">
        <v>62</v>
      </c>
      <c r="U123" s="464">
        <v>115</v>
      </c>
      <c r="V123" s="464">
        <v>159</v>
      </c>
      <c r="W123" s="464">
        <v>88</v>
      </c>
      <c r="X123" s="464">
        <v>162</v>
      </c>
      <c r="Y123" s="464">
        <v>103</v>
      </c>
      <c r="Z123" s="464">
        <v>177</v>
      </c>
      <c r="AA123" s="464">
        <v>56</v>
      </c>
      <c r="AB123" s="464">
        <v>382</v>
      </c>
      <c r="AC123" s="464">
        <v>168</v>
      </c>
      <c r="AD123" s="464">
        <v>15</v>
      </c>
      <c r="AE123" s="464">
        <v>333</v>
      </c>
      <c r="AF123" s="464">
        <v>4912</v>
      </c>
      <c r="AG123" s="465">
        <v>0.12000684078082627</v>
      </c>
    </row>
    <row r="124" spans="1:33" ht="26.25" customHeight="1">
      <c r="A124" s="876" t="s">
        <v>809</v>
      </c>
      <c r="B124" s="464">
        <v>989</v>
      </c>
      <c r="C124" s="464">
        <v>702</v>
      </c>
      <c r="D124" s="464">
        <v>421</v>
      </c>
      <c r="E124" s="464">
        <v>56</v>
      </c>
      <c r="F124" s="464">
        <v>200</v>
      </c>
      <c r="G124" s="464">
        <v>455</v>
      </c>
      <c r="H124" s="464">
        <v>259</v>
      </c>
      <c r="I124" s="464">
        <v>424</v>
      </c>
      <c r="J124" s="464">
        <v>324</v>
      </c>
      <c r="K124" s="464">
        <v>249</v>
      </c>
      <c r="L124" s="464">
        <v>184</v>
      </c>
      <c r="M124" s="464">
        <v>87</v>
      </c>
      <c r="N124" s="464">
        <v>334</v>
      </c>
      <c r="O124" s="464">
        <v>175</v>
      </c>
      <c r="P124" s="464">
        <v>167</v>
      </c>
      <c r="Q124" s="464">
        <v>17</v>
      </c>
      <c r="R124" s="464">
        <v>187</v>
      </c>
      <c r="S124" s="464">
        <v>284</v>
      </c>
      <c r="T124" s="464">
        <v>119</v>
      </c>
      <c r="U124" s="464">
        <v>226</v>
      </c>
      <c r="V124" s="464">
        <v>328</v>
      </c>
      <c r="W124" s="464">
        <v>168</v>
      </c>
      <c r="X124" s="464">
        <v>268</v>
      </c>
      <c r="Y124" s="464">
        <v>235</v>
      </c>
      <c r="Z124" s="464">
        <v>340</v>
      </c>
      <c r="AA124" s="464">
        <v>140</v>
      </c>
      <c r="AB124" s="464">
        <v>320</v>
      </c>
      <c r="AC124" s="464">
        <v>300</v>
      </c>
      <c r="AD124" s="464">
        <v>19</v>
      </c>
      <c r="AE124" s="464">
        <v>603</v>
      </c>
      <c r="AF124" s="464">
        <v>8580</v>
      </c>
      <c r="AG124" s="465">
        <v>0.20962106960494492</v>
      </c>
    </row>
    <row r="125" spans="1:33" ht="26.25" customHeight="1">
      <c r="A125" s="876" t="s">
        <v>810</v>
      </c>
      <c r="B125" s="464">
        <v>1056</v>
      </c>
      <c r="C125" s="464">
        <v>1118</v>
      </c>
      <c r="D125" s="464">
        <v>676</v>
      </c>
      <c r="E125" s="464">
        <v>76</v>
      </c>
      <c r="F125" s="464">
        <v>339</v>
      </c>
      <c r="G125" s="464">
        <v>824</v>
      </c>
      <c r="H125" s="464">
        <v>555</v>
      </c>
      <c r="I125" s="464">
        <v>834</v>
      </c>
      <c r="J125" s="464">
        <v>606</v>
      </c>
      <c r="K125" s="464">
        <v>458</v>
      </c>
      <c r="L125" s="464">
        <v>572</v>
      </c>
      <c r="M125" s="464">
        <v>166</v>
      </c>
      <c r="N125" s="464">
        <v>783</v>
      </c>
      <c r="O125" s="464">
        <v>370</v>
      </c>
      <c r="P125" s="464">
        <v>310</v>
      </c>
      <c r="Q125" s="464">
        <v>63</v>
      </c>
      <c r="R125" s="464">
        <v>359</v>
      </c>
      <c r="S125" s="464">
        <v>597</v>
      </c>
      <c r="T125" s="464">
        <v>295</v>
      </c>
      <c r="U125" s="464">
        <v>466</v>
      </c>
      <c r="V125" s="464">
        <v>743</v>
      </c>
      <c r="W125" s="464">
        <v>281</v>
      </c>
      <c r="X125" s="464">
        <v>519</v>
      </c>
      <c r="Y125" s="464">
        <v>454</v>
      </c>
      <c r="Z125" s="464">
        <v>411</v>
      </c>
      <c r="AA125" s="464">
        <v>244</v>
      </c>
      <c r="AB125" s="464">
        <v>1099</v>
      </c>
      <c r="AC125" s="464">
        <v>712</v>
      </c>
      <c r="AD125" s="464">
        <v>45</v>
      </c>
      <c r="AE125" s="464">
        <v>697</v>
      </c>
      <c r="AF125" s="464">
        <v>15728</v>
      </c>
      <c r="AG125" s="465">
        <v>0.38425643155554468</v>
      </c>
    </row>
    <row r="126" spans="1:33" ht="26.25" customHeight="1">
      <c r="A126" s="876" t="s">
        <v>811</v>
      </c>
      <c r="B126" s="464">
        <v>182</v>
      </c>
      <c r="C126" s="464">
        <v>220</v>
      </c>
      <c r="D126" s="464">
        <v>97</v>
      </c>
      <c r="E126" s="464">
        <v>10</v>
      </c>
      <c r="F126" s="464">
        <v>46</v>
      </c>
      <c r="G126" s="464">
        <v>108</v>
      </c>
      <c r="H126" s="464">
        <v>78</v>
      </c>
      <c r="I126" s="464">
        <v>110</v>
      </c>
      <c r="J126" s="464">
        <v>97</v>
      </c>
      <c r="K126" s="464">
        <v>46</v>
      </c>
      <c r="L126" s="464">
        <v>171</v>
      </c>
      <c r="M126" s="464">
        <v>32</v>
      </c>
      <c r="N126" s="464">
        <v>166</v>
      </c>
      <c r="O126" s="464">
        <v>52</v>
      </c>
      <c r="P126" s="464">
        <v>36</v>
      </c>
      <c r="Q126" s="464">
        <v>8</v>
      </c>
      <c r="R126" s="464">
        <v>49</v>
      </c>
      <c r="S126" s="464">
        <v>99</v>
      </c>
      <c r="T126" s="464">
        <v>52</v>
      </c>
      <c r="U126" s="464">
        <v>118</v>
      </c>
      <c r="V126" s="464">
        <v>86</v>
      </c>
      <c r="W126" s="464">
        <v>48</v>
      </c>
      <c r="X126" s="464">
        <v>74</v>
      </c>
      <c r="Y126" s="464">
        <v>64</v>
      </c>
      <c r="Z126" s="464">
        <v>40</v>
      </c>
      <c r="AA126" s="464">
        <v>47</v>
      </c>
      <c r="AB126" s="464">
        <v>244</v>
      </c>
      <c r="AC126" s="464">
        <v>125</v>
      </c>
      <c r="AD126" s="464">
        <v>6</v>
      </c>
      <c r="AE126" s="464">
        <v>104</v>
      </c>
      <c r="AF126" s="464">
        <v>2615</v>
      </c>
      <c r="AG126" s="465">
        <v>6.3888006645329939E-2</v>
      </c>
    </row>
    <row r="127" spans="1:33" ht="26.25" customHeight="1" thickBot="1">
      <c r="A127" s="876" t="s">
        <v>812</v>
      </c>
      <c r="B127" s="464">
        <v>117</v>
      </c>
      <c r="C127" s="464">
        <v>126</v>
      </c>
      <c r="D127" s="464">
        <v>46</v>
      </c>
      <c r="E127" s="464">
        <v>1</v>
      </c>
      <c r="F127" s="464">
        <v>33</v>
      </c>
      <c r="G127" s="464">
        <v>84</v>
      </c>
      <c r="H127" s="464">
        <v>29</v>
      </c>
      <c r="I127" s="464">
        <v>107</v>
      </c>
      <c r="J127" s="464">
        <v>39</v>
      </c>
      <c r="K127" s="464">
        <v>19</v>
      </c>
      <c r="L127" s="464">
        <v>361</v>
      </c>
      <c r="M127" s="464">
        <v>9</v>
      </c>
      <c r="N127" s="464">
        <v>129</v>
      </c>
      <c r="O127" s="464">
        <v>48</v>
      </c>
      <c r="P127" s="464">
        <v>36</v>
      </c>
      <c r="Q127" s="464">
        <v>7</v>
      </c>
      <c r="R127" s="464">
        <v>33</v>
      </c>
      <c r="S127" s="464">
        <v>93</v>
      </c>
      <c r="T127" s="464">
        <v>42</v>
      </c>
      <c r="U127" s="464">
        <v>149</v>
      </c>
      <c r="V127" s="464">
        <v>0</v>
      </c>
      <c r="W127" s="464">
        <v>1</v>
      </c>
      <c r="X127" s="464">
        <v>37</v>
      </c>
      <c r="Y127" s="464">
        <v>2</v>
      </c>
      <c r="Z127" s="464">
        <v>17</v>
      </c>
      <c r="AA127" s="464">
        <v>11</v>
      </c>
      <c r="AB127" s="464">
        <v>189</v>
      </c>
      <c r="AC127" s="464">
        <v>88</v>
      </c>
      <c r="AD127" s="464">
        <v>5</v>
      </c>
      <c r="AE127" s="464">
        <v>29</v>
      </c>
      <c r="AF127" s="464">
        <v>1887</v>
      </c>
      <c r="AG127" s="465">
        <v>4.6101976497031592E-2</v>
      </c>
    </row>
    <row r="128" spans="1:33" ht="26.25" customHeight="1" thickTop="1" thickBot="1">
      <c r="A128" s="875" t="s">
        <v>6</v>
      </c>
      <c r="B128" s="466">
        <v>3887</v>
      </c>
      <c r="C128" s="466">
        <v>3733</v>
      </c>
      <c r="D128" s="466">
        <v>2201</v>
      </c>
      <c r="E128" s="466">
        <v>294</v>
      </c>
      <c r="F128" s="466">
        <v>951</v>
      </c>
      <c r="G128" s="466">
        <v>1953</v>
      </c>
      <c r="H128" s="466">
        <v>1270</v>
      </c>
      <c r="I128" s="466">
        <v>1904</v>
      </c>
      <c r="J128" s="466">
        <v>1399</v>
      </c>
      <c r="K128" s="466">
        <v>1048</v>
      </c>
      <c r="L128" s="466">
        <v>1443</v>
      </c>
      <c r="M128" s="466">
        <v>432</v>
      </c>
      <c r="N128" s="466">
        <v>1803</v>
      </c>
      <c r="O128" s="466">
        <v>884</v>
      </c>
      <c r="P128" s="466">
        <v>740</v>
      </c>
      <c r="Q128" s="466">
        <v>181</v>
      </c>
      <c r="R128" s="466">
        <v>859</v>
      </c>
      <c r="S128" s="466">
        <v>1420</v>
      </c>
      <c r="T128" s="466">
        <v>627</v>
      </c>
      <c r="U128" s="466">
        <v>1228</v>
      </c>
      <c r="V128" s="466">
        <v>1438</v>
      </c>
      <c r="W128" s="466">
        <v>735</v>
      </c>
      <c r="X128" s="466">
        <v>1338</v>
      </c>
      <c r="Y128" s="466">
        <v>969</v>
      </c>
      <c r="Z128" s="466">
        <v>1403</v>
      </c>
      <c r="AA128" s="466">
        <v>605</v>
      </c>
      <c r="AB128" s="466">
        <v>2500</v>
      </c>
      <c r="AC128" s="466">
        <v>1633</v>
      </c>
      <c r="AD128" s="466">
        <v>131</v>
      </c>
      <c r="AE128" s="466">
        <v>1922</v>
      </c>
      <c r="AF128" s="466">
        <v>40931</v>
      </c>
      <c r="AG128" s="1056">
        <v>1</v>
      </c>
    </row>
    <row r="129" spans="1:33" ht="26.25" customHeight="1" thickTop="1">
      <c r="A129" s="879" t="s">
        <v>813</v>
      </c>
      <c r="B129" s="465">
        <v>9.4964696684664437E-2</v>
      </c>
      <c r="C129" s="465">
        <v>9.120226723021671E-2</v>
      </c>
      <c r="D129" s="465">
        <v>5.3773423566489946E-2</v>
      </c>
      <c r="E129" s="465">
        <v>7.1828198675820279E-3</v>
      </c>
      <c r="F129" s="465">
        <v>2.3234223449219417E-2</v>
      </c>
      <c r="G129" s="465">
        <v>4.7714446263223471E-2</v>
      </c>
      <c r="H129" s="465">
        <v>3.1027827319146856E-2</v>
      </c>
      <c r="I129" s="465">
        <v>4.6517309618626469E-2</v>
      </c>
      <c r="J129" s="465">
        <v>3.4179472771249178E-2</v>
      </c>
      <c r="K129" s="465">
        <v>2.5604065378319611E-2</v>
      </c>
      <c r="L129" s="465">
        <v>3.5254452615377095E-2</v>
      </c>
      <c r="M129" s="465">
        <v>1.0554347560528695E-2</v>
      </c>
      <c r="N129" s="465">
        <v>4.4049742249151008E-2</v>
      </c>
      <c r="O129" s="465">
        <v>2.1597322322933717E-2</v>
      </c>
      <c r="P129" s="465">
        <v>1.8079206469424153E-2</v>
      </c>
      <c r="Q129" s="465">
        <v>4.4220761769807725E-3</v>
      </c>
      <c r="R129" s="465">
        <v>2.0986538320588308E-2</v>
      </c>
      <c r="S129" s="465">
        <v>3.4692531333219319E-2</v>
      </c>
      <c r="T129" s="465">
        <v>1.5318462778822897E-2</v>
      </c>
      <c r="U129" s="465">
        <v>3.0001710195206567E-2</v>
      </c>
      <c r="V129" s="465">
        <v>3.5132295814908017E-2</v>
      </c>
      <c r="W129" s="465">
        <v>1.7957049668955071E-2</v>
      </c>
      <c r="X129" s="465">
        <v>3.268915980552637E-2</v>
      </c>
      <c r="Y129" s="465">
        <v>2.3673987930908115E-2</v>
      </c>
      <c r="Z129" s="465">
        <v>3.4277198211624442E-2</v>
      </c>
      <c r="AA129" s="465">
        <v>1.4780972856758936E-2</v>
      </c>
      <c r="AB129" s="465">
        <v>6.1078400234541058E-2</v>
      </c>
      <c r="AC129" s="465">
        <v>3.9896411033202218E-2</v>
      </c>
      <c r="AD129" s="465">
        <v>3.2005081722899513E-3</v>
      </c>
      <c r="AE129" s="465">
        <v>4.6957074100315167E-2</v>
      </c>
      <c r="AF129" s="465">
        <v>1</v>
      </c>
      <c r="AG129" s="465"/>
    </row>
    <row r="130" spans="1:33" ht="26.25" customHeight="1" thickBot="1">
      <c r="A130" s="880"/>
      <c r="B130" s="937"/>
      <c r="C130" s="938"/>
      <c r="D130" s="938"/>
      <c r="E130" s="938"/>
      <c r="F130" s="938"/>
      <c r="G130" s="938"/>
      <c r="H130" s="937"/>
      <c r="I130" s="937"/>
      <c r="J130" s="937"/>
      <c r="K130" s="937"/>
      <c r="L130" s="937"/>
      <c r="M130" s="937"/>
      <c r="N130" s="937"/>
      <c r="O130" s="937"/>
      <c r="P130" s="937"/>
      <c r="Q130" s="880"/>
      <c r="R130" s="937"/>
      <c r="S130" s="938"/>
      <c r="T130" s="938"/>
      <c r="U130" s="938"/>
      <c r="V130" s="938"/>
      <c r="W130" s="938"/>
      <c r="X130" s="937"/>
      <c r="Y130" s="937"/>
      <c r="Z130" s="937"/>
      <c r="AA130" s="937"/>
      <c r="AB130" s="937"/>
      <c r="AC130" s="937"/>
      <c r="AD130" s="937"/>
      <c r="AE130" s="937"/>
      <c r="AF130" s="937"/>
    </row>
    <row r="131" spans="1:33" ht="26.25" customHeight="1">
      <c r="A131" s="1233" t="s">
        <v>822</v>
      </c>
      <c r="B131" s="1234"/>
      <c r="C131" s="1234"/>
      <c r="D131" s="1234"/>
      <c r="E131" s="1234"/>
      <c r="F131" s="1234"/>
      <c r="G131" s="1234"/>
      <c r="H131" s="1234"/>
      <c r="I131" s="1234"/>
      <c r="J131" s="1234"/>
      <c r="K131" s="1234"/>
      <c r="L131" s="1234"/>
      <c r="M131" s="1234"/>
      <c r="N131" s="1234"/>
      <c r="O131" s="1234"/>
      <c r="P131" s="1234"/>
      <c r="Q131" s="1235"/>
      <c r="R131" s="1226"/>
      <c r="S131" s="1226"/>
      <c r="T131" s="1226"/>
      <c r="U131" s="1226"/>
      <c r="V131" s="1226"/>
      <c r="W131" s="1226"/>
      <c r="X131" s="1226"/>
      <c r="Y131" s="1226"/>
      <c r="Z131" s="1226"/>
      <c r="AA131" s="1226"/>
      <c r="AB131" s="1226"/>
      <c r="AC131" s="1226"/>
      <c r="AD131" s="1226"/>
      <c r="AE131" s="1226"/>
      <c r="AF131" s="1226"/>
    </row>
    <row r="132" spans="1:33" ht="26.25" customHeight="1">
      <c r="A132" s="184"/>
      <c r="C132" s="76"/>
      <c r="D132" s="76"/>
      <c r="E132" s="76"/>
      <c r="F132" s="76"/>
      <c r="G132" s="76"/>
      <c r="Q132" s="959"/>
    </row>
    <row r="133" spans="1:33" ht="26.25" customHeight="1">
      <c r="A133" s="1164" t="s">
        <v>884</v>
      </c>
      <c r="B133" s="1164"/>
      <c r="C133" s="1164"/>
      <c r="D133" s="1164"/>
      <c r="E133" s="1164"/>
      <c r="F133" s="1164"/>
      <c r="G133" s="1164"/>
      <c r="H133" s="1164"/>
      <c r="I133" s="1164"/>
      <c r="J133" s="1164"/>
      <c r="K133" s="1164"/>
      <c r="L133" s="1164"/>
      <c r="M133" s="1164"/>
      <c r="N133" s="1164"/>
      <c r="O133" s="1164"/>
      <c r="P133" s="1164"/>
      <c r="Q133" s="1164"/>
      <c r="R133" s="1164"/>
      <c r="S133" s="1164"/>
      <c r="T133" s="1164"/>
      <c r="U133" s="1164"/>
      <c r="V133" s="1164"/>
      <c r="W133" s="1164"/>
      <c r="X133" s="1164"/>
      <c r="Y133" s="1164"/>
      <c r="Z133" s="1164"/>
      <c r="AA133" s="1164"/>
      <c r="AB133" s="1164"/>
      <c r="AC133" s="1164"/>
      <c r="AD133" s="1164"/>
      <c r="AE133" s="1164"/>
      <c r="AF133" s="1164"/>
      <c r="AG133" s="1164"/>
    </row>
    <row r="134" spans="1:33" ht="26.25" customHeight="1">
      <c r="A134" s="1164"/>
      <c r="B134" s="1164"/>
      <c r="C134" s="1164"/>
      <c r="D134" s="1164"/>
      <c r="E134" s="1164"/>
      <c r="F134" s="1164"/>
      <c r="G134" s="1164"/>
      <c r="H134" s="1164"/>
      <c r="I134" s="1164"/>
      <c r="J134" s="1164"/>
      <c r="K134" s="1164"/>
      <c r="L134" s="1164"/>
      <c r="M134" s="1164"/>
      <c r="N134" s="1164"/>
      <c r="O134" s="1164"/>
      <c r="P134" s="1164"/>
      <c r="Q134" s="1164"/>
      <c r="R134" s="1164"/>
      <c r="S134" s="1164"/>
      <c r="T134" s="1164"/>
      <c r="U134" s="1164"/>
      <c r="V134" s="1164"/>
      <c r="W134" s="1164"/>
      <c r="X134" s="1164"/>
      <c r="Y134" s="1164"/>
      <c r="Z134" s="1164"/>
      <c r="AA134" s="1164"/>
      <c r="AB134" s="1164"/>
      <c r="AC134" s="1164"/>
      <c r="AD134" s="1164"/>
      <c r="AE134" s="1164"/>
      <c r="AF134" s="1164"/>
      <c r="AG134" s="1164"/>
    </row>
    <row r="135" spans="1:33" ht="26.25" customHeight="1">
      <c r="A135" s="1164" t="s">
        <v>823</v>
      </c>
      <c r="B135" s="1164"/>
      <c r="C135" s="1164"/>
      <c r="D135" s="1164"/>
      <c r="E135" s="1164"/>
      <c r="F135" s="1164"/>
      <c r="G135" s="1164"/>
      <c r="H135" s="1164"/>
      <c r="I135" s="1164"/>
      <c r="J135" s="1164"/>
      <c r="K135" s="1164"/>
      <c r="L135" s="1164"/>
      <c r="M135" s="1164"/>
      <c r="N135" s="1164"/>
      <c r="O135" s="1164"/>
      <c r="P135" s="1164"/>
      <c r="Q135" s="1164"/>
      <c r="R135" s="1164"/>
      <c r="S135" s="1164"/>
      <c r="T135" s="1164"/>
      <c r="U135" s="1164"/>
      <c r="V135" s="1164"/>
      <c r="W135" s="1164"/>
      <c r="X135" s="1164"/>
      <c r="Y135" s="1164"/>
      <c r="Z135" s="1164"/>
      <c r="AA135" s="1164"/>
      <c r="AB135" s="1164"/>
      <c r="AC135" s="1164"/>
      <c r="AD135" s="1164"/>
      <c r="AE135" s="1164"/>
      <c r="AF135" s="1164"/>
      <c r="AG135" s="1164"/>
    </row>
    <row r="136" spans="1:33" ht="26.25" customHeight="1">
      <c r="A136" s="1164" t="s">
        <v>1503</v>
      </c>
      <c r="B136" s="1164"/>
      <c r="C136" s="1164"/>
      <c r="D136" s="1164"/>
      <c r="E136" s="1164"/>
      <c r="F136" s="1164"/>
      <c r="G136" s="1164"/>
      <c r="H136" s="1164"/>
      <c r="I136" s="1164"/>
      <c r="J136" s="1164"/>
      <c r="K136" s="1164"/>
      <c r="L136" s="1164"/>
      <c r="M136" s="1164"/>
      <c r="N136" s="1164"/>
      <c r="O136" s="1164"/>
      <c r="P136" s="1164"/>
      <c r="Q136" s="1164"/>
      <c r="R136" s="1164"/>
      <c r="S136" s="1164"/>
      <c r="T136" s="1164"/>
      <c r="U136" s="1164"/>
      <c r="V136" s="1164"/>
      <c r="W136" s="1164"/>
      <c r="X136" s="1164"/>
      <c r="Y136" s="1164"/>
      <c r="Z136" s="1164"/>
      <c r="AA136" s="1164"/>
      <c r="AB136" s="1164"/>
      <c r="AC136" s="1164"/>
      <c r="AD136" s="1164"/>
      <c r="AE136" s="1164"/>
      <c r="AF136" s="1164"/>
      <c r="AG136" s="1164"/>
    </row>
    <row r="137" spans="1:33" ht="26.25" customHeight="1">
      <c r="A137" s="1232" t="s">
        <v>1497</v>
      </c>
      <c r="B137" s="1232"/>
      <c r="C137" s="1232"/>
      <c r="D137" s="1232"/>
      <c r="E137" s="1232"/>
      <c r="F137" s="1232"/>
      <c r="G137" s="1232"/>
      <c r="H137" s="1232"/>
      <c r="I137" s="1232"/>
      <c r="J137" s="1232"/>
      <c r="K137" s="1232"/>
      <c r="L137" s="1232"/>
      <c r="M137" s="1232"/>
      <c r="N137" s="1232"/>
      <c r="O137" s="1232"/>
      <c r="P137" s="1232"/>
      <c r="Q137" s="1232"/>
      <c r="R137" s="1232"/>
      <c r="S137" s="1232"/>
      <c r="T137" s="1232"/>
      <c r="U137" s="1232"/>
      <c r="V137" s="1232"/>
      <c r="W137" s="1232"/>
      <c r="X137" s="1232"/>
      <c r="Y137" s="1232"/>
      <c r="Z137" s="1232"/>
      <c r="AA137" s="1232"/>
      <c r="AB137" s="1232"/>
      <c r="AC137" s="1232"/>
      <c r="AD137" s="1232"/>
      <c r="AE137" s="1232"/>
      <c r="AF137" s="1232"/>
      <c r="AG137" s="1232"/>
    </row>
    <row r="138" spans="1:33" ht="26.25" customHeight="1">
      <c r="A138" s="1232"/>
      <c r="B138" s="1232"/>
      <c r="C138" s="1232"/>
      <c r="D138" s="1232"/>
      <c r="E138" s="1232"/>
      <c r="F138" s="1232"/>
      <c r="G138" s="1232"/>
      <c r="H138" s="1232"/>
      <c r="I138" s="1232"/>
      <c r="J138" s="1232"/>
      <c r="K138" s="1232"/>
      <c r="L138" s="1232"/>
      <c r="M138" s="1232"/>
      <c r="N138" s="1232"/>
      <c r="O138" s="1232"/>
      <c r="P138" s="1232"/>
      <c r="Q138" s="1232"/>
      <c r="R138" s="1232"/>
      <c r="S138" s="1232"/>
      <c r="T138" s="1232"/>
      <c r="U138" s="1232"/>
      <c r="V138" s="1232"/>
      <c r="W138" s="1232"/>
      <c r="X138" s="1232"/>
      <c r="Y138" s="1232"/>
      <c r="Z138" s="1232"/>
      <c r="AA138" s="1232"/>
      <c r="AB138" s="1232"/>
      <c r="AC138" s="1232"/>
      <c r="AD138" s="1232"/>
      <c r="AE138" s="1232"/>
      <c r="AF138" s="1232"/>
      <c r="AG138" s="1232"/>
    </row>
    <row r="139" spans="1:33" s="921" customFormat="1" ht="26.25" customHeight="1" thickBot="1">
      <c r="A139" s="1134"/>
      <c r="B139" s="1054"/>
      <c r="C139" s="1054"/>
      <c r="D139" s="1054"/>
      <c r="E139" s="1054"/>
      <c r="F139" s="1054"/>
      <c r="G139" s="1054"/>
      <c r="H139" s="1054"/>
      <c r="I139" s="1054"/>
      <c r="J139" s="1054"/>
      <c r="K139" s="1054"/>
      <c r="L139" s="1054"/>
      <c r="M139" s="1054"/>
      <c r="N139" s="1054"/>
      <c r="O139" s="1054"/>
      <c r="P139" s="1054"/>
      <c r="Q139" s="1054"/>
      <c r="R139" s="1054"/>
      <c r="S139" s="1054"/>
      <c r="T139" s="1054"/>
      <c r="U139" s="1054"/>
      <c r="V139" s="1054"/>
      <c r="W139" s="1054"/>
      <c r="X139" s="1054"/>
      <c r="Y139" s="1054"/>
      <c r="Z139" s="1054"/>
      <c r="AA139" s="1054"/>
      <c r="AB139" s="1054"/>
      <c r="AC139" s="1054"/>
      <c r="AD139" s="1054"/>
      <c r="AE139" s="1054"/>
      <c r="AF139" s="1054"/>
      <c r="AG139" s="1054"/>
    </row>
    <row r="140" spans="1:33" ht="26.25" customHeight="1" thickTop="1" thickBot="1">
      <c r="A140" s="875" t="s">
        <v>797</v>
      </c>
      <c r="B140" s="936" t="s">
        <v>858</v>
      </c>
      <c r="C140" s="936" t="s">
        <v>859</v>
      </c>
      <c r="D140" s="936" t="s">
        <v>860</v>
      </c>
      <c r="E140" s="936" t="s">
        <v>861</v>
      </c>
      <c r="F140" s="936" t="s">
        <v>862</v>
      </c>
      <c r="G140" s="936" t="s">
        <v>863</v>
      </c>
      <c r="H140" s="936" t="s">
        <v>864</v>
      </c>
      <c r="I140" s="936" t="s">
        <v>865</v>
      </c>
      <c r="J140" s="936" t="s">
        <v>866</v>
      </c>
      <c r="K140" s="936" t="s">
        <v>867</v>
      </c>
      <c r="L140" s="936" t="s">
        <v>868</v>
      </c>
      <c r="M140" s="936" t="s">
        <v>869</v>
      </c>
      <c r="N140" s="936" t="s">
        <v>870</v>
      </c>
      <c r="O140" s="936" t="s">
        <v>871</v>
      </c>
      <c r="P140" s="936" t="s">
        <v>872</v>
      </c>
      <c r="Q140" s="936" t="s">
        <v>873</v>
      </c>
      <c r="R140" s="936" t="s">
        <v>874</v>
      </c>
      <c r="S140" s="936" t="s">
        <v>875</v>
      </c>
      <c r="T140" s="936" t="s">
        <v>876</v>
      </c>
      <c r="U140" s="936" t="s">
        <v>877</v>
      </c>
      <c r="V140" s="936" t="s">
        <v>878</v>
      </c>
      <c r="W140" s="936" t="s">
        <v>879</v>
      </c>
      <c r="X140" s="936" t="s">
        <v>880</v>
      </c>
      <c r="Y140" s="936" t="s">
        <v>881</v>
      </c>
      <c r="Z140" s="936" t="s">
        <v>882</v>
      </c>
      <c r="AA140" s="936" t="s">
        <v>883</v>
      </c>
      <c r="AB140" s="936" t="s">
        <v>1349</v>
      </c>
      <c r="AC140" s="936" t="s">
        <v>1359</v>
      </c>
      <c r="AD140" s="936" t="s">
        <v>1394</v>
      </c>
      <c r="AE140" s="936" t="s">
        <v>1395</v>
      </c>
      <c r="AF140" s="936" t="s">
        <v>6</v>
      </c>
      <c r="AG140" s="940" t="s">
        <v>710</v>
      </c>
    </row>
    <row r="141" spans="1:33" ht="26.25" customHeight="1" thickTop="1">
      <c r="A141" s="876" t="s">
        <v>799</v>
      </c>
      <c r="B141" s="464">
        <v>0</v>
      </c>
      <c r="C141" s="464">
        <v>0</v>
      </c>
      <c r="D141" s="464">
        <v>0</v>
      </c>
      <c r="E141" s="464">
        <v>0</v>
      </c>
      <c r="F141" s="464">
        <v>0</v>
      </c>
      <c r="G141" s="464">
        <v>0</v>
      </c>
      <c r="H141" s="464">
        <v>0</v>
      </c>
      <c r="I141" s="464">
        <v>0</v>
      </c>
      <c r="J141" s="464">
        <v>0</v>
      </c>
      <c r="K141" s="464">
        <v>0</v>
      </c>
      <c r="L141" s="464">
        <v>0</v>
      </c>
      <c r="M141" s="464">
        <v>0</v>
      </c>
      <c r="N141" s="464">
        <v>0</v>
      </c>
      <c r="O141" s="464">
        <v>0</v>
      </c>
      <c r="P141" s="464">
        <v>0</v>
      </c>
      <c r="Q141" s="464">
        <v>0</v>
      </c>
      <c r="R141" s="464">
        <v>0</v>
      </c>
      <c r="S141" s="464">
        <v>0</v>
      </c>
      <c r="T141" s="464">
        <v>0</v>
      </c>
      <c r="U141" s="464">
        <v>0</v>
      </c>
      <c r="V141" s="464">
        <v>0</v>
      </c>
      <c r="W141" s="464">
        <v>0</v>
      </c>
      <c r="X141" s="464">
        <v>0</v>
      </c>
      <c r="Y141" s="464">
        <v>0</v>
      </c>
      <c r="Z141" s="464">
        <v>0</v>
      </c>
      <c r="AA141" s="464">
        <v>0</v>
      </c>
      <c r="AB141" s="464">
        <v>0</v>
      </c>
      <c r="AC141" s="464">
        <v>0</v>
      </c>
      <c r="AD141" s="464">
        <v>0</v>
      </c>
      <c r="AE141" s="464">
        <v>0</v>
      </c>
      <c r="AF141" s="464">
        <v>0</v>
      </c>
      <c r="AG141" s="465">
        <v>0</v>
      </c>
    </row>
    <row r="142" spans="1:33" ht="26.25" customHeight="1">
      <c r="A142" s="876" t="s">
        <v>800</v>
      </c>
      <c r="B142" s="464">
        <v>7734.2244700000001</v>
      </c>
      <c r="C142" s="464">
        <v>0</v>
      </c>
      <c r="D142" s="464">
        <v>0</v>
      </c>
      <c r="E142" s="464">
        <v>0</v>
      </c>
      <c r="F142" s="464">
        <v>0</v>
      </c>
      <c r="G142" s="464">
        <v>0</v>
      </c>
      <c r="H142" s="464">
        <v>0</v>
      </c>
      <c r="I142" s="464">
        <v>0</v>
      </c>
      <c r="J142" s="464">
        <v>0</v>
      </c>
      <c r="K142" s="464">
        <v>0</v>
      </c>
      <c r="L142" s="464">
        <v>0</v>
      </c>
      <c r="M142" s="464">
        <v>0</v>
      </c>
      <c r="N142" s="464">
        <v>0</v>
      </c>
      <c r="O142" s="464">
        <v>0</v>
      </c>
      <c r="P142" s="464">
        <v>0</v>
      </c>
      <c r="Q142" s="464">
        <v>0</v>
      </c>
      <c r="R142" s="464">
        <v>0</v>
      </c>
      <c r="S142" s="464">
        <v>0</v>
      </c>
      <c r="T142" s="464">
        <v>0</v>
      </c>
      <c r="U142" s="464">
        <v>0</v>
      </c>
      <c r="V142" s="464">
        <v>0</v>
      </c>
      <c r="W142" s="464">
        <v>0</v>
      </c>
      <c r="X142" s="464">
        <v>0</v>
      </c>
      <c r="Y142" s="464">
        <v>0</v>
      </c>
      <c r="Z142" s="464">
        <v>0</v>
      </c>
      <c r="AA142" s="464">
        <v>0</v>
      </c>
      <c r="AB142" s="464">
        <v>0</v>
      </c>
      <c r="AC142" s="464">
        <v>0</v>
      </c>
      <c r="AD142" s="464">
        <v>0</v>
      </c>
      <c r="AE142" s="464">
        <v>0</v>
      </c>
      <c r="AF142" s="464">
        <v>7734.2244700000001</v>
      </c>
      <c r="AG142" s="465">
        <v>3.4053423825365595E-2</v>
      </c>
    </row>
    <row r="143" spans="1:33" ht="26.25" customHeight="1">
      <c r="A143" s="876" t="s">
        <v>801</v>
      </c>
      <c r="B143" s="464">
        <v>0</v>
      </c>
      <c r="C143" s="464">
        <v>0</v>
      </c>
      <c r="D143" s="464">
        <v>0</v>
      </c>
      <c r="E143" s="464">
        <v>0</v>
      </c>
      <c r="F143" s="464">
        <v>0</v>
      </c>
      <c r="G143" s="464">
        <v>0</v>
      </c>
      <c r="H143" s="464">
        <v>0</v>
      </c>
      <c r="I143" s="464">
        <v>0</v>
      </c>
      <c r="J143" s="464">
        <v>0</v>
      </c>
      <c r="K143" s="464">
        <v>0</v>
      </c>
      <c r="L143" s="464">
        <v>0</v>
      </c>
      <c r="M143" s="464">
        <v>0</v>
      </c>
      <c r="N143" s="464">
        <v>0</v>
      </c>
      <c r="O143" s="464">
        <v>0</v>
      </c>
      <c r="P143" s="464">
        <v>0</v>
      </c>
      <c r="Q143" s="464">
        <v>0</v>
      </c>
      <c r="R143" s="464">
        <v>0</v>
      </c>
      <c r="S143" s="464">
        <v>0</v>
      </c>
      <c r="T143" s="464">
        <v>0</v>
      </c>
      <c r="U143" s="464">
        <v>0</v>
      </c>
      <c r="V143" s="464">
        <v>0</v>
      </c>
      <c r="W143" s="464">
        <v>0</v>
      </c>
      <c r="X143" s="464">
        <v>0</v>
      </c>
      <c r="Y143" s="464">
        <v>0</v>
      </c>
      <c r="Z143" s="464">
        <v>0</v>
      </c>
      <c r="AA143" s="464">
        <v>0</v>
      </c>
      <c r="AB143" s="464">
        <v>0</v>
      </c>
      <c r="AC143" s="464">
        <v>0</v>
      </c>
      <c r="AD143" s="464">
        <v>0</v>
      </c>
      <c r="AE143" s="464">
        <v>0</v>
      </c>
      <c r="AF143" s="464">
        <v>0</v>
      </c>
      <c r="AG143" s="465">
        <v>0</v>
      </c>
    </row>
    <row r="144" spans="1:33" ht="26.25" customHeight="1">
      <c r="A144" s="876" t="s">
        <v>802</v>
      </c>
      <c r="B144" s="464">
        <v>1433.4300700000001</v>
      </c>
      <c r="C144" s="464">
        <v>1550</v>
      </c>
      <c r="D144" s="464">
        <v>0</v>
      </c>
      <c r="E144" s="464">
        <v>0</v>
      </c>
      <c r="F144" s="464">
        <v>1500</v>
      </c>
      <c r="G144" s="464">
        <v>2448.8623700000003</v>
      </c>
      <c r="H144" s="464">
        <v>0</v>
      </c>
      <c r="I144" s="464">
        <v>0</v>
      </c>
      <c r="J144" s="464">
        <v>0</v>
      </c>
      <c r="K144" s="464">
        <v>0</v>
      </c>
      <c r="L144" s="464">
        <v>0</v>
      </c>
      <c r="M144" s="464">
        <v>0</v>
      </c>
      <c r="N144" s="464">
        <v>1500</v>
      </c>
      <c r="O144" s="464">
        <v>0</v>
      </c>
      <c r="P144" s="464">
        <v>0</v>
      </c>
      <c r="Q144" s="464">
        <v>0</v>
      </c>
      <c r="R144" s="464">
        <v>0</v>
      </c>
      <c r="S144" s="464">
        <v>0</v>
      </c>
      <c r="T144" s="464">
        <v>0</v>
      </c>
      <c r="U144" s="464">
        <v>0</v>
      </c>
      <c r="V144" s="464">
        <v>0</v>
      </c>
      <c r="W144" s="464">
        <v>0</v>
      </c>
      <c r="X144" s="464">
        <v>0</v>
      </c>
      <c r="Y144" s="464">
        <v>0</v>
      </c>
      <c r="Z144" s="464">
        <v>0</v>
      </c>
      <c r="AA144" s="464">
        <v>0</v>
      </c>
      <c r="AB144" s="464">
        <v>0</v>
      </c>
      <c r="AC144" s="464">
        <v>1384</v>
      </c>
      <c r="AD144" s="464">
        <v>0</v>
      </c>
      <c r="AE144" s="464">
        <v>0</v>
      </c>
      <c r="AF144" s="464">
        <v>9816.2924399999993</v>
      </c>
      <c r="AG144" s="465">
        <v>4.3220670430457797E-2</v>
      </c>
    </row>
    <row r="145" spans="1:33" ht="26.25" customHeight="1">
      <c r="A145" s="876" t="s">
        <v>803</v>
      </c>
      <c r="B145" s="464">
        <v>2643.6</v>
      </c>
      <c r="C145" s="464">
        <v>3635.2</v>
      </c>
      <c r="D145" s="464">
        <v>1472.18</v>
      </c>
      <c r="E145" s="464">
        <v>0</v>
      </c>
      <c r="F145" s="464">
        <v>693</v>
      </c>
      <c r="G145" s="464">
        <v>0</v>
      </c>
      <c r="H145" s="464">
        <v>0</v>
      </c>
      <c r="I145" s="464">
        <v>0</v>
      </c>
      <c r="J145" s="464">
        <v>0</v>
      </c>
      <c r="K145" s="464">
        <v>0</v>
      </c>
      <c r="L145" s="464">
        <v>0</v>
      </c>
      <c r="M145" s="464">
        <v>0</v>
      </c>
      <c r="N145" s="464">
        <v>0</v>
      </c>
      <c r="O145" s="464">
        <v>1100</v>
      </c>
      <c r="P145" s="464">
        <v>0</v>
      </c>
      <c r="Q145" s="464">
        <v>0</v>
      </c>
      <c r="R145" s="464">
        <v>800</v>
      </c>
      <c r="S145" s="464">
        <v>0</v>
      </c>
      <c r="T145" s="464">
        <v>0</v>
      </c>
      <c r="U145" s="464">
        <v>0</v>
      </c>
      <c r="V145" s="464">
        <v>0</v>
      </c>
      <c r="W145" s="464">
        <v>0</v>
      </c>
      <c r="X145" s="464">
        <v>0</v>
      </c>
      <c r="Y145" s="464">
        <v>0</v>
      </c>
      <c r="Z145" s="464">
        <v>700</v>
      </c>
      <c r="AA145" s="464">
        <v>0</v>
      </c>
      <c r="AB145" s="464">
        <v>0</v>
      </c>
      <c r="AC145" s="464">
        <v>5661.5</v>
      </c>
      <c r="AD145" s="464">
        <v>0</v>
      </c>
      <c r="AE145" s="464">
        <v>0</v>
      </c>
      <c r="AF145" s="464">
        <v>16705.48</v>
      </c>
      <c r="AG145" s="465">
        <v>7.3553436786425258E-2</v>
      </c>
    </row>
    <row r="146" spans="1:33" ht="26.25" customHeight="1">
      <c r="A146" s="876" t="s">
        <v>804</v>
      </c>
      <c r="B146" s="464">
        <v>6303.4232599999996</v>
      </c>
      <c r="C146" s="464">
        <v>8358.2979500000001</v>
      </c>
      <c r="D146" s="464">
        <v>3364.6989800000001</v>
      </c>
      <c r="E146" s="464">
        <v>0</v>
      </c>
      <c r="F146" s="464">
        <v>992.45600000000002</v>
      </c>
      <c r="G146" s="464">
        <v>1744.1972000000001</v>
      </c>
      <c r="H146" s="464">
        <v>400</v>
      </c>
      <c r="I146" s="464">
        <v>350</v>
      </c>
      <c r="J146" s="464">
        <v>1000</v>
      </c>
      <c r="K146" s="464">
        <v>367</v>
      </c>
      <c r="L146" s="464">
        <v>0</v>
      </c>
      <c r="M146" s="464">
        <v>1100</v>
      </c>
      <c r="N146" s="464">
        <v>487.2</v>
      </c>
      <c r="O146" s="464">
        <v>732.8</v>
      </c>
      <c r="P146" s="464">
        <v>0</v>
      </c>
      <c r="Q146" s="464">
        <v>0</v>
      </c>
      <c r="R146" s="464">
        <v>0</v>
      </c>
      <c r="S146" s="464">
        <v>0</v>
      </c>
      <c r="T146" s="464">
        <v>0</v>
      </c>
      <c r="U146" s="464">
        <v>0</v>
      </c>
      <c r="V146" s="464">
        <v>0</v>
      </c>
      <c r="W146" s="464">
        <v>500</v>
      </c>
      <c r="X146" s="464">
        <v>0</v>
      </c>
      <c r="Y146" s="464">
        <v>400</v>
      </c>
      <c r="Z146" s="464">
        <v>1235.8525900000002</v>
      </c>
      <c r="AA146" s="464">
        <v>0</v>
      </c>
      <c r="AB146" s="464">
        <v>0</v>
      </c>
      <c r="AC146" s="464">
        <v>3247.4009000000001</v>
      </c>
      <c r="AD146" s="464">
        <v>0</v>
      </c>
      <c r="AE146" s="464">
        <v>0</v>
      </c>
      <c r="AF146" s="464">
        <v>30583.326880000001</v>
      </c>
      <c r="AG146" s="465">
        <v>0.13465693894378736</v>
      </c>
    </row>
    <row r="147" spans="1:33" ht="26.25" customHeight="1">
      <c r="A147" s="876" t="s">
        <v>805</v>
      </c>
      <c r="B147" s="464">
        <v>7174.5506399999995</v>
      </c>
      <c r="C147" s="464">
        <v>8745.9058299999997</v>
      </c>
      <c r="D147" s="464">
        <v>3666.2559999999999</v>
      </c>
      <c r="E147" s="464">
        <v>0</v>
      </c>
      <c r="F147" s="464">
        <v>0</v>
      </c>
      <c r="G147" s="464">
        <v>1411.6044999999999</v>
      </c>
      <c r="H147" s="464">
        <v>457</v>
      </c>
      <c r="I147" s="464">
        <v>214.70185999999998</v>
      </c>
      <c r="J147" s="464">
        <v>0</v>
      </c>
      <c r="K147" s="464">
        <v>0</v>
      </c>
      <c r="L147" s="464">
        <v>0</v>
      </c>
      <c r="M147" s="464">
        <v>810</v>
      </c>
      <c r="N147" s="464">
        <v>967.12482</v>
      </c>
      <c r="O147" s="464">
        <v>0</v>
      </c>
      <c r="P147" s="464">
        <v>210.97077999999999</v>
      </c>
      <c r="Q147" s="464">
        <v>210</v>
      </c>
      <c r="R147" s="464">
        <v>0</v>
      </c>
      <c r="S147" s="464">
        <v>550</v>
      </c>
      <c r="T147" s="464">
        <v>0</v>
      </c>
      <c r="U147" s="464">
        <v>565.45447999999999</v>
      </c>
      <c r="V147" s="464">
        <v>210</v>
      </c>
      <c r="W147" s="464">
        <v>260</v>
      </c>
      <c r="X147" s="464">
        <v>240</v>
      </c>
      <c r="Y147" s="464">
        <v>465.67500000000001</v>
      </c>
      <c r="Z147" s="464">
        <v>2599.6830499999996</v>
      </c>
      <c r="AA147" s="464">
        <v>0</v>
      </c>
      <c r="AB147" s="464">
        <v>1598.7345700000001</v>
      </c>
      <c r="AC147" s="464">
        <v>4663.7036100000005</v>
      </c>
      <c r="AD147" s="464">
        <v>845.04399999999998</v>
      </c>
      <c r="AE147" s="464">
        <v>210</v>
      </c>
      <c r="AF147" s="464">
        <v>36076.409140000003</v>
      </c>
      <c r="AG147" s="465">
        <v>0.15884271982368689</v>
      </c>
    </row>
    <row r="148" spans="1:33" ht="26.25" customHeight="1">
      <c r="A148" s="876" t="s">
        <v>806</v>
      </c>
      <c r="B148" s="464">
        <v>6614.7826599999999</v>
      </c>
      <c r="C148" s="464">
        <v>7058.4670599999999</v>
      </c>
      <c r="D148" s="464">
        <v>2142.22019</v>
      </c>
      <c r="E148" s="464">
        <v>0</v>
      </c>
      <c r="F148" s="464">
        <v>140</v>
      </c>
      <c r="G148" s="464">
        <v>376.81448999999998</v>
      </c>
      <c r="H148" s="464">
        <v>339</v>
      </c>
      <c r="I148" s="464">
        <v>180</v>
      </c>
      <c r="J148" s="464">
        <v>143.5</v>
      </c>
      <c r="K148" s="464">
        <v>150</v>
      </c>
      <c r="L148" s="464">
        <v>150</v>
      </c>
      <c r="M148" s="464">
        <v>530</v>
      </c>
      <c r="N148" s="464">
        <v>1714.925</v>
      </c>
      <c r="O148" s="464">
        <v>645</v>
      </c>
      <c r="P148" s="464">
        <v>348.5</v>
      </c>
      <c r="Q148" s="464">
        <v>0</v>
      </c>
      <c r="R148" s="464">
        <v>160</v>
      </c>
      <c r="S148" s="464">
        <v>150.00005999999999</v>
      </c>
      <c r="T148" s="464">
        <v>150.50454000000002</v>
      </c>
      <c r="U148" s="464">
        <v>355.18934000000002</v>
      </c>
      <c r="V148" s="464">
        <v>0</v>
      </c>
      <c r="W148" s="464">
        <v>0</v>
      </c>
      <c r="X148" s="464">
        <v>157.55000000000001</v>
      </c>
      <c r="Y148" s="464">
        <v>349.32893000000001</v>
      </c>
      <c r="Z148" s="464">
        <v>1270.01</v>
      </c>
      <c r="AA148" s="464">
        <v>298</v>
      </c>
      <c r="AB148" s="464">
        <v>1501.8885400000001</v>
      </c>
      <c r="AC148" s="464">
        <v>2906.8215399999999</v>
      </c>
      <c r="AD148" s="464">
        <v>638.82899999999995</v>
      </c>
      <c r="AE148" s="464">
        <v>320</v>
      </c>
      <c r="AF148" s="464">
        <v>28791.33135</v>
      </c>
      <c r="AG148" s="465">
        <v>0.12676686754581423</v>
      </c>
    </row>
    <row r="149" spans="1:33" ht="26.25" customHeight="1">
      <c r="A149" s="876" t="s">
        <v>807</v>
      </c>
      <c r="B149" s="464">
        <v>3368.5463</v>
      </c>
      <c r="C149" s="464">
        <v>2178.3213599999999</v>
      </c>
      <c r="D149" s="464">
        <v>857.87130000000002</v>
      </c>
      <c r="E149" s="464">
        <v>0</v>
      </c>
      <c r="F149" s="464">
        <v>221.20750000000001</v>
      </c>
      <c r="G149" s="464">
        <v>367.26612</v>
      </c>
      <c r="H149" s="464">
        <v>220</v>
      </c>
      <c r="I149" s="464">
        <v>120</v>
      </c>
      <c r="J149" s="464">
        <v>0</v>
      </c>
      <c r="K149" s="464">
        <v>124</v>
      </c>
      <c r="L149" s="464">
        <v>104.25</v>
      </c>
      <c r="M149" s="464">
        <v>226.62</v>
      </c>
      <c r="N149" s="464">
        <v>801.95</v>
      </c>
      <c r="O149" s="464">
        <v>105</v>
      </c>
      <c r="P149" s="464">
        <v>234.32232999999999</v>
      </c>
      <c r="Q149" s="464">
        <v>0</v>
      </c>
      <c r="R149" s="464">
        <v>658.92943000000002</v>
      </c>
      <c r="S149" s="464">
        <v>0</v>
      </c>
      <c r="T149" s="464">
        <v>267.2</v>
      </c>
      <c r="U149" s="464">
        <v>0</v>
      </c>
      <c r="V149" s="464">
        <v>0</v>
      </c>
      <c r="W149" s="464">
        <v>221.81011999999998</v>
      </c>
      <c r="X149" s="464">
        <v>213.5</v>
      </c>
      <c r="Y149" s="464">
        <v>340</v>
      </c>
      <c r="Z149" s="464">
        <v>137.19999999999999</v>
      </c>
      <c r="AA149" s="464">
        <v>112</v>
      </c>
      <c r="AB149" s="464">
        <v>1190.50557</v>
      </c>
      <c r="AC149" s="464">
        <v>1538.9549999999999</v>
      </c>
      <c r="AD149" s="464">
        <v>386.98399999999998</v>
      </c>
      <c r="AE149" s="464">
        <v>476.2</v>
      </c>
      <c r="AF149" s="464">
        <v>14472.639029999998</v>
      </c>
      <c r="AG149" s="465">
        <v>6.3722343807292928E-2</v>
      </c>
    </row>
    <row r="150" spans="1:33" ht="26.25" customHeight="1">
      <c r="A150" s="876" t="s">
        <v>808</v>
      </c>
      <c r="B150" s="464">
        <v>7186.91</v>
      </c>
      <c r="C150" s="464">
        <v>5226.6312300000009</v>
      </c>
      <c r="D150" s="464">
        <v>1589.8753700000002</v>
      </c>
      <c r="E150" s="464">
        <v>93.373380000000012</v>
      </c>
      <c r="F150" s="464">
        <v>337.75637999999998</v>
      </c>
      <c r="G150" s="464">
        <v>431.625</v>
      </c>
      <c r="H150" s="464">
        <v>731.33417000000009</v>
      </c>
      <c r="I150" s="464">
        <v>600</v>
      </c>
      <c r="J150" s="464">
        <v>454.06526000000002</v>
      </c>
      <c r="K150" s="464">
        <v>399</v>
      </c>
      <c r="L150" s="464">
        <v>237.76381000000001</v>
      </c>
      <c r="M150" s="464">
        <v>470</v>
      </c>
      <c r="N150" s="464">
        <v>1724.5017399999999</v>
      </c>
      <c r="O150" s="464">
        <v>1396.8338000000001</v>
      </c>
      <c r="P150" s="464">
        <v>665</v>
      </c>
      <c r="Q150" s="464">
        <v>72.8</v>
      </c>
      <c r="R150" s="464">
        <v>584.35924</v>
      </c>
      <c r="S150" s="464">
        <v>170</v>
      </c>
      <c r="T150" s="464">
        <v>596.67243000000008</v>
      </c>
      <c r="U150" s="464">
        <v>190</v>
      </c>
      <c r="V150" s="464">
        <v>100</v>
      </c>
      <c r="W150" s="464">
        <v>761.8202</v>
      </c>
      <c r="X150" s="464">
        <v>176.04</v>
      </c>
      <c r="Y150" s="464">
        <v>846.4</v>
      </c>
      <c r="Z150" s="464">
        <v>1114.5540600000002</v>
      </c>
      <c r="AA150" s="464">
        <v>244</v>
      </c>
      <c r="AB150" s="464">
        <v>3356.0107200000002</v>
      </c>
      <c r="AC150" s="464">
        <v>3042.8593100000003</v>
      </c>
      <c r="AD150" s="464">
        <v>165.25</v>
      </c>
      <c r="AE150" s="464">
        <v>1229.5680300000001</v>
      </c>
      <c r="AF150" s="464">
        <v>34195.004130000001</v>
      </c>
      <c r="AG150" s="465">
        <v>0.15055898272228668</v>
      </c>
    </row>
    <row r="151" spans="1:33" ht="26.25" customHeight="1">
      <c r="A151" s="876" t="s">
        <v>809</v>
      </c>
      <c r="B151" s="464">
        <v>6777.0045099999998</v>
      </c>
      <c r="C151" s="464">
        <v>4294.3864800000001</v>
      </c>
      <c r="D151" s="464">
        <v>1338.03018</v>
      </c>
      <c r="E151" s="464">
        <v>68.599999999999994</v>
      </c>
      <c r="F151" s="464">
        <v>675.63785999999993</v>
      </c>
      <c r="G151" s="464">
        <v>688.66248999999993</v>
      </c>
      <c r="H151" s="464">
        <v>946.83111999999994</v>
      </c>
      <c r="I151" s="464">
        <v>855.77953000000002</v>
      </c>
      <c r="J151" s="464">
        <v>503.54853000000003</v>
      </c>
      <c r="K151" s="464">
        <v>627.27677000000006</v>
      </c>
      <c r="L151" s="464">
        <v>422.13738000000001</v>
      </c>
      <c r="M151" s="464">
        <v>666.15733999999998</v>
      </c>
      <c r="N151" s="464">
        <v>2217.5500200000001</v>
      </c>
      <c r="O151" s="464">
        <v>1157.3620100000001</v>
      </c>
      <c r="P151" s="464">
        <v>336.75225</v>
      </c>
      <c r="Q151" s="464">
        <v>210.95748</v>
      </c>
      <c r="R151" s="464">
        <v>611.85019</v>
      </c>
      <c r="S151" s="464">
        <v>55.001249999999999</v>
      </c>
      <c r="T151" s="464">
        <v>481.90307999999999</v>
      </c>
      <c r="U151" s="464">
        <v>203.02914000000001</v>
      </c>
      <c r="V151" s="464">
        <v>165</v>
      </c>
      <c r="W151" s="464">
        <v>704.54178000000002</v>
      </c>
      <c r="X151" s="464">
        <v>225.66056</v>
      </c>
      <c r="Y151" s="464">
        <v>609.24644999999998</v>
      </c>
      <c r="Z151" s="464">
        <v>668.23357999999996</v>
      </c>
      <c r="AA151" s="464">
        <v>298.09878999999995</v>
      </c>
      <c r="AB151" s="464">
        <v>1853.7374299999999</v>
      </c>
      <c r="AC151" s="464">
        <v>1595.91335</v>
      </c>
      <c r="AD151" s="464">
        <v>146.24700000000001</v>
      </c>
      <c r="AE151" s="464">
        <v>1030.1237800000001</v>
      </c>
      <c r="AF151" s="464">
        <v>30435.260329999997</v>
      </c>
      <c r="AG151" s="465">
        <v>0.13400500894084164</v>
      </c>
    </row>
    <row r="152" spans="1:33" ht="26.25" customHeight="1">
      <c r="A152" s="876" t="s">
        <v>810</v>
      </c>
      <c r="B152" s="464">
        <v>3273.5414500000002</v>
      </c>
      <c r="C152" s="464">
        <v>2422.2594700000004</v>
      </c>
      <c r="D152" s="464">
        <v>684.47037999999998</v>
      </c>
      <c r="E152" s="464">
        <v>21.45609</v>
      </c>
      <c r="F152" s="464">
        <v>280.80824999999999</v>
      </c>
      <c r="G152" s="464">
        <v>363.94488000000001</v>
      </c>
      <c r="H152" s="464">
        <v>590.05668999999989</v>
      </c>
      <c r="I152" s="464">
        <v>497.70865999999995</v>
      </c>
      <c r="J152" s="464">
        <v>275.62484999999998</v>
      </c>
      <c r="K152" s="464">
        <v>217.6456</v>
      </c>
      <c r="L152" s="464">
        <v>182.2491</v>
      </c>
      <c r="M152" s="464">
        <v>451.58815000000004</v>
      </c>
      <c r="N152" s="464">
        <v>1776.3781899999999</v>
      </c>
      <c r="O152" s="464">
        <v>370.55358000000001</v>
      </c>
      <c r="P152" s="464">
        <v>358.43064000000004</v>
      </c>
      <c r="Q152" s="464">
        <v>85.227429999999998</v>
      </c>
      <c r="R152" s="464">
        <v>416.28020000000004</v>
      </c>
      <c r="S152" s="464">
        <v>0</v>
      </c>
      <c r="T152" s="464">
        <v>458.44799</v>
      </c>
      <c r="U152" s="464">
        <v>211.97932</v>
      </c>
      <c r="V152" s="464">
        <v>46</v>
      </c>
      <c r="W152" s="464">
        <v>561.27168999999992</v>
      </c>
      <c r="X152" s="464">
        <v>247.56898999999999</v>
      </c>
      <c r="Y152" s="464">
        <v>359.90017999999998</v>
      </c>
      <c r="Z152" s="464">
        <v>148.56747000000001</v>
      </c>
      <c r="AA152" s="464">
        <v>198.56960999999998</v>
      </c>
      <c r="AB152" s="464">
        <v>1499.5036499999999</v>
      </c>
      <c r="AC152" s="464">
        <v>1259.0836499999998</v>
      </c>
      <c r="AD152" s="464">
        <v>18</v>
      </c>
      <c r="AE152" s="464">
        <v>410.01446999999996</v>
      </c>
      <c r="AF152" s="464">
        <v>17687.13063</v>
      </c>
      <c r="AG152" s="465">
        <v>7.787559799101558E-2</v>
      </c>
    </row>
    <row r="153" spans="1:33" ht="26.25" customHeight="1">
      <c r="A153" s="876" t="s">
        <v>811</v>
      </c>
      <c r="B153" s="464">
        <v>149.63851</v>
      </c>
      <c r="C153" s="464">
        <v>50.5</v>
      </c>
      <c r="D153" s="464">
        <v>19.603939999999998</v>
      </c>
      <c r="E153" s="464">
        <v>0</v>
      </c>
      <c r="F153" s="464">
        <v>12.12139</v>
      </c>
      <c r="G153" s="464">
        <v>16.261690000000002</v>
      </c>
      <c r="H153" s="464">
        <v>18.435599999999997</v>
      </c>
      <c r="I153" s="464">
        <v>0</v>
      </c>
      <c r="J153" s="464">
        <v>6</v>
      </c>
      <c r="K153" s="464">
        <v>0</v>
      </c>
      <c r="L153" s="464">
        <v>28.322740000000003</v>
      </c>
      <c r="M153" s="464">
        <v>0</v>
      </c>
      <c r="N153" s="464">
        <v>40.759099999999997</v>
      </c>
      <c r="O153" s="464">
        <v>6</v>
      </c>
      <c r="P153" s="464">
        <v>5</v>
      </c>
      <c r="Q153" s="464">
        <v>13.72</v>
      </c>
      <c r="R153" s="464">
        <v>4.5</v>
      </c>
      <c r="S153" s="464">
        <v>0</v>
      </c>
      <c r="T153" s="464">
        <v>14.168389999999999</v>
      </c>
      <c r="U153" s="464">
        <v>18</v>
      </c>
      <c r="V153" s="464">
        <v>0</v>
      </c>
      <c r="W153" s="464">
        <v>37.125900000000001</v>
      </c>
      <c r="X153" s="464">
        <v>12</v>
      </c>
      <c r="Y153" s="464">
        <v>15.274610000000001</v>
      </c>
      <c r="Z153" s="464">
        <v>0</v>
      </c>
      <c r="AA153" s="464">
        <v>9.07</v>
      </c>
      <c r="AB153" s="464">
        <v>22.903040000000001</v>
      </c>
      <c r="AC153" s="464">
        <v>53.455829999999999</v>
      </c>
      <c r="AD153" s="464">
        <v>0</v>
      </c>
      <c r="AE153" s="464">
        <v>6.5</v>
      </c>
      <c r="AF153" s="464">
        <v>559.36073999999996</v>
      </c>
      <c r="AG153" s="465">
        <v>2.4628388307548215E-3</v>
      </c>
    </row>
    <row r="154" spans="1:33" ht="26.25" customHeight="1" thickBot="1">
      <c r="A154" s="876" t="s">
        <v>812</v>
      </c>
      <c r="B154" s="464">
        <v>14.610889999999999</v>
      </c>
      <c r="C154" s="464">
        <v>7</v>
      </c>
      <c r="D154" s="464">
        <v>2.0579999999999998</v>
      </c>
      <c r="E154" s="464">
        <v>0</v>
      </c>
      <c r="F154" s="464">
        <v>3.8</v>
      </c>
      <c r="G154" s="464">
        <v>0</v>
      </c>
      <c r="H154" s="464">
        <v>2.5</v>
      </c>
      <c r="I154" s="464">
        <v>0</v>
      </c>
      <c r="J154" s="464">
        <v>3.4</v>
      </c>
      <c r="K154" s="464">
        <v>0</v>
      </c>
      <c r="L154" s="464">
        <v>0</v>
      </c>
      <c r="M154" s="464">
        <v>0</v>
      </c>
      <c r="N154" s="464">
        <v>8.192969999999999</v>
      </c>
      <c r="O154" s="464">
        <v>0</v>
      </c>
      <c r="P154" s="464">
        <v>0</v>
      </c>
      <c r="Q154" s="464">
        <v>0</v>
      </c>
      <c r="R154" s="464">
        <v>0</v>
      </c>
      <c r="S154" s="464">
        <v>0</v>
      </c>
      <c r="T154" s="464">
        <v>3.1371599999999997</v>
      </c>
      <c r="U154" s="464">
        <v>0</v>
      </c>
      <c r="V154" s="464">
        <v>0</v>
      </c>
      <c r="W154" s="464">
        <v>0</v>
      </c>
      <c r="X154" s="464">
        <v>0</v>
      </c>
      <c r="Y154" s="464">
        <v>0</v>
      </c>
      <c r="Z154" s="464">
        <v>0</v>
      </c>
      <c r="AA154" s="464">
        <v>0</v>
      </c>
      <c r="AB154" s="464">
        <v>7.1858999999999993</v>
      </c>
      <c r="AC154" s="464">
        <v>11.97458</v>
      </c>
      <c r="AD154" s="464">
        <v>0</v>
      </c>
      <c r="AE154" s="464">
        <v>0</v>
      </c>
      <c r="AF154" s="464">
        <v>63.859499999999997</v>
      </c>
      <c r="AG154" s="465">
        <v>2.8117035227139382E-4</v>
      </c>
    </row>
    <row r="155" spans="1:33" ht="26.25" customHeight="1" thickTop="1" thickBot="1">
      <c r="A155" s="875" t="s">
        <v>6</v>
      </c>
      <c r="B155" s="466">
        <v>52674.262759999991</v>
      </c>
      <c r="C155" s="466">
        <v>43526.969379999995</v>
      </c>
      <c r="D155" s="466">
        <v>15137.264340000003</v>
      </c>
      <c r="E155" s="466">
        <v>183.42947000000001</v>
      </c>
      <c r="F155" s="466">
        <v>4856.7873800000007</v>
      </c>
      <c r="G155" s="466">
        <v>7849.2387400000007</v>
      </c>
      <c r="H155" s="466">
        <v>3705.1575799999996</v>
      </c>
      <c r="I155" s="466">
        <v>2818.1900499999997</v>
      </c>
      <c r="J155" s="466">
        <v>2386.1386400000006</v>
      </c>
      <c r="K155" s="466">
        <v>1884.92237</v>
      </c>
      <c r="L155" s="466">
        <v>1124.7230300000001</v>
      </c>
      <c r="M155" s="466">
        <v>4254.3654900000001</v>
      </c>
      <c r="N155" s="466">
        <v>11238.581839999999</v>
      </c>
      <c r="O155" s="466">
        <v>5513.5493900000001</v>
      </c>
      <c r="P155" s="466">
        <v>2158.9760000000001</v>
      </c>
      <c r="Q155" s="466">
        <v>592.70491000000004</v>
      </c>
      <c r="R155" s="466">
        <v>3235.9190600000002</v>
      </c>
      <c r="S155" s="466">
        <v>925.00130999999999</v>
      </c>
      <c r="T155" s="466">
        <v>1972.03359</v>
      </c>
      <c r="U155" s="466">
        <v>1543.65228</v>
      </c>
      <c r="V155" s="466">
        <v>521</v>
      </c>
      <c r="W155" s="466">
        <v>3046.5696899999998</v>
      </c>
      <c r="X155" s="466">
        <v>1272.3195499999999</v>
      </c>
      <c r="Y155" s="466">
        <v>3385.8251700000001</v>
      </c>
      <c r="Z155" s="466">
        <v>7874.1007500000005</v>
      </c>
      <c r="AA155" s="466">
        <v>1159.7384</v>
      </c>
      <c r="AB155" s="466">
        <v>11030.469420000001</v>
      </c>
      <c r="AC155" s="466">
        <v>25365.66777</v>
      </c>
      <c r="AD155" s="466">
        <v>2200.3539999999998</v>
      </c>
      <c r="AE155" s="466">
        <v>3682.4062800000002</v>
      </c>
      <c r="AF155" s="466">
        <v>227120.31863999995</v>
      </c>
      <c r="AG155" s="1056">
        <v>1</v>
      </c>
    </row>
    <row r="156" spans="1:33" ht="26.25" customHeight="1" thickTop="1" thickBot="1">
      <c r="A156" s="877" t="s">
        <v>813</v>
      </c>
      <c r="B156" s="465">
        <v>0.23192228275926305</v>
      </c>
      <c r="C156" s="465">
        <v>0.19164718348688561</v>
      </c>
      <c r="D156" s="465">
        <v>6.6648657551390295E-2</v>
      </c>
      <c r="E156" s="465">
        <v>8.0763126389738512E-4</v>
      </c>
      <c r="F156" s="465">
        <v>2.1384204676545542E-2</v>
      </c>
      <c r="G156" s="465">
        <v>3.4559826205780998E-2</v>
      </c>
      <c r="H156" s="465">
        <v>1.631363324156351E-2</v>
      </c>
      <c r="I156" s="465">
        <v>1.240835723934946E-2</v>
      </c>
      <c r="J156" s="465">
        <v>1.0506055355541223E-2</v>
      </c>
      <c r="K156" s="465">
        <v>8.2992238707965231E-3</v>
      </c>
      <c r="L156" s="465">
        <v>4.9521022017530595E-3</v>
      </c>
      <c r="M156" s="465">
        <v>1.8731769642959327E-2</v>
      </c>
      <c r="N156" s="465">
        <v>4.9482943257991199E-2</v>
      </c>
      <c r="O156" s="465">
        <v>2.427589668337567E-2</v>
      </c>
      <c r="P156" s="465">
        <v>9.5058690165987017E-3</v>
      </c>
      <c r="Q156" s="465">
        <v>2.609651631122774E-3</v>
      </c>
      <c r="R156" s="465">
        <v>1.4247598274679845E-2</v>
      </c>
      <c r="S156" s="465">
        <v>4.0727369331767516E-3</v>
      </c>
      <c r="T156" s="465">
        <v>8.6827704443555205E-3</v>
      </c>
      <c r="U156" s="465">
        <v>6.7966278369254417E-3</v>
      </c>
      <c r="V156" s="465">
        <v>2.2939383104063796E-3</v>
      </c>
      <c r="W156" s="465">
        <v>1.3413901971619744E-2</v>
      </c>
      <c r="X156" s="465">
        <v>5.6019626848829267E-3</v>
      </c>
      <c r="Y156" s="465">
        <v>1.4907627773130887E-2</v>
      </c>
      <c r="Z156" s="465">
        <v>3.46692924576288E-2</v>
      </c>
      <c r="AA156" s="465">
        <v>5.1062732165247553E-3</v>
      </c>
      <c r="AB156" s="465">
        <v>4.856663413494057E-2</v>
      </c>
      <c r="AC156" s="465">
        <v>0.11168383314135001</v>
      </c>
      <c r="AD156" s="465">
        <v>9.6880543897426442E-3</v>
      </c>
      <c r="AE156" s="465">
        <v>1.6213460345821575E-2</v>
      </c>
      <c r="AF156" s="465">
        <v>1</v>
      </c>
      <c r="AG156" s="465"/>
    </row>
    <row r="157" spans="1:33" ht="26.25" customHeight="1" thickTop="1" thickBot="1">
      <c r="A157" s="878" t="s">
        <v>821</v>
      </c>
      <c r="B157" s="936" t="s">
        <v>858</v>
      </c>
      <c r="C157" s="936" t="s">
        <v>859</v>
      </c>
      <c r="D157" s="936" t="s">
        <v>860</v>
      </c>
      <c r="E157" s="936" t="s">
        <v>861</v>
      </c>
      <c r="F157" s="936" t="s">
        <v>862</v>
      </c>
      <c r="G157" s="936" t="s">
        <v>863</v>
      </c>
      <c r="H157" s="936" t="s">
        <v>864</v>
      </c>
      <c r="I157" s="936" t="s">
        <v>865</v>
      </c>
      <c r="J157" s="936" t="s">
        <v>866</v>
      </c>
      <c r="K157" s="936" t="s">
        <v>867</v>
      </c>
      <c r="L157" s="936" t="s">
        <v>868</v>
      </c>
      <c r="M157" s="936" t="s">
        <v>869</v>
      </c>
      <c r="N157" s="936" t="s">
        <v>870</v>
      </c>
      <c r="O157" s="936" t="s">
        <v>871</v>
      </c>
      <c r="P157" s="936" t="s">
        <v>872</v>
      </c>
      <c r="Q157" s="936" t="s">
        <v>873</v>
      </c>
      <c r="R157" s="936" t="s">
        <v>874</v>
      </c>
      <c r="S157" s="936" t="s">
        <v>875</v>
      </c>
      <c r="T157" s="936" t="s">
        <v>876</v>
      </c>
      <c r="U157" s="936" t="s">
        <v>877</v>
      </c>
      <c r="V157" s="936" t="s">
        <v>878</v>
      </c>
      <c r="W157" s="936" t="s">
        <v>879</v>
      </c>
      <c r="X157" s="936" t="s">
        <v>880</v>
      </c>
      <c r="Y157" s="936" t="s">
        <v>881</v>
      </c>
      <c r="Z157" s="936" t="s">
        <v>882</v>
      </c>
      <c r="AA157" s="936" t="s">
        <v>883</v>
      </c>
      <c r="AB157" s="936" t="s">
        <v>1349</v>
      </c>
      <c r="AC157" s="936" t="s">
        <v>1359</v>
      </c>
      <c r="AD157" s="936" t="s">
        <v>1394</v>
      </c>
      <c r="AE157" s="936" t="s">
        <v>1395</v>
      </c>
      <c r="AF157" s="936" t="s">
        <v>6</v>
      </c>
      <c r="AG157" s="940" t="s">
        <v>710</v>
      </c>
    </row>
    <row r="158" spans="1:33" ht="26.25" customHeight="1" thickTop="1">
      <c r="A158" s="876" t="s">
        <v>799</v>
      </c>
      <c r="B158" s="464">
        <v>0</v>
      </c>
      <c r="C158" s="464">
        <v>0</v>
      </c>
      <c r="D158" s="464">
        <v>0</v>
      </c>
      <c r="E158" s="464">
        <v>0</v>
      </c>
      <c r="F158" s="464">
        <v>0</v>
      </c>
      <c r="G158" s="464">
        <v>0</v>
      </c>
      <c r="H158" s="464">
        <v>0</v>
      </c>
      <c r="I158" s="464">
        <v>0</v>
      </c>
      <c r="J158" s="464">
        <v>0</v>
      </c>
      <c r="K158" s="464">
        <v>0</v>
      </c>
      <c r="L158" s="464">
        <v>0</v>
      </c>
      <c r="M158" s="464">
        <v>0</v>
      </c>
      <c r="N158" s="464">
        <v>0</v>
      </c>
      <c r="O158" s="464">
        <v>0</v>
      </c>
      <c r="P158" s="464">
        <v>0</v>
      </c>
      <c r="Q158" s="464">
        <v>0</v>
      </c>
      <c r="R158" s="464">
        <v>0</v>
      </c>
      <c r="S158" s="464">
        <v>0</v>
      </c>
      <c r="T158" s="464">
        <v>0</v>
      </c>
      <c r="U158" s="464">
        <v>0</v>
      </c>
      <c r="V158" s="464">
        <v>0</v>
      </c>
      <c r="W158" s="464">
        <v>0</v>
      </c>
      <c r="X158" s="464">
        <v>0</v>
      </c>
      <c r="Y158" s="464">
        <v>0</v>
      </c>
      <c r="Z158" s="464">
        <v>0</v>
      </c>
      <c r="AA158" s="464">
        <v>0</v>
      </c>
      <c r="AB158" s="464">
        <v>0</v>
      </c>
      <c r="AC158" s="464">
        <v>0</v>
      </c>
      <c r="AD158" s="464">
        <v>0</v>
      </c>
      <c r="AE158" s="464">
        <v>0</v>
      </c>
      <c r="AF158" s="464">
        <v>0</v>
      </c>
      <c r="AG158" s="465">
        <v>0</v>
      </c>
    </row>
    <row r="159" spans="1:33" ht="26.25" customHeight="1">
      <c r="A159" s="876" t="s">
        <v>800</v>
      </c>
      <c r="B159" s="464">
        <v>1</v>
      </c>
      <c r="C159" s="464">
        <v>0</v>
      </c>
      <c r="D159" s="464">
        <v>0</v>
      </c>
      <c r="E159" s="464">
        <v>0</v>
      </c>
      <c r="F159" s="464">
        <v>0</v>
      </c>
      <c r="G159" s="464">
        <v>0</v>
      </c>
      <c r="H159" s="464">
        <v>0</v>
      </c>
      <c r="I159" s="464">
        <v>0</v>
      </c>
      <c r="J159" s="464">
        <v>0</v>
      </c>
      <c r="K159" s="464">
        <v>0</v>
      </c>
      <c r="L159" s="464">
        <v>0</v>
      </c>
      <c r="M159" s="464">
        <v>0</v>
      </c>
      <c r="N159" s="464">
        <v>0</v>
      </c>
      <c r="O159" s="464">
        <v>0</v>
      </c>
      <c r="P159" s="464">
        <v>0</v>
      </c>
      <c r="Q159" s="464">
        <v>0</v>
      </c>
      <c r="R159" s="464">
        <v>0</v>
      </c>
      <c r="S159" s="464">
        <v>0</v>
      </c>
      <c r="T159" s="464">
        <v>0</v>
      </c>
      <c r="U159" s="464">
        <v>0</v>
      </c>
      <c r="V159" s="464">
        <v>0</v>
      </c>
      <c r="W159" s="464">
        <v>0</v>
      </c>
      <c r="X159" s="464">
        <v>0</v>
      </c>
      <c r="Y159" s="464">
        <v>0</v>
      </c>
      <c r="Z159" s="464">
        <v>0</v>
      </c>
      <c r="AA159" s="464">
        <v>0</v>
      </c>
      <c r="AB159" s="464">
        <v>0</v>
      </c>
      <c r="AC159" s="464">
        <v>0</v>
      </c>
      <c r="AD159" s="464">
        <v>0</v>
      </c>
      <c r="AE159" s="464">
        <v>0</v>
      </c>
      <c r="AF159" s="464">
        <v>1</v>
      </c>
      <c r="AG159" s="465">
        <v>3.8372985418265541E-4</v>
      </c>
    </row>
    <row r="160" spans="1:33" ht="26.25" customHeight="1">
      <c r="A160" s="876" t="s">
        <v>801</v>
      </c>
      <c r="B160" s="464">
        <v>0</v>
      </c>
      <c r="C160" s="464">
        <v>0</v>
      </c>
      <c r="D160" s="464">
        <v>0</v>
      </c>
      <c r="E160" s="464">
        <v>0</v>
      </c>
      <c r="F160" s="464">
        <v>0</v>
      </c>
      <c r="G160" s="464">
        <v>0</v>
      </c>
      <c r="H160" s="464">
        <v>0</v>
      </c>
      <c r="I160" s="464">
        <v>0</v>
      </c>
      <c r="J160" s="464">
        <v>0</v>
      </c>
      <c r="K160" s="464">
        <v>0</v>
      </c>
      <c r="L160" s="464">
        <v>0</v>
      </c>
      <c r="M160" s="464">
        <v>0</v>
      </c>
      <c r="N160" s="464">
        <v>0</v>
      </c>
      <c r="O160" s="464">
        <v>0</v>
      </c>
      <c r="P160" s="464">
        <v>0</v>
      </c>
      <c r="Q160" s="464">
        <v>0</v>
      </c>
      <c r="R160" s="464">
        <v>0</v>
      </c>
      <c r="S160" s="464">
        <v>0</v>
      </c>
      <c r="T160" s="464">
        <v>0</v>
      </c>
      <c r="U160" s="464">
        <v>0</v>
      </c>
      <c r="V160" s="464">
        <v>0</v>
      </c>
      <c r="W160" s="464">
        <v>0</v>
      </c>
      <c r="X160" s="464">
        <v>0</v>
      </c>
      <c r="Y160" s="464">
        <v>0</v>
      </c>
      <c r="Z160" s="464">
        <v>0</v>
      </c>
      <c r="AA160" s="464">
        <v>0</v>
      </c>
      <c r="AB160" s="464">
        <v>0</v>
      </c>
      <c r="AC160" s="464">
        <v>0</v>
      </c>
      <c r="AD160" s="464">
        <v>0</v>
      </c>
      <c r="AE160" s="464">
        <v>0</v>
      </c>
      <c r="AF160" s="464">
        <v>0</v>
      </c>
      <c r="AG160" s="465">
        <v>0</v>
      </c>
    </row>
    <row r="161" spans="1:33" ht="26.25" customHeight="1">
      <c r="A161" s="876" t="s">
        <v>802</v>
      </c>
      <c r="B161" s="464">
        <v>1</v>
      </c>
      <c r="C161" s="464">
        <v>1</v>
      </c>
      <c r="D161" s="464">
        <v>0</v>
      </c>
      <c r="E161" s="464">
        <v>0</v>
      </c>
      <c r="F161" s="464">
        <v>1</v>
      </c>
      <c r="G161" s="464">
        <v>1</v>
      </c>
      <c r="H161" s="464">
        <v>0</v>
      </c>
      <c r="I161" s="464">
        <v>0</v>
      </c>
      <c r="J161" s="464">
        <v>0</v>
      </c>
      <c r="K161" s="464">
        <v>0</v>
      </c>
      <c r="L161" s="464">
        <v>0</v>
      </c>
      <c r="M161" s="464">
        <v>0</v>
      </c>
      <c r="N161" s="464">
        <v>1</v>
      </c>
      <c r="O161" s="464">
        <v>0</v>
      </c>
      <c r="P161" s="464">
        <v>0</v>
      </c>
      <c r="Q161" s="464">
        <v>0</v>
      </c>
      <c r="R161" s="464">
        <v>0</v>
      </c>
      <c r="S161" s="464">
        <v>0</v>
      </c>
      <c r="T161" s="464">
        <v>0</v>
      </c>
      <c r="U161" s="464">
        <v>0</v>
      </c>
      <c r="V161" s="464">
        <v>0</v>
      </c>
      <c r="W161" s="464">
        <v>0</v>
      </c>
      <c r="X161" s="464">
        <v>0</v>
      </c>
      <c r="Y161" s="464">
        <v>0</v>
      </c>
      <c r="Z161" s="464">
        <v>0</v>
      </c>
      <c r="AA161" s="464">
        <v>0</v>
      </c>
      <c r="AB161" s="464">
        <v>0</v>
      </c>
      <c r="AC161" s="464">
        <v>1</v>
      </c>
      <c r="AD161" s="464">
        <v>0</v>
      </c>
      <c r="AE161" s="464">
        <v>0</v>
      </c>
      <c r="AF161" s="464">
        <v>6</v>
      </c>
      <c r="AG161" s="465">
        <v>2.3023791250959325E-3</v>
      </c>
    </row>
    <row r="162" spans="1:33" ht="26.25" customHeight="1">
      <c r="A162" s="876" t="s">
        <v>803</v>
      </c>
      <c r="B162" s="464">
        <v>3</v>
      </c>
      <c r="C162" s="464">
        <v>4</v>
      </c>
      <c r="D162" s="464">
        <v>2</v>
      </c>
      <c r="E162" s="464">
        <v>0</v>
      </c>
      <c r="F162" s="464">
        <v>1</v>
      </c>
      <c r="G162" s="464">
        <v>0</v>
      </c>
      <c r="H162" s="464">
        <v>0</v>
      </c>
      <c r="I162" s="464">
        <v>0</v>
      </c>
      <c r="J162" s="464">
        <v>0</v>
      </c>
      <c r="K162" s="464">
        <v>0</v>
      </c>
      <c r="L162" s="464">
        <v>0</v>
      </c>
      <c r="M162" s="464">
        <v>0</v>
      </c>
      <c r="N162" s="464">
        <v>0</v>
      </c>
      <c r="O162" s="464">
        <v>1</v>
      </c>
      <c r="P162" s="464">
        <v>0</v>
      </c>
      <c r="Q162" s="464">
        <v>0</v>
      </c>
      <c r="R162" s="464">
        <v>1</v>
      </c>
      <c r="S162" s="464">
        <v>0</v>
      </c>
      <c r="T162" s="464">
        <v>0</v>
      </c>
      <c r="U162" s="464">
        <v>0</v>
      </c>
      <c r="V162" s="464">
        <v>0</v>
      </c>
      <c r="W162" s="464">
        <v>0</v>
      </c>
      <c r="X162" s="464">
        <v>0</v>
      </c>
      <c r="Y162" s="464">
        <v>0</v>
      </c>
      <c r="Z162" s="464">
        <v>1</v>
      </c>
      <c r="AA162" s="464">
        <v>0</v>
      </c>
      <c r="AB162" s="464">
        <v>0</v>
      </c>
      <c r="AC162" s="464">
        <v>5</v>
      </c>
      <c r="AD162" s="464">
        <v>0</v>
      </c>
      <c r="AE162" s="464">
        <v>0</v>
      </c>
      <c r="AF162" s="464">
        <v>18</v>
      </c>
      <c r="AG162" s="465">
        <v>6.9071373752877972E-3</v>
      </c>
    </row>
    <row r="163" spans="1:33" ht="26.25" customHeight="1">
      <c r="A163" s="876" t="s">
        <v>804</v>
      </c>
      <c r="B163" s="464">
        <v>14</v>
      </c>
      <c r="C163" s="464">
        <v>17</v>
      </c>
      <c r="D163" s="464">
        <v>7</v>
      </c>
      <c r="E163" s="464">
        <v>0</v>
      </c>
      <c r="F163" s="464">
        <v>2</v>
      </c>
      <c r="G163" s="464">
        <v>4</v>
      </c>
      <c r="H163" s="464">
        <v>1</v>
      </c>
      <c r="I163" s="464">
        <v>1</v>
      </c>
      <c r="J163" s="464">
        <v>2</v>
      </c>
      <c r="K163" s="464">
        <v>1</v>
      </c>
      <c r="L163" s="464">
        <v>0</v>
      </c>
      <c r="M163" s="464">
        <v>2</v>
      </c>
      <c r="N163" s="464">
        <v>1</v>
      </c>
      <c r="O163" s="464">
        <v>2</v>
      </c>
      <c r="P163" s="464">
        <v>0</v>
      </c>
      <c r="Q163" s="464">
        <v>0</v>
      </c>
      <c r="R163" s="464">
        <v>0</v>
      </c>
      <c r="S163" s="464">
        <v>0</v>
      </c>
      <c r="T163" s="464">
        <v>0</v>
      </c>
      <c r="U163" s="464">
        <v>0</v>
      </c>
      <c r="V163" s="464">
        <v>0</v>
      </c>
      <c r="W163" s="464">
        <v>1</v>
      </c>
      <c r="X163" s="464">
        <v>0</v>
      </c>
      <c r="Y163" s="464">
        <v>1</v>
      </c>
      <c r="Z163" s="464">
        <v>3</v>
      </c>
      <c r="AA163" s="464">
        <v>0</v>
      </c>
      <c r="AB163" s="464">
        <v>0</v>
      </c>
      <c r="AC163" s="464">
        <v>7</v>
      </c>
      <c r="AD163" s="464">
        <v>0</v>
      </c>
      <c r="AE163" s="464">
        <v>0</v>
      </c>
      <c r="AF163" s="464">
        <v>66</v>
      </c>
      <c r="AG163" s="465">
        <v>2.5326170376055258E-2</v>
      </c>
    </row>
    <row r="164" spans="1:33" ht="26.25" customHeight="1">
      <c r="A164" s="876" t="s">
        <v>805</v>
      </c>
      <c r="B164" s="464">
        <v>27</v>
      </c>
      <c r="C164" s="464">
        <v>34</v>
      </c>
      <c r="D164" s="464">
        <v>13</v>
      </c>
      <c r="E164" s="464">
        <v>0</v>
      </c>
      <c r="F164" s="464">
        <v>0</v>
      </c>
      <c r="G164" s="464">
        <v>6</v>
      </c>
      <c r="H164" s="464">
        <v>2</v>
      </c>
      <c r="I164" s="464">
        <v>1</v>
      </c>
      <c r="J164" s="464">
        <v>0</v>
      </c>
      <c r="K164" s="464">
        <v>0</v>
      </c>
      <c r="L164" s="464">
        <v>0</v>
      </c>
      <c r="M164" s="464">
        <v>3</v>
      </c>
      <c r="N164" s="464">
        <v>4</v>
      </c>
      <c r="O164" s="464">
        <v>0</v>
      </c>
      <c r="P164" s="464">
        <v>1</v>
      </c>
      <c r="Q164" s="464">
        <v>1</v>
      </c>
      <c r="R164" s="464">
        <v>0</v>
      </c>
      <c r="S164" s="464">
        <v>2</v>
      </c>
      <c r="T164" s="464">
        <v>0</v>
      </c>
      <c r="U164" s="464">
        <v>2</v>
      </c>
      <c r="V164" s="464">
        <v>1</v>
      </c>
      <c r="W164" s="464">
        <v>1</v>
      </c>
      <c r="X164" s="464">
        <v>1</v>
      </c>
      <c r="Y164" s="464">
        <v>2</v>
      </c>
      <c r="Z164" s="464">
        <v>9</v>
      </c>
      <c r="AA164" s="464">
        <v>0</v>
      </c>
      <c r="AB164" s="464">
        <v>6</v>
      </c>
      <c r="AC164" s="464">
        <v>17</v>
      </c>
      <c r="AD164" s="464">
        <v>3</v>
      </c>
      <c r="AE164" s="464">
        <v>1</v>
      </c>
      <c r="AF164" s="464">
        <v>137</v>
      </c>
      <c r="AG164" s="465">
        <v>5.2570990023023789E-2</v>
      </c>
    </row>
    <row r="165" spans="1:33" ht="26.25" customHeight="1">
      <c r="A165" s="876" t="s">
        <v>806</v>
      </c>
      <c r="B165" s="464">
        <v>39</v>
      </c>
      <c r="C165" s="464">
        <v>41</v>
      </c>
      <c r="D165" s="464">
        <v>12</v>
      </c>
      <c r="E165" s="464">
        <v>0</v>
      </c>
      <c r="F165" s="464">
        <v>1</v>
      </c>
      <c r="G165" s="464">
        <v>2</v>
      </c>
      <c r="H165" s="464">
        <v>2</v>
      </c>
      <c r="I165" s="464">
        <v>1</v>
      </c>
      <c r="J165" s="464">
        <v>1</v>
      </c>
      <c r="K165" s="464">
        <v>1</v>
      </c>
      <c r="L165" s="464">
        <v>1</v>
      </c>
      <c r="M165" s="464">
        <v>3</v>
      </c>
      <c r="N165" s="464">
        <v>10</v>
      </c>
      <c r="O165" s="464">
        <v>4</v>
      </c>
      <c r="P165" s="464">
        <v>2</v>
      </c>
      <c r="Q165" s="464">
        <v>0</v>
      </c>
      <c r="R165" s="464">
        <v>1</v>
      </c>
      <c r="S165" s="464">
        <v>1</v>
      </c>
      <c r="T165" s="464">
        <v>1</v>
      </c>
      <c r="U165" s="464">
        <v>2</v>
      </c>
      <c r="V165" s="464">
        <v>0</v>
      </c>
      <c r="W165" s="464">
        <v>0</v>
      </c>
      <c r="X165" s="464">
        <v>1</v>
      </c>
      <c r="Y165" s="464">
        <v>2</v>
      </c>
      <c r="Z165" s="464">
        <v>8</v>
      </c>
      <c r="AA165" s="464">
        <v>2</v>
      </c>
      <c r="AB165" s="464">
        <v>8</v>
      </c>
      <c r="AC165" s="464">
        <v>18</v>
      </c>
      <c r="AD165" s="464">
        <v>4</v>
      </c>
      <c r="AE165" s="464">
        <v>2</v>
      </c>
      <c r="AF165" s="464">
        <v>170</v>
      </c>
      <c r="AG165" s="465">
        <v>6.5234075211051415E-2</v>
      </c>
    </row>
    <row r="166" spans="1:33" ht="26.25" customHeight="1">
      <c r="A166" s="876" t="s">
        <v>807</v>
      </c>
      <c r="B166" s="464">
        <v>28</v>
      </c>
      <c r="C166" s="464">
        <v>18</v>
      </c>
      <c r="D166" s="464">
        <v>7</v>
      </c>
      <c r="E166" s="464">
        <v>0</v>
      </c>
      <c r="F166" s="464">
        <v>2</v>
      </c>
      <c r="G166" s="464">
        <v>3</v>
      </c>
      <c r="H166" s="464">
        <v>2</v>
      </c>
      <c r="I166" s="464">
        <v>1</v>
      </c>
      <c r="J166" s="464">
        <v>0</v>
      </c>
      <c r="K166" s="464">
        <v>1</v>
      </c>
      <c r="L166" s="464">
        <v>1</v>
      </c>
      <c r="M166" s="464">
        <v>2</v>
      </c>
      <c r="N166" s="464">
        <v>7</v>
      </c>
      <c r="O166" s="464">
        <v>1</v>
      </c>
      <c r="P166" s="464">
        <v>2</v>
      </c>
      <c r="Q166" s="464">
        <v>0</v>
      </c>
      <c r="R166" s="464">
        <v>5</v>
      </c>
      <c r="S166" s="464">
        <v>0</v>
      </c>
      <c r="T166" s="464">
        <v>2</v>
      </c>
      <c r="U166" s="464">
        <v>0</v>
      </c>
      <c r="V166" s="464">
        <v>0</v>
      </c>
      <c r="W166" s="464">
        <v>2</v>
      </c>
      <c r="X166" s="464">
        <v>2</v>
      </c>
      <c r="Y166" s="464">
        <v>3</v>
      </c>
      <c r="Z166" s="464">
        <v>1</v>
      </c>
      <c r="AA166" s="464">
        <v>1</v>
      </c>
      <c r="AB166" s="464">
        <v>10</v>
      </c>
      <c r="AC166" s="464">
        <v>13</v>
      </c>
      <c r="AD166" s="464">
        <v>3</v>
      </c>
      <c r="AE166" s="464">
        <v>4</v>
      </c>
      <c r="AF166" s="464">
        <v>121</v>
      </c>
      <c r="AG166" s="465">
        <v>4.6431312356101304E-2</v>
      </c>
    </row>
    <row r="167" spans="1:33" ht="26.25" customHeight="1">
      <c r="A167" s="876" t="s">
        <v>808</v>
      </c>
      <c r="B167" s="464">
        <v>83</v>
      </c>
      <c r="C167" s="464">
        <v>61</v>
      </c>
      <c r="D167" s="464">
        <v>19</v>
      </c>
      <c r="E167" s="464">
        <v>1</v>
      </c>
      <c r="F167" s="464">
        <v>4</v>
      </c>
      <c r="G167" s="464">
        <v>5</v>
      </c>
      <c r="H167" s="464">
        <v>9</v>
      </c>
      <c r="I167" s="464">
        <v>7</v>
      </c>
      <c r="J167" s="464">
        <v>5</v>
      </c>
      <c r="K167" s="464">
        <v>5</v>
      </c>
      <c r="L167" s="464">
        <v>3</v>
      </c>
      <c r="M167" s="464">
        <v>5</v>
      </c>
      <c r="N167" s="464">
        <v>20</v>
      </c>
      <c r="O167" s="464">
        <v>17</v>
      </c>
      <c r="P167" s="464">
        <v>8</v>
      </c>
      <c r="Q167" s="464">
        <v>1</v>
      </c>
      <c r="R167" s="464">
        <v>6</v>
      </c>
      <c r="S167" s="464">
        <v>2</v>
      </c>
      <c r="T167" s="464">
        <v>7</v>
      </c>
      <c r="U167" s="464">
        <v>2</v>
      </c>
      <c r="V167" s="464">
        <v>1</v>
      </c>
      <c r="W167" s="464">
        <v>9</v>
      </c>
      <c r="X167" s="464">
        <v>2</v>
      </c>
      <c r="Y167" s="464">
        <v>10</v>
      </c>
      <c r="Z167" s="464">
        <v>15</v>
      </c>
      <c r="AA167" s="464">
        <v>3</v>
      </c>
      <c r="AB167" s="464">
        <v>41</v>
      </c>
      <c r="AC167" s="464">
        <v>37</v>
      </c>
      <c r="AD167" s="464">
        <v>2</v>
      </c>
      <c r="AE167" s="464">
        <v>16</v>
      </c>
      <c r="AF167" s="464">
        <v>406</v>
      </c>
      <c r="AG167" s="465">
        <v>0.15579432079815811</v>
      </c>
    </row>
    <row r="168" spans="1:33" ht="26.25" customHeight="1">
      <c r="A168" s="876" t="s">
        <v>809</v>
      </c>
      <c r="B168" s="464">
        <v>138</v>
      </c>
      <c r="C168" s="464">
        <v>84</v>
      </c>
      <c r="D168" s="464">
        <v>27</v>
      </c>
      <c r="E168" s="464">
        <v>1</v>
      </c>
      <c r="F168" s="464">
        <v>14</v>
      </c>
      <c r="G168" s="464">
        <v>14</v>
      </c>
      <c r="H168" s="464">
        <v>20</v>
      </c>
      <c r="I168" s="464">
        <v>17</v>
      </c>
      <c r="J168" s="464">
        <v>10</v>
      </c>
      <c r="K168" s="464">
        <v>13</v>
      </c>
      <c r="L168" s="464">
        <v>8</v>
      </c>
      <c r="M168" s="464">
        <v>14</v>
      </c>
      <c r="N168" s="464">
        <v>48</v>
      </c>
      <c r="O168" s="464">
        <v>23</v>
      </c>
      <c r="P168" s="464">
        <v>7</v>
      </c>
      <c r="Q168" s="464">
        <v>4</v>
      </c>
      <c r="R168" s="464">
        <v>13</v>
      </c>
      <c r="S168" s="464">
        <v>1</v>
      </c>
      <c r="T168" s="464">
        <v>10</v>
      </c>
      <c r="U168" s="464">
        <v>4</v>
      </c>
      <c r="V168" s="464">
        <v>3</v>
      </c>
      <c r="W168" s="464">
        <v>15</v>
      </c>
      <c r="X168" s="464">
        <v>5</v>
      </c>
      <c r="Y168" s="464">
        <v>13</v>
      </c>
      <c r="Z168" s="464">
        <v>14</v>
      </c>
      <c r="AA168" s="464">
        <v>6</v>
      </c>
      <c r="AB168" s="464">
        <v>40</v>
      </c>
      <c r="AC168" s="464">
        <v>32</v>
      </c>
      <c r="AD168" s="464">
        <v>3</v>
      </c>
      <c r="AE168" s="464">
        <v>23</v>
      </c>
      <c r="AF168" s="464">
        <v>624</v>
      </c>
      <c r="AG168" s="465">
        <v>0.23944742900997698</v>
      </c>
    </row>
    <row r="169" spans="1:33" ht="26.25" customHeight="1">
      <c r="A169" s="876" t="s">
        <v>810</v>
      </c>
      <c r="B169" s="464">
        <v>169</v>
      </c>
      <c r="C169" s="464">
        <v>116</v>
      </c>
      <c r="D169" s="464">
        <v>37</v>
      </c>
      <c r="E169" s="464">
        <v>1</v>
      </c>
      <c r="F169" s="464">
        <v>18</v>
      </c>
      <c r="G169" s="464">
        <v>20</v>
      </c>
      <c r="H169" s="464">
        <v>34</v>
      </c>
      <c r="I169" s="464">
        <v>25</v>
      </c>
      <c r="J169" s="464">
        <v>15</v>
      </c>
      <c r="K169" s="464">
        <v>9</v>
      </c>
      <c r="L169" s="464">
        <v>10</v>
      </c>
      <c r="M169" s="464">
        <v>25</v>
      </c>
      <c r="N169" s="464">
        <v>85</v>
      </c>
      <c r="O169" s="464">
        <v>19</v>
      </c>
      <c r="P169" s="464">
        <v>18</v>
      </c>
      <c r="Q169" s="464">
        <v>6</v>
      </c>
      <c r="R169" s="464">
        <v>24</v>
      </c>
      <c r="S169" s="464">
        <v>0</v>
      </c>
      <c r="T169" s="464">
        <v>22</v>
      </c>
      <c r="U169" s="464">
        <v>11</v>
      </c>
      <c r="V169" s="464">
        <v>2</v>
      </c>
      <c r="W169" s="464">
        <v>31</v>
      </c>
      <c r="X169" s="464">
        <v>12</v>
      </c>
      <c r="Y169" s="464">
        <v>18</v>
      </c>
      <c r="Z169" s="464">
        <v>7</v>
      </c>
      <c r="AA169" s="464">
        <v>10</v>
      </c>
      <c r="AB169" s="464">
        <v>83</v>
      </c>
      <c r="AC169" s="464">
        <v>67</v>
      </c>
      <c r="AD169" s="464">
        <v>1</v>
      </c>
      <c r="AE169" s="464">
        <v>25</v>
      </c>
      <c r="AF169" s="464">
        <v>920</v>
      </c>
      <c r="AG169" s="465">
        <v>0.35303146584804296</v>
      </c>
    </row>
    <row r="170" spans="1:33" ht="26.25" customHeight="1">
      <c r="A170" s="876" t="s">
        <v>811</v>
      </c>
      <c r="B170" s="464">
        <v>31</v>
      </c>
      <c r="C170" s="464">
        <v>9</v>
      </c>
      <c r="D170" s="464">
        <v>4</v>
      </c>
      <c r="E170" s="464">
        <v>0</v>
      </c>
      <c r="F170" s="464">
        <v>3</v>
      </c>
      <c r="G170" s="464">
        <v>3</v>
      </c>
      <c r="H170" s="464">
        <v>3</v>
      </c>
      <c r="I170" s="464">
        <v>0</v>
      </c>
      <c r="J170" s="464">
        <v>1</v>
      </c>
      <c r="K170" s="464">
        <v>0</v>
      </c>
      <c r="L170" s="464">
        <v>5</v>
      </c>
      <c r="M170" s="464">
        <v>0</v>
      </c>
      <c r="N170" s="464">
        <v>7</v>
      </c>
      <c r="O170" s="464">
        <v>1</v>
      </c>
      <c r="P170" s="464">
        <v>1</v>
      </c>
      <c r="Q170" s="464">
        <v>2</v>
      </c>
      <c r="R170" s="464">
        <v>1</v>
      </c>
      <c r="S170" s="464">
        <v>0</v>
      </c>
      <c r="T170" s="464">
        <v>3</v>
      </c>
      <c r="U170" s="464">
        <v>3</v>
      </c>
      <c r="V170" s="464">
        <v>0</v>
      </c>
      <c r="W170" s="464">
        <v>6</v>
      </c>
      <c r="X170" s="464">
        <v>2</v>
      </c>
      <c r="Y170" s="464">
        <v>3</v>
      </c>
      <c r="Z170" s="464">
        <v>0</v>
      </c>
      <c r="AA170" s="464">
        <v>2</v>
      </c>
      <c r="AB170" s="464">
        <v>5</v>
      </c>
      <c r="AC170" s="464">
        <v>11</v>
      </c>
      <c r="AD170" s="464">
        <v>0</v>
      </c>
      <c r="AE170" s="464">
        <v>1</v>
      </c>
      <c r="AF170" s="464">
        <v>107</v>
      </c>
      <c r="AG170" s="465">
        <v>4.1059094397544127E-2</v>
      </c>
    </row>
    <row r="171" spans="1:33" ht="26.25" customHeight="1" thickBot="1">
      <c r="A171" s="876" t="s">
        <v>812</v>
      </c>
      <c r="B171" s="464">
        <v>8</v>
      </c>
      <c r="C171" s="464">
        <v>3</v>
      </c>
      <c r="D171" s="464">
        <v>1</v>
      </c>
      <c r="E171" s="464">
        <v>0</v>
      </c>
      <c r="F171" s="464">
        <v>5</v>
      </c>
      <c r="G171" s="464">
        <v>0</v>
      </c>
      <c r="H171" s="464">
        <v>1</v>
      </c>
      <c r="I171" s="464">
        <v>0</v>
      </c>
      <c r="J171" s="464">
        <v>1</v>
      </c>
      <c r="K171" s="464">
        <v>0</v>
      </c>
      <c r="L171" s="464">
        <v>0</v>
      </c>
      <c r="M171" s="464">
        <v>0</v>
      </c>
      <c r="N171" s="464">
        <v>3</v>
      </c>
      <c r="O171" s="464">
        <v>0</v>
      </c>
      <c r="P171" s="464">
        <v>0</v>
      </c>
      <c r="Q171" s="464">
        <v>0</v>
      </c>
      <c r="R171" s="464">
        <v>0</v>
      </c>
      <c r="S171" s="464">
        <v>0</v>
      </c>
      <c r="T171" s="464">
        <v>1</v>
      </c>
      <c r="U171" s="464">
        <v>0</v>
      </c>
      <c r="V171" s="464">
        <v>0</v>
      </c>
      <c r="W171" s="464">
        <v>0</v>
      </c>
      <c r="X171" s="464">
        <v>0</v>
      </c>
      <c r="Y171" s="464">
        <v>0</v>
      </c>
      <c r="Z171" s="464">
        <v>0</v>
      </c>
      <c r="AA171" s="464">
        <v>0</v>
      </c>
      <c r="AB171" s="464">
        <v>3</v>
      </c>
      <c r="AC171" s="464">
        <v>4</v>
      </c>
      <c r="AD171" s="464">
        <v>0</v>
      </c>
      <c r="AE171" s="464">
        <v>0</v>
      </c>
      <c r="AF171" s="464">
        <v>30</v>
      </c>
      <c r="AG171" s="465">
        <v>1.1511895625479662E-2</v>
      </c>
    </row>
    <row r="172" spans="1:33" ht="26.25" customHeight="1" thickTop="1" thickBot="1">
      <c r="A172" s="875" t="s">
        <v>6</v>
      </c>
      <c r="B172" s="466">
        <v>542</v>
      </c>
      <c r="C172" s="466">
        <v>388</v>
      </c>
      <c r="D172" s="466">
        <v>129</v>
      </c>
      <c r="E172" s="466">
        <v>3</v>
      </c>
      <c r="F172" s="466">
        <v>51</v>
      </c>
      <c r="G172" s="466">
        <v>58</v>
      </c>
      <c r="H172" s="466">
        <v>74</v>
      </c>
      <c r="I172" s="466">
        <v>53</v>
      </c>
      <c r="J172" s="466">
        <v>35</v>
      </c>
      <c r="K172" s="466">
        <v>30</v>
      </c>
      <c r="L172" s="466">
        <v>28</v>
      </c>
      <c r="M172" s="466">
        <v>54</v>
      </c>
      <c r="N172" s="466">
        <v>186</v>
      </c>
      <c r="O172" s="466">
        <v>68</v>
      </c>
      <c r="P172" s="466">
        <v>39</v>
      </c>
      <c r="Q172" s="466">
        <v>14</v>
      </c>
      <c r="R172" s="466">
        <v>51</v>
      </c>
      <c r="S172" s="466">
        <v>6</v>
      </c>
      <c r="T172" s="466">
        <v>46</v>
      </c>
      <c r="U172" s="466">
        <v>24</v>
      </c>
      <c r="V172" s="466">
        <v>7</v>
      </c>
      <c r="W172" s="466">
        <v>65</v>
      </c>
      <c r="X172" s="466">
        <v>25</v>
      </c>
      <c r="Y172" s="466">
        <v>52</v>
      </c>
      <c r="Z172" s="466">
        <v>58</v>
      </c>
      <c r="AA172" s="466">
        <v>24</v>
      </c>
      <c r="AB172" s="466">
        <v>196</v>
      </c>
      <c r="AC172" s="466">
        <v>212</v>
      </c>
      <c r="AD172" s="466">
        <v>16</v>
      </c>
      <c r="AE172" s="466">
        <v>72</v>
      </c>
      <c r="AF172" s="466">
        <v>2606</v>
      </c>
      <c r="AG172" s="1056">
        <v>1</v>
      </c>
    </row>
    <row r="173" spans="1:33" ht="26.25" customHeight="1" thickTop="1">
      <c r="A173" s="879" t="s">
        <v>813</v>
      </c>
      <c r="B173" s="465">
        <v>0.20798158096699923</v>
      </c>
      <c r="C173" s="465">
        <v>0.1488871834228703</v>
      </c>
      <c r="D173" s="465">
        <v>4.9501151189562546E-2</v>
      </c>
      <c r="E173" s="465">
        <v>1.1511895625479663E-3</v>
      </c>
      <c r="F173" s="465">
        <v>1.9570222563315427E-2</v>
      </c>
      <c r="G173" s="465">
        <v>2.2256331542594012E-2</v>
      </c>
      <c r="H173" s="465">
        <v>2.8396009209516501E-2</v>
      </c>
      <c r="I173" s="465">
        <v>2.0337682271680736E-2</v>
      </c>
      <c r="J173" s="465">
        <v>1.343054489639294E-2</v>
      </c>
      <c r="K173" s="465">
        <v>1.1511895625479662E-2</v>
      </c>
      <c r="L173" s="465">
        <v>1.0744435917114352E-2</v>
      </c>
      <c r="M173" s="465">
        <v>2.0721412125863391E-2</v>
      </c>
      <c r="N173" s="465">
        <v>7.1373752877973901E-2</v>
      </c>
      <c r="O173" s="465">
        <v>2.6093630084420567E-2</v>
      </c>
      <c r="P173" s="465">
        <v>1.4965464313123561E-2</v>
      </c>
      <c r="Q173" s="465">
        <v>5.3722179585571758E-3</v>
      </c>
      <c r="R173" s="465">
        <v>1.9570222563315427E-2</v>
      </c>
      <c r="S173" s="465">
        <v>2.3023791250959325E-3</v>
      </c>
      <c r="T173" s="465">
        <v>1.7651573292402148E-2</v>
      </c>
      <c r="U173" s="465">
        <v>9.2095165003837302E-3</v>
      </c>
      <c r="V173" s="465">
        <v>2.6861089792785879E-3</v>
      </c>
      <c r="W173" s="465">
        <v>2.49424405218726E-2</v>
      </c>
      <c r="X173" s="465">
        <v>9.5932463545663847E-3</v>
      </c>
      <c r="Y173" s="465">
        <v>1.9953952417498082E-2</v>
      </c>
      <c r="Z173" s="465">
        <v>2.2256331542594012E-2</v>
      </c>
      <c r="AA173" s="465">
        <v>9.2095165003837302E-3</v>
      </c>
      <c r="AB173" s="465">
        <v>7.5211051419800459E-2</v>
      </c>
      <c r="AC173" s="465">
        <v>8.1350729086722945E-2</v>
      </c>
      <c r="AD173" s="465">
        <v>6.1396776669224865E-3</v>
      </c>
      <c r="AE173" s="465">
        <v>2.7628549501151189E-2</v>
      </c>
      <c r="AF173" s="465">
        <v>1</v>
      </c>
      <c r="AG173" s="465"/>
    </row>
    <row r="174" spans="1:33" ht="23.25" customHeight="1" thickBot="1">
      <c r="A174" s="880"/>
      <c r="B174" s="937"/>
      <c r="C174" s="938"/>
      <c r="D174" s="938"/>
      <c r="E174" s="938"/>
      <c r="F174" s="938"/>
      <c r="G174" s="938"/>
      <c r="H174" s="937"/>
      <c r="I174" s="937"/>
      <c r="J174" s="937"/>
      <c r="K174" s="937"/>
      <c r="L174" s="937"/>
      <c r="M174" s="937"/>
      <c r="N174" s="937"/>
      <c r="O174" s="937"/>
      <c r="P174" s="937"/>
      <c r="Q174" s="880"/>
      <c r="R174" s="937"/>
      <c r="S174" s="938"/>
      <c r="T174" s="938"/>
      <c r="U174" s="938"/>
      <c r="V174" s="938"/>
      <c r="W174" s="938"/>
      <c r="X174" s="937"/>
      <c r="Y174" s="937"/>
      <c r="Z174" s="937"/>
      <c r="AA174" s="937"/>
      <c r="AB174" s="937"/>
      <c r="AC174" s="937"/>
      <c r="AD174" s="937"/>
      <c r="AE174" s="937"/>
      <c r="AF174" s="937"/>
    </row>
    <row r="175" spans="1:33" ht="23.25" customHeight="1">
      <c r="A175" s="1233" t="s">
        <v>824</v>
      </c>
      <c r="B175" s="1234"/>
      <c r="C175" s="1234"/>
      <c r="D175" s="1234"/>
      <c r="E175" s="1234"/>
      <c r="F175" s="1234"/>
      <c r="G175" s="1234"/>
      <c r="H175" s="1234"/>
      <c r="I175" s="1234"/>
      <c r="J175" s="1234"/>
      <c r="K175" s="1234"/>
      <c r="L175" s="1234"/>
      <c r="M175" s="1234"/>
      <c r="N175" s="1234"/>
      <c r="O175" s="1234"/>
      <c r="P175" s="1234"/>
      <c r="Q175" s="1235"/>
      <c r="R175" s="1226"/>
      <c r="S175" s="1226"/>
      <c r="T175" s="1226"/>
      <c r="U175" s="1226"/>
      <c r="V175" s="1226"/>
      <c r="W175" s="1226"/>
      <c r="X175" s="1226"/>
      <c r="Y175" s="1226"/>
      <c r="Z175" s="1226"/>
      <c r="AA175" s="1226"/>
      <c r="AB175" s="1226"/>
      <c r="AC175" s="1226"/>
      <c r="AD175" s="1226"/>
      <c r="AE175" s="1226"/>
      <c r="AF175" s="1226"/>
    </row>
    <row r="176" spans="1:33" ht="23.25" customHeight="1">
      <c r="A176" s="184"/>
      <c r="C176" s="76"/>
      <c r="D176" s="76"/>
      <c r="E176" s="76"/>
      <c r="F176" s="76"/>
      <c r="G176" s="76"/>
      <c r="Q176" s="959"/>
    </row>
    <row r="177" spans="1:17" ht="23.25" customHeight="1">
      <c r="A177" s="184"/>
      <c r="C177" s="76"/>
      <c r="D177" s="76"/>
      <c r="E177" s="76"/>
      <c r="F177" s="76"/>
      <c r="G177" s="76"/>
      <c r="Q177" s="959"/>
    </row>
    <row r="178" spans="1:17" ht="23.25" customHeight="1">
      <c r="A178" s="184"/>
      <c r="C178" s="76"/>
      <c r="D178" s="76"/>
      <c r="E178" s="76"/>
      <c r="F178" s="76"/>
      <c r="G178" s="76"/>
      <c r="Q178" s="959"/>
    </row>
    <row r="179" spans="1:17" ht="23.25" customHeight="1">
      <c r="A179" s="184"/>
      <c r="C179" s="76"/>
      <c r="D179" s="76"/>
      <c r="E179" s="76"/>
      <c r="F179" s="76"/>
      <c r="G179" s="76"/>
      <c r="Q179" s="959"/>
    </row>
    <row r="180" spans="1:17" ht="23.25" customHeight="1">
      <c r="A180" s="184"/>
      <c r="C180" s="76"/>
      <c r="D180" s="76"/>
      <c r="E180" s="76"/>
      <c r="F180" s="76"/>
      <c r="G180" s="76"/>
      <c r="Q180" s="959"/>
    </row>
    <row r="181" spans="1:17" ht="23.25" customHeight="1">
      <c r="A181" s="184"/>
      <c r="C181" s="76"/>
      <c r="D181" s="76"/>
      <c r="E181" s="76"/>
      <c r="F181" s="76"/>
      <c r="G181" s="76"/>
      <c r="Q181" s="959"/>
    </row>
    <row r="182" spans="1:17" ht="23.25" customHeight="1">
      <c r="A182" s="184"/>
      <c r="C182" s="76"/>
      <c r="D182" s="76"/>
      <c r="E182" s="76"/>
      <c r="F182" s="76"/>
      <c r="G182" s="76"/>
      <c r="Q182" s="959"/>
    </row>
    <row r="183" spans="1:17" ht="23.25" customHeight="1">
      <c r="A183" s="184"/>
      <c r="C183" s="76"/>
      <c r="D183" s="76"/>
      <c r="E183" s="76"/>
      <c r="F183" s="76"/>
      <c r="G183" s="76"/>
      <c r="Q183" s="959"/>
    </row>
    <row r="184" spans="1:17" ht="23.25" customHeight="1">
      <c r="A184" s="184"/>
      <c r="C184" s="76"/>
      <c r="D184" s="76"/>
      <c r="E184" s="76"/>
      <c r="F184" s="76"/>
      <c r="G184" s="76"/>
      <c r="Q184" s="959"/>
    </row>
    <row r="185" spans="1:17" ht="23.25" customHeight="1">
      <c r="A185" s="184"/>
      <c r="C185" s="76"/>
      <c r="D185" s="76"/>
      <c r="E185" s="76"/>
      <c r="F185" s="76"/>
      <c r="G185" s="76"/>
      <c r="Q185" s="959"/>
    </row>
    <row r="186" spans="1:17" ht="23.25" customHeight="1">
      <c r="A186" s="184"/>
      <c r="C186" s="76"/>
      <c r="D186" s="76"/>
      <c r="E186" s="76"/>
      <c r="F186" s="76"/>
      <c r="G186" s="76"/>
      <c r="Q186" s="959"/>
    </row>
    <row r="187" spans="1:17" ht="23.25" customHeight="1">
      <c r="A187" s="184"/>
      <c r="C187" s="76"/>
      <c r="D187" s="76"/>
      <c r="E187" s="76"/>
      <c r="F187" s="76"/>
      <c r="G187" s="76"/>
      <c r="Q187" s="959"/>
    </row>
    <row r="188" spans="1:17" ht="23.25" customHeight="1">
      <c r="A188" s="184"/>
      <c r="C188" s="76"/>
      <c r="D188" s="76"/>
      <c r="E188" s="76"/>
      <c r="F188" s="76"/>
      <c r="G188" s="76"/>
      <c r="Q188" s="959"/>
    </row>
    <row r="189" spans="1:17" ht="23.25" customHeight="1">
      <c r="A189" s="184"/>
      <c r="C189" s="76"/>
      <c r="D189" s="76"/>
      <c r="E189" s="76"/>
      <c r="F189" s="76"/>
      <c r="G189" s="76"/>
      <c r="Q189" s="959"/>
    </row>
    <row r="190" spans="1:17" ht="23.25" customHeight="1">
      <c r="A190" s="184"/>
      <c r="C190" s="76"/>
      <c r="D190" s="76"/>
      <c r="E190" s="76"/>
      <c r="F190" s="76"/>
      <c r="G190" s="76"/>
      <c r="Q190" s="959"/>
    </row>
    <row r="191" spans="1:17" ht="23.25" customHeight="1">
      <c r="A191" s="184"/>
      <c r="C191" s="76"/>
      <c r="D191" s="76"/>
      <c r="E191" s="76"/>
      <c r="F191" s="76"/>
      <c r="G191" s="76"/>
      <c r="Q191" s="959"/>
    </row>
    <row r="192" spans="1:17" ht="23.25" customHeight="1">
      <c r="A192" s="184"/>
      <c r="C192" s="76"/>
      <c r="D192" s="76"/>
      <c r="E192" s="76"/>
      <c r="F192" s="76"/>
      <c r="G192" s="76"/>
      <c r="Q192" s="959"/>
    </row>
    <row r="193" spans="1:17" ht="23.25" customHeight="1">
      <c r="A193" s="184"/>
      <c r="C193" s="76"/>
      <c r="D193" s="76"/>
      <c r="E193" s="76"/>
      <c r="F193" s="76"/>
      <c r="G193" s="76"/>
      <c r="Q193" s="959"/>
    </row>
    <row r="194" spans="1:17" ht="23.25" customHeight="1">
      <c r="A194" s="184"/>
      <c r="C194" s="76"/>
      <c r="D194" s="76"/>
      <c r="E194" s="76"/>
      <c r="F194" s="76"/>
      <c r="G194" s="76"/>
      <c r="Q194" s="959"/>
    </row>
    <row r="195" spans="1:17" ht="23.25" customHeight="1">
      <c r="A195" s="184"/>
      <c r="C195" s="76"/>
      <c r="D195" s="76"/>
      <c r="E195" s="76"/>
      <c r="F195" s="76"/>
      <c r="G195" s="76"/>
      <c r="Q195" s="959"/>
    </row>
    <row r="196" spans="1:17" ht="23.25" customHeight="1">
      <c r="A196" s="67"/>
      <c r="C196" s="76"/>
      <c r="D196" s="76"/>
      <c r="E196" s="76"/>
      <c r="F196" s="76"/>
      <c r="G196" s="76"/>
      <c r="Q196" s="959"/>
    </row>
    <row r="197" spans="1:17" ht="23.25" customHeight="1">
      <c r="A197" s="67"/>
      <c r="C197" s="76"/>
      <c r="D197" s="76"/>
      <c r="E197" s="76"/>
      <c r="F197" s="76"/>
      <c r="G197" s="76"/>
      <c r="Q197" s="959"/>
    </row>
    <row r="198" spans="1:17" ht="23.25" customHeight="1">
      <c r="A198" s="67"/>
      <c r="C198" s="76"/>
      <c r="D198" s="76"/>
      <c r="E198" s="76"/>
      <c r="F198" s="76"/>
      <c r="G198" s="76"/>
      <c r="Q198" s="959"/>
    </row>
    <row r="199" spans="1:17" ht="23.25" customHeight="1">
      <c r="A199" s="67"/>
      <c r="C199" s="76"/>
      <c r="D199" s="76"/>
      <c r="E199" s="76"/>
      <c r="F199" s="76"/>
      <c r="G199" s="76"/>
      <c r="Q199" s="959"/>
    </row>
    <row r="200" spans="1:17" ht="23.25" customHeight="1">
      <c r="A200" s="67"/>
      <c r="C200" s="76"/>
      <c r="D200" s="76"/>
      <c r="E200" s="76"/>
      <c r="F200" s="76"/>
      <c r="G200" s="76"/>
      <c r="Q200" s="959"/>
    </row>
    <row r="201" spans="1:17" ht="23.25" customHeight="1">
      <c r="A201" s="67"/>
      <c r="C201" s="76"/>
      <c r="D201" s="76"/>
      <c r="E201" s="76"/>
      <c r="F201" s="76"/>
      <c r="G201" s="76"/>
      <c r="Q201" s="959"/>
    </row>
    <row r="202" spans="1:17" ht="23.25" customHeight="1">
      <c r="A202" s="67"/>
      <c r="C202" s="76"/>
      <c r="D202" s="76"/>
      <c r="E202" s="76"/>
      <c r="F202" s="76"/>
      <c r="G202" s="76"/>
      <c r="Q202" s="959"/>
    </row>
    <row r="203" spans="1:17" ht="23.25" customHeight="1">
      <c r="A203" s="67"/>
      <c r="C203" s="76"/>
      <c r="D203" s="76"/>
      <c r="E203" s="76"/>
      <c r="F203" s="76"/>
      <c r="G203" s="76"/>
    </row>
    <row r="204" spans="1:17" ht="23.25" customHeight="1">
      <c r="A204" s="67"/>
      <c r="C204" s="76"/>
      <c r="D204" s="76"/>
      <c r="E204" s="76"/>
      <c r="F204" s="76"/>
      <c r="G204" s="76"/>
    </row>
    <row r="205" spans="1:17" ht="23.25" customHeight="1">
      <c r="A205" s="67"/>
      <c r="C205" s="76"/>
      <c r="D205" s="76"/>
      <c r="E205" s="76"/>
      <c r="F205" s="76"/>
      <c r="G205" s="76"/>
    </row>
    <row r="206" spans="1:17" ht="23.25" customHeight="1">
      <c r="A206" s="67"/>
      <c r="C206" s="76"/>
      <c r="D206" s="76"/>
      <c r="E206" s="76"/>
      <c r="F206" s="76"/>
      <c r="G206" s="76"/>
    </row>
    <row r="207" spans="1:17" ht="23.25" customHeight="1">
      <c r="A207" s="67"/>
      <c r="C207" s="76"/>
      <c r="D207" s="76"/>
      <c r="E207" s="76"/>
      <c r="F207" s="76"/>
      <c r="G207" s="76"/>
    </row>
    <row r="208" spans="1:17" ht="23.25" customHeight="1">
      <c r="A208" s="67"/>
      <c r="C208" s="76"/>
      <c r="D208" s="76"/>
      <c r="E208" s="76"/>
      <c r="F208" s="76"/>
      <c r="G208" s="76"/>
    </row>
    <row r="209" spans="1:7" ht="23.25" customHeight="1">
      <c r="A209" s="67"/>
      <c r="C209" s="76"/>
      <c r="D209" s="76"/>
      <c r="E209" s="76"/>
      <c r="F209" s="76"/>
      <c r="G209" s="76"/>
    </row>
    <row r="210" spans="1:7" ht="23.25" customHeight="1">
      <c r="A210" s="67"/>
      <c r="C210" s="76"/>
      <c r="D210" s="76"/>
      <c r="E210" s="76"/>
      <c r="F210" s="76"/>
      <c r="G210" s="76"/>
    </row>
    <row r="211" spans="1:7" ht="23.25" customHeight="1">
      <c r="A211" s="67"/>
      <c r="C211" s="76"/>
      <c r="D211" s="76"/>
      <c r="E211" s="76"/>
      <c r="F211" s="76"/>
      <c r="G211" s="76"/>
    </row>
    <row r="212" spans="1:7" ht="23.25" customHeight="1">
      <c r="A212" s="67"/>
      <c r="C212" s="76"/>
      <c r="D212" s="76"/>
      <c r="E212" s="76"/>
      <c r="F212" s="76"/>
      <c r="G212" s="76"/>
    </row>
    <row r="213" spans="1:7" ht="23.25" customHeight="1">
      <c r="A213" s="67"/>
      <c r="C213" s="76"/>
      <c r="D213" s="76"/>
      <c r="E213" s="76"/>
      <c r="F213" s="76"/>
      <c r="G213" s="76"/>
    </row>
    <row r="214" spans="1:7" ht="23.25" customHeight="1">
      <c r="A214" s="67"/>
      <c r="C214" s="76"/>
      <c r="D214" s="76"/>
      <c r="E214" s="76"/>
      <c r="F214" s="76"/>
      <c r="G214" s="76"/>
    </row>
    <row r="215" spans="1:7" ht="23.25" customHeight="1">
      <c r="A215" s="67"/>
      <c r="C215" s="76"/>
      <c r="D215" s="76"/>
      <c r="E215" s="76"/>
      <c r="F215" s="76"/>
      <c r="G215" s="76"/>
    </row>
    <row r="216" spans="1:7" ht="23.25" customHeight="1">
      <c r="A216" s="67"/>
      <c r="C216" s="76"/>
      <c r="D216" s="76"/>
      <c r="E216" s="76"/>
      <c r="F216" s="76"/>
      <c r="G216" s="76"/>
    </row>
    <row r="217" spans="1:7" ht="23.25" customHeight="1">
      <c r="A217" s="67"/>
      <c r="C217" s="76"/>
      <c r="D217" s="76"/>
      <c r="E217" s="76"/>
      <c r="F217" s="76"/>
      <c r="G217" s="76"/>
    </row>
    <row r="218" spans="1:7" ht="23.25" customHeight="1">
      <c r="A218" s="67"/>
      <c r="C218" s="76"/>
      <c r="D218" s="76"/>
      <c r="E218" s="76"/>
      <c r="F218" s="76"/>
      <c r="G218" s="76"/>
    </row>
    <row r="219" spans="1:7" ht="23.25" customHeight="1">
      <c r="A219" s="67"/>
      <c r="C219" s="76"/>
      <c r="D219" s="76"/>
      <c r="E219" s="76"/>
      <c r="F219" s="76"/>
      <c r="G219" s="76"/>
    </row>
    <row r="220" spans="1:7" ht="23.25" customHeight="1">
      <c r="A220" s="67"/>
      <c r="C220" s="76"/>
      <c r="D220" s="76"/>
      <c r="E220" s="76"/>
      <c r="F220" s="76"/>
      <c r="G220" s="76"/>
    </row>
    <row r="221" spans="1:7" ht="23.25" customHeight="1">
      <c r="A221" s="67"/>
      <c r="C221" s="76"/>
      <c r="D221" s="76"/>
      <c r="E221" s="76"/>
      <c r="F221" s="76"/>
      <c r="G221" s="76"/>
    </row>
    <row r="222" spans="1:7" ht="23.25" customHeight="1">
      <c r="A222" s="67"/>
      <c r="C222" s="76"/>
      <c r="D222" s="76"/>
      <c r="E222" s="76"/>
      <c r="F222" s="76"/>
      <c r="G222" s="76"/>
    </row>
    <row r="223" spans="1:7" ht="23.25" customHeight="1">
      <c r="A223" s="67"/>
      <c r="C223" s="76"/>
      <c r="D223" s="76"/>
      <c r="E223" s="76"/>
      <c r="F223" s="76"/>
      <c r="G223" s="76"/>
    </row>
    <row r="224" spans="1:7" ht="23.25" customHeight="1">
      <c r="A224" s="67"/>
      <c r="C224" s="76"/>
      <c r="D224" s="76"/>
      <c r="E224" s="76"/>
      <c r="F224" s="76"/>
      <c r="G224" s="76"/>
    </row>
    <row r="225" spans="1:7" ht="23.25" customHeight="1">
      <c r="A225" s="67"/>
      <c r="C225" s="76"/>
      <c r="D225" s="76"/>
      <c r="E225" s="76"/>
      <c r="F225" s="76"/>
      <c r="G225" s="76"/>
    </row>
    <row r="226" spans="1:7" ht="23.25" customHeight="1">
      <c r="A226" s="67"/>
      <c r="C226" s="76"/>
      <c r="D226" s="76"/>
      <c r="E226" s="76"/>
      <c r="F226" s="76"/>
      <c r="G226" s="76"/>
    </row>
    <row r="227" spans="1:7" ht="23.25" customHeight="1">
      <c r="A227" s="67"/>
      <c r="C227" s="76"/>
      <c r="D227" s="76"/>
      <c r="E227" s="76"/>
      <c r="F227" s="76"/>
      <c r="G227" s="76"/>
    </row>
    <row r="228" spans="1:7" ht="23.25" customHeight="1">
      <c r="A228" s="67"/>
      <c r="C228" s="76"/>
      <c r="D228" s="76"/>
      <c r="E228" s="76"/>
      <c r="F228" s="76"/>
      <c r="G228" s="76"/>
    </row>
    <row r="229" spans="1:7" ht="23.25" customHeight="1">
      <c r="A229" s="67"/>
      <c r="C229" s="76"/>
      <c r="D229" s="76"/>
      <c r="E229" s="76"/>
      <c r="F229" s="76"/>
      <c r="G229" s="76"/>
    </row>
    <row r="230" spans="1:7" ht="23.25" customHeight="1">
      <c r="A230" s="67"/>
      <c r="C230" s="76"/>
      <c r="D230" s="76"/>
      <c r="E230" s="76"/>
      <c r="F230" s="76"/>
      <c r="G230" s="76"/>
    </row>
    <row r="231" spans="1:7" ht="23.25" customHeight="1">
      <c r="A231" s="67"/>
      <c r="C231" s="76"/>
      <c r="D231" s="76"/>
      <c r="E231" s="76"/>
      <c r="F231" s="76"/>
      <c r="G231" s="76"/>
    </row>
    <row r="232" spans="1:7" ht="23.25" customHeight="1">
      <c r="A232" s="67"/>
      <c r="C232" s="76"/>
      <c r="D232" s="76"/>
      <c r="E232" s="76"/>
      <c r="F232" s="76"/>
      <c r="G232" s="76"/>
    </row>
    <row r="233" spans="1:7" ht="23.25" customHeight="1">
      <c r="A233" s="67"/>
      <c r="C233" s="76"/>
      <c r="D233" s="76"/>
      <c r="E233" s="76"/>
      <c r="F233" s="76"/>
      <c r="G233" s="76"/>
    </row>
    <row r="234" spans="1:7" ht="23.25" customHeight="1">
      <c r="A234" s="67"/>
      <c r="C234" s="76"/>
      <c r="D234" s="76"/>
      <c r="E234" s="76"/>
      <c r="F234" s="76"/>
      <c r="G234" s="76"/>
    </row>
    <row r="235" spans="1:7" ht="23.25" customHeight="1">
      <c r="A235" s="67"/>
      <c r="C235" s="76"/>
      <c r="D235" s="76"/>
      <c r="E235" s="76"/>
      <c r="F235" s="76"/>
      <c r="G235" s="76"/>
    </row>
    <row r="236" spans="1:7" ht="23.25" customHeight="1">
      <c r="A236" s="67"/>
      <c r="C236" s="76"/>
      <c r="D236" s="76"/>
      <c r="E236" s="76"/>
      <c r="F236" s="76"/>
      <c r="G236" s="76"/>
    </row>
    <row r="237" spans="1:7" ht="23.25" customHeight="1">
      <c r="A237" s="67"/>
      <c r="C237" s="76"/>
      <c r="D237" s="76"/>
      <c r="E237" s="76"/>
      <c r="F237" s="76"/>
      <c r="G237" s="76"/>
    </row>
    <row r="238" spans="1:7" ht="23.25" customHeight="1">
      <c r="A238" s="67"/>
      <c r="C238" s="76"/>
      <c r="D238" s="76"/>
      <c r="E238" s="76"/>
      <c r="F238" s="76"/>
      <c r="G238" s="76"/>
    </row>
    <row r="239" spans="1:7" ht="23.25" customHeight="1">
      <c r="A239" s="67"/>
      <c r="C239" s="76"/>
      <c r="D239" s="76"/>
      <c r="E239" s="76"/>
      <c r="F239" s="76"/>
      <c r="G239" s="76"/>
    </row>
    <row r="240" spans="1:7" ht="23.25" customHeight="1">
      <c r="A240" s="67"/>
      <c r="C240" s="76"/>
      <c r="D240" s="76"/>
      <c r="E240" s="76"/>
      <c r="F240" s="76"/>
      <c r="G240" s="76"/>
    </row>
    <row r="241" spans="1:7" ht="23.25" customHeight="1">
      <c r="A241" s="67"/>
      <c r="C241" s="76"/>
      <c r="D241" s="76"/>
      <c r="E241" s="76"/>
      <c r="F241" s="76"/>
      <c r="G241" s="76"/>
    </row>
    <row r="242" spans="1:7" ht="23.25" customHeight="1">
      <c r="A242" s="67"/>
      <c r="C242" s="76"/>
      <c r="D242" s="76"/>
      <c r="E242" s="76"/>
      <c r="F242" s="76"/>
      <c r="G242" s="76"/>
    </row>
    <row r="243" spans="1:7" ht="23.25" customHeight="1">
      <c r="A243" s="67"/>
      <c r="C243" s="76"/>
      <c r="D243" s="76"/>
      <c r="E243" s="76"/>
      <c r="F243" s="76"/>
      <c r="G243" s="76"/>
    </row>
    <row r="244" spans="1:7" ht="23.25" customHeight="1">
      <c r="A244" s="67"/>
      <c r="C244" s="76"/>
      <c r="D244" s="76"/>
      <c r="E244" s="76"/>
      <c r="F244" s="76"/>
      <c r="G244" s="76"/>
    </row>
    <row r="245" spans="1:7" ht="23.25" customHeight="1">
      <c r="A245" s="67"/>
      <c r="C245" s="76"/>
      <c r="D245" s="76"/>
      <c r="E245" s="76"/>
      <c r="F245" s="76"/>
      <c r="G245" s="76"/>
    </row>
    <row r="246" spans="1:7" ht="23.25" customHeight="1">
      <c r="A246" s="67"/>
      <c r="C246" s="76"/>
      <c r="D246" s="76"/>
      <c r="E246" s="76"/>
      <c r="F246" s="76"/>
      <c r="G246" s="76"/>
    </row>
    <row r="247" spans="1:7" ht="23.25" customHeight="1">
      <c r="A247" s="67"/>
      <c r="C247" s="76"/>
      <c r="D247" s="76"/>
      <c r="E247" s="76"/>
      <c r="F247" s="76"/>
      <c r="G247" s="76"/>
    </row>
    <row r="248" spans="1:7" ht="23.25" customHeight="1">
      <c r="A248" s="67"/>
      <c r="C248" s="76"/>
      <c r="D248" s="76"/>
      <c r="E248" s="76"/>
      <c r="F248" s="76"/>
      <c r="G248" s="76"/>
    </row>
    <row r="249" spans="1:7" ht="23.25" customHeight="1">
      <c r="A249" s="67"/>
      <c r="C249" s="76"/>
      <c r="D249" s="76"/>
      <c r="E249" s="76"/>
      <c r="F249" s="76"/>
      <c r="G249" s="76"/>
    </row>
    <row r="250" spans="1:7" ht="23.25" customHeight="1">
      <c r="A250" s="67"/>
      <c r="C250" s="76"/>
      <c r="D250" s="76"/>
      <c r="E250" s="76"/>
      <c r="F250" s="76"/>
      <c r="G250" s="76"/>
    </row>
    <row r="251" spans="1:7" ht="23.25" customHeight="1">
      <c r="A251" s="67"/>
      <c r="C251" s="76"/>
      <c r="D251" s="76"/>
      <c r="E251" s="76"/>
      <c r="F251" s="76"/>
      <c r="G251" s="76"/>
    </row>
    <row r="252" spans="1:7" ht="23.25" customHeight="1">
      <c r="A252" s="67"/>
      <c r="C252" s="76"/>
      <c r="D252" s="76"/>
      <c r="E252" s="76"/>
      <c r="F252" s="76"/>
      <c r="G252" s="76"/>
    </row>
    <row r="253" spans="1:7" ht="23.25" customHeight="1">
      <c r="A253" s="67"/>
      <c r="C253" s="76"/>
      <c r="D253" s="76"/>
      <c r="E253" s="76"/>
      <c r="F253" s="76"/>
      <c r="G253" s="76"/>
    </row>
    <row r="254" spans="1:7" ht="23.25" customHeight="1">
      <c r="A254" s="67"/>
      <c r="C254" s="76"/>
      <c r="D254" s="76"/>
      <c r="E254" s="76"/>
      <c r="F254" s="76"/>
      <c r="G254" s="76"/>
    </row>
    <row r="255" spans="1:7" ht="23.25" customHeight="1">
      <c r="A255" s="67"/>
      <c r="C255" s="76"/>
      <c r="D255" s="76"/>
      <c r="E255" s="76"/>
      <c r="F255" s="76"/>
      <c r="G255" s="76"/>
    </row>
    <row r="256" spans="1:7" ht="23.25" customHeight="1">
      <c r="A256" s="67"/>
      <c r="C256" s="76"/>
      <c r="D256" s="76"/>
      <c r="E256" s="76"/>
      <c r="F256" s="76"/>
      <c r="G256" s="76"/>
    </row>
    <row r="257" spans="1:7" ht="23.25" customHeight="1">
      <c r="A257" s="67"/>
      <c r="C257" s="76"/>
      <c r="D257" s="76"/>
      <c r="E257" s="76"/>
      <c r="F257" s="76"/>
      <c r="G257" s="76"/>
    </row>
    <row r="258" spans="1:7" ht="23.25" customHeight="1">
      <c r="A258" s="67"/>
      <c r="C258" s="76"/>
      <c r="D258" s="76"/>
      <c r="E258" s="76"/>
      <c r="F258" s="76"/>
      <c r="G258" s="76"/>
    </row>
    <row r="259" spans="1:7" ht="23.25" customHeight="1">
      <c r="A259" s="67"/>
      <c r="C259" s="76"/>
      <c r="D259" s="76"/>
      <c r="E259" s="76"/>
      <c r="F259" s="76"/>
      <c r="G259" s="76"/>
    </row>
    <row r="260" spans="1:7" ht="23.25" customHeight="1">
      <c r="A260" s="67"/>
      <c r="C260" s="76"/>
      <c r="D260" s="76"/>
      <c r="E260" s="76"/>
      <c r="F260" s="76"/>
      <c r="G260" s="76"/>
    </row>
    <row r="261" spans="1:7" ht="23.25" customHeight="1">
      <c r="A261" s="67"/>
      <c r="C261" s="76"/>
      <c r="D261" s="76"/>
      <c r="E261" s="76"/>
      <c r="F261" s="76"/>
      <c r="G261" s="76"/>
    </row>
    <row r="262" spans="1:7" ht="23.25" customHeight="1">
      <c r="A262" s="67"/>
      <c r="C262" s="76"/>
      <c r="D262" s="76"/>
      <c r="E262" s="76"/>
      <c r="F262" s="76"/>
      <c r="G262" s="76"/>
    </row>
    <row r="263" spans="1:7" ht="23.25" customHeight="1">
      <c r="A263" s="67"/>
      <c r="C263" s="76"/>
      <c r="D263" s="76"/>
      <c r="E263" s="76"/>
      <c r="F263" s="76"/>
      <c r="G263" s="76"/>
    </row>
    <row r="264" spans="1:7" ht="23.25" customHeight="1">
      <c r="A264" s="67"/>
      <c r="C264" s="76"/>
      <c r="D264" s="76"/>
      <c r="E264" s="76"/>
      <c r="F264" s="76"/>
      <c r="G264" s="76"/>
    </row>
    <row r="265" spans="1:7" ht="23.25" customHeight="1">
      <c r="A265" s="67"/>
      <c r="C265" s="76"/>
      <c r="D265" s="76"/>
      <c r="E265" s="76"/>
      <c r="F265" s="76"/>
      <c r="G265" s="76"/>
    </row>
    <row r="266" spans="1:7" ht="23.25" customHeight="1">
      <c r="A266" s="67"/>
      <c r="C266" s="76"/>
      <c r="D266" s="76"/>
      <c r="E266" s="76"/>
      <c r="F266" s="76"/>
      <c r="G266" s="76"/>
    </row>
    <row r="267" spans="1:7" ht="23.25" customHeight="1">
      <c r="A267" s="67"/>
      <c r="C267" s="76"/>
      <c r="D267" s="76"/>
      <c r="E267" s="76"/>
      <c r="F267" s="76"/>
      <c r="G267" s="76"/>
    </row>
    <row r="268" spans="1:7" ht="23.25" customHeight="1">
      <c r="A268" s="67"/>
    </row>
    <row r="269" spans="1:7" ht="23.25" customHeight="1">
      <c r="A269" s="67"/>
    </row>
    <row r="270" spans="1:7" ht="23.25" customHeight="1">
      <c r="A270" s="67"/>
    </row>
    <row r="271" spans="1:7" ht="23.25" customHeight="1">
      <c r="A271" s="67"/>
    </row>
    <row r="272" spans="1:7" ht="23.25" customHeight="1">
      <c r="A272" s="67"/>
    </row>
    <row r="273" spans="1:1" ht="23.25" customHeight="1">
      <c r="A273" s="67"/>
    </row>
    <row r="274" spans="1:1" ht="23.25" customHeight="1">
      <c r="A274" s="67"/>
    </row>
    <row r="275" spans="1:1" ht="23.25" customHeight="1">
      <c r="A275" s="67"/>
    </row>
    <row r="276" spans="1:1" ht="23.25" customHeight="1">
      <c r="A276" s="67"/>
    </row>
    <row r="277" spans="1:1" ht="23.25" customHeight="1">
      <c r="A277" s="67"/>
    </row>
    <row r="278" spans="1:1" ht="23.25" customHeight="1">
      <c r="A278" s="67"/>
    </row>
    <row r="279" spans="1:1" ht="23.25" customHeight="1">
      <c r="A279" s="67"/>
    </row>
    <row r="280" spans="1:1" ht="23.25" customHeight="1">
      <c r="A280" s="67"/>
    </row>
    <row r="281" spans="1:1" ht="23.25" customHeight="1">
      <c r="A281" s="67"/>
    </row>
    <row r="282" spans="1:1" ht="23.25" customHeight="1">
      <c r="A282" s="67"/>
    </row>
    <row r="283" spans="1:1" ht="23.25" customHeight="1">
      <c r="A283" s="67"/>
    </row>
    <row r="284" spans="1:1" ht="23.25" customHeight="1">
      <c r="A284" s="67"/>
    </row>
    <row r="285" spans="1:1" ht="23.25" customHeight="1">
      <c r="A285" s="67"/>
    </row>
    <row r="286" spans="1:1" ht="23.25" customHeight="1">
      <c r="A286" s="67"/>
    </row>
    <row r="287" spans="1:1" ht="23.25" customHeight="1">
      <c r="A287" s="67"/>
    </row>
    <row r="288" spans="1:1" ht="23.25" customHeight="1">
      <c r="A288" s="67"/>
    </row>
    <row r="289" spans="1:1" ht="23.25" customHeight="1">
      <c r="A289" s="67"/>
    </row>
    <row r="290" spans="1:1" ht="23.25" customHeight="1">
      <c r="A290" s="67"/>
    </row>
    <row r="291" spans="1:1" ht="23.25" customHeight="1">
      <c r="A291" s="67"/>
    </row>
    <row r="292" spans="1:1" ht="23.25" customHeight="1">
      <c r="A292" s="67"/>
    </row>
    <row r="293" spans="1:1">
      <c r="A293" s="67"/>
    </row>
    <row r="294" spans="1:1">
      <c r="A294" s="67"/>
    </row>
    <row r="295" spans="1:1">
      <c r="A295" s="67"/>
    </row>
    <row r="296" spans="1:1">
      <c r="A296" s="67"/>
    </row>
    <row r="297" spans="1:1">
      <c r="A297" s="67"/>
    </row>
    <row r="298" spans="1:1">
      <c r="A298" s="67"/>
    </row>
    <row r="299" spans="1:1">
      <c r="A299" s="67"/>
    </row>
    <row r="300" spans="1:1">
      <c r="A300" s="67"/>
    </row>
    <row r="301" spans="1:1">
      <c r="A301" s="67"/>
    </row>
    <row r="302" spans="1:1">
      <c r="A302" s="67"/>
    </row>
    <row r="303" spans="1:1">
      <c r="A303" s="67"/>
    </row>
    <row r="304" spans="1:1">
      <c r="A304" s="67"/>
    </row>
    <row r="305" spans="1:1">
      <c r="A305" s="67"/>
    </row>
    <row r="306" spans="1:1">
      <c r="A306" s="67"/>
    </row>
    <row r="307" spans="1:1">
      <c r="A307" s="67"/>
    </row>
    <row r="308" spans="1:1">
      <c r="A308" s="67"/>
    </row>
    <row r="309" spans="1:1">
      <c r="A309" s="67"/>
    </row>
    <row r="310" spans="1:1">
      <c r="A310" s="67"/>
    </row>
    <row r="311" spans="1:1">
      <c r="A311" s="67"/>
    </row>
    <row r="312" spans="1:1">
      <c r="A312" s="67"/>
    </row>
    <row r="313" spans="1:1">
      <c r="A313" s="67"/>
    </row>
    <row r="314" spans="1:1">
      <c r="A314" s="67"/>
    </row>
    <row r="315" spans="1:1">
      <c r="A315" s="67"/>
    </row>
    <row r="316" spans="1:1">
      <c r="A316" s="67"/>
    </row>
    <row r="317" spans="1:1">
      <c r="A317" s="67"/>
    </row>
    <row r="318" spans="1:1">
      <c r="A318" s="67"/>
    </row>
    <row r="319" spans="1:1">
      <c r="A319" s="67"/>
    </row>
    <row r="320" spans="1:1">
      <c r="A320" s="67"/>
    </row>
    <row r="321" spans="1:1">
      <c r="A321" s="67"/>
    </row>
    <row r="322" spans="1:1">
      <c r="A322" s="67"/>
    </row>
    <row r="323" spans="1:1">
      <c r="A323" s="67"/>
    </row>
    <row r="324" spans="1:1">
      <c r="A324" s="67"/>
    </row>
    <row r="325" spans="1:1">
      <c r="A325" s="67"/>
    </row>
    <row r="326" spans="1:1">
      <c r="A326" s="67"/>
    </row>
    <row r="327" spans="1:1">
      <c r="A327" s="67"/>
    </row>
    <row r="328" spans="1:1">
      <c r="A328" s="67"/>
    </row>
    <row r="329" spans="1:1">
      <c r="A329" s="67"/>
    </row>
    <row r="330" spans="1:1">
      <c r="A330" s="67"/>
    </row>
    <row r="331" spans="1:1">
      <c r="A331" s="67"/>
    </row>
    <row r="332" spans="1:1">
      <c r="A332" s="67"/>
    </row>
    <row r="333" spans="1:1">
      <c r="A333" s="67"/>
    </row>
    <row r="334" spans="1:1">
      <c r="A334" s="67"/>
    </row>
    <row r="335" spans="1:1">
      <c r="A335" s="67"/>
    </row>
    <row r="336" spans="1:1">
      <c r="A336" s="67"/>
    </row>
    <row r="337" spans="1:1">
      <c r="A337" s="67"/>
    </row>
    <row r="338" spans="1:1">
      <c r="A338" s="67"/>
    </row>
    <row r="339" spans="1:1">
      <c r="A339" s="67"/>
    </row>
    <row r="340" spans="1:1">
      <c r="A340" s="67"/>
    </row>
    <row r="341" spans="1:1">
      <c r="A341" s="67"/>
    </row>
    <row r="342" spans="1:1">
      <c r="A342" s="67"/>
    </row>
    <row r="343" spans="1:1">
      <c r="A343" s="67"/>
    </row>
    <row r="344" spans="1:1">
      <c r="A344" s="67"/>
    </row>
    <row r="345" spans="1:1">
      <c r="A345" s="67"/>
    </row>
    <row r="346" spans="1:1">
      <c r="A346" s="67"/>
    </row>
    <row r="347" spans="1:1">
      <c r="A347" s="67"/>
    </row>
    <row r="348" spans="1:1">
      <c r="A348" s="67"/>
    </row>
    <row r="349" spans="1:1">
      <c r="A349" s="67"/>
    </row>
    <row r="350" spans="1:1">
      <c r="A350" s="67"/>
    </row>
    <row r="351" spans="1:1">
      <c r="A351" s="67"/>
    </row>
    <row r="352" spans="1:1">
      <c r="A352" s="67"/>
    </row>
    <row r="353" spans="1:1">
      <c r="A353" s="67"/>
    </row>
    <row r="354" spans="1:1">
      <c r="A354" s="67"/>
    </row>
    <row r="355" spans="1:1">
      <c r="A355" s="67"/>
    </row>
    <row r="356" spans="1:1">
      <c r="A356" s="67"/>
    </row>
    <row r="357" spans="1:1">
      <c r="A357" s="67"/>
    </row>
    <row r="358" spans="1:1">
      <c r="A358" s="67"/>
    </row>
    <row r="359" spans="1:1">
      <c r="A359" s="67"/>
    </row>
    <row r="360" spans="1:1">
      <c r="A360" s="67"/>
    </row>
    <row r="361" spans="1:1">
      <c r="A361" s="67"/>
    </row>
    <row r="362" spans="1:1">
      <c r="A362" s="67"/>
    </row>
    <row r="363" spans="1:1">
      <c r="A363" s="67"/>
    </row>
    <row r="364" spans="1:1">
      <c r="A364" s="67"/>
    </row>
    <row r="365" spans="1:1">
      <c r="A365" s="67"/>
    </row>
    <row r="366" spans="1:1">
      <c r="A366" s="67"/>
    </row>
    <row r="367" spans="1:1">
      <c r="A367" s="67"/>
    </row>
    <row r="368" spans="1:1">
      <c r="A368" s="67"/>
    </row>
    <row r="369" spans="1:1">
      <c r="A369" s="67"/>
    </row>
    <row r="370" spans="1:1">
      <c r="A370" s="67"/>
    </row>
    <row r="371" spans="1:1">
      <c r="A371" s="67"/>
    </row>
    <row r="372" spans="1:1">
      <c r="A372" s="67"/>
    </row>
    <row r="373" spans="1:1">
      <c r="A373" s="67"/>
    </row>
    <row r="374" spans="1:1">
      <c r="A374" s="67"/>
    </row>
    <row r="375" spans="1:1">
      <c r="A375" s="67"/>
    </row>
    <row r="376" spans="1:1">
      <c r="A376" s="67"/>
    </row>
    <row r="377" spans="1:1">
      <c r="A377" s="67"/>
    </row>
    <row r="378" spans="1:1">
      <c r="A378" s="67"/>
    </row>
    <row r="379" spans="1:1">
      <c r="A379" s="67"/>
    </row>
    <row r="380" spans="1:1">
      <c r="A380" s="67"/>
    </row>
    <row r="381" spans="1:1">
      <c r="A381" s="67"/>
    </row>
    <row r="382" spans="1:1">
      <c r="A382" s="67"/>
    </row>
    <row r="383" spans="1:1">
      <c r="A383" s="67"/>
    </row>
    <row r="384" spans="1:1">
      <c r="A384" s="67"/>
    </row>
    <row r="385" spans="1:1">
      <c r="A385" s="67"/>
    </row>
    <row r="386" spans="1:1">
      <c r="A386" s="67"/>
    </row>
    <row r="387" spans="1:1">
      <c r="A387" s="67"/>
    </row>
    <row r="388" spans="1:1">
      <c r="A388" s="67"/>
    </row>
    <row r="389" spans="1:1">
      <c r="A389" s="67"/>
    </row>
    <row r="390" spans="1:1">
      <c r="A390" s="67"/>
    </row>
    <row r="391" spans="1:1">
      <c r="A391" s="67"/>
    </row>
    <row r="392" spans="1:1">
      <c r="A392" s="67"/>
    </row>
    <row r="393" spans="1:1">
      <c r="A393" s="67"/>
    </row>
    <row r="394" spans="1:1">
      <c r="A394" s="67"/>
    </row>
    <row r="395" spans="1:1">
      <c r="A395" s="67"/>
    </row>
    <row r="396" spans="1:1">
      <c r="A396" s="67"/>
    </row>
    <row r="397" spans="1:1">
      <c r="A397" s="67"/>
    </row>
    <row r="398" spans="1:1">
      <c r="A398" s="67"/>
    </row>
    <row r="399" spans="1:1">
      <c r="A399" s="67"/>
    </row>
    <row r="400" spans="1:1">
      <c r="A400" s="67"/>
    </row>
    <row r="401" spans="1:1">
      <c r="A401" s="67"/>
    </row>
    <row r="402" spans="1:1">
      <c r="A402" s="67"/>
    </row>
    <row r="403" spans="1:1">
      <c r="A403" s="67"/>
    </row>
    <row r="404" spans="1:1">
      <c r="A404" s="67"/>
    </row>
    <row r="405" spans="1:1">
      <c r="A405" s="67"/>
    </row>
    <row r="406" spans="1:1">
      <c r="A406" s="67"/>
    </row>
    <row r="407" spans="1:1">
      <c r="A407" s="67"/>
    </row>
    <row r="408" spans="1:1">
      <c r="A408" s="67"/>
    </row>
    <row r="409" spans="1:1">
      <c r="A409" s="67"/>
    </row>
    <row r="410" spans="1:1">
      <c r="A410" s="67"/>
    </row>
    <row r="411" spans="1:1">
      <c r="A411" s="67"/>
    </row>
    <row r="412" spans="1:1">
      <c r="A412" s="67"/>
    </row>
    <row r="413" spans="1:1">
      <c r="A413" s="67"/>
    </row>
    <row r="414" spans="1:1">
      <c r="A414" s="67"/>
    </row>
    <row r="415" spans="1:1">
      <c r="A415" s="67"/>
    </row>
    <row r="416" spans="1:1">
      <c r="A416" s="67"/>
    </row>
    <row r="417" spans="1:1">
      <c r="A417" s="67"/>
    </row>
    <row r="418" spans="1:1">
      <c r="A418" s="67"/>
    </row>
    <row r="419" spans="1:1">
      <c r="A419" s="67"/>
    </row>
    <row r="420" spans="1:1">
      <c r="A420" s="67"/>
    </row>
    <row r="421" spans="1:1">
      <c r="A421" s="67"/>
    </row>
    <row r="422" spans="1:1">
      <c r="A422" s="67"/>
    </row>
    <row r="423" spans="1:1">
      <c r="A423" s="67"/>
    </row>
    <row r="424" spans="1:1">
      <c r="A424" s="67"/>
    </row>
    <row r="425" spans="1:1">
      <c r="A425" s="67"/>
    </row>
    <row r="426" spans="1:1">
      <c r="A426" s="67"/>
    </row>
    <row r="427" spans="1:1">
      <c r="A427" s="67"/>
    </row>
    <row r="428" spans="1:1">
      <c r="A428" s="67"/>
    </row>
    <row r="429" spans="1:1">
      <c r="A429" s="67"/>
    </row>
    <row r="430" spans="1:1">
      <c r="A430" s="67"/>
    </row>
    <row r="431" spans="1:1">
      <c r="A431" s="67"/>
    </row>
    <row r="432" spans="1:1">
      <c r="A432" s="67"/>
    </row>
    <row r="433" spans="1:1">
      <c r="A433" s="67"/>
    </row>
    <row r="434" spans="1:1">
      <c r="A434" s="67"/>
    </row>
    <row r="435" spans="1:1">
      <c r="A435" s="67"/>
    </row>
    <row r="436" spans="1:1">
      <c r="A436" s="67"/>
    </row>
    <row r="437" spans="1:1">
      <c r="A437" s="67"/>
    </row>
    <row r="438" spans="1:1">
      <c r="A438" s="67"/>
    </row>
    <row r="439" spans="1:1">
      <c r="A439" s="67"/>
    </row>
    <row r="440" spans="1:1">
      <c r="A440" s="67"/>
    </row>
    <row r="441" spans="1:1">
      <c r="A441" s="67"/>
    </row>
    <row r="442" spans="1:1">
      <c r="A442" s="67"/>
    </row>
    <row r="443" spans="1:1">
      <c r="A443" s="67"/>
    </row>
    <row r="444" spans="1:1">
      <c r="A444" s="67"/>
    </row>
    <row r="445" spans="1:1">
      <c r="A445" s="67"/>
    </row>
    <row r="446" spans="1:1">
      <c r="A446" s="67"/>
    </row>
    <row r="447" spans="1:1">
      <c r="A447" s="67"/>
    </row>
    <row r="448" spans="1:1">
      <c r="A448" s="67"/>
    </row>
    <row r="449" spans="1:1">
      <c r="A449" s="67"/>
    </row>
    <row r="450" spans="1:1">
      <c r="A450" s="67"/>
    </row>
    <row r="451" spans="1:1">
      <c r="A451" s="67"/>
    </row>
    <row r="452" spans="1:1">
      <c r="A452" s="67"/>
    </row>
    <row r="453" spans="1:1">
      <c r="A453" s="67"/>
    </row>
    <row r="454" spans="1:1">
      <c r="A454" s="67"/>
    </row>
    <row r="455" spans="1:1">
      <c r="A455" s="67"/>
    </row>
    <row r="456" spans="1:1">
      <c r="A456" s="67"/>
    </row>
    <row r="457" spans="1:1">
      <c r="A457" s="67"/>
    </row>
    <row r="458" spans="1:1">
      <c r="A458" s="67"/>
    </row>
    <row r="459" spans="1:1">
      <c r="A459" s="67"/>
    </row>
    <row r="460" spans="1:1">
      <c r="A460" s="67"/>
    </row>
    <row r="461" spans="1:1">
      <c r="A461" s="67"/>
    </row>
    <row r="462" spans="1:1">
      <c r="A462" s="67"/>
    </row>
    <row r="463" spans="1:1">
      <c r="A463" s="67"/>
    </row>
    <row r="464" spans="1:1">
      <c r="A464" s="67"/>
    </row>
    <row r="465" spans="1:1">
      <c r="A465" s="67"/>
    </row>
    <row r="466" spans="1:1">
      <c r="A466" s="67"/>
    </row>
    <row r="467" spans="1:1">
      <c r="A467" s="67"/>
    </row>
    <row r="468" spans="1:1">
      <c r="A468" s="67"/>
    </row>
    <row r="469" spans="1:1">
      <c r="A469" s="67"/>
    </row>
    <row r="470" spans="1:1">
      <c r="A470" s="67"/>
    </row>
    <row r="471" spans="1:1">
      <c r="A471" s="67"/>
    </row>
    <row r="472" spans="1:1">
      <c r="A472" s="67"/>
    </row>
    <row r="473" spans="1:1">
      <c r="A473" s="67"/>
    </row>
    <row r="474" spans="1:1">
      <c r="A474" s="67"/>
    </row>
    <row r="475" spans="1:1">
      <c r="A475" s="67"/>
    </row>
    <row r="476" spans="1:1">
      <c r="A476" s="67"/>
    </row>
    <row r="477" spans="1:1">
      <c r="A477" s="67"/>
    </row>
    <row r="478" spans="1:1">
      <c r="A478" s="67"/>
    </row>
    <row r="479" spans="1:1">
      <c r="A479" s="67"/>
    </row>
    <row r="480" spans="1:1">
      <c r="A480" s="67"/>
    </row>
    <row r="481" spans="1:1">
      <c r="A481" s="67"/>
    </row>
    <row r="482" spans="1:1">
      <c r="A482" s="67"/>
    </row>
    <row r="483" spans="1:1">
      <c r="A483" s="67"/>
    </row>
    <row r="484" spans="1:1">
      <c r="A484" s="67"/>
    </row>
    <row r="485" spans="1:1">
      <c r="A485" s="67"/>
    </row>
    <row r="486" spans="1:1">
      <c r="A486" s="67"/>
    </row>
    <row r="487" spans="1:1">
      <c r="A487" s="67"/>
    </row>
    <row r="488" spans="1:1">
      <c r="A488" s="67"/>
    </row>
    <row r="489" spans="1:1">
      <c r="A489" s="67"/>
    </row>
    <row r="490" spans="1:1">
      <c r="A490" s="67"/>
    </row>
    <row r="491" spans="1:1">
      <c r="A491" s="67"/>
    </row>
    <row r="492" spans="1:1">
      <c r="A492" s="67"/>
    </row>
    <row r="493" spans="1:1">
      <c r="A493" s="67"/>
    </row>
    <row r="494" spans="1:1">
      <c r="A494" s="67"/>
    </row>
    <row r="495" spans="1:1">
      <c r="A495" s="67"/>
    </row>
    <row r="496" spans="1:1">
      <c r="A496" s="67"/>
    </row>
    <row r="497" spans="1:1">
      <c r="A497" s="67"/>
    </row>
    <row r="498" spans="1:1">
      <c r="A498" s="67"/>
    </row>
    <row r="499" spans="1:1">
      <c r="A499" s="67"/>
    </row>
    <row r="500" spans="1:1">
      <c r="A500" s="67"/>
    </row>
    <row r="501" spans="1:1">
      <c r="A501" s="67"/>
    </row>
    <row r="502" spans="1:1">
      <c r="A502" s="67"/>
    </row>
    <row r="503" spans="1:1">
      <c r="A503" s="67"/>
    </row>
    <row r="504" spans="1:1">
      <c r="A504" s="67"/>
    </row>
    <row r="505" spans="1:1">
      <c r="A505" s="67"/>
    </row>
    <row r="506" spans="1:1">
      <c r="A506" s="67"/>
    </row>
    <row r="507" spans="1:1">
      <c r="A507" s="67"/>
    </row>
    <row r="508" spans="1:1">
      <c r="A508" s="67"/>
    </row>
    <row r="509" spans="1:1">
      <c r="A509" s="67"/>
    </row>
    <row r="510" spans="1:1">
      <c r="A510" s="67"/>
    </row>
    <row r="511" spans="1:1">
      <c r="A511" s="67"/>
    </row>
    <row r="512" spans="1:1">
      <c r="A512" s="67"/>
    </row>
    <row r="513" spans="1:1">
      <c r="A513" s="67"/>
    </row>
    <row r="514" spans="1:1">
      <c r="A514" s="67"/>
    </row>
    <row r="515" spans="1:1">
      <c r="A515" s="67"/>
    </row>
    <row r="516" spans="1:1">
      <c r="A516" s="67"/>
    </row>
    <row r="517" spans="1:1">
      <c r="A517" s="67"/>
    </row>
    <row r="518" spans="1:1">
      <c r="A518" s="67"/>
    </row>
    <row r="519" spans="1:1">
      <c r="A519" s="67"/>
    </row>
    <row r="520" spans="1:1">
      <c r="A520" s="67"/>
    </row>
    <row r="521" spans="1:1">
      <c r="A521" s="67"/>
    </row>
    <row r="522" spans="1:1">
      <c r="A522" s="67"/>
    </row>
    <row r="523" spans="1:1">
      <c r="A523" s="67"/>
    </row>
    <row r="524" spans="1:1">
      <c r="A524" s="67"/>
    </row>
    <row r="525" spans="1:1">
      <c r="A525" s="67"/>
    </row>
    <row r="526" spans="1:1">
      <c r="A526" s="67"/>
    </row>
    <row r="527" spans="1:1">
      <c r="A527" s="67"/>
    </row>
    <row r="528" spans="1:1">
      <c r="A528" s="67"/>
    </row>
    <row r="529" spans="1:1">
      <c r="A529" s="67"/>
    </row>
    <row r="530" spans="1:1">
      <c r="A530" s="67"/>
    </row>
    <row r="531" spans="1:1">
      <c r="A531" s="67"/>
    </row>
    <row r="532" spans="1:1">
      <c r="A532" s="67"/>
    </row>
    <row r="533" spans="1:1">
      <c r="A533" s="67"/>
    </row>
    <row r="534" spans="1:1">
      <c r="A534" s="67"/>
    </row>
    <row r="535" spans="1:1">
      <c r="A535" s="67"/>
    </row>
    <row r="536" spans="1:1">
      <c r="A536" s="67"/>
    </row>
    <row r="537" spans="1:1">
      <c r="A537" s="67"/>
    </row>
    <row r="538" spans="1:1">
      <c r="A538" s="67"/>
    </row>
    <row r="539" spans="1:1">
      <c r="A539" s="67"/>
    </row>
    <row r="540" spans="1:1">
      <c r="A540" s="67"/>
    </row>
    <row r="541" spans="1:1">
      <c r="A541" s="67"/>
    </row>
    <row r="542" spans="1:1">
      <c r="A542" s="67"/>
    </row>
    <row r="543" spans="1:1">
      <c r="A543" s="67"/>
    </row>
    <row r="544" spans="1:1">
      <c r="A544" s="67"/>
    </row>
    <row r="545" spans="1:1">
      <c r="A545" s="67"/>
    </row>
    <row r="546" spans="1:1">
      <c r="A546" s="67"/>
    </row>
    <row r="547" spans="1:1">
      <c r="A547" s="67"/>
    </row>
    <row r="548" spans="1:1">
      <c r="A548" s="67"/>
    </row>
    <row r="549" spans="1:1">
      <c r="A549" s="67"/>
    </row>
    <row r="550" spans="1:1">
      <c r="A550" s="67"/>
    </row>
    <row r="551" spans="1:1">
      <c r="A551" s="67"/>
    </row>
    <row r="552" spans="1:1">
      <c r="A552" s="67"/>
    </row>
    <row r="553" spans="1:1">
      <c r="A553" s="67"/>
    </row>
    <row r="554" spans="1:1">
      <c r="A554" s="67"/>
    </row>
    <row r="555" spans="1:1">
      <c r="A555" s="67"/>
    </row>
    <row r="556" spans="1:1">
      <c r="A556" s="67"/>
    </row>
    <row r="557" spans="1:1">
      <c r="A557" s="67"/>
    </row>
    <row r="558" spans="1:1">
      <c r="A558" s="67"/>
    </row>
    <row r="559" spans="1:1">
      <c r="A559" s="67"/>
    </row>
    <row r="560" spans="1:1">
      <c r="A560" s="67"/>
    </row>
    <row r="561" spans="1:1">
      <c r="A561" s="67"/>
    </row>
    <row r="562" spans="1:1">
      <c r="A562" s="67"/>
    </row>
    <row r="563" spans="1:1">
      <c r="A563" s="67"/>
    </row>
    <row r="564" spans="1:1">
      <c r="A564" s="67"/>
    </row>
    <row r="565" spans="1:1">
      <c r="A565" s="67"/>
    </row>
    <row r="566" spans="1:1">
      <c r="A566" s="67"/>
    </row>
    <row r="567" spans="1:1">
      <c r="A567" s="67"/>
    </row>
    <row r="568" spans="1:1">
      <c r="A568" s="67"/>
    </row>
    <row r="569" spans="1:1">
      <c r="A569" s="67"/>
    </row>
    <row r="570" spans="1:1">
      <c r="A570" s="67"/>
    </row>
    <row r="571" spans="1:1">
      <c r="A571" s="67"/>
    </row>
    <row r="572" spans="1:1">
      <c r="A572" s="67"/>
    </row>
    <row r="573" spans="1:1">
      <c r="A573" s="67"/>
    </row>
    <row r="574" spans="1:1">
      <c r="A574" s="67"/>
    </row>
    <row r="575" spans="1:1">
      <c r="A575" s="67"/>
    </row>
    <row r="576" spans="1:1">
      <c r="A576" s="67"/>
    </row>
    <row r="577" spans="1:1">
      <c r="A577" s="67"/>
    </row>
    <row r="578" spans="1:1">
      <c r="A578" s="67"/>
    </row>
    <row r="579" spans="1:1">
      <c r="A579" s="67"/>
    </row>
    <row r="580" spans="1:1">
      <c r="A580" s="67"/>
    </row>
    <row r="581" spans="1:1">
      <c r="A581" s="67"/>
    </row>
    <row r="582" spans="1:1">
      <c r="A582" s="67"/>
    </row>
    <row r="583" spans="1:1">
      <c r="A583" s="67"/>
    </row>
    <row r="584" spans="1:1">
      <c r="A584" s="67"/>
    </row>
    <row r="585" spans="1:1">
      <c r="A585" s="67"/>
    </row>
    <row r="586" spans="1:1">
      <c r="A586" s="67"/>
    </row>
    <row r="587" spans="1:1">
      <c r="A587" s="67"/>
    </row>
    <row r="588" spans="1:1">
      <c r="A588" s="67"/>
    </row>
    <row r="589" spans="1:1">
      <c r="A589" s="67"/>
    </row>
    <row r="590" spans="1:1">
      <c r="A590" s="67"/>
    </row>
    <row r="591" spans="1:1">
      <c r="A591" s="67"/>
    </row>
    <row r="592" spans="1:1">
      <c r="A592" s="67"/>
    </row>
    <row r="593" spans="1:1">
      <c r="A593" s="67"/>
    </row>
    <row r="594" spans="1:1">
      <c r="A594" s="67"/>
    </row>
    <row r="595" spans="1:1">
      <c r="A595" s="67"/>
    </row>
    <row r="596" spans="1:1">
      <c r="A596" s="67"/>
    </row>
    <row r="597" spans="1:1">
      <c r="A597" s="67"/>
    </row>
    <row r="598" spans="1:1">
      <c r="A598" s="67"/>
    </row>
    <row r="599" spans="1:1">
      <c r="A599" s="67"/>
    </row>
    <row r="600" spans="1:1">
      <c r="A600" s="67"/>
    </row>
    <row r="601" spans="1:1">
      <c r="A601" s="67"/>
    </row>
    <row r="602" spans="1:1">
      <c r="A602" s="67"/>
    </row>
    <row r="603" spans="1:1">
      <c r="A603" s="67"/>
    </row>
    <row r="604" spans="1:1">
      <c r="A604" s="67"/>
    </row>
    <row r="605" spans="1:1">
      <c r="A605" s="67"/>
    </row>
    <row r="606" spans="1:1">
      <c r="A606" s="67"/>
    </row>
    <row r="607" spans="1:1">
      <c r="A607" s="67"/>
    </row>
    <row r="608" spans="1:1">
      <c r="A608" s="67"/>
    </row>
    <row r="609" spans="1:1">
      <c r="A609" s="67"/>
    </row>
    <row r="610" spans="1:1">
      <c r="A610" s="67"/>
    </row>
    <row r="611" spans="1:1">
      <c r="A611" s="67"/>
    </row>
    <row r="612" spans="1:1">
      <c r="A612" s="67"/>
    </row>
    <row r="613" spans="1:1">
      <c r="A613" s="67"/>
    </row>
    <row r="614" spans="1:1">
      <c r="A614" s="67"/>
    </row>
    <row r="615" spans="1:1">
      <c r="A615" s="67"/>
    </row>
    <row r="616" spans="1:1">
      <c r="A616" s="67"/>
    </row>
    <row r="617" spans="1:1">
      <c r="A617" s="67"/>
    </row>
    <row r="618" spans="1:1">
      <c r="A618" s="67"/>
    </row>
    <row r="619" spans="1:1">
      <c r="A619" s="67"/>
    </row>
    <row r="620" spans="1:1">
      <c r="A620" s="67"/>
    </row>
    <row r="621" spans="1:1">
      <c r="A621" s="67"/>
    </row>
    <row r="622" spans="1:1">
      <c r="A622" s="67"/>
    </row>
    <row r="623" spans="1:1">
      <c r="A623" s="67"/>
    </row>
    <row r="624" spans="1:1">
      <c r="A624" s="67"/>
    </row>
    <row r="625" spans="1:1">
      <c r="A625" s="67"/>
    </row>
    <row r="626" spans="1:1">
      <c r="A626" s="67"/>
    </row>
    <row r="627" spans="1:1">
      <c r="A627" s="67"/>
    </row>
    <row r="628" spans="1:1">
      <c r="A628" s="67"/>
    </row>
    <row r="629" spans="1:1">
      <c r="A629" s="67"/>
    </row>
    <row r="630" spans="1:1">
      <c r="A630" s="67"/>
    </row>
    <row r="631" spans="1:1">
      <c r="A631" s="67"/>
    </row>
    <row r="632" spans="1:1">
      <c r="A632" s="67"/>
    </row>
    <row r="633" spans="1:1">
      <c r="A633" s="67"/>
    </row>
    <row r="634" spans="1:1">
      <c r="A634" s="67"/>
    </row>
    <row r="635" spans="1:1">
      <c r="A635" s="67"/>
    </row>
    <row r="636" spans="1:1">
      <c r="A636" s="67"/>
    </row>
    <row r="637" spans="1:1">
      <c r="A637" s="67"/>
    </row>
    <row r="638" spans="1:1">
      <c r="A638" s="67"/>
    </row>
    <row r="639" spans="1:1">
      <c r="A639" s="67"/>
    </row>
    <row r="640" spans="1:1">
      <c r="A640" s="67"/>
    </row>
    <row r="641" spans="1:1">
      <c r="A641" s="67"/>
    </row>
    <row r="642" spans="1:1">
      <c r="A642" s="67"/>
    </row>
    <row r="643" spans="1:1">
      <c r="A643" s="67"/>
    </row>
    <row r="644" spans="1:1">
      <c r="A644" s="67"/>
    </row>
    <row r="645" spans="1:1">
      <c r="A645" s="67"/>
    </row>
    <row r="646" spans="1:1">
      <c r="A646" s="67"/>
    </row>
    <row r="647" spans="1:1">
      <c r="A647" s="67"/>
    </row>
    <row r="648" spans="1:1">
      <c r="A648" s="67"/>
    </row>
    <row r="649" spans="1:1">
      <c r="A649" s="67"/>
    </row>
    <row r="650" spans="1:1">
      <c r="A650" s="67"/>
    </row>
    <row r="651" spans="1:1">
      <c r="A651" s="67"/>
    </row>
  </sheetData>
  <mergeCells count="27">
    <mergeCell ref="A175:P175"/>
    <mergeCell ref="Q175:AF175"/>
    <mergeCell ref="A1:AG2"/>
    <mergeCell ref="A43:AE43"/>
    <mergeCell ref="A45:AG46"/>
    <mergeCell ref="A50:AG50"/>
    <mergeCell ref="Q87:AF87"/>
    <mergeCell ref="A49:AG49"/>
    <mergeCell ref="A135:AG135"/>
    <mergeCell ref="A87:P87"/>
    <mergeCell ref="A89:AG90"/>
    <mergeCell ref="A93:AG93"/>
    <mergeCell ref="A94:AG94"/>
    <mergeCell ref="A131:P131"/>
    <mergeCell ref="Q131:AF131"/>
    <mergeCell ref="A133:AG134"/>
    <mergeCell ref="A3:AG3"/>
    <mergeCell ref="A4:AG4"/>
    <mergeCell ref="A5:AG5"/>
    <mergeCell ref="A47:AG47"/>
    <mergeCell ref="A48:AG48"/>
    <mergeCell ref="A6:AG6"/>
    <mergeCell ref="A91:AG91"/>
    <mergeCell ref="A92:AG92"/>
    <mergeCell ref="A136:AG136"/>
    <mergeCell ref="A137:AG137"/>
    <mergeCell ref="A138:AG138"/>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A11" sqref="A11:D11"/>
    </sheetView>
  </sheetViews>
  <sheetFormatPr defaultColWidth="17.7109375" defaultRowHeight="15"/>
  <cols>
    <col min="1" max="1" width="17.5703125" style="136" customWidth="1"/>
    <col min="2" max="2" width="16.42578125" style="721" customWidth="1"/>
    <col min="3" max="7" width="11.140625" style="721" customWidth="1"/>
    <col min="8" max="13" width="11.85546875" style="721" customWidth="1"/>
    <col min="14" max="17" width="11.28515625" style="721" customWidth="1"/>
    <col min="18" max="19" width="15.140625" style="721" customWidth="1"/>
    <col min="20" max="20" width="4" style="721" customWidth="1"/>
    <col min="21" max="256" width="17.7109375" style="721"/>
    <col min="257" max="257" width="17.5703125" style="721" customWidth="1"/>
    <col min="258" max="258" width="16.42578125" style="721" customWidth="1"/>
    <col min="259" max="263" width="11.140625" style="721" customWidth="1"/>
    <col min="264" max="269" width="11.85546875" style="721" customWidth="1"/>
    <col min="270" max="273" width="11.28515625" style="721" customWidth="1"/>
    <col min="274" max="275" width="15.140625" style="721" customWidth="1"/>
    <col min="276" max="276" width="4" style="721" customWidth="1"/>
    <col min="277" max="512" width="17.7109375" style="721"/>
    <col min="513" max="513" width="17.5703125" style="721" customWidth="1"/>
    <col min="514" max="514" width="16.42578125" style="721" customWidth="1"/>
    <col min="515" max="519" width="11.140625" style="721" customWidth="1"/>
    <col min="520" max="525" width="11.85546875" style="721" customWidth="1"/>
    <col min="526" max="529" width="11.28515625" style="721" customWidth="1"/>
    <col min="530" max="531" width="15.140625" style="721" customWidth="1"/>
    <col min="532" max="532" width="4" style="721" customWidth="1"/>
    <col min="533" max="768" width="17.7109375" style="721"/>
    <col min="769" max="769" width="17.5703125" style="721" customWidth="1"/>
    <col min="770" max="770" width="16.42578125" style="721" customWidth="1"/>
    <col min="771" max="775" width="11.140625" style="721" customWidth="1"/>
    <col min="776" max="781" width="11.85546875" style="721" customWidth="1"/>
    <col min="782" max="785" width="11.28515625" style="721" customWidth="1"/>
    <col min="786" max="787" width="15.140625" style="721" customWidth="1"/>
    <col min="788" max="788" width="4" style="721" customWidth="1"/>
    <col min="789" max="1024" width="17.7109375" style="721"/>
    <col min="1025" max="1025" width="17.5703125" style="721" customWidth="1"/>
    <col min="1026" max="1026" width="16.42578125" style="721" customWidth="1"/>
    <col min="1027" max="1031" width="11.140625" style="721" customWidth="1"/>
    <col min="1032" max="1037" width="11.85546875" style="721" customWidth="1"/>
    <col min="1038" max="1041" width="11.28515625" style="721" customWidth="1"/>
    <col min="1042" max="1043" width="15.140625" style="721" customWidth="1"/>
    <col min="1044" max="1044" width="4" style="721" customWidth="1"/>
    <col min="1045" max="1280" width="17.7109375" style="721"/>
    <col min="1281" max="1281" width="17.5703125" style="721" customWidth="1"/>
    <col min="1282" max="1282" width="16.42578125" style="721" customWidth="1"/>
    <col min="1283" max="1287" width="11.140625" style="721" customWidth="1"/>
    <col min="1288" max="1293" width="11.85546875" style="721" customWidth="1"/>
    <col min="1294" max="1297" width="11.28515625" style="721" customWidth="1"/>
    <col min="1298" max="1299" width="15.140625" style="721" customWidth="1"/>
    <col min="1300" max="1300" width="4" style="721" customWidth="1"/>
    <col min="1301" max="1536" width="17.7109375" style="721"/>
    <col min="1537" max="1537" width="17.5703125" style="721" customWidth="1"/>
    <col min="1538" max="1538" width="16.42578125" style="721" customWidth="1"/>
    <col min="1539" max="1543" width="11.140625" style="721" customWidth="1"/>
    <col min="1544" max="1549" width="11.85546875" style="721" customWidth="1"/>
    <col min="1550" max="1553" width="11.28515625" style="721" customWidth="1"/>
    <col min="1554" max="1555" width="15.140625" style="721" customWidth="1"/>
    <col min="1556" max="1556" width="4" style="721" customWidth="1"/>
    <col min="1557" max="1792" width="17.7109375" style="721"/>
    <col min="1793" max="1793" width="17.5703125" style="721" customWidth="1"/>
    <col min="1794" max="1794" width="16.42578125" style="721" customWidth="1"/>
    <col min="1795" max="1799" width="11.140625" style="721" customWidth="1"/>
    <col min="1800" max="1805" width="11.85546875" style="721" customWidth="1"/>
    <col min="1806" max="1809" width="11.28515625" style="721" customWidth="1"/>
    <col min="1810" max="1811" width="15.140625" style="721" customWidth="1"/>
    <col min="1812" max="1812" width="4" style="721" customWidth="1"/>
    <col min="1813" max="2048" width="17.7109375" style="721"/>
    <col min="2049" max="2049" width="17.5703125" style="721" customWidth="1"/>
    <col min="2050" max="2050" width="16.42578125" style="721" customWidth="1"/>
    <col min="2051" max="2055" width="11.140625" style="721" customWidth="1"/>
    <col min="2056" max="2061" width="11.85546875" style="721" customWidth="1"/>
    <col min="2062" max="2065" width="11.28515625" style="721" customWidth="1"/>
    <col min="2066" max="2067" width="15.140625" style="721" customWidth="1"/>
    <col min="2068" max="2068" width="4" style="721" customWidth="1"/>
    <col min="2069" max="2304" width="17.7109375" style="721"/>
    <col min="2305" max="2305" width="17.5703125" style="721" customWidth="1"/>
    <col min="2306" max="2306" width="16.42578125" style="721" customWidth="1"/>
    <col min="2307" max="2311" width="11.140625" style="721" customWidth="1"/>
    <col min="2312" max="2317" width="11.85546875" style="721" customWidth="1"/>
    <col min="2318" max="2321" width="11.28515625" style="721" customWidth="1"/>
    <col min="2322" max="2323" width="15.140625" style="721" customWidth="1"/>
    <col min="2324" max="2324" width="4" style="721" customWidth="1"/>
    <col min="2325" max="2560" width="17.7109375" style="721"/>
    <col min="2561" max="2561" width="17.5703125" style="721" customWidth="1"/>
    <col min="2562" max="2562" width="16.42578125" style="721" customWidth="1"/>
    <col min="2563" max="2567" width="11.140625" style="721" customWidth="1"/>
    <col min="2568" max="2573" width="11.85546875" style="721" customWidth="1"/>
    <col min="2574" max="2577" width="11.28515625" style="721" customWidth="1"/>
    <col min="2578" max="2579" width="15.140625" style="721" customWidth="1"/>
    <col min="2580" max="2580" width="4" style="721" customWidth="1"/>
    <col min="2581" max="2816" width="17.7109375" style="721"/>
    <col min="2817" max="2817" width="17.5703125" style="721" customWidth="1"/>
    <col min="2818" max="2818" width="16.42578125" style="721" customWidth="1"/>
    <col min="2819" max="2823" width="11.140625" style="721" customWidth="1"/>
    <col min="2824" max="2829" width="11.85546875" style="721" customWidth="1"/>
    <col min="2830" max="2833" width="11.28515625" style="721" customWidth="1"/>
    <col min="2834" max="2835" width="15.140625" style="721" customWidth="1"/>
    <col min="2836" max="2836" width="4" style="721" customWidth="1"/>
    <col min="2837" max="3072" width="17.7109375" style="721"/>
    <col min="3073" max="3073" width="17.5703125" style="721" customWidth="1"/>
    <col min="3074" max="3074" width="16.42578125" style="721" customWidth="1"/>
    <col min="3075" max="3079" width="11.140625" style="721" customWidth="1"/>
    <col min="3080" max="3085" width="11.85546875" style="721" customWidth="1"/>
    <col min="3086" max="3089" width="11.28515625" style="721" customWidth="1"/>
    <col min="3090" max="3091" width="15.140625" style="721" customWidth="1"/>
    <col min="3092" max="3092" width="4" style="721" customWidth="1"/>
    <col min="3093" max="3328" width="17.7109375" style="721"/>
    <col min="3329" max="3329" width="17.5703125" style="721" customWidth="1"/>
    <col min="3330" max="3330" width="16.42578125" style="721" customWidth="1"/>
    <col min="3331" max="3335" width="11.140625" style="721" customWidth="1"/>
    <col min="3336" max="3341" width="11.85546875" style="721" customWidth="1"/>
    <col min="3342" max="3345" width="11.28515625" style="721" customWidth="1"/>
    <col min="3346" max="3347" width="15.140625" style="721" customWidth="1"/>
    <col min="3348" max="3348" width="4" style="721" customWidth="1"/>
    <col min="3349" max="3584" width="17.7109375" style="721"/>
    <col min="3585" max="3585" width="17.5703125" style="721" customWidth="1"/>
    <col min="3586" max="3586" width="16.42578125" style="721" customWidth="1"/>
    <col min="3587" max="3591" width="11.140625" style="721" customWidth="1"/>
    <col min="3592" max="3597" width="11.85546875" style="721" customWidth="1"/>
    <col min="3598" max="3601" width="11.28515625" style="721" customWidth="1"/>
    <col min="3602" max="3603" width="15.140625" style="721" customWidth="1"/>
    <col min="3604" max="3604" width="4" style="721" customWidth="1"/>
    <col min="3605" max="3840" width="17.7109375" style="721"/>
    <col min="3841" max="3841" width="17.5703125" style="721" customWidth="1"/>
    <col min="3842" max="3842" width="16.42578125" style="721" customWidth="1"/>
    <col min="3843" max="3847" width="11.140625" style="721" customWidth="1"/>
    <col min="3848" max="3853" width="11.85546875" style="721" customWidth="1"/>
    <col min="3854" max="3857" width="11.28515625" style="721" customWidth="1"/>
    <col min="3858" max="3859" width="15.140625" style="721" customWidth="1"/>
    <col min="3860" max="3860" width="4" style="721" customWidth="1"/>
    <col min="3861" max="4096" width="17.7109375" style="721"/>
    <col min="4097" max="4097" width="17.5703125" style="721" customWidth="1"/>
    <col min="4098" max="4098" width="16.42578125" style="721" customWidth="1"/>
    <col min="4099" max="4103" width="11.140625" style="721" customWidth="1"/>
    <col min="4104" max="4109" width="11.85546875" style="721" customWidth="1"/>
    <col min="4110" max="4113" width="11.28515625" style="721" customWidth="1"/>
    <col min="4114" max="4115" width="15.140625" style="721" customWidth="1"/>
    <col min="4116" max="4116" width="4" style="721" customWidth="1"/>
    <col min="4117" max="4352" width="17.7109375" style="721"/>
    <col min="4353" max="4353" width="17.5703125" style="721" customWidth="1"/>
    <col min="4354" max="4354" width="16.42578125" style="721" customWidth="1"/>
    <col min="4355" max="4359" width="11.140625" style="721" customWidth="1"/>
    <col min="4360" max="4365" width="11.85546875" style="721" customWidth="1"/>
    <col min="4366" max="4369" width="11.28515625" style="721" customWidth="1"/>
    <col min="4370" max="4371" width="15.140625" style="721" customWidth="1"/>
    <col min="4372" max="4372" width="4" style="721" customWidth="1"/>
    <col min="4373" max="4608" width="17.7109375" style="721"/>
    <col min="4609" max="4609" width="17.5703125" style="721" customWidth="1"/>
    <col min="4610" max="4610" width="16.42578125" style="721" customWidth="1"/>
    <col min="4611" max="4615" width="11.140625" style="721" customWidth="1"/>
    <col min="4616" max="4621" width="11.85546875" style="721" customWidth="1"/>
    <col min="4622" max="4625" width="11.28515625" style="721" customWidth="1"/>
    <col min="4626" max="4627" width="15.140625" style="721" customWidth="1"/>
    <col min="4628" max="4628" width="4" style="721" customWidth="1"/>
    <col min="4629" max="4864" width="17.7109375" style="721"/>
    <col min="4865" max="4865" width="17.5703125" style="721" customWidth="1"/>
    <col min="4866" max="4866" width="16.42578125" style="721" customWidth="1"/>
    <col min="4867" max="4871" width="11.140625" style="721" customWidth="1"/>
    <col min="4872" max="4877" width="11.85546875" style="721" customWidth="1"/>
    <col min="4878" max="4881" width="11.28515625" style="721" customWidth="1"/>
    <col min="4882" max="4883" width="15.140625" style="721" customWidth="1"/>
    <col min="4884" max="4884" width="4" style="721" customWidth="1"/>
    <col min="4885" max="5120" width="17.7109375" style="721"/>
    <col min="5121" max="5121" width="17.5703125" style="721" customWidth="1"/>
    <col min="5122" max="5122" width="16.42578125" style="721" customWidth="1"/>
    <col min="5123" max="5127" width="11.140625" style="721" customWidth="1"/>
    <col min="5128" max="5133" width="11.85546875" style="721" customWidth="1"/>
    <col min="5134" max="5137" width="11.28515625" style="721" customWidth="1"/>
    <col min="5138" max="5139" width="15.140625" style="721" customWidth="1"/>
    <col min="5140" max="5140" width="4" style="721" customWidth="1"/>
    <col min="5141" max="5376" width="17.7109375" style="721"/>
    <col min="5377" max="5377" width="17.5703125" style="721" customWidth="1"/>
    <col min="5378" max="5378" width="16.42578125" style="721" customWidth="1"/>
    <col min="5379" max="5383" width="11.140625" style="721" customWidth="1"/>
    <col min="5384" max="5389" width="11.85546875" style="721" customWidth="1"/>
    <col min="5390" max="5393" width="11.28515625" style="721" customWidth="1"/>
    <col min="5394" max="5395" width="15.140625" style="721" customWidth="1"/>
    <col min="5396" max="5396" width="4" style="721" customWidth="1"/>
    <col min="5397" max="5632" width="17.7109375" style="721"/>
    <col min="5633" max="5633" width="17.5703125" style="721" customWidth="1"/>
    <col min="5634" max="5634" width="16.42578125" style="721" customWidth="1"/>
    <col min="5635" max="5639" width="11.140625" style="721" customWidth="1"/>
    <col min="5640" max="5645" width="11.85546875" style="721" customWidth="1"/>
    <col min="5646" max="5649" width="11.28515625" style="721" customWidth="1"/>
    <col min="5650" max="5651" width="15.140625" style="721" customWidth="1"/>
    <col min="5652" max="5652" width="4" style="721" customWidth="1"/>
    <col min="5653" max="5888" width="17.7109375" style="721"/>
    <col min="5889" max="5889" width="17.5703125" style="721" customWidth="1"/>
    <col min="5890" max="5890" width="16.42578125" style="721" customWidth="1"/>
    <col min="5891" max="5895" width="11.140625" style="721" customWidth="1"/>
    <col min="5896" max="5901" width="11.85546875" style="721" customWidth="1"/>
    <col min="5902" max="5905" width="11.28515625" style="721" customWidth="1"/>
    <col min="5906" max="5907" width="15.140625" style="721" customWidth="1"/>
    <col min="5908" max="5908" width="4" style="721" customWidth="1"/>
    <col min="5909" max="6144" width="17.7109375" style="721"/>
    <col min="6145" max="6145" width="17.5703125" style="721" customWidth="1"/>
    <col min="6146" max="6146" width="16.42578125" style="721" customWidth="1"/>
    <col min="6147" max="6151" width="11.140625" style="721" customWidth="1"/>
    <col min="6152" max="6157" width="11.85546875" style="721" customWidth="1"/>
    <col min="6158" max="6161" width="11.28515625" style="721" customWidth="1"/>
    <col min="6162" max="6163" width="15.140625" style="721" customWidth="1"/>
    <col min="6164" max="6164" width="4" style="721" customWidth="1"/>
    <col min="6165" max="6400" width="17.7109375" style="721"/>
    <col min="6401" max="6401" width="17.5703125" style="721" customWidth="1"/>
    <col min="6402" max="6402" width="16.42578125" style="721" customWidth="1"/>
    <col min="6403" max="6407" width="11.140625" style="721" customWidth="1"/>
    <col min="6408" max="6413" width="11.85546875" style="721" customWidth="1"/>
    <col min="6414" max="6417" width="11.28515625" style="721" customWidth="1"/>
    <col min="6418" max="6419" width="15.140625" style="721" customWidth="1"/>
    <col min="6420" max="6420" width="4" style="721" customWidth="1"/>
    <col min="6421" max="6656" width="17.7109375" style="721"/>
    <col min="6657" max="6657" width="17.5703125" style="721" customWidth="1"/>
    <col min="6658" max="6658" width="16.42578125" style="721" customWidth="1"/>
    <col min="6659" max="6663" width="11.140625" style="721" customWidth="1"/>
    <col min="6664" max="6669" width="11.85546875" style="721" customWidth="1"/>
    <col min="6670" max="6673" width="11.28515625" style="721" customWidth="1"/>
    <col min="6674" max="6675" width="15.140625" style="721" customWidth="1"/>
    <col min="6676" max="6676" width="4" style="721" customWidth="1"/>
    <col min="6677" max="6912" width="17.7109375" style="721"/>
    <col min="6913" max="6913" width="17.5703125" style="721" customWidth="1"/>
    <col min="6914" max="6914" width="16.42578125" style="721" customWidth="1"/>
    <col min="6915" max="6919" width="11.140625" style="721" customWidth="1"/>
    <col min="6920" max="6925" width="11.85546875" style="721" customWidth="1"/>
    <col min="6926" max="6929" width="11.28515625" style="721" customWidth="1"/>
    <col min="6930" max="6931" width="15.140625" style="721" customWidth="1"/>
    <col min="6932" max="6932" width="4" style="721" customWidth="1"/>
    <col min="6933" max="7168" width="17.7109375" style="721"/>
    <col min="7169" max="7169" width="17.5703125" style="721" customWidth="1"/>
    <col min="7170" max="7170" width="16.42578125" style="721" customWidth="1"/>
    <col min="7171" max="7175" width="11.140625" style="721" customWidth="1"/>
    <col min="7176" max="7181" width="11.85546875" style="721" customWidth="1"/>
    <col min="7182" max="7185" width="11.28515625" style="721" customWidth="1"/>
    <col min="7186" max="7187" width="15.140625" style="721" customWidth="1"/>
    <col min="7188" max="7188" width="4" style="721" customWidth="1"/>
    <col min="7189" max="7424" width="17.7109375" style="721"/>
    <col min="7425" max="7425" width="17.5703125" style="721" customWidth="1"/>
    <col min="7426" max="7426" width="16.42578125" style="721" customWidth="1"/>
    <col min="7427" max="7431" width="11.140625" style="721" customWidth="1"/>
    <col min="7432" max="7437" width="11.85546875" style="721" customWidth="1"/>
    <col min="7438" max="7441" width="11.28515625" style="721" customWidth="1"/>
    <col min="7442" max="7443" width="15.140625" style="721" customWidth="1"/>
    <col min="7444" max="7444" width="4" style="721" customWidth="1"/>
    <col min="7445" max="7680" width="17.7109375" style="721"/>
    <col min="7681" max="7681" width="17.5703125" style="721" customWidth="1"/>
    <col min="7682" max="7682" width="16.42578125" style="721" customWidth="1"/>
    <col min="7683" max="7687" width="11.140625" style="721" customWidth="1"/>
    <col min="7688" max="7693" width="11.85546875" style="721" customWidth="1"/>
    <col min="7694" max="7697" width="11.28515625" style="721" customWidth="1"/>
    <col min="7698" max="7699" width="15.140625" style="721" customWidth="1"/>
    <col min="7700" max="7700" width="4" style="721" customWidth="1"/>
    <col min="7701" max="7936" width="17.7109375" style="721"/>
    <col min="7937" max="7937" width="17.5703125" style="721" customWidth="1"/>
    <col min="7938" max="7938" width="16.42578125" style="721" customWidth="1"/>
    <col min="7939" max="7943" width="11.140625" style="721" customWidth="1"/>
    <col min="7944" max="7949" width="11.85546875" style="721" customWidth="1"/>
    <col min="7950" max="7953" width="11.28515625" style="721" customWidth="1"/>
    <col min="7954" max="7955" width="15.140625" style="721" customWidth="1"/>
    <col min="7956" max="7956" width="4" style="721" customWidth="1"/>
    <col min="7957" max="8192" width="17.7109375" style="721"/>
    <col min="8193" max="8193" width="17.5703125" style="721" customWidth="1"/>
    <col min="8194" max="8194" width="16.42578125" style="721" customWidth="1"/>
    <col min="8195" max="8199" width="11.140625" style="721" customWidth="1"/>
    <col min="8200" max="8205" width="11.85546875" style="721" customWidth="1"/>
    <col min="8206" max="8209" width="11.28515625" style="721" customWidth="1"/>
    <col min="8210" max="8211" width="15.140625" style="721" customWidth="1"/>
    <col min="8212" max="8212" width="4" style="721" customWidth="1"/>
    <col min="8213" max="8448" width="17.7109375" style="721"/>
    <col min="8449" max="8449" width="17.5703125" style="721" customWidth="1"/>
    <col min="8450" max="8450" width="16.42578125" style="721" customWidth="1"/>
    <col min="8451" max="8455" width="11.140625" style="721" customWidth="1"/>
    <col min="8456" max="8461" width="11.85546875" style="721" customWidth="1"/>
    <col min="8462" max="8465" width="11.28515625" style="721" customWidth="1"/>
    <col min="8466" max="8467" width="15.140625" style="721" customWidth="1"/>
    <col min="8468" max="8468" width="4" style="721" customWidth="1"/>
    <col min="8469" max="8704" width="17.7109375" style="721"/>
    <col min="8705" max="8705" width="17.5703125" style="721" customWidth="1"/>
    <col min="8706" max="8706" width="16.42578125" style="721" customWidth="1"/>
    <col min="8707" max="8711" width="11.140625" style="721" customWidth="1"/>
    <col min="8712" max="8717" width="11.85546875" style="721" customWidth="1"/>
    <col min="8718" max="8721" width="11.28515625" style="721" customWidth="1"/>
    <col min="8722" max="8723" width="15.140625" style="721" customWidth="1"/>
    <col min="8724" max="8724" width="4" style="721" customWidth="1"/>
    <col min="8725" max="8960" width="17.7109375" style="721"/>
    <col min="8961" max="8961" width="17.5703125" style="721" customWidth="1"/>
    <col min="8962" max="8962" width="16.42578125" style="721" customWidth="1"/>
    <col min="8963" max="8967" width="11.140625" style="721" customWidth="1"/>
    <col min="8968" max="8973" width="11.85546875" style="721" customWidth="1"/>
    <col min="8974" max="8977" width="11.28515625" style="721" customWidth="1"/>
    <col min="8978" max="8979" width="15.140625" style="721" customWidth="1"/>
    <col min="8980" max="8980" width="4" style="721" customWidth="1"/>
    <col min="8981" max="9216" width="17.7109375" style="721"/>
    <col min="9217" max="9217" width="17.5703125" style="721" customWidth="1"/>
    <col min="9218" max="9218" width="16.42578125" style="721" customWidth="1"/>
    <col min="9219" max="9223" width="11.140625" style="721" customWidth="1"/>
    <col min="9224" max="9229" width="11.85546875" style="721" customWidth="1"/>
    <col min="9230" max="9233" width="11.28515625" style="721" customWidth="1"/>
    <col min="9234" max="9235" width="15.140625" style="721" customWidth="1"/>
    <col min="9236" max="9236" width="4" style="721" customWidth="1"/>
    <col min="9237" max="9472" width="17.7109375" style="721"/>
    <col min="9473" max="9473" width="17.5703125" style="721" customWidth="1"/>
    <col min="9474" max="9474" width="16.42578125" style="721" customWidth="1"/>
    <col min="9475" max="9479" width="11.140625" style="721" customWidth="1"/>
    <col min="9480" max="9485" width="11.85546875" style="721" customWidth="1"/>
    <col min="9486" max="9489" width="11.28515625" style="721" customWidth="1"/>
    <col min="9490" max="9491" width="15.140625" style="721" customWidth="1"/>
    <col min="9492" max="9492" width="4" style="721" customWidth="1"/>
    <col min="9493" max="9728" width="17.7109375" style="721"/>
    <col min="9729" max="9729" width="17.5703125" style="721" customWidth="1"/>
    <col min="9730" max="9730" width="16.42578125" style="721" customWidth="1"/>
    <col min="9731" max="9735" width="11.140625" style="721" customWidth="1"/>
    <col min="9736" max="9741" width="11.85546875" style="721" customWidth="1"/>
    <col min="9742" max="9745" width="11.28515625" style="721" customWidth="1"/>
    <col min="9746" max="9747" width="15.140625" style="721" customWidth="1"/>
    <col min="9748" max="9748" width="4" style="721" customWidth="1"/>
    <col min="9749" max="9984" width="17.7109375" style="721"/>
    <col min="9985" max="9985" width="17.5703125" style="721" customWidth="1"/>
    <col min="9986" max="9986" width="16.42578125" style="721" customWidth="1"/>
    <col min="9987" max="9991" width="11.140625" style="721" customWidth="1"/>
    <col min="9992" max="9997" width="11.85546875" style="721" customWidth="1"/>
    <col min="9998" max="10001" width="11.28515625" style="721" customWidth="1"/>
    <col min="10002" max="10003" width="15.140625" style="721" customWidth="1"/>
    <col min="10004" max="10004" width="4" style="721" customWidth="1"/>
    <col min="10005" max="10240" width="17.7109375" style="721"/>
    <col min="10241" max="10241" width="17.5703125" style="721" customWidth="1"/>
    <col min="10242" max="10242" width="16.42578125" style="721" customWidth="1"/>
    <col min="10243" max="10247" width="11.140625" style="721" customWidth="1"/>
    <col min="10248" max="10253" width="11.85546875" style="721" customWidth="1"/>
    <col min="10254" max="10257" width="11.28515625" style="721" customWidth="1"/>
    <col min="10258" max="10259" width="15.140625" style="721" customWidth="1"/>
    <col min="10260" max="10260" width="4" style="721" customWidth="1"/>
    <col min="10261" max="10496" width="17.7109375" style="721"/>
    <col min="10497" max="10497" width="17.5703125" style="721" customWidth="1"/>
    <col min="10498" max="10498" width="16.42578125" style="721" customWidth="1"/>
    <col min="10499" max="10503" width="11.140625" style="721" customWidth="1"/>
    <col min="10504" max="10509" width="11.85546875" style="721" customWidth="1"/>
    <col min="10510" max="10513" width="11.28515625" style="721" customWidth="1"/>
    <col min="10514" max="10515" width="15.140625" style="721" customWidth="1"/>
    <col min="10516" max="10516" width="4" style="721" customWidth="1"/>
    <col min="10517" max="10752" width="17.7109375" style="721"/>
    <col min="10753" max="10753" width="17.5703125" style="721" customWidth="1"/>
    <col min="10754" max="10754" width="16.42578125" style="721" customWidth="1"/>
    <col min="10755" max="10759" width="11.140625" style="721" customWidth="1"/>
    <col min="10760" max="10765" width="11.85546875" style="721" customWidth="1"/>
    <col min="10766" max="10769" width="11.28515625" style="721" customWidth="1"/>
    <col min="10770" max="10771" width="15.140625" style="721" customWidth="1"/>
    <col min="10772" max="10772" width="4" style="721" customWidth="1"/>
    <col min="10773" max="11008" width="17.7109375" style="721"/>
    <col min="11009" max="11009" width="17.5703125" style="721" customWidth="1"/>
    <col min="11010" max="11010" width="16.42578125" style="721" customWidth="1"/>
    <col min="11011" max="11015" width="11.140625" style="721" customWidth="1"/>
    <col min="11016" max="11021" width="11.85546875" style="721" customWidth="1"/>
    <col min="11022" max="11025" width="11.28515625" style="721" customWidth="1"/>
    <col min="11026" max="11027" width="15.140625" style="721" customWidth="1"/>
    <col min="11028" max="11028" width="4" style="721" customWidth="1"/>
    <col min="11029" max="11264" width="17.7109375" style="721"/>
    <col min="11265" max="11265" width="17.5703125" style="721" customWidth="1"/>
    <col min="11266" max="11266" width="16.42578125" style="721" customWidth="1"/>
    <col min="11267" max="11271" width="11.140625" style="721" customWidth="1"/>
    <col min="11272" max="11277" width="11.85546875" style="721" customWidth="1"/>
    <col min="11278" max="11281" width="11.28515625" style="721" customWidth="1"/>
    <col min="11282" max="11283" width="15.140625" style="721" customWidth="1"/>
    <col min="11284" max="11284" width="4" style="721" customWidth="1"/>
    <col min="11285" max="11520" width="17.7109375" style="721"/>
    <col min="11521" max="11521" width="17.5703125" style="721" customWidth="1"/>
    <col min="11522" max="11522" width="16.42578125" style="721" customWidth="1"/>
    <col min="11523" max="11527" width="11.140625" style="721" customWidth="1"/>
    <col min="11528" max="11533" width="11.85546875" style="721" customWidth="1"/>
    <col min="11534" max="11537" width="11.28515625" style="721" customWidth="1"/>
    <col min="11538" max="11539" width="15.140625" style="721" customWidth="1"/>
    <col min="11540" max="11540" width="4" style="721" customWidth="1"/>
    <col min="11541" max="11776" width="17.7109375" style="721"/>
    <col min="11777" max="11777" width="17.5703125" style="721" customWidth="1"/>
    <col min="11778" max="11778" width="16.42578125" style="721" customWidth="1"/>
    <col min="11779" max="11783" width="11.140625" style="721" customWidth="1"/>
    <col min="11784" max="11789" width="11.85546875" style="721" customWidth="1"/>
    <col min="11790" max="11793" width="11.28515625" style="721" customWidth="1"/>
    <col min="11794" max="11795" width="15.140625" style="721" customWidth="1"/>
    <col min="11796" max="11796" width="4" style="721" customWidth="1"/>
    <col min="11797" max="12032" width="17.7109375" style="721"/>
    <col min="12033" max="12033" width="17.5703125" style="721" customWidth="1"/>
    <col min="12034" max="12034" width="16.42578125" style="721" customWidth="1"/>
    <col min="12035" max="12039" width="11.140625" style="721" customWidth="1"/>
    <col min="12040" max="12045" width="11.85546875" style="721" customWidth="1"/>
    <col min="12046" max="12049" width="11.28515625" style="721" customWidth="1"/>
    <col min="12050" max="12051" width="15.140625" style="721" customWidth="1"/>
    <col min="12052" max="12052" width="4" style="721" customWidth="1"/>
    <col min="12053" max="12288" width="17.7109375" style="721"/>
    <col min="12289" max="12289" width="17.5703125" style="721" customWidth="1"/>
    <col min="12290" max="12290" width="16.42578125" style="721" customWidth="1"/>
    <col min="12291" max="12295" width="11.140625" style="721" customWidth="1"/>
    <col min="12296" max="12301" width="11.85546875" style="721" customWidth="1"/>
    <col min="12302" max="12305" width="11.28515625" style="721" customWidth="1"/>
    <col min="12306" max="12307" width="15.140625" style="721" customWidth="1"/>
    <col min="12308" max="12308" width="4" style="721" customWidth="1"/>
    <col min="12309" max="12544" width="17.7109375" style="721"/>
    <col min="12545" max="12545" width="17.5703125" style="721" customWidth="1"/>
    <col min="12546" max="12546" width="16.42578125" style="721" customWidth="1"/>
    <col min="12547" max="12551" width="11.140625" style="721" customWidth="1"/>
    <col min="12552" max="12557" width="11.85546875" style="721" customWidth="1"/>
    <col min="12558" max="12561" width="11.28515625" style="721" customWidth="1"/>
    <col min="12562" max="12563" width="15.140625" style="721" customWidth="1"/>
    <col min="12564" max="12564" width="4" style="721" customWidth="1"/>
    <col min="12565" max="12800" width="17.7109375" style="721"/>
    <col min="12801" max="12801" width="17.5703125" style="721" customWidth="1"/>
    <col min="12802" max="12802" width="16.42578125" style="721" customWidth="1"/>
    <col min="12803" max="12807" width="11.140625" style="721" customWidth="1"/>
    <col min="12808" max="12813" width="11.85546875" style="721" customWidth="1"/>
    <col min="12814" max="12817" width="11.28515625" style="721" customWidth="1"/>
    <col min="12818" max="12819" width="15.140625" style="721" customWidth="1"/>
    <col min="12820" max="12820" width="4" style="721" customWidth="1"/>
    <col min="12821" max="13056" width="17.7109375" style="721"/>
    <col min="13057" max="13057" width="17.5703125" style="721" customWidth="1"/>
    <col min="13058" max="13058" width="16.42578125" style="721" customWidth="1"/>
    <col min="13059" max="13063" width="11.140625" style="721" customWidth="1"/>
    <col min="13064" max="13069" width="11.85546875" style="721" customWidth="1"/>
    <col min="13070" max="13073" width="11.28515625" style="721" customWidth="1"/>
    <col min="13074" max="13075" width="15.140625" style="721" customWidth="1"/>
    <col min="13076" max="13076" width="4" style="721" customWidth="1"/>
    <col min="13077" max="13312" width="17.7109375" style="721"/>
    <col min="13313" max="13313" width="17.5703125" style="721" customWidth="1"/>
    <col min="13314" max="13314" width="16.42578125" style="721" customWidth="1"/>
    <col min="13315" max="13319" width="11.140625" style="721" customWidth="1"/>
    <col min="13320" max="13325" width="11.85546875" style="721" customWidth="1"/>
    <col min="13326" max="13329" width="11.28515625" style="721" customWidth="1"/>
    <col min="13330" max="13331" width="15.140625" style="721" customWidth="1"/>
    <col min="13332" max="13332" width="4" style="721" customWidth="1"/>
    <col min="13333" max="13568" width="17.7109375" style="721"/>
    <col min="13569" max="13569" width="17.5703125" style="721" customWidth="1"/>
    <col min="13570" max="13570" width="16.42578125" style="721" customWidth="1"/>
    <col min="13571" max="13575" width="11.140625" style="721" customWidth="1"/>
    <col min="13576" max="13581" width="11.85546875" style="721" customWidth="1"/>
    <col min="13582" max="13585" width="11.28515625" style="721" customWidth="1"/>
    <col min="13586" max="13587" width="15.140625" style="721" customWidth="1"/>
    <col min="13588" max="13588" width="4" style="721" customWidth="1"/>
    <col min="13589" max="13824" width="17.7109375" style="721"/>
    <col min="13825" max="13825" width="17.5703125" style="721" customWidth="1"/>
    <col min="13826" max="13826" width="16.42578125" style="721" customWidth="1"/>
    <col min="13827" max="13831" width="11.140625" style="721" customWidth="1"/>
    <col min="13832" max="13837" width="11.85546875" style="721" customWidth="1"/>
    <col min="13838" max="13841" width="11.28515625" style="721" customWidth="1"/>
    <col min="13842" max="13843" width="15.140625" style="721" customWidth="1"/>
    <col min="13844" max="13844" width="4" style="721" customWidth="1"/>
    <col min="13845" max="14080" width="17.7109375" style="721"/>
    <col min="14081" max="14081" width="17.5703125" style="721" customWidth="1"/>
    <col min="14082" max="14082" width="16.42578125" style="721" customWidth="1"/>
    <col min="14083" max="14087" width="11.140625" style="721" customWidth="1"/>
    <col min="14088" max="14093" width="11.85546875" style="721" customWidth="1"/>
    <col min="14094" max="14097" width="11.28515625" style="721" customWidth="1"/>
    <col min="14098" max="14099" width="15.140625" style="721" customWidth="1"/>
    <col min="14100" max="14100" width="4" style="721" customWidth="1"/>
    <col min="14101" max="14336" width="17.7109375" style="721"/>
    <col min="14337" max="14337" width="17.5703125" style="721" customWidth="1"/>
    <col min="14338" max="14338" width="16.42578125" style="721" customWidth="1"/>
    <col min="14339" max="14343" width="11.140625" style="721" customWidth="1"/>
    <col min="14344" max="14349" width="11.85546875" style="721" customWidth="1"/>
    <col min="14350" max="14353" width="11.28515625" style="721" customWidth="1"/>
    <col min="14354" max="14355" width="15.140625" style="721" customWidth="1"/>
    <col min="14356" max="14356" width="4" style="721" customWidth="1"/>
    <col min="14357" max="14592" width="17.7109375" style="721"/>
    <col min="14593" max="14593" width="17.5703125" style="721" customWidth="1"/>
    <col min="14594" max="14594" width="16.42578125" style="721" customWidth="1"/>
    <col min="14595" max="14599" width="11.140625" style="721" customWidth="1"/>
    <col min="14600" max="14605" width="11.85546875" style="721" customWidth="1"/>
    <col min="14606" max="14609" width="11.28515625" style="721" customWidth="1"/>
    <col min="14610" max="14611" width="15.140625" style="721" customWidth="1"/>
    <col min="14612" max="14612" width="4" style="721" customWidth="1"/>
    <col min="14613" max="14848" width="17.7109375" style="721"/>
    <col min="14849" max="14849" width="17.5703125" style="721" customWidth="1"/>
    <col min="14850" max="14850" width="16.42578125" style="721" customWidth="1"/>
    <col min="14851" max="14855" width="11.140625" style="721" customWidth="1"/>
    <col min="14856" max="14861" width="11.85546875" style="721" customWidth="1"/>
    <col min="14862" max="14865" width="11.28515625" style="721" customWidth="1"/>
    <col min="14866" max="14867" width="15.140625" style="721" customWidth="1"/>
    <col min="14868" max="14868" width="4" style="721" customWidth="1"/>
    <col min="14869" max="15104" width="17.7109375" style="721"/>
    <col min="15105" max="15105" width="17.5703125" style="721" customWidth="1"/>
    <col min="15106" max="15106" width="16.42578125" style="721" customWidth="1"/>
    <col min="15107" max="15111" width="11.140625" style="721" customWidth="1"/>
    <col min="15112" max="15117" width="11.85546875" style="721" customWidth="1"/>
    <col min="15118" max="15121" width="11.28515625" style="721" customWidth="1"/>
    <col min="15122" max="15123" width="15.140625" style="721" customWidth="1"/>
    <col min="15124" max="15124" width="4" style="721" customWidth="1"/>
    <col min="15125" max="15360" width="17.7109375" style="721"/>
    <col min="15361" max="15361" width="17.5703125" style="721" customWidth="1"/>
    <col min="15362" max="15362" width="16.42578125" style="721" customWidth="1"/>
    <col min="15363" max="15367" width="11.140625" style="721" customWidth="1"/>
    <col min="15368" max="15373" width="11.85546875" style="721" customWidth="1"/>
    <col min="15374" max="15377" width="11.28515625" style="721" customWidth="1"/>
    <col min="15378" max="15379" width="15.140625" style="721" customWidth="1"/>
    <col min="15380" max="15380" width="4" style="721" customWidth="1"/>
    <col min="15381" max="15616" width="17.7109375" style="721"/>
    <col min="15617" max="15617" width="17.5703125" style="721" customWidth="1"/>
    <col min="15618" max="15618" width="16.42578125" style="721" customWidth="1"/>
    <col min="15619" max="15623" width="11.140625" style="721" customWidth="1"/>
    <col min="15624" max="15629" width="11.85546875" style="721" customWidth="1"/>
    <col min="15630" max="15633" width="11.28515625" style="721" customWidth="1"/>
    <col min="15634" max="15635" width="15.140625" style="721" customWidth="1"/>
    <col min="15636" max="15636" width="4" style="721" customWidth="1"/>
    <col min="15637" max="15872" width="17.7109375" style="721"/>
    <col min="15873" max="15873" width="17.5703125" style="721" customWidth="1"/>
    <col min="15874" max="15874" width="16.42578125" style="721" customWidth="1"/>
    <col min="15875" max="15879" width="11.140625" style="721" customWidth="1"/>
    <col min="15880" max="15885" width="11.85546875" style="721" customWidth="1"/>
    <col min="15886" max="15889" width="11.28515625" style="721" customWidth="1"/>
    <col min="15890" max="15891" width="15.140625" style="721" customWidth="1"/>
    <col min="15892" max="15892" width="4" style="721" customWidth="1"/>
    <col min="15893" max="16128" width="17.7109375" style="721"/>
    <col min="16129" max="16129" width="17.5703125" style="721" customWidth="1"/>
    <col min="16130" max="16130" width="16.42578125" style="721" customWidth="1"/>
    <col min="16131" max="16135" width="11.140625" style="721" customWidth="1"/>
    <col min="16136" max="16141" width="11.85546875" style="721" customWidth="1"/>
    <col min="16142" max="16145" width="11.28515625" style="721" customWidth="1"/>
    <col min="16146" max="16147" width="15.140625" style="721" customWidth="1"/>
    <col min="16148" max="16148" width="4" style="721" customWidth="1"/>
    <col min="16149" max="16384" width="17.7109375" style="721"/>
  </cols>
  <sheetData>
    <row r="1" spans="1:24" s="136" customFormat="1" ht="20.25" customHeight="1">
      <c r="A1" s="715"/>
      <c r="B1" s="715"/>
      <c r="C1" s="715"/>
      <c r="D1" s="715"/>
      <c r="E1" s="715"/>
      <c r="F1" s="715"/>
      <c r="G1" s="715"/>
      <c r="H1" s="715"/>
      <c r="I1" s="715"/>
      <c r="J1" s="715"/>
      <c r="K1" s="715"/>
      <c r="L1" s="715"/>
      <c r="M1" s="715" t="s">
        <v>825</v>
      </c>
      <c r="N1" s="715"/>
      <c r="O1" s="715"/>
      <c r="P1" s="715"/>
      <c r="Q1" s="715"/>
      <c r="R1" s="715"/>
      <c r="S1" s="715"/>
    </row>
    <row r="2" spans="1:24" s="136" customFormat="1" ht="29.25" customHeight="1">
      <c r="A2" s="1164" t="s">
        <v>1318</v>
      </c>
      <c r="B2" s="1164"/>
      <c r="C2" s="1164"/>
      <c r="D2" s="1164"/>
      <c r="E2" s="1164"/>
      <c r="F2" s="1164"/>
      <c r="G2" s="1164"/>
      <c r="H2" s="1164"/>
      <c r="I2" s="1164"/>
      <c r="J2" s="1164"/>
      <c r="K2" s="1164"/>
      <c r="L2" s="1164"/>
      <c r="M2" s="1164"/>
      <c r="N2" s="1164"/>
      <c r="O2" s="1164"/>
      <c r="P2" s="1164"/>
      <c r="Q2" s="1164"/>
      <c r="R2" s="1164"/>
      <c r="S2" s="1164"/>
    </row>
    <row r="3" spans="1:24" s="136" customFormat="1" ht="29.25" customHeight="1">
      <c r="A3" s="1164" t="s">
        <v>854</v>
      </c>
      <c r="B3" s="1164"/>
      <c r="C3" s="1164"/>
      <c r="D3" s="1164"/>
      <c r="E3" s="1164"/>
      <c r="F3" s="1164"/>
      <c r="G3" s="1164"/>
      <c r="H3" s="1164"/>
      <c r="I3" s="1164"/>
      <c r="J3" s="1164"/>
      <c r="K3" s="1164"/>
      <c r="L3" s="1164"/>
      <c r="M3" s="1164"/>
      <c r="N3" s="1164"/>
      <c r="O3" s="1164"/>
      <c r="P3" s="1164"/>
      <c r="Q3" s="1164"/>
      <c r="R3" s="1164"/>
      <c r="S3" s="1164"/>
    </row>
    <row r="4" spans="1:24" s="136" customFormat="1" ht="29.25" customHeight="1">
      <c r="A4" s="1241" t="s">
        <v>1503</v>
      </c>
      <c r="B4" s="1241"/>
      <c r="C4" s="1241"/>
      <c r="D4" s="1241"/>
      <c r="E4" s="1241"/>
      <c r="F4" s="1241"/>
      <c r="G4" s="1241"/>
      <c r="H4" s="1241"/>
      <c r="I4" s="1241"/>
      <c r="J4" s="1241"/>
      <c r="K4" s="1241"/>
      <c r="L4" s="1241"/>
      <c r="M4" s="1241"/>
      <c r="N4" s="1241"/>
      <c r="O4" s="1241"/>
      <c r="P4" s="1241"/>
      <c r="Q4" s="1241"/>
      <c r="R4" s="1241"/>
      <c r="S4" s="1241"/>
    </row>
    <row r="5" spans="1:24" s="136" customFormat="1" ht="29.25" customHeight="1">
      <c r="A5" s="1242" t="s">
        <v>1230</v>
      </c>
      <c r="B5" s="1242"/>
      <c r="C5" s="1242"/>
      <c r="D5" s="1242"/>
      <c r="E5" s="1242"/>
      <c r="F5" s="1242"/>
      <c r="G5" s="1242"/>
      <c r="H5" s="1242"/>
      <c r="I5" s="1242"/>
      <c r="J5" s="1242"/>
      <c r="K5" s="1242"/>
      <c r="L5" s="1242"/>
      <c r="M5" s="1242"/>
      <c r="N5" s="1242"/>
      <c r="O5" s="1242"/>
      <c r="P5" s="1242"/>
      <c r="Q5" s="1242"/>
      <c r="R5" s="1242"/>
      <c r="S5" s="1242"/>
    </row>
    <row r="6" spans="1:24" s="136" customFormat="1" ht="18.75" customHeight="1">
      <c r="A6" s="955"/>
      <c r="B6" s="955"/>
      <c r="C6" s="955"/>
      <c r="D6" s="955"/>
      <c r="E6" s="955"/>
      <c r="F6" s="955"/>
      <c r="G6" s="955"/>
      <c r="H6" s="955"/>
      <c r="I6" s="955"/>
      <c r="J6" s="955"/>
      <c r="K6" s="955"/>
      <c r="L6" s="955"/>
      <c r="M6" s="955"/>
      <c r="N6" s="955"/>
      <c r="O6" s="955"/>
      <c r="P6" s="955"/>
      <c r="Q6" s="955"/>
      <c r="R6" s="955"/>
      <c r="S6" s="955"/>
    </row>
    <row r="7" spans="1:24" s="136" customFormat="1" ht="12.75" customHeight="1"/>
    <row r="8" spans="1:24" s="136" customFormat="1" ht="15.75">
      <c r="A8" s="212"/>
      <c r="B8" s="960" t="s">
        <v>827</v>
      </c>
      <c r="C8" s="1243" t="s">
        <v>855</v>
      </c>
      <c r="D8" s="1243"/>
      <c r="E8" s="1243"/>
      <c r="F8" s="1243"/>
      <c r="G8" s="1243"/>
      <c r="H8" s="1243" t="s">
        <v>856</v>
      </c>
      <c r="I8" s="1243"/>
      <c r="J8" s="1243"/>
      <c r="K8" s="1243"/>
      <c r="L8" s="1243"/>
      <c r="M8" s="1243" t="s">
        <v>857</v>
      </c>
      <c r="N8" s="1243"/>
      <c r="O8" s="1243"/>
      <c r="P8" s="1243"/>
      <c r="Q8" s="1243"/>
      <c r="R8" s="1243" t="s">
        <v>831</v>
      </c>
      <c r="S8" s="1243"/>
    </row>
    <row r="9" spans="1:24" s="136" customFormat="1" ht="16.5" thickBot="1">
      <c r="A9" s="212"/>
      <c r="B9" s="960" t="s">
        <v>832</v>
      </c>
      <c r="C9" s="212"/>
      <c r="D9" s="212"/>
      <c r="E9" s="212"/>
      <c r="F9" s="212"/>
      <c r="G9" s="212"/>
      <c r="H9" s="212"/>
      <c r="I9" s="212"/>
      <c r="J9" s="212"/>
      <c r="K9" s="212"/>
      <c r="L9" s="212"/>
      <c r="M9" s="212"/>
      <c r="N9" s="212"/>
      <c r="O9" s="212"/>
      <c r="P9" s="212"/>
      <c r="Q9" s="212"/>
      <c r="R9" s="212"/>
      <c r="S9" s="212"/>
    </row>
    <row r="10" spans="1:24" s="131" customFormat="1" ht="17.25" thickTop="1" thickBot="1">
      <c r="A10" s="153"/>
      <c r="B10" s="963" t="s">
        <v>834</v>
      </c>
      <c r="C10" s="963" t="s">
        <v>2</v>
      </c>
      <c r="D10" s="963" t="s">
        <v>4</v>
      </c>
      <c r="E10" s="963" t="s">
        <v>3</v>
      </c>
      <c r="F10" s="963" t="s">
        <v>5</v>
      </c>
      <c r="G10" s="963" t="s">
        <v>6</v>
      </c>
      <c r="H10" s="963" t="s">
        <v>2</v>
      </c>
      <c r="I10" s="963" t="s">
        <v>4</v>
      </c>
      <c r="J10" s="963" t="s">
        <v>3</v>
      </c>
      <c r="K10" s="963" t="s">
        <v>5</v>
      </c>
      <c r="L10" s="963" t="s">
        <v>6</v>
      </c>
      <c r="M10" s="963" t="s">
        <v>2</v>
      </c>
      <c r="N10" s="963" t="s">
        <v>4</v>
      </c>
      <c r="O10" s="963" t="s">
        <v>3</v>
      </c>
      <c r="P10" s="963" t="s">
        <v>5</v>
      </c>
      <c r="Q10" s="963" t="s">
        <v>6</v>
      </c>
      <c r="R10" s="963" t="s">
        <v>835</v>
      </c>
      <c r="S10" s="963" t="s">
        <v>836</v>
      </c>
    </row>
    <row r="11" spans="1:24" ht="17.25" thickTop="1" thickBot="1">
      <c r="A11" s="1239" t="s">
        <v>1319</v>
      </c>
      <c r="B11" s="1239"/>
      <c r="C11" s="1239"/>
      <c r="D11" s="1239" t="s">
        <v>825</v>
      </c>
      <c r="E11" s="963" t="s">
        <v>825</v>
      </c>
      <c r="F11" s="963"/>
      <c r="G11" s="963" t="s">
        <v>825</v>
      </c>
      <c r="H11" s="963"/>
      <c r="I11" s="963" t="s">
        <v>825</v>
      </c>
      <c r="J11" s="963" t="s">
        <v>825</v>
      </c>
      <c r="K11" s="963"/>
      <c r="L11" s="963"/>
      <c r="M11" s="963"/>
      <c r="N11" s="963"/>
      <c r="O11" s="963"/>
      <c r="P11" s="963"/>
      <c r="Q11" s="963"/>
      <c r="R11" s="963"/>
      <c r="S11" s="963"/>
    </row>
    <row r="12" spans="1:24" ht="11.25" customHeight="1" thickTop="1">
      <c r="A12" s="114"/>
      <c r="B12" s="941" t="s">
        <v>825</v>
      </c>
      <c r="C12" s="942"/>
      <c r="D12" s="941" t="s">
        <v>825</v>
      </c>
      <c r="E12" s="943" t="s">
        <v>825</v>
      </c>
      <c r="F12" s="943"/>
      <c r="G12" s="943" t="s">
        <v>825</v>
      </c>
      <c r="H12" s="942"/>
      <c r="I12" s="941" t="s">
        <v>825</v>
      </c>
      <c r="J12" s="941" t="s">
        <v>825</v>
      </c>
      <c r="K12" s="941"/>
      <c r="L12" s="944"/>
      <c r="M12" s="944"/>
      <c r="N12" s="944"/>
      <c r="O12" s="944"/>
      <c r="P12" s="944"/>
      <c r="Q12" s="942"/>
      <c r="R12" s="942"/>
      <c r="S12" s="942"/>
      <c r="X12" s="217"/>
    </row>
    <row r="13" spans="1:24" ht="13.5" customHeight="1">
      <c r="A13" s="218" t="s">
        <v>1307</v>
      </c>
      <c r="B13" s="945">
        <v>1686770.04</v>
      </c>
      <c r="C13" s="945">
        <v>137151.15</v>
      </c>
      <c r="D13" s="945">
        <v>0</v>
      </c>
      <c r="E13" s="945">
        <v>269580.15999999997</v>
      </c>
      <c r="F13" s="945">
        <v>0</v>
      </c>
      <c r="G13" s="945">
        <v>406731.30999999994</v>
      </c>
      <c r="H13" s="945">
        <v>139081.5</v>
      </c>
      <c r="I13" s="945">
        <v>0</v>
      </c>
      <c r="J13" s="945">
        <v>271819.73</v>
      </c>
      <c r="K13" s="945">
        <v>0</v>
      </c>
      <c r="L13" s="945">
        <v>410901.23</v>
      </c>
      <c r="M13" s="945">
        <v>1930.3500000000058</v>
      </c>
      <c r="N13" s="945">
        <v>0</v>
      </c>
      <c r="O13" s="945">
        <v>2239.570000000007</v>
      </c>
      <c r="P13" s="945">
        <v>0</v>
      </c>
      <c r="Q13" s="945">
        <v>4169.9200000000128</v>
      </c>
      <c r="R13" s="946">
        <v>0.2411302669331262</v>
      </c>
      <c r="S13" s="946">
        <v>0.24360240000468586</v>
      </c>
    </row>
    <row r="14" spans="1:24" ht="13.5" customHeight="1">
      <c r="A14" s="218" t="s">
        <v>1311</v>
      </c>
      <c r="B14" s="945">
        <v>422606.23</v>
      </c>
      <c r="C14" s="945">
        <v>30029.21</v>
      </c>
      <c r="D14" s="945">
        <v>0</v>
      </c>
      <c r="E14" s="945">
        <v>87995.32</v>
      </c>
      <c r="F14" s="945">
        <v>0</v>
      </c>
      <c r="G14" s="945">
        <v>118024.53</v>
      </c>
      <c r="H14" s="945">
        <v>30831.62</v>
      </c>
      <c r="I14" s="945">
        <v>0</v>
      </c>
      <c r="J14" s="945">
        <v>90971.03</v>
      </c>
      <c r="K14" s="945">
        <v>0</v>
      </c>
      <c r="L14" s="945">
        <v>121802.65</v>
      </c>
      <c r="M14" s="945">
        <v>802.40999999999985</v>
      </c>
      <c r="N14" s="945">
        <v>0</v>
      </c>
      <c r="O14" s="945">
        <v>2975.7099999999919</v>
      </c>
      <c r="P14" s="945">
        <v>0</v>
      </c>
      <c r="Q14" s="945">
        <v>3778.1199999999917</v>
      </c>
      <c r="R14" s="946">
        <v>0.27927778064227782</v>
      </c>
      <c r="S14" s="946">
        <v>0.28821782868652929</v>
      </c>
    </row>
    <row r="15" spans="1:24" ht="13.5" customHeight="1">
      <c r="A15" s="218" t="s">
        <v>1310</v>
      </c>
      <c r="B15" s="945">
        <v>194795.22</v>
      </c>
      <c r="C15" s="945">
        <v>17037.7</v>
      </c>
      <c r="D15" s="945">
        <v>0</v>
      </c>
      <c r="E15" s="945">
        <v>22547.47</v>
      </c>
      <c r="F15" s="945">
        <v>0</v>
      </c>
      <c r="G15" s="945">
        <v>39585.17</v>
      </c>
      <c r="H15" s="945">
        <v>26451.66</v>
      </c>
      <c r="I15" s="945">
        <v>0</v>
      </c>
      <c r="J15" s="945">
        <v>25274.15</v>
      </c>
      <c r="K15" s="945">
        <v>0</v>
      </c>
      <c r="L15" s="945">
        <v>51725.81</v>
      </c>
      <c r="M15" s="945">
        <v>9413.9599999999991</v>
      </c>
      <c r="N15" s="945">
        <v>0</v>
      </c>
      <c r="O15" s="945">
        <v>2726.6800000000003</v>
      </c>
      <c r="P15" s="945">
        <v>0</v>
      </c>
      <c r="Q15" s="945">
        <v>12140.64</v>
      </c>
      <c r="R15" s="946">
        <v>0.20321427805055997</v>
      </c>
      <c r="S15" s="946">
        <v>0.26553942134719732</v>
      </c>
    </row>
    <row r="16" spans="1:24" ht="13.5" customHeight="1">
      <c r="A16" s="218" t="s">
        <v>1312</v>
      </c>
      <c r="B16" s="945">
        <v>47388.11</v>
      </c>
      <c r="C16" s="945">
        <v>4749.3900000000003</v>
      </c>
      <c r="D16" s="945">
        <v>0</v>
      </c>
      <c r="E16" s="945">
        <v>2532.9499999999998</v>
      </c>
      <c r="F16" s="945">
        <v>0</v>
      </c>
      <c r="G16" s="945">
        <v>7282.34</v>
      </c>
      <c r="H16" s="945">
        <v>5781.5</v>
      </c>
      <c r="I16" s="945">
        <v>0</v>
      </c>
      <c r="J16" s="945">
        <v>2995.27</v>
      </c>
      <c r="K16" s="945">
        <v>0</v>
      </c>
      <c r="L16" s="945">
        <v>8776.77</v>
      </c>
      <c r="M16" s="945">
        <v>1032.1099999999997</v>
      </c>
      <c r="N16" s="945">
        <v>0</v>
      </c>
      <c r="O16" s="945">
        <v>462.32000000000016</v>
      </c>
      <c r="P16" s="945">
        <v>0</v>
      </c>
      <c r="Q16" s="945">
        <v>1494.4299999999998</v>
      </c>
      <c r="R16" s="946">
        <v>0.15367441326526843</v>
      </c>
      <c r="S16" s="946">
        <v>0.18521038294205025</v>
      </c>
    </row>
    <row r="17" spans="1:26" ht="13.5" customHeight="1">
      <c r="A17" s="218" t="s">
        <v>1313</v>
      </c>
      <c r="B17" s="945">
        <v>29686.47</v>
      </c>
      <c r="C17" s="945">
        <v>1763.24</v>
      </c>
      <c r="D17" s="945">
        <v>0</v>
      </c>
      <c r="E17" s="945">
        <v>5353.56</v>
      </c>
      <c r="F17" s="945">
        <v>0</v>
      </c>
      <c r="G17" s="945">
        <v>7116.8</v>
      </c>
      <c r="H17" s="945">
        <v>1857.95</v>
      </c>
      <c r="I17" s="945">
        <v>0</v>
      </c>
      <c r="J17" s="945">
        <v>5668.07</v>
      </c>
      <c r="K17" s="945">
        <v>0</v>
      </c>
      <c r="L17" s="945">
        <v>7526.0199999999995</v>
      </c>
      <c r="M17" s="945">
        <v>94.710000000000036</v>
      </c>
      <c r="N17" s="945">
        <v>0</v>
      </c>
      <c r="O17" s="945">
        <v>314.50999999999931</v>
      </c>
      <c r="P17" s="945">
        <v>0</v>
      </c>
      <c r="Q17" s="945">
        <v>409.21999999999935</v>
      </c>
      <c r="R17" s="946">
        <v>0.23973210691604627</v>
      </c>
      <c r="S17" s="946">
        <v>0.25351683780523582</v>
      </c>
    </row>
    <row r="18" spans="1:26" ht="13.5" customHeight="1">
      <c r="A18" s="218" t="s">
        <v>1309</v>
      </c>
      <c r="B18" s="945">
        <v>18487.22</v>
      </c>
      <c r="C18" s="945">
        <v>1617.39</v>
      </c>
      <c r="D18" s="945">
        <v>0</v>
      </c>
      <c r="E18" s="945">
        <v>1859.95</v>
      </c>
      <c r="F18" s="945">
        <v>0</v>
      </c>
      <c r="G18" s="945">
        <v>3477.34</v>
      </c>
      <c r="H18" s="945">
        <v>2108.3000000000002</v>
      </c>
      <c r="I18" s="945">
        <v>25</v>
      </c>
      <c r="J18" s="945">
        <v>2053.7800000000002</v>
      </c>
      <c r="K18" s="945">
        <v>0</v>
      </c>
      <c r="L18" s="945">
        <v>4187.08</v>
      </c>
      <c r="M18" s="945">
        <v>490.91000000000008</v>
      </c>
      <c r="N18" s="945">
        <v>25</v>
      </c>
      <c r="O18" s="945">
        <v>193.83000000000015</v>
      </c>
      <c r="P18" s="945">
        <v>0</v>
      </c>
      <c r="Q18" s="945">
        <v>709.74000000000024</v>
      </c>
      <c r="R18" s="946">
        <v>0.18809426187387829</v>
      </c>
      <c r="S18" s="946">
        <v>0.22648510700905813</v>
      </c>
      <c r="U18" s="227" t="s">
        <v>825</v>
      </c>
      <c r="V18" s="227"/>
      <c r="W18" s="217"/>
    </row>
    <row r="19" spans="1:26" ht="11.25" customHeight="1">
      <c r="A19" s="114"/>
      <c r="B19" s="947" t="s">
        <v>825</v>
      </c>
      <c r="C19" s="947" t="s">
        <v>825</v>
      </c>
      <c r="D19" s="947" t="s">
        <v>825</v>
      </c>
      <c r="E19" s="947" t="s">
        <v>825</v>
      </c>
      <c r="F19" s="947" t="s">
        <v>825</v>
      </c>
      <c r="G19" s="947" t="s">
        <v>825</v>
      </c>
      <c r="H19" s="947" t="s">
        <v>825</v>
      </c>
      <c r="I19" s="947" t="s">
        <v>825</v>
      </c>
      <c r="J19" s="947" t="s">
        <v>825</v>
      </c>
      <c r="K19" s="947" t="s">
        <v>825</v>
      </c>
      <c r="L19" s="948"/>
      <c r="M19" s="948"/>
      <c r="N19" s="947" t="s">
        <v>825</v>
      </c>
      <c r="O19" s="948"/>
      <c r="P19" s="948"/>
      <c r="Q19" s="948"/>
      <c r="R19" s="942"/>
      <c r="S19" s="942"/>
      <c r="U19" s="217"/>
      <c r="V19" s="217"/>
      <c r="W19" s="217"/>
      <c r="X19" s="217"/>
    </row>
    <row r="20" spans="1:26" s="45" customFormat="1" ht="15.75">
      <c r="A20" s="502" t="s">
        <v>6</v>
      </c>
      <c r="B20" s="949">
        <v>2399733.2900000005</v>
      </c>
      <c r="C20" s="949">
        <v>192348.08000000002</v>
      </c>
      <c r="D20" s="949">
        <v>0</v>
      </c>
      <c r="E20" s="949">
        <v>389869.41</v>
      </c>
      <c r="F20" s="949">
        <v>0</v>
      </c>
      <c r="G20" s="949">
        <v>582217.49</v>
      </c>
      <c r="H20" s="949">
        <v>206112.53</v>
      </c>
      <c r="I20" s="949">
        <v>25</v>
      </c>
      <c r="J20" s="949">
        <v>398782.03000000009</v>
      </c>
      <c r="K20" s="949">
        <v>0</v>
      </c>
      <c r="L20" s="949">
        <v>604919.55999999994</v>
      </c>
      <c r="M20" s="949">
        <v>13764.450000000004</v>
      </c>
      <c r="N20" s="949">
        <v>25</v>
      </c>
      <c r="O20" s="949">
        <v>8912.6199999999972</v>
      </c>
      <c r="P20" s="949">
        <v>0</v>
      </c>
      <c r="Q20" s="949">
        <v>22702.070000000003</v>
      </c>
      <c r="R20" s="950">
        <v>0.24261758272311998</v>
      </c>
      <c r="S20" s="950">
        <v>0.25207782986583471</v>
      </c>
      <c r="T20" s="246" t="s">
        <v>825</v>
      </c>
      <c r="U20" s="246"/>
      <c r="V20" s="246"/>
      <c r="W20" s="246"/>
      <c r="X20" s="246"/>
      <c r="Y20" s="246"/>
      <c r="Z20" s="246"/>
    </row>
    <row r="21" spans="1:26" ht="22.5" customHeight="1" thickBot="1">
      <c r="A21" s="114"/>
      <c r="B21" s="947"/>
      <c r="C21" s="947" t="s">
        <v>825</v>
      </c>
      <c r="D21" s="945" t="s">
        <v>825</v>
      </c>
      <c r="E21" s="945" t="s">
        <v>825</v>
      </c>
      <c r="F21" s="945"/>
      <c r="G21" s="947"/>
      <c r="H21" s="947"/>
      <c r="I21" s="947"/>
      <c r="J21" s="947"/>
      <c r="K21" s="947"/>
      <c r="L21" s="947" t="s">
        <v>825</v>
      </c>
      <c r="M21" s="947" t="s">
        <v>825</v>
      </c>
      <c r="N21" s="947" t="s">
        <v>825</v>
      </c>
      <c r="O21" s="947" t="s">
        <v>825</v>
      </c>
      <c r="P21" s="947"/>
      <c r="Q21" s="947" t="s">
        <v>825</v>
      </c>
      <c r="R21" s="951" t="s">
        <v>825</v>
      </c>
      <c r="S21" s="951" t="s">
        <v>825</v>
      </c>
      <c r="T21" s="215" t="s">
        <v>825</v>
      </c>
      <c r="U21" s="217"/>
      <c r="V21" s="217"/>
    </row>
    <row r="22" spans="1:26" s="131" customFormat="1" ht="21" customHeight="1" thickTop="1" thickBot="1">
      <c r="A22" s="1240" t="s">
        <v>884</v>
      </c>
      <c r="B22" s="1240"/>
      <c r="C22" s="1240"/>
      <c r="D22" s="1240"/>
      <c r="E22" s="963" t="s">
        <v>825</v>
      </c>
      <c r="F22" s="963"/>
      <c r="G22" s="963"/>
      <c r="H22" s="963"/>
      <c r="I22" s="963"/>
      <c r="J22" s="963"/>
      <c r="K22" s="963"/>
      <c r="L22" s="963" t="s">
        <v>825</v>
      </c>
      <c r="M22" s="963"/>
      <c r="N22" s="963"/>
      <c r="O22" s="963"/>
      <c r="P22" s="963"/>
      <c r="Q22" s="963" t="s">
        <v>825</v>
      </c>
      <c r="R22" s="963"/>
      <c r="S22" s="963"/>
    </row>
    <row r="23" spans="1:26" ht="16.5" customHeight="1" thickTop="1">
      <c r="A23" s="114"/>
      <c r="B23" s="947" t="s">
        <v>825</v>
      </c>
      <c r="C23" s="948"/>
      <c r="D23" s="947" t="s">
        <v>825</v>
      </c>
      <c r="E23" s="947" t="s">
        <v>825</v>
      </c>
      <c r="F23" s="947"/>
      <c r="G23" s="947" t="s">
        <v>825</v>
      </c>
      <c r="H23" s="947" t="s">
        <v>825</v>
      </c>
      <c r="I23" s="947" t="s">
        <v>825</v>
      </c>
      <c r="J23" s="947" t="s">
        <v>825</v>
      </c>
      <c r="K23" s="947"/>
      <c r="L23" s="947" t="s">
        <v>825</v>
      </c>
      <c r="M23" s="947" t="s">
        <v>825</v>
      </c>
      <c r="N23" s="947" t="s">
        <v>825</v>
      </c>
      <c r="O23" s="948"/>
      <c r="P23" s="948"/>
      <c r="Q23" s="948"/>
      <c r="R23" s="942"/>
      <c r="S23" s="942"/>
    </row>
    <row r="24" spans="1:26" ht="13.5" customHeight="1">
      <c r="A24" s="218" t="s">
        <v>858</v>
      </c>
      <c r="B24" s="945">
        <v>766862.86</v>
      </c>
      <c r="C24" s="945">
        <v>44711.99</v>
      </c>
      <c r="D24" s="945">
        <v>0</v>
      </c>
      <c r="E24" s="945">
        <v>183774.88</v>
      </c>
      <c r="F24" s="945">
        <v>3.22</v>
      </c>
      <c r="G24" s="945">
        <v>228490.09</v>
      </c>
      <c r="H24" s="945">
        <v>59676.61</v>
      </c>
      <c r="I24" s="945">
        <v>0.69</v>
      </c>
      <c r="J24" s="945">
        <v>220396.19</v>
      </c>
      <c r="K24" s="945">
        <v>64.63</v>
      </c>
      <c r="L24" s="945">
        <v>280138.12</v>
      </c>
      <c r="M24" s="945">
        <v>14964.620000000003</v>
      </c>
      <c r="N24" s="945">
        <v>0.69</v>
      </c>
      <c r="O24" s="945">
        <v>36621.31</v>
      </c>
      <c r="P24" s="945">
        <v>61.41</v>
      </c>
      <c r="Q24" s="945">
        <v>51648.030000000006</v>
      </c>
      <c r="R24" s="946">
        <v>0.29795430437197074</v>
      </c>
      <c r="S24" s="946">
        <v>0.36530406492759343</v>
      </c>
    </row>
    <row r="25" spans="1:26" ht="13.5" customHeight="1">
      <c r="A25" s="218" t="s">
        <v>859</v>
      </c>
      <c r="B25" s="945">
        <v>390797.36</v>
      </c>
      <c r="C25" s="945">
        <v>21658.79</v>
      </c>
      <c r="D25" s="945">
        <v>0</v>
      </c>
      <c r="E25" s="945">
        <v>88563.23</v>
      </c>
      <c r="F25" s="945">
        <v>0</v>
      </c>
      <c r="G25" s="945">
        <v>110222.01999999999</v>
      </c>
      <c r="H25" s="945">
        <v>29234.959999999999</v>
      </c>
      <c r="I25" s="945">
        <v>0</v>
      </c>
      <c r="J25" s="945">
        <v>97844.06</v>
      </c>
      <c r="K25" s="945">
        <v>0</v>
      </c>
      <c r="L25" s="945">
        <v>127079.01999999999</v>
      </c>
      <c r="M25" s="945">
        <v>7576.1699999999983</v>
      </c>
      <c r="N25" s="945">
        <v>0</v>
      </c>
      <c r="O25" s="945">
        <v>9280.8300000000017</v>
      </c>
      <c r="P25" s="945">
        <v>0</v>
      </c>
      <c r="Q25" s="945">
        <v>16857</v>
      </c>
      <c r="R25" s="946">
        <v>0.28204392168872378</v>
      </c>
      <c r="S25" s="946">
        <v>0.32517880878212685</v>
      </c>
    </row>
    <row r="26" spans="1:26" ht="13.5" customHeight="1">
      <c r="A26" s="218" t="s">
        <v>860</v>
      </c>
      <c r="B26" s="945">
        <v>330371.23</v>
      </c>
      <c r="C26" s="945">
        <v>11550.49</v>
      </c>
      <c r="D26" s="945">
        <v>0</v>
      </c>
      <c r="E26" s="945">
        <v>102828.54</v>
      </c>
      <c r="F26" s="945">
        <v>0</v>
      </c>
      <c r="G26" s="945">
        <v>114379.03</v>
      </c>
      <c r="H26" s="945">
        <v>12633.49</v>
      </c>
      <c r="I26" s="945">
        <v>0</v>
      </c>
      <c r="J26" s="945">
        <v>111043.28</v>
      </c>
      <c r="K26" s="945">
        <v>0</v>
      </c>
      <c r="L26" s="945">
        <v>123676.77</v>
      </c>
      <c r="M26" s="945">
        <v>1083</v>
      </c>
      <c r="N26" s="945">
        <v>0</v>
      </c>
      <c r="O26" s="945">
        <v>8214.7400000000052</v>
      </c>
      <c r="P26" s="945">
        <v>0</v>
      </c>
      <c r="Q26" s="945">
        <v>9297.7400000000052</v>
      </c>
      <c r="R26" s="946">
        <v>0.34621365183645081</v>
      </c>
      <c r="S26" s="946">
        <v>0.37435696201512464</v>
      </c>
    </row>
    <row r="27" spans="1:26" ht="13.5" customHeight="1">
      <c r="A27" s="218" t="s">
        <v>861</v>
      </c>
      <c r="B27" s="945">
        <v>105253.68</v>
      </c>
      <c r="C27" s="945">
        <v>4053.45</v>
      </c>
      <c r="D27" s="945">
        <v>0</v>
      </c>
      <c r="E27" s="945">
        <v>32448.94</v>
      </c>
      <c r="F27" s="945">
        <v>0</v>
      </c>
      <c r="G27" s="945">
        <v>36502.39</v>
      </c>
      <c r="H27" s="945">
        <v>4809.2299999999996</v>
      </c>
      <c r="I27" s="945">
        <v>0</v>
      </c>
      <c r="J27" s="945">
        <v>33497.39</v>
      </c>
      <c r="K27" s="945">
        <v>0</v>
      </c>
      <c r="L27" s="945">
        <v>38306.619999999995</v>
      </c>
      <c r="M27" s="945">
        <v>755.77999999999975</v>
      </c>
      <c r="N27" s="945">
        <v>0</v>
      </c>
      <c r="O27" s="945">
        <v>1048.4500000000007</v>
      </c>
      <c r="P27" s="945">
        <v>0</v>
      </c>
      <c r="Q27" s="945">
        <v>1804.2300000000005</v>
      </c>
      <c r="R27" s="946">
        <v>0.34680393122596759</v>
      </c>
      <c r="S27" s="946">
        <v>0.36394565966719644</v>
      </c>
    </row>
    <row r="28" spans="1:26" ht="13.5" customHeight="1">
      <c r="A28" s="218" t="s">
        <v>862</v>
      </c>
      <c r="B28" s="945">
        <v>104868.86</v>
      </c>
      <c r="C28" s="945">
        <v>6263.79</v>
      </c>
      <c r="D28" s="945">
        <v>0</v>
      </c>
      <c r="E28" s="945">
        <v>22272.63</v>
      </c>
      <c r="F28" s="945">
        <v>0</v>
      </c>
      <c r="G28" s="945">
        <v>28536.420000000002</v>
      </c>
      <c r="H28" s="945">
        <v>10038.69</v>
      </c>
      <c r="I28" s="945">
        <v>0</v>
      </c>
      <c r="J28" s="945">
        <v>23248.02</v>
      </c>
      <c r="K28" s="945">
        <v>0</v>
      </c>
      <c r="L28" s="945">
        <v>33286.71</v>
      </c>
      <c r="M28" s="945">
        <v>3774.9000000000005</v>
      </c>
      <c r="N28" s="945">
        <v>0</v>
      </c>
      <c r="O28" s="945">
        <v>975.38999999999942</v>
      </c>
      <c r="P28" s="945">
        <v>0</v>
      </c>
      <c r="Q28" s="945">
        <v>4750.29</v>
      </c>
      <c r="R28" s="946">
        <v>0.27211528760777987</v>
      </c>
      <c r="S28" s="946">
        <v>0.31741271908553215</v>
      </c>
    </row>
    <row r="29" spans="1:26" ht="13.5" customHeight="1">
      <c r="A29" s="218" t="s">
        <v>879</v>
      </c>
      <c r="B29" s="945">
        <v>76471.509999999995</v>
      </c>
      <c r="C29" s="945">
        <v>5806.65</v>
      </c>
      <c r="D29" s="945">
        <v>0</v>
      </c>
      <c r="E29" s="945">
        <v>12492.76</v>
      </c>
      <c r="F29" s="945">
        <v>0</v>
      </c>
      <c r="G29" s="945">
        <v>18299.41</v>
      </c>
      <c r="H29" s="945">
        <v>6072.15</v>
      </c>
      <c r="I29" s="945">
        <v>0</v>
      </c>
      <c r="J29" s="945">
        <v>14721.98</v>
      </c>
      <c r="K29" s="945">
        <v>0</v>
      </c>
      <c r="L29" s="945">
        <v>20794.129999999997</v>
      </c>
      <c r="M29" s="945">
        <v>265.5</v>
      </c>
      <c r="N29" s="945">
        <v>0</v>
      </c>
      <c r="O29" s="945">
        <v>2229.2199999999993</v>
      </c>
      <c r="P29" s="945">
        <v>0</v>
      </c>
      <c r="Q29" s="945">
        <v>2494.7199999999993</v>
      </c>
      <c r="R29" s="946">
        <v>0.2392970924727392</v>
      </c>
      <c r="S29" s="946">
        <v>0.27191996078016506</v>
      </c>
    </row>
    <row r="30" spans="1:26" ht="13.5" customHeight="1">
      <c r="A30" s="218" t="s">
        <v>863</v>
      </c>
      <c r="B30" s="945">
        <v>153483.20000000001</v>
      </c>
      <c r="C30" s="945">
        <v>12439.65</v>
      </c>
      <c r="D30" s="945">
        <v>0</v>
      </c>
      <c r="E30" s="945">
        <v>23786.28</v>
      </c>
      <c r="F30" s="945">
        <v>0</v>
      </c>
      <c r="G30" s="945">
        <v>36225.93</v>
      </c>
      <c r="H30" s="945">
        <v>12614.06</v>
      </c>
      <c r="I30" s="945">
        <v>0</v>
      </c>
      <c r="J30" s="945">
        <v>24918.84</v>
      </c>
      <c r="K30" s="945">
        <v>0</v>
      </c>
      <c r="L30" s="945">
        <v>37532.9</v>
      </c>
      <c r="M30" s="945">
        <v>174.40999999999985</v>
      </c>
      <c r="N30" s="945">
        <v>0</v>
      </c>
      <c r="O30" s="945">
        <v>1132.5600000000013</v>
      </c>
      <c r="P30" s="945">
        <v>0</v>
      </c>
      <c r="Q30" s="945">
        <v>1306.9700000000012</v>
      </c>
      <c r="R30" s="946">
        <v>0.23602537606721777</v>
      </c>
      <c r="S30" s="946">
        <v>0.2445407705859664</v>
      </c>
    </row>
    <row r="31" spans="1:26" ht="13.5" customHeight="1">
      <c r="A31" s="218" t="s">
        <v>864</v>
      </c>
      <c r="B31" s="945">
        <v>71822.27</v>
      </c>
      <c r="C31" s="945">
        <v>6281.46</v>
      </c>
      <c r="D31" s="945">
        <v>0</v>
      </c>
      <c r="E31" s="945">
        <v>7767.1</v>
      </c>
      <c r="F31" s="945">
        <v>0</v>
      </c>
      <c r="G31" s="945">
        <v>14048.560000000001</v>
      </c>
      <c r="H31" s="945">
        <v>7972.98</v>
      </c>
      <c r="I31" s="945">
        <v>0</v>
      </c>
      <c r="J31" s="945">
        <v>9791.5300000000007</v>
      </c>
      <c r="K31" s="945">
        <v>0</v>
      </c>
      <c r="L31" s="945">
        <v>17764.510000000002</v>
      </c>
      <c r="M31" s="945">
        <v>1691.5199999999995</v>
      </c>
      <c r="N31" s="945">
        <v>0</v>
      </c>
      <c r="O31" s="945">
        <v>2024.4300000000003</v>
      </c>
      <c r="P31" s="945">
        <v>0</v>
      </c>
      <c r="Q31" s="945">
        <v>3715.95</v>
      </c>
      <c r="R31" s="946">
        <v>0.19560172631692094</v>
      </c>
      <c r="S31" s="946">
        <v>0.24733985712231041</v>
      </c>
    </row>
    <row r="32" spans="1:26" ht="13.5" customHeight="1">
      <c r="A32" s="218" t="s">
        <v>865</v>
      </c>
      <c r="B32" s="945">
        <v>81061.63</v>
      </c>
      <c r="C32" s="945">
        <v>6142.3</v>
      </c>
      <c r="D32" s="945">
        <v>0</v>
      </c>
      <c r="E32" s="945">
        <v>12903.64</v>
      </c>
      <c r="F32" s="945">
        <v>0</v>
      </c>
      <c r="G32" s="945">
        <v>19045.939999999999</v>
      </c>
      <c r="H32" s="945">
        <v>7923.21</v>
      </c>
      <c r="I32" s="945">
        <v>0</v>
      </c>
      <c r="J32" s="945">
        <v>14423.27</v>
      </c>
      <c r="K32" s="945">
        <v>0</v>
      </c>
      <c r="L32" s="945">
        <v>22346.48</v>
      </c>
      <c r="M32" s="945">
        <v>1780.9099999999999</v>
      </c>
      <c r="N32" s="945">
        <v>0</v>
      </c>
      <c r="O32" s="945">
        <v>1519.630000000001</v>
      </c>
      <c r="P32" s="945">
        <v>0</v>
      </c>
      <c r="Q32" s="945">
        <v>3300.5400000000009</v>
      </c>
      <c r="R32" s="946">
        <v>0.23495629189790532</v>
      </c>
      <c r="S32" s="946">
        <v>0.27567271963319756</v>
      </c>
    </row>
    <row r="33" spans="1:19" ht="13.5" customHeight="1">
      <c r="A33" s="218" t="s">
        <v>866</v>
      </c>
      <c r="B33" s="945">
        <v>65838.009999999995</v>
      </c>
      <c r="C33" s="945">
        <v>7097.13</v>
      </c>
      <c r="D33" s="945">
        <v>0</v>
      </c>
      <c r="E33" s="945">
        <v>2485.4</v>
      </c>
      <c r="F33" s="945">
        <v>0</v>
      </c>
      <c r="G33" s="945">
        <v>9582.5300000000007</v>
      </c>
      <c r="H33" s="945">
        <v>7265.39</v>
      </c>
      <c r="I33" s="945">
        <v>0</v>
      </c>
      <c r="J33" s="945">
        <v>2646.22</v>
      </c>
      <c r="K33" s="945">
        <v>0</v>
      </c>
      <c r="L33" s="945">
        <v>9911.61</v>
      </c>
      <c r="M33" s="945">
        <v>168.26000000000022</v>
      </c>
      <c r="N33" s="945">
        <v>0</v>
      </c>
      <c r="O33" s="945">
        <v>160.81999999999971</v>
      </c>
      <c r="P33" s="945">
        <v>0</v>
      </c>
      <c r="Q33" s="945">
        <v>329.07999999999993</v>
      </c>
      <c r="R33" s="946">
        <v>0.14554707835185179</v>
      </c>
      <c r="S33" s="946">
        <v>0.15054540682502404</v>
      </c>
    </row>
    <row r="34" spans="1:19" ht="13.5" customHeight="1">
      <c r="A34" s="218" t="s">
        <v>867</v>
      </c>
      <c r="B34" s="945">
        <v>56278.46</v>
      </c>
      <c r="C34" s="945">
        <v>5804.36</v>
      </c>
      <c r="D34" s="945">
        <v>0</v>
      </c>
      <c r="E34" s="945">
        <v>3426.37</v>
      </c>
      <c r="F34" s="945">
        <v>0</v>
      </c>
      <c r="G34" s="945">
        <v>9230.73</v>
      </c>
      <c r="H34" s="945">
        <v>6827.89</v>
      </c>
      <c r="I34" s="945">
        <v>0</v>
      </c>
      <c r="J34" s="945">
        <v>4756.8900000000003</v>
      </c>
      <c r="K34" s="945">
        <v>0</v>
      </c>
      <c r="L34" s="945">
        <v>11584.78</v>
      </c>
      <c r="M34" s="945">
        <v>1023.5300000000007</v>
      </c>
      <c r="N34" s="945">
        <v>0</v>
      </c>
      <c r="O34" s="945">
        <v>1330.5200000000004</v>
      </c>
      <c r="P34" s="945">
        <v>0</v>
      </c>
      <c r="Q34" s="945">
        <v>2354.0500000000011</v>
      </c>
      <c r="R34" s="946">
        <v>0.16401888040291079</v>
      </c>
      <c r="S34" s="946">
        <v>0.205847494760873</v>
      </c>
    </row>
    <row r="35" spans="1:19" ht="13.5" customHeight="1">
      <c r="A35" s="218" t="s">
        <v>873</v>
      </c>
      <c r="B35" s="945">
        <v>22025.1</v>
      </c>
      <c r="C35" s="945">
        <v>2372.94</v>
      </c>
      <c r="D35" s="945">
        <v>0</v>
      </c>
      <c r="E35" s="945">
        <v>297.72000000000003</v>
      </c>
      <c r="F35" s="945">
        <v>0</v>
      </c>
      <c r="G35" s="945">
        <v>2670.66</v>
      </c>
      <c r="H35" s="945">
        <v>2455.77</v>
      </c>
      <c r="I35" s="945">
        <v>0</v>
      </c>
      <c r="J35" s="945">
        <v>553.5</v>
      </c>
      <c r="K35" s="945">
        <v>0</v>
      </c>
      <c r="L35" s="945">
        <v>3009.27</v>
      </c>
      <c r="M35" s="945">
        <v>82.829999999999927</v>
      </c>
      <c r="N35" s="945">
        <v>0</v>
      </c>
      <c r="O35" s="945">
        <v>255.77999999999997</v>
      </c>
      <c r="P35" s="945">
        <v>0</v>
      </c>
      <c r="Q35" s="945">
        <v>338.6099999999999</v>
      </c>
      <c r="R35" s="946">
        <v>0.12125529509514145</v>
      </c>
      <c r="S35" s="946">
        <v>0.13662911859651036</v>
      </c>
    </row>
    <row r="36" spans="1:19" ht="13.5" customHeight="1">
      <c r="A36" s="218" t="s">
        <v>871</v>
      </c>
      <c r="B36" s="945">
        <v>62216.06</v>
      </c>
      <c r="C36" s="945">
        <v>5868.65</v>
      </c>
      <c r="D36" s="945">
        <v>0</v>
      </c>
      <c r="E36" s="945">
        <v>4630.09</v>
      </c>
      <c r="F36" s="945">
        <v>0</v>
      </c>
      <c r="G36" s="945">
        <v>10498.74</v>
      </c>
      <c r="H36" s="945">
        <v>7413.08</v>
      </c>
      <c r="I36" s="945">
        <v>0</v>
      </c>
      <c r="J36" s="945">
        <v>8993.7099999999991</v>
      </c>
      <c r="K36" s="945">
        <v>0</v>
      </c>
      <c r="L36" s="945">
        <v>16406.79</v>
      </c>
      <c r="M36" s="945">
        <v>1544.4300000000003</v>
      </c>
      <c r="N36" s="945">
        <v>0</v>
      </c>
      <c r="O36" s="945">
        <v>4363.619999999999</v>
      </c>
      <c r="P36" s="945">
        <v>0</v>
      </c>
      <c r="Q36" s="945">
        <v>5908.0499999999993</v>
      </c>
      <c r="R36" s="946">
        <v>0.16874646192639006</v>
      </c>
      <c r="S36" s="946">
        <v>0.26370666994984898</v>
      </c>
    </row>
    <row r="37" spans="1:19" ht="13.5" customHeight="1">
      <c r="A37" s="218" t="s">
        <v>880</v>
      </c>
      <c r="B37" s="945">
        <v>103625.1</v>
      </c>
      <c r="C37" s="945">
        <v>7156.43</v>
      </c>
      <c r="D37" s="945">
        <v>0</v>
      </c>
      <c r="E37" s="945">
        <v>17582.55</v>
      </c>
      <c r="F37" s="945">
        <v>0</v>
      </c>
      <c r="G37" s="945">
        <v>24738.98</v>
      </c>
      <c r="H37" s="945">
        <v>8632.7199999999993</v>
      </c>
      <c r="I37" s="945">
        <v>0</v>
      </c>
      <c r="J37" s="945">
        <v>18356.490000000002</v>
      </c>
      <c r="K37" s="945">
        <v>0</v>
      </c>
      <c r="L37" s="945">
        <v>26989.21</v>
      </c>
      <c r="M37" s="945">
        <v>1476.2899999999991</v>
      </c>
      <c r="N37" s="945">
        <v>0</v>
      </c>
      <c r="O37" s="945">
        <v>773.94000000000233</v>
      </c>
      <c r="P37" s="945">
        <v>0</v>
      </c>
      <c r="Q37" s="945">
        <v>2250.2300000000014</v>
      </c>
      <c r="R37" s="946">
        <v>0.23873540290914072</v>
      </c>
      <c r="S37" s="946">
        <v>0.26045050861229563</v>
      </c>
    </row>
    <row r="38" spans="1:19" ht="13.5" customHeight="1">
      <c r="A38" s="218" t="s">
        <v>872</v>
      </c>
      <c r="B38" s="945">
        <v>46707.34</v>
      </c>
      <c r="C38" s="945">
        <v>4103.84</v>
      </c>
      <c r="D38" s="945">
        <v>0</v>
      </c>
      <c r="E38" s="945">
        <v>5459.25</v>
      </c>
      <c r="F38" s="945">
        <v>0</v>
      </c>
      <c r="G38" s="945">
        <v>9563.09</v>
      </c>
      <c r="H38" s="945">
        <v>5047.38</v>
      </c>
      <c r="I38" s="945">
        <v>0</v>
      </c>
      <c r="J38" s="945">
        <v>6922.79</v>
      </c>
      <c r="K38" s="945">
        <v>0</v>
      </c>
      <c r="L38" s="945">
        <v>11970.17</v>
      </c>
      <c r="M38" s="945">
        <v>943.54</v>
      </c>
      <c r="N38" s="945">
        <v>0</v>
      </c>
      <c r="O38" s="945">
        <v>1463.54</v>
      </c>
      <c r="P38" s="945">
        <v>0</v>
      </c>
      <c r="Q38" s="945">
        <v>2407.08</v>
      </c>
      <c r="R38" s="946">
        <v>0.20474490733148154</v>
      </c>
      <c r="S38" s="946">
        <v>0.25628027629062156</v>
      </c>
    </row>
    <row r="39" spans="1:19" ht="13.5" customHeight="1">
      <c r="A39" s="218" t="s">
        <v>870</v>
      </c>
      <c r="B39" s="945">
        <v>100168.09</v>
      </c>
      <c r="C39" s="945">
        <v>10066.56</v>
      </c>
      <c r="D39" s="945">
        <v>0</v>
      </c>
      <c r="E39" s="945">
        <v>5377.52</v>
      </c>
      <c r="F39" s="945">
        <v>0</v>
      </c>
      <c r="G39" s="945">
        <v>15444.08</v>
      </c>
      <c r="H39" s="945">
        <v>11848.13</v>
      </c>
      <c r="I39" s="945">
        <v>0</v>
      </c>
      <c r="J39" s="945">
        <v>8284.9599999999991</v>
      </c>
      <c r="K39" s="945">
        <v>0</v>
      </c>
      <c r="L39" s="945">
        <v>20133.089999999997</v>
      </c>
      <c r="M39" s="945">
        <v>1781.5699999999997</v>
      </c>
      <c r="N39" s="945">
        <v>0</v>
      </c>
      <c r="O39" s="945">
        <v>2907.4399999999987</v>
      </c>
      <c r="P39" s="945">
        <v>0</v>
      </c>
      <c r="Q39" s="945">
        <v>4689.0099999999984</v>
      </c>
      <c r="R39" s="946">
        <v>0.15418163608789986</v>
      </c>
      <c r="S39" s="946">
        <v>0.20099305078094229</v>
      </c>
    </row>
    <row r="40" spans="1:19" ht="13.5" customHeight="1">
      <c r="A40" s="218" t="s">
        <v>868</v>
      </c>
      <c r="B40" s="945">
        <v>48665.21</v>
      </c>
      <c r="C40" s="945">
        <v>4742.58</v>
      </c>
      <c r="D40" s="945">
        <v>0</v>
      </c>
      <c r="E40" s="945">
        <v>3470.08</v>
      </c>
      <c r="F40" s="945">
        <v>0</v>
      </c>
      <c r="G40" s="945">
        <v>8212.66</v>
      </c>
      <c r="H40" s="945">
        <v>7105.95</v>
      </c>
      <c r="I40" s="945">
        <v>0</v>
      </c>
      <c r="J40" s="945">
        <v>5094.83</v>
      </c>
      <c r="K40" s="945">
        <v>0</v>
      </c>
      <c r="L40" s="945">
        <v>12200.779999999999</v>
      </c>
      <c r="M40" s="945">
        <v>2363.37</v>
      </c>
      <c r="N40" s="945">
        <v>0</v>
      </c>
      <c r="O40" s="945">
        <v>1624.75</v>
      </c>
      <c r="P40" s="945">
        <v>0</v>
      </c>
      <c r="Q40" s="945">
        <v>3988.12</v>
      </c>
      <c r="R40" s="946">
        <v>0.16875833886260841</v>
      </c>
      <c r="S40" s="946">
        <v>0.2507084629861866</v>
      </c>
    </row>
    <row r="41" spans="1:19" ht="13.5" customHeight="1">
      <c r="A41" s="218" t="s">
        <v>869</v>
      </c>
      <c r="B41" s="945">
        <v>48069.97</v>
      </c>
      <c r="C41" s="945">
        <v>5175.92</v>
      </c>
      <c r="D41" s="945">
        <v>0</v>
      </c>
      <c r="E41" s="945">
        <v>730</v>
      </c>
      <c r="F41" s="945">
        <v>0.7</v>
      </c>
      <c r="G41" s="945">
        <v>5906.62</v>
      </c>
      <c r="H41" s="945">
        <v>6783.75</v>
      </c>
      <c r="I41" s="945">
        <v>0</v>
      </c>
      <c r="J41" s="945">
        <v>919.69</v>
      </c>
      <c r="K41" s="945">
        <v>6.43</v>
      </c>
      <c r="L41" s="945">
        <v>7709.8700000000008</v>
      </c>
      <c r="M41" s="945">
        <v>1607.83</v>
      </c>
      <c r="N41" s="945">
        <v>0</v>
      </c>
      <c r="O41" s="945">
        <v>189.69000000000005</v>
      </c>
      <c r="P41" s="945">
        <v>5.7299999999999995</v>
      </c>
      <c r="Q41" s="945">
        <v>1803.25</v>
      </c>
      <c r="R41" s="946">
        <v>0.12287546674150202</v>
      </c>
      <c r="S41" s="946">
        <v>0.16038849202527067</v>
      </c>
    </row>
    <row r="42" spans="1:19" ht="13.5" customHeight="1">
      <c r="A42" s="218" t="s">
        <v>877</v>
      </c>
      <c r="B42" s="945">
        <v>180206.68</v>
      </c>
      <c r="C42" s="945">
        <v>18767.400000000001</v>
      </c>
      <c r="D42" s="945">
        <v>0</v>
      </c>
      <c r="E42" s="945">
        <v>6717.5</v>
      </c>
      <c r="F42" s="945">
        <v>0</v>
      </c>
      <c r="G42" s="945">
        <v>25484.9</v>
      </c>
      <c r="H42" s="945">
        <v>19971.25</v>
      </c>
      <c r="I42" s="945">
        <v>0</v>
      </c>
      <c r="J42" s="945">
        <v>9024.6299999999992</v>
      </c>
      <c r="K42" s="945">
        <v>0</v>
      </c>
      <c r="L42" s="945">
        <v>28995.879999999997</v>
      </c>
      <c r="M42" s="945">
        <v>1203.8499999999985</v>
      </c>
      <c r="N42" s="945">
        <v>0</v>
      </c>
      <c r="O42" s="945">
        <v>2307.1299999999992</v>
      </c>
      <c r="P42" s="945">
        <v>0</v>
      </c>
      <c r="Q42" s="945">
        <v>3510.9799999999977</v>
      </c>
      <c r="R42" s="946">
        <v>0.14142039573671744</v>
      </c>
      <c r="S42" s="946">
        <v>0.16090346928315863</v>
      </c>
    </row>
    <row r="43" spans="1:19" ht="13.5" customHeight="1">
      <c r="A43" s="218" t="s">
        <v>878</v>
      </c>
      <c r="B43" s="945">
        <v>208353.96</v>
      </c>
      <c r="C43" s="945">
        <v>21627.46</v>
      </c>
      <c r="D43" s="945">
        <v>0</v>
      </c>
      <c r="E43" s="945">
        <v>6874.17</v>
      </c>
      <c r="F43" s="945">
        <v>0</v>
      </c>
      <c r="G43" s="945">
        <v>28501.629999999997</v>
      </c>
      <c r="H43" s="945">
        <v>23413.52</v>
      </c>
      <c r="I43" s="945">
        <v>0</v>
      </c>
      <c r="J43" s="945">
        <v>8062.54</v>
      </c>
      <c r="K43" s="945">
        <v>187.57</v>
      </c>
      <c r="L43" s="945">
        <v>31663.63</v>
      </c>
      <c r="M43" s="945">
        <v>1786.0600000000013</v>
      </c>
      <c r="N43" s="945">
        <v>0</v>
      </c>
      <c r="O43" s="945">
        <v>1188.3699999999999</v>
      </c>
      <c r="P43" s="945">
        <v>187.57</v>
      </c>
      <c r="Q43" s="945">
        <v>3162.0000000000014</v>
      </c>
      <c r="R43" s="946">
        <v>0.13679428027189883</v>
      </c>
      <c r="S43" s="946">
        <v>0.15197037771684302</v>
      </c>
    </row>
    <row r="44" spans="1:19" ht="13.5" customHeight="1">
      <c r="A44" s="218" t="s">
        <v>876</v>
      </c>
      <c r="B44" s="945">
        <v>58126.77</v>
      </c>
      <c r="C44" s="945">
        <v>5739.47</v>
      </c>
      <c r="D44" s="945">
        <v>0</v>
      </c>
      <c r="E44" s="945">
        <v>3469.91</v>
      </c>
      <c r="F44" s="945">
        <v>0</v>
      </c>
      <c r="G44" s="945">
        <v>9209.380000000001</v>
      </c>
      <c r="H44" s="945">
        <v>6713.79</v>
      </c>
      <c r="I44" s="945">
        <v>0</v>
      </c>
      <c r="J44" s="945">
        <v>4915.8900000000003</v>
      </c>
      <c r="K44" s="945">
        <v>0</v>
      </c>
      <c r="L44" s="945">
        <v>11629.68</v>
      </c>
      <c r="M44" s="945">
        <v>974.31999999999971</v>
      </c>
      <c r="N44" s="945">
        <v>0</v>
      </c>
      <c r="O44" s="945">
        <v>1445.9800000000005</v>
      </c>
      <c r="P44" s="945">
        <v>0</v>
      </c>
      <c r="Q44" s="945">
        <v>2420.3000000000002</v>
      </c>
      <c r="R44" s="946">
        <v>0.15843612160111428</v>
      </c>
      <c r="S44" s="946">
        <v>0.2000744235401348</v>
      </c>
    </row>
    <row r="45" spans="1:19" ht="13.5" customHeight="1">
      <c r="A45" s="218" t="s">
        <v>875</v>
      </c>
      <c r="B45" s="945">
        <v>81584.100000000006</v>
      </c>
      <c r="C45" s="945">
        <v>7577.59</v>
      </c>
      <c r="D45" s="945">
        <v>0</v>
      </c>
      <c r="E45" s="945">
        <v>5785.62</v>
      </c>
      <c r="F45" s="945">
        <v>0</v>
      </c>
      <c r="G45" s="945">
        <v>13363.21</v>
      </c>
      <c r="H45" s="945">
        <v>7840.89</v>
      </c>
      <c r="I45" s="945">
        <v>0</v>
      </c>
      <c r="J45" s="945">
        <v>6784.26</v>
      </c>
      <c r="K45" s="945">
        <v>0</v>
      </c>
      <c r="L45" s="945">
        <v>14625.150000000001</v>
      </c>
      <c r="M45" s="945">
        <v>263.30000000000018</v>
      </c>
      <c r="N45" s="945">
        <v>0</v>
      </c>
      <c r="O45" s="945">
        <v>998.64000000000033</v>
      </c>
      <c r="P45" s="945">
        <v>0</v>
      </c>
      <c r="Q45" s="945">
        <v>1261.9400000000005</v>
      </c>
      <c r="R45" s="946">
        <v>0.16379674470883418</v>
      </c>
      <c r="S45" s="946">
        <v>0.17926470966769262</v>
      </c>
    </row>
    <row r="46" spans="1:19" ht="13.5" customHeight="1">
      <c r="A46" s="218" t="s">
        <v>874</v>
      </c>
      <c r="B46" s="945">
        <v>58381.08</v>
      </c>
      <c r="C46" s="945">
        <v>4246.47</v>
      </c>
      <c r="D46" s="945">
        <v>0</v>
      </c>
      <c r="E46" s="945">
        <v>9910.09</v>
      </c>
      <c r="F46" s="945">
        <v>0</v>
      </c>
      <c r="G46" s="945">
        <v>14156.560000000001</v>
      </c>
      <c r="H46" s="945">
        <v>4365.24</v>
      </c>
      <c r="I46" s="945">
        <v>0</v>
      </c>
      <c r="J46" s="945">
        <v>10141.99</v>
      </c>
      <c r="K46" s="945">
        <v>0</v>
      </c>
      <c r="L46" s="945">
        <v>14507.23</v>
      </c>
      <c r="M46" s="945">
        <v>118.76999999999953</v>
      </c>
      <c r="N46" s="945">
        <v>0</v>
      </c>
      <c r="O46" s="945">
        <v>231.89999999999964</v>
      </c>
      <c r="P46" s="945">
        <v>0</v>
      </c>
      <c r="Q46" s="945">
        <v>350.66999999999916</v>
      </c>
      <c r="R46" s="946">
        <v>0.24248540794380646</v>
      </c>
      <c r="S46" s="946">
        <v>0.24849197719535163</v>
      </c>
    </row>
    <row r="47" spans="1:19" ht="13.5" customHeight="1">
      <c r="A47" s="218" t="s">
        <v>881</v>
      </c>
      <c r="B47" s="945">
        <v>72240.34</v>
      </c>
      <c r="C47" s="945">
        <v>6952.53</v>
      </c>
      <c r="D47" s="945">
        <v>0</v>
      </c>
      <c r="E47" s="945">
        <v>4932.51</v>
      </c>
      <c r="F47" s="945">
        <v>0</v>
      </c>
      <c r="G47" s="945">
        <v>11885.04</v>
      </c>
      <c r="H47" s="945">
        <v>8748.2900000000009</v>
      </c>
      <c r="I47" s="945">
        <v>0</v>
      </c>
      <c r="J47" s="945">
        <v>6286.98</v>
      </c>
      <c r="K47" s="945">
        <v>0</v>
      </c>
      <c r="L47" s="945">
        <v>15035.27</v>
      </c>
      <c r="M47" s="945">
        <v>1795.7600000000011</v>
      </c>
      <c r="N47" s="945">
        <v>0</v>
      </c>
      <c r="O47" s="945">
        <v>1354.4699999999993</v>
      </c>
      <c r="P47" s="945">
        <v>0</v>
      </c>
      <c r="Q47" s="945">
        <v>3150.2300000000005</v>
      </c>
      <c r="R47" s="946">
        <v>0.16452082036158747</v>
      </c>
      <c r="S47" s="946">
        <v>0.20812845011526801</v>
      </c>
    </row>
    <row r="48" spans="1:19" ht="13.5" customHeight="1">
      <c r="A48" s="218" t="s">
        <v>882</v>
      </c>
      <c r="B48" s="945">
        <v>152299.35999999999</v>
      </c>
      <c r="C48" s="945">
        <v>12315.17</v>
      </c>
      <c r="D48" s="945">
        <v>0</v>
      </c>
      <c r="E48" s="945">
        <v>35646.32</v>
      </c>
      <c r="F48" s="945">
        <v>0</v>
      </c>
      <c r="G48" s="945">
        <v>47961.49</v>
      </c>
      <c r="H48" s="945">
        <v>12678.3</v>
      </c>
      <c r="I48" s="945">
        <v>0</v>
      </c>
      <c r="J48" s="945">
        <v>36788.89</v>
      </c>
      <c r="K48" s="945">
        <v>0</v>
      </c>
      <c r="L48" s="945">
        <v>49467.19</v>
      </c>
      <c r="M48" s="945">
        <v>363.1299999999992</v>
      </c>
      <c r="N48" s="945">
        <v>0</v>
      </c>
      <c r="O48" s="945">
        <v>1142.5699999999997</v>
      </c>
      <c r="P48" s="945">
        <v>0</v>
      </c>
      <c r="Q48" s="945">
        <v>1505.6999999999989</v>
      </c>
      <c r="R48" s="946">
        <v>0.31491589984357127</v>
      </c>
      <c r="S48" s="946">
        <v>0.32480234979319683</v>
      </c>
    </row>
    <row r="49" spans="1:21" ht="13.5" customHeight="1">
      <c r="A49" s="218" t="s">
        <v>883</v>
      </c>
      <c r="B49" s="945">
        <v>42176.12</v>
      </c>
      <c r="C49" s="945">
        <v>4257.63</v>
      </c>
      <c r="D49" s="945">
        <v>0</v>
      </c>
      <c r="E49" s="945">
        <v>2176.7399999999998</v>
      </c>
      <c r="F49" s="945">
        <v>0</v>
      </c>
      <c r="G49" s="945">
        <v>6434.37</v>
      </c>
      <c r="H49" s="945">
        <v>5392.68</v>
      </c>
      <c r="I49" s="945">
        <v>0</v>
      </c>
      <c r="J49" s="945">
        <v>2919.97</v>
      </c>
      <c r="K49" s="945">
        <v>0</v>
      </c>
      <c r="L49" s="945">
        <v>8312.65</v>
      </c>
      <c r="M49" s="945">
        <v>1135.0500000000002</v>
      </c>
      <c r="N49" s="945">
        <v>0</v>
      </c>
      <c r="O49" s="945">
        <v>743.23</v>
      </c>
      <c r="P49" s="945">
        <v>0</v>
      </c>
      <c r="Q49" s="945">
        <v>1878.2800000000002</v>
      </c>
      <c r="R49" s="946">
        <v>0.15255955265681148</v>
      </c>
      <c r="S49" s="946">
        <v>0.19709375826889716</v>
      </c>
    </row>
    <row r="50" spans="1:21" ht="13.5" customHeight="1">
      <c r="A50" s="218" t="s">
        <v>1349</v>
      </c>
      <c r="B50" s="945">
        <v>91897.2</v>
      </c>
      <c r="C50" s="945">
        <v>6461.52</v>
      </c>
      <c r="D50" s="945">
        <v>0</v>
      </c>
      <c r="E50" s="945">
        <v>15064.67</v>
      </c>
      <c r="F50" s="945">
        <v>0</v>
      </c>
      <c r="G50" s="945">
        <v>21526.190000000002</v>
      </c>
      <c r="H50" s="945">
        <v>7933.28</v>
      </c>
      <c r="I50" s="945">
        <v>0</v>
      </c>
      <c r="J50" s="945">
        <v>16896.97</v>
      </c>
      <c r="K50" s="945">
        <v>0</v>
      </c>
      <c r="L50" s="945">
        <v>24830.25</v>
      </c>
      <c r="M50" s="945">
        <v>1471.7599999999993</v>
      </c>
      <c r="N50" s="945">
        <v>0</v>
      </c>
      <c r="O50" s="945">
        <v>1832.3000000000011</v>
      </c>
      <c r="P50" s="945">
        <v>0</v>
      </c>
      <c r="Q50" s="945">
        <v>3304.0600000000004</v>
      </c>
      <c r="R50" s="946">
        <v>0.234242066134768</v>
      </c>
      <c r="S50" s="946">
        <v>0.27019593632885441</v>
      </c>
    </row>
    <row r="51" spans="1:21" ht="13.5" customHeight="1">
      <c r="A51" s="218" t="s">
        <v>1359</v>
      </c>
      <c r="B51" s="945">
        <v>97056.58</v>
      </c>
      <c r="C51" s="945">
        <v>8757.2199999999993</v>
      </c>
      <c r="D51" s="945">
        <v>0</v>
      </c>
      <c r="E51" s="945">
        <v>8904.81</v>
      </c>
      <c r="F51" s="945">
        <v>0</v>
      </c>
      <c r="G51" s="945">
        <v>17662.03</v>
      </c>
      <c r="H51" s="945">
        <v>11634.7</v>
      </c>
      <c r="I51" s="945">
        <v>0</v>
      </c>
      <c r="J51" s="945">
        <v>11937.5</v>
      </c>
      <c r="K51" s="945">
        <v>0</v>
      </c>
      <c r="L51" s="945">
        <v>23572.2</v>
      </c>
      <c r="M51" s="945">
        <v>2877.4800000000014</v>
      </c>
      <c r="N51" s="945">
        <v>0</v>
      </c>
      <c r="O51" s="945">
        <v>3032.6900000000005</v>
      </c>
      <c r="P51" s="945">
        <v>0</v>
      </c>
      <c r="Q51" s="945">
        <v>5910.1700000000019</v>
      </c>
      <c r="R51" s="946">
        <v>0.1819766367205603</v>
      </c>
      <c r="S51" s="946">
        <v>0.24287070490223331</v>
      </c>
    </row>
    <row r="52" spans="1:21" ht="13.5" customHeight="1">
      <c r="A52" s="218" t="s">
        <v>1394</v>
      </c>
      <c r="B52" s="945">
        <v>9157.02</v>
      </c>
      <c r="C52" s="945">
        <v>1004.25</v>
      </c>
      <c r="D52" s="945">
        <v>0</v>
      </c>
      <c r="E52" s="945">
        <v>56.36</v>
      </c>
      <c r="F52" s="945">
        <v>0</v>
      </c>
      <c r="G52" s="945">
        <v>1060.6099999999999</v>
      </c>
      <c r="H52" s="945">
        <v>1099.27</v>
      </c>
      <c r="I52" s="945">
        <v>0</v>
      </c>
      <c r="J52" s="945">
        <v>195.7</v>
      </c>
      <c r="K52" s="945">
        <v>0</v>
      </c>
      <c r="L52" s="945">
        <v>1294.97</v>
      </c>
      <c r="M52" s="945">
        <v>95.019999999999982</v>
      </c>
      <c r="N52" s="945">
        <v>0</v>
      </c>
      <c r="O52" s="945">
        <v>139.33999999999997</v>
      </c>
      <c r="P52" s="945">
        <v>0</v>
      </c>
      <c r="Q52" s="945">
        <v>234.35999999999996</v>
      </c>
      <c r="R52" s="946">
        <v>0.11582479889745789</v>
      </c>
      <c r="S52" s="946">
        <v>0.14141827799873757</v>
      </c>
    </row>
    <row r="53" spans="1:21" ht="13.5" customHeight="1">
      <c r="A53" s="218" t="s">
        <v>1395</v>
      </c>
      <c r="B53" s="945">
        <v>130591.87</v>
      </c>
      <c r="C53" s="945">
        <v>11746.89</v>
      </c>
      <c r="D53" s="945">
        <v>0</v>
      </c>
      <c r="E53" s="945">
        <v>12341.07</v>
      </c>
      <c r="F53" s="945">
        <v>0</v>
      </c>
      <c r="G53" s="945">
        <v>24087.96</v>
      </c>
      <c r="H53" s="945">
        <v>12208.72</v>
      </c>
      <c r="I53" s="945">
        <v>0</v>
      </c>
      <c r="J53" s="945">
        <v>12911.28</v>
      </c>
      <c r="K53" s="945">
        <v>0</v>
      </c>
      <c r="L53" s="945">
        <v>25120</v>
      </c>
      <c r="M53" s="945">
        <v>461.82999999999993</v>
      </c>
      <c r="N53" s="945">
        <v>0</v>
      </c>
      <c r="O53" s="945">
        <v>570.21000000000095</v>
      </c>
      <c r="P53" s="945">
        <v>0</v>
      </c>
      <c r="Q53" s="945">
        <v>1032.0400000000009</v>
      </c>
      <c r="R53" s="946">
        <v>0.18445221743129953</v>
      </c>
      <c r="S53" s="946">
        <v>0.1923550064793467</v>
      </c>
    </row>
    <row r="54" spans="1:21" ht="10.5" customHeight="1">
      <c r="A54" s="114" t="s">
        <v>825</v>
      </c>
      <c r="B54" s="948"/>
      <c r="C54" s="947" t="s">
        <v>825</v>
      </c>
      <c r="D54" s="947" t="s">
        <v>825</v>
      </c>
      <c r="E54" s="948"/>
      <c r="F54" s="948"/>
      <c r="G54" s="947" t="s">
        <v>825</v>
      </c>
      <c r="H54" s="947" t="s">
        <v>825</v>
      </c>
      <c r="I54" s="947" t="s">
        <v>825</v>
      </c>
      <c r="J54" s="948"/>
      <c r="K54" s="948"/>
      <c r="L54" s="948"/>
      <c r="M54" s="948"/>
      <c r="N54" s="947" t="s">
        <v>825</v>
      </c>
      <c r="O54" s="947" t="s">
        <v>825</v>
      </c>
      <c r="P54" s="947" t="s">
        <v>825</v>
      </c>
      <c r="Q54" s="948"/>
      <c r="R54" s="942"/>
      <c r="S54" s="942"/>
    </row>
    <row r="55" spans="1:21" s="136" customFormat="1" ht="15.75">
      <c r="A55" s="218" t="s">
        <v>6</v>
      </c>
      <c r="B55" s="952">
        <v>3816657.0200000005</v>
      </c>
      <c r="C55" s="952">
        <v>280750.57999999996</v>
      </c>
      <c r="D55" s="952">
        <v>0</v>
      </c>
      <c r="E55" s="952">
        <v>642176.75</v>
      </c>
      <c r="F55" s="952">
        <v>3.92</v>
      </c>
      <c r="G55" s="952">
        <v>922931.25000000012</v>
      </c>
      <c r="H55" s="952">
        <v>336355.37</v>
      </c>
      <c r="I55" s="952">
        <v>0.69</v>
      </c>
      <c r="J55" s="952">
        <v>733280.23999999987</v>
      </c>
      <c r="K55" s="952">
        <v>258.63</v>
      </c>
      <c r="L55" s="952">
        <v>1069894.9300000002</v>
      </c>
      <c r="M55" s="952">
        <v>55604.790000000015</v>
      </c>
      <c r="N55" s="952">
        <v>0.69</v>
      </c>
      <c r="O55" s="952">
        <v>91103.489999999976</v>
      </c>
      <c r="P55" s="952">
        <v>254.70999999999998</v>
      </c>
      <c r="Q55" s="952">
        <v>146963.68000000002</v>
      </c>
      <c r="R55" s="953">
        <v>0.24181665922918061</v>
      </c>
      <c r="S55" s="953">
        <v>0.2803225242387643</v>
      </c>
      <c r="T55" s="247" t="s">
        <v>825</v>
      </c>
      <c r="U55" s="248" t="s">
        <v>825</v>
      </c>
    </row>
    <row r="56" spans="1:21" ht="11.25" customHeight="1">
      <c r="A56" s="503" t="s">
        <v>825</v>
      </c>
      <c r="B56" s="947"/>
      <c r="C56" s="947"/>
      <c r="D56" s="947"/>
      <c r="E56" s="945"/>
      <c r="F56" s="945"/>
      <c r="G56" s="947"/>
      <c r="H56" s="947"/>
      <c r="I56" s="947"/>
      <c r="J56" s="947"/>
      <c r="K56" s="947"/>
      <c r="L56" s="947"/>
      <c r="M56" s="947"/>
      <c r="N56" s="947"/>
      <c r="O56" s="947"/>
      <c r="P56" s="947"/>
      <c r="Q56" s="947"/>
      <c r="R56" s="951"/>
      <c r="S56" s="941"/>
      <c r="T56" s="215"/>
    </row>
    <row r="57" spans="1:21" ht="9" customHeight="1">
      <c r="B57" s="215"/>
      <c r="C57" s="215"/>
      <c r="D57" s="959"/>
      <c r="E57" s="227"/>
      <c r="F57" s="227"/>
      <c r="G57" s="215"/>
      <c r="H57" s="215"/>
      <c r="I57" s="215"/>
      <c r="J57" s="227"/>
      <c r="K57" s="227"/>
      <c r="L57" s="215"/>
      <c r="M57" s="215"/>
      <c r="N57" s="959"/>
      <c r="O57" s="215" t="s">
        <v>825</v>
      </c>
      <c r="P57" s="215"/>
      <c r="Q57" s="215" t="s">
        <v>825</v>
      </c>
      <c r="R57" s="215" t="s">
        <v>825</v>
      </c>
      <c r="S57" s="215" t="s">
        <v>837</v>
      </c>
      <c r="T57" s="215" t="s">
        <v>825</v>
      </c>
    </row>
    <row r="58" spans="1:21" ht="5.25" customHeight="1" thickBot="1">
      <c r="A58" s="249"/>
      <c r="B58" s="228"/>
      <c r="C58" s="156"/>
      <c r="D58" s="156"/>
      <c r="E58" s="228"/>
      <c r="F58" s="228"/>
      <c r="G58" s="156"/>
      <c r="H58" s="156"/>
      <c r="I58" s="156"/>
      <c r="J58" s="228"/>
      <c r="K58" s="228"/>
      <c r="L58" s="228"/>
      <c r="M58" s="156"/>
      <c r="N58" s="156"/>
      <c r="O58" s="156"/>
      <c r="P58" s="156"/>
      <c r="Q58" s="228" t="s">
        <v>825</v>
      </c>
      <c r="R58" s="156"/>
      <c r="S58" s="156"/>
    </row>
    <row r="59" spans="1:21" ht="9.75" customHeight="1" thickTop="1">
      <c r="B59" s="959"/>
      <c r="C59" s="959"/>
      <c r="D59" s="959"/>
      <c r="E59" s="959"/>
      <c r="F59" s="959"/>
      <c r="G59" s="959"/>
      <c r="H59" s="959"/>
      <c r="I59" s="959"/>
      <c r="J59" s="959"/>
      <c r="K59" s="959"/>
      <c r="L59" s="959"/>
      <c r="M59" s="959"/>
      <c r="N59" s="959"/>
      <c r="O59" s="959"/>
      <c r="P59" s="959"/>
      <c r="Q59" s="215" t="s">
        <v>825</v>
      </c>
      <c r="R59" s="959"/>
      <c r="S59" s="959"/>
    </row>
    <row r="60" spans="1:21" ht="2.25" customHeight="1">
      <c r="B60" s="959"/>
      <c r="C60" s="959"/>
      <c r="D60" s="959"/>
      <c r="E60" s="959"/>
      <c r="F60" s="959"/>
      <c r="G60" s="959"/>
      <c r="H60" s="959"/>
      <c r="I60" s="959"/>
      <c r="J60" s="959"/>
      <c r="K60" s="959"/>
      <c r="L60" s="959"/>
      <c r="M60" s="959"/>
      <c r="N60" s="959"/>
      <c r="O60" s="959"/>
      <c r="P60" s="959"/>
      <c r="Q60" s="959"/>
      <c r="R60" s="959"/>
      <c r="S60" s="959"/>
    </row>
    <row r="61" spans="1:21" ht="2.25" customHeight="1">
      <c r="B61" s="959"/>
      <c r="C61" s="959"/>
      <c r="D61" s="959"/>
      <c r="E61" s="959"/>
      <c r="F61" s="959"/>
      <c r="G61" s="959"/>
      <c r="H61" s="959"/>
      <c r="I61" s="959"/>
      <c r="J61" s="959"/>
      <c r="K61" s="959"/>
      <c r="L61" s="959"/>
      <c r="M61" s="959"/>
      <c r="N61" s="959"/>
      <c r="O61" s="959"/>
      <c r="P61" s="959"/>
      <c r="Q61" s="959"/>
      <c r="R61" s="959"/>
      <c r="S61" s="959"/>
    </row>
    <row r="62" spans="1:21">
      <c r="A62" s="396" t="s">
        <v>838</v>
      </c>
      <c r="B62" s="959"/>
      <c r="C62" s="959"/>
      <c r="D62" s="959"/>
      <c r="E62" s="959"/>
      <c r="F62" s="959"/>
      <c r="G62" s="959"/>
      <c r="H62" s="959"/>
      <c r="I62" s="959"/>
      <c r="J62" s="959"/>
      <c r="K62" s="959"/>
      <c r="L62" s="959"/>
      <c r="M62" s="959"/>
      <c r="N62" s="959"/>
      <c r="O62" s="959"/>
      <c r="P62" s="959"/>
      <c r="Q62" s="959"/>
      <c r="R62" s="959"/>
      <c r="S62" s="959"/>
    </row>
    <row r="63" spans="1:21">
      <c r="A63" s="396" t="s">
        <v>839</v>
      </c>
      <c r="B63" s="959"/>
      <c r="C63" s="959"/>
      <c r="D63" s="959"/>
      <c r="E63" s="959"/>
      <c r="F63" s="959"/>
      <c r="G63" s="959"/>
      <c r="H63" s="959"/>
      <c r="I63" s="959"/>
      <c r="J63" s="959"/>
      <c r="K63" s="959"/>
      <c r="L63" s="959"/>
      <c r="M63" s="959"/>
      <c r="N63" s="959"/>
      <c r="O63" s="959"/>
      <c r="P63" s="959"/>
      <c r="Q63" s="959"/>
      <c r="R63" s="959"/>
      <c r="S63" s="959"/>
    </row>
    <row r="64" spans="1:21">
      <c r="A64" s="396"/>
    </row>
    <row r="65" s="135" customFormat="1" ht="12.75"/>
  </sheetData>
  <mergeCells count="10">
    <mergeCell ref="A11:D11"/>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heetViews>
  <sheetFormatPr defaultColWidth="9.140625" defaultRowHeight="15"/>
  <cols>
    <col min="1" max="1" width="57.5703125" style="69" customWidth="1"/>
    <col min="2" max="6" width="12.5703125" style="68" customWidth="1"/>
    <col min="7" max="7" width="1.85546875" style="73" customWidth="1"/>
    <col min="8" max="8" width="9.140625" style="721" customWidth="1"/>
    <col min="9" max="9" width="10.7109375" style="721" bestFit="1" customWidth="1"/>
    <col min="10" max="256" width="9.140625" style="721"/>
    <col min="257" max="257" width="57.5703125" style="721" customWidth="1"/>
    <col min="258" max="262" width="12.5703125" style="721" customWidth="1"/>
    <col min="263" max="263" width="1.85546875" style="721" customWidth="1"/>
    <col min="264" max="264" width="9.140625" style="721" customWidth="1"/>
    <col min="265" max="265" width="10.7109375" style="721" bestFit="1" customWidth="1"/>
    <col min="266" max="512" width="9.140625" style="721"/>
    <col min="513" max="513" width="57.5703125" style="721" customWidth="1"/>
    <col min="514" max="518" width="12.5703125" style="721" customWidth="1"/>
    <col min="519" max="519" width="1.85546875" style="721" customWidth="1"/>
    <col min="520" max="520" width="9.140625" style="721" customWidth="1"/>
    <col min="521" max="521" width="10.7109375" style="721" bestFit="1" customWidth="1"/>
    <col min="522" max="768" width="9.140625" style="721"/>
    <col min="769" max="769" width="57.5703125" style="721" customWidth="1"/>
    <col min="770" max="774" width="12.5703125" style="721" customWidth="1"/>
    <col min="775" max="775" width="1.85546875" style="721" customWidth="1"/>
    <col min="776" max="776" width="9.140625" style="721" customWidth="1"/>
    <col min="777" max="777" width="10.7109375" style="721" bestFit="1" customWidth="1"/>
    <col min="778" max="1024" width="9.140625" style="721"/>
    <col min="1025" max="1025" width="57.5703125" style="721" customWidth="1"/>
    <col min="1026" max="1030" width="12.5703125" style="721" customWidth="1"/>
    <col min="1031" max="1031" width="1.85546875" style="721" customWidth="1"/>
    <col min="1032" max="1032" width="9.140625" style="721" customWidth="1"/>
    <col min="1033" max="1033" width="10.7109375" style="721" bestFit="1" customWidth="1"/>
    <col min="1034" max="1280" width="9.140625" style="721"/>
    <col min="1281" max="1281" width="57.5703125" style="721" customWidth="1"/>
    <col min="1282" max="1286" width="12.5703125" style="721" customWidth="1"/>
    <col min="1287" max="1287" width="1.85546875" style="721" customWidth="1"/>
    <col min="1288" max="1288" width="9.140625" style="721" customWidth="1"/>
    <col min="1289" max="1289" width="10.7109375" style="721" bestFit="1" customWidth="1"/>
    <col min="1290" max="1536" width="9.140625" style="721"/>
    <col min="1537" max="1537" width="57.5703125" style="721" customWidth="1"/>
    <col min="1538" max="1542" width="12.5703125" style="721" customWidth="1"/>
    <col min="1543" max="1543" width="1.85546875" style="721" customWidth="1"/>
    <col min="1544" max="1544" width="9.140625" style="721" customWidth="1"/>
    <col min="1545" max="1545" width="10.7109375" style="721" bestFit="1" customWidth="1"/>
    <col min="1546" max="1792" width="9.140625" style="721"/>
    <col min="1793" max="1793" width="57.5703125" style="721" customWidth="1"/>
    <col min="1794" max="1798" width="12.5703125" style="721" customWidth="1"/>
    <col min="1799" max="1799" width="1.85546875" style="721" customWidth="1"/>
    <col min="1800" max="1800" width="9.140625" style="721" customWidth="1"/>
    <col min="1801" max="1801" width="10.7109375" style="721" bestFit="1" customWidth="1"/>
    <col min="1802" max="2048" width="9.140625" style="721"/>
    <col min="2049" max="2049" width="57.5703125" style="721" customWidth="1"/>
    <col min="2050" max="2054" width="12.5703125" style="721" customWidth="1"/>
    <col min="2055" max="2055" width="1.85546875" style="721" customWidth="1"/>
    <col min="2056" max="2056" width="9.140625" style="721" customWidth="1"/>
    <col min="2057" max="2057" width="10.7109375" style="721" bestFit="1" customWidth="1"/>
    <col min="2058" max="2304" width="9.140625" style="721"/>
    <col min="2305" max="2305" width="57.5703125" style="721" customWidth="1"/>
    <col min="2306" max="2310" width="12.5703125" style="721" customWidth="1"/>
    <col min="2311" max="2311" width="1.85546875" style="721" customWidth="1"/>
    <col min="2312" max="2312" width="9.140625" style="721" customWidth="1"/>
    <col min="2313" max="2313" width="10.7109375" style="721" bestFit="1" customWidth="1"/>
    <col min="2314" max="2560" width="9.140625" style="721"/>
    <col min="2561" max="2561" width="57.5703125" style="721" customWidth="1"/>
    <col min="2562" max="2566" width="12.5703125" style="721" customWidth="1"/>
    <col min="2567" max="2567" width="1.85546875" style="721" customWidth="1"/>
    <col min="2568" max="2568" width="9.140625" style="721" customWidth="1"/>
    <col min="2569" max="2569" width="10.7109375" style="721" bestFit="1" customWidth="1"/>
    <col min="2570" max="2816" width="9.140625" style="721"/>
    <col min="2817" max="2817" width="57.5703125" style="721" customWidth="1"/>
    <col min="2818" max="2822" width="12.5703125" style="721" customWidth="1"/>
    <col min="2823" max="2823" width="1.85546875" style="721" customWidth="1"/>
    <col min="2824" max="2824" width="9.140625" style="721" customWidth="1"/>
    <col min="2825" max="2825" width="10.7109375" style="721" bestFit="1" customWidth="1"/>
    <col min="2826" max="3072" width="9.140625" style="721"/>
    <col min="3073" max="3073" width="57.5703125" style="721" customWidth="1"/>
    <col min="3074" max="3078" width="12.5703125" style="721" customWidth="1"/>
    <col min="3079" max="3079" width="1.85546875" style="721" customWidth="1"/>
    <col min="3080" max="3080" width="9.140625" style="721" customWidth="1"/>
    <col min="3081" max="3081" width="10.7109375" style="721" bestFit="1" customWidth="1"/>
    <col min="3082" max="3328" width="9.140625" style="721"/>
    <col min="3329" max="3329" width="57.5703125" style="721" customWidth="1"/>
    <col min="3330" max="3334" width="12.5703125" style="721" customWidth="1"/>
    <col min="3335" max="3335" width="1.85546875" style="721" customWidth="1"/>
    <col min="3336" max="3336" width="9.140625" style="721" customWidth="1"/>
    <col min="3337" max="3337" width="10.7109375" style="721" bestFit="1" customWidth="1"/>
    <col min="3338" max="3584" width="9.140625" style="721"/>
    <col min="3585" max="3585" width="57.5703125" style="721" customWidth="1"/>
    <col min="3586" max="3590" width="12.5703125" style="721" customWidth="1"/>
    <col min="3591" max="3591" width="1.85546875" style="721" customWidth="1"/>
    <col min="3592" max="3592" width="9.140625" style="721" customWidth="1"/>
    <col min="3593" max="3593" width="10.7109375" style="721" bestFit="1" customWidth="1"/>
    <col min="3594" max="3840" width="9.140625" style="721"/>
    <col min="3841" max="3841" width="57.5703125" style="721" customWidth="1"/>
    <col min="3842" max="3846" width="12.5703125" style="721" customWidth="1"/>
    <col min="3847" max="3847" width="1.85546875" style="721" customWidth="1"/>
    <col min="3848" max="3848" width="9.140625" style="721" customWidth="1"/>
    <col min="3849" max="3849" width="10.7109375" style="721" bestFit="1" customWidth="1"/>
    <col min="3850" max="4096" width="9.140625" style="721"/>
    <col min="4097" max="4097" width="57.5703125" style="721" customWidth="1"/>
    <col min="4098" max="4102" width="12.5703125" style="721" customWidth="1"/>
    <col min="4103" max="4103" width="1.85546875" style="721" customWidth="1"/>
    <col min="4104" max="4104" width="9.140625" style="721" customWidth="1"/>
    <col min="4105" max="4105" width="10.7109375" style="721" bestFit="1" customWidth="1"/>
    <col min="4106" max="4352" width="9.140625" style="721"/>
    <col min="4353" max="4353" width="57.5703125" style="721" customWidth="1"/>
    <col min="4354" max="4358" width="12.5703125" style="721" customWidth="1"/>
    <col min="4359" max="4359" width="1.85546875" style="721" customWidth="1"/>
    <col min="4360" max="4360" width="9.140625" style="721" customWidth="1"/>
    <col min="4361" max="4361" width="10.7109375" style="721" bestFit="1" customWidth="1"/>
    <col min="4362" max="4608" width="9.140625" style="721"/>
    <col min="4609" max="4609" width="57.5703125" style="721" customWidth="1"/>
    <col min="4610" max="4614" width="12.5703125" style="721" customWidth="1"/>
    <col min="4615" max="4615" width="1.85546875" style="721" customWidth="1"/>
    <col min="4616" max="4616" width="9.140625" style="721" customWidth="1"/>
    <col min="4617" max="4617" width="10.7109375" style="721" bestFit="1" customWidth="1"/>
    <col min="4618" max="4864" width="9.140625" style="721"/>
    <col min="4865" max="4865" width="57.5703125" style="721" customWidth="1"/>
    <col min="4866" max="4870" width="12.5703125" style="721" customWidth="1"/>
    <col min="4871" max="4871" width="1.85546875" style="721" customWidth="1"/>
    <col min="4872" max="4872" width="9.140625" style="721" customWidth="1"/>
    <col min="4873" max="4873" width="10.7109375" style="721" bestFit="1" customWidth="1"/>
    <col min="4874" max="5120" width="9.140625" style="721"/>
    <col min="5121" max="5121" width="57.5703125" style="721" customWidth="1"/>
    <col min="5122" max="5126" width="12.5703125" style="721" customWidth="1"/>
    <col min="5127" max="5127" width="1.85546875" style="721" customWidth="1"/>
    <col min="5128" max="5128" width="9.140625" style="721" customWidth="1"/>
    <col min="5129" max="5129" width="10.7109375" style="721" bestFit="1" customWidth="1"/>
    <col min="5130" max="5376" width="9.140625" style="721"/>
    <col min="5377" max="5377" width="57.5703125" style="721" customWidth="1"/>
    <col min="5378" max="5382" width="12.5703125" style="721" customWidth="1"/>
    <col min="5383" max="5383" width="1.85546875" style="721" customWidth="1"/>
    <col min="5384" max="5384" width="9.140625" style="721" customWidth="1"/>
    <col min="5385" max="5385" width="10.7109375" style="721" bestFit="1" customWidth="1"/>
    <col min="5386" max="5632" width="9.140625" style="721"/>
    <col min="5633" max="5633" width="57.5703125" style="721" customWidth="1"/>
    <col min="5634" max="5638" width="12.5703125" style="721" customWidth="1"/>
    <col min="5639" max="5639" width="1.85546875" style="721" customWidth="1"/>
    <col min="5640" max="5640" width="9.140625" style="721" customWidth="1"/>
    <col min="5641" max="5641" width="10.7109375" style="721" bestFit="1" customWidth="1"/>
    <col min="5642" max="5888" width="9.140625" style="721"/>
    <col min="5889" max="5889" width="57.5703125" style="721" customWidth="1"/>
    <col min="5890" max="5894" width="12.5703125" style="721" customWidth="1"/>
    <col min="5895" max="5895" width="1.85546875" style="721" customWidth="1"/>
    <col min="5896" max="5896" width="9.140625" style="721" customWidth="1"/>
    <col min="5897" max="5897" width="10.7109375" style="721" bestFit="1" customWidth="1"/>
    <col min="5898" max="6144" width="9.140625" style="721"/>
    <col min="6145" max="6145" width="57.5703125" style="721" customWidth="1"/>
    <col min="6146" max="6150" width="12.5703125" style="721" customWidth="1"/>
    <col min="6151" max="6151" width="1.85546875" style="721" customWidth="1"/>
    <col min="6152" max="6152" width="9.140625" style="721" customWidth="1"/>
    <col min="6153" max="6153" width="10.7109375" style="721" bestFit="1" customWidth="1"/>
    <col min="6154" max="6400" width="9.140625" style="721"/>
    <col min="6401" max="6401" width="57.5703125" style="721" customWidth="1"/>
    <col min="6402" max="6406" width="12.5703125" style="721" customWidth="1"/>
    <col min="6407" max="6407" width="1.85546875" style="721" customWidth="1"/>
    <col min="6408" max="6408" width="9.140625" style="721" customWidth="1"/>
    <col min="6409" max="6409" width="10.7109375" style="721" bestFit="1" customWidth="1"/>
    <col min="6410" max="6656" width="9.140625" style="721"/>
    <col min="6657" max="6657" width="57.5703125" style="721" customWidth="1"/>
    <col min="6658" max="6662" width="12.5703125" style="721" customWidth="1"/>
    <col min="6663" max="6663" width="1.85546875" style="721" customWidth="1"/>
    <col min="6664" max="6664" width="9.140625" style="721" customWidth="1"/>
    <col min="6665" max="6665" width="10.7109375" style="721" bestFit="1" customWidth="1"/>
    <col min="6666" max="6912" width="9.140625" style="721"/>
    <col min="6913" max="6913" width="57.5703125" style="721" customWidth="1"/>
    <col min="6914" max="6918" width="12.5703125" style="721" customWidth="1"/>
    <col min="6919" max="6919" width="1.85546875" style="721" customWidth="1"/>
    <col min="6920" max="6920" width="9.140625" style="721" customWidth="1"/>
    <col min="6921" max="6921" width="10.7109375" style="721" bestFit="1" customWidth="1"/>
    <col min="6922" max="7168" width="9.140625" style="721"/>
    <col min="7169" max="7169" width="57.5703125" style="721" customWidth="1"/>
    <col min="7170" max="7174" width="12.5703125" style="721" customWidth="1"/>
    <col min="7175" max="7175" width="1.85546875" style="721" customWidth="1"/>
    <col min="7176" max="7176" width="9.140625" style="721" customWidth="1"/>
    <col min="7177" max="7177" width="10.7109375" style="721" bestFit="1" customWidth="1"/>
    <col min="7178" max="7424" width="9.140625" style="721"/>
    <col min="7425" max="7425" width="57.5703125" style="721" customWidth="1"/>
    <col min="7426" max="7430" width="12.5703125" style="721" customWidth="1"/>
    <col min="7431" max="7431" width="1.85546875" style="721" customWidth="1"/>
    <col min="7432" max="7432" width="9.140625" style="721" customWidth="1"/>
    <col min="7433" max="7433" width="10.7109375" style="721" bestFit="1" customWidth="1"/>
    <col min="7434" max="7680" width="9.140625" style="721"/>
    <col min="7681" max="7681" width="57.5703125" style="721" customWidth="1"/>
    <col min="7682" max="7686" width="12.5703125" style="721" customWidth="1"/>
    <col min="7687" max="7687" width="1.85546875" style="721" customWidth="1"/>
    <col min="7688" max="7688" width="9.140625" style="721" customWidth="1"/>
    <col min="7689" max="7689" width="10.7109375" style="721" bestFit="1" customWidth="1"/>
    <col min="7690" max="7936" width="9.140625" style="721"/>
    <col min="7937" max="7937" width="57.5703125" style="721" customWidth="1"/>
    <col min="7938" max="7942" width="12.5703125" style="721" customWidth="1"/>
    <col min="7943" max="7943" width="1.85546875" style="721" customWidth="1"/>
    <col min="7944" max="7944" width="9.140625" style="721" customWidth="1"/>
    <col min="7945" max="7945" width="10.7109375" style="721" bestFit="1" customWidth="1"/>
    <col min="7946" max="8192" width="9.140625" style="721"/>
    <col min="8193" max="8193" width="57.5703125" style="721" customWidth="1"/>
    <col min="8194" max="8198" width="12.5703125" style="721" customWidth="1"/>
    <col min="8199" max="8199" width="1.85546875" style="721" customWidth="1"/>
    <col min="8200" max="8200" width="9.140625" style="721" customWidth="1"/>
    <col min="8201" max="8201" width="10.7109375" style="721" bestFit="1" customWidth="1"/>
    <col min="8202" max="8448" width="9.140625" style="721"/>
    <col min="8449" max="8449" width="57.5703125" style="721" customWidth="1"/>
    <col min="8450" max="8454" width="12.5703125" style="721" customWidth="1"/>
    <col min="8455" max="8455" width="1.85546875" style="721" customWidth="1"/>
    <col min="8456" max="8456" width="9.140625" style="721" customWidth="1"/>
    <col min="8457" max="8457" width="10.7109375" style="721" bestFit="1" customWidth="1"/>
    <col min="8458" max="8704" width="9.140625" style="721"/>
    <col min="8705" max="8705" width="57.5703125" style="721" customWidth="1"/>
    <col min="8706" max="8710" width="12.5703125" style="721" customWidth="1"/>
    <col min="8711" max="8711" width="1.85546875" style="721" customWidth="1"/>
    <col min="8712" max="8712" width="9.140625" style="721" customWidth="1"/>
    <col min="8713" max="8713" width="10.7109375" style="721" bestFit="1" customWidth="1"/>
    <col min="8714" max="8960" width="9.140625" style="721"/>
    <col min="8961" max="8961" width="57.5703125" style="721" customWidth="1"/>
    <col min="8962" max="8966" width="12.5703125" style="721" customWidth="1"/>
    <col min="8967" max="8967" width="1.85546875" style="721" customWidth="1"/>
    <col min="8968" max="8968" width="9.140625" style="721" customWidth="1"/>
    <col min="8969" max="8969" width="10.7109375" style="721" bestFit="1" customWidth="1"/>
    <col min="8970" max="9216" width="9.140625" style="721"/>
    <col min="9217" max="9217" width="57.5703125" style="721" customWidth="1"/>
    <col min="9218" max="9222" width="12.5703125" style="721" customWidth="1"/>
    <col min="9223" max="9223" width="1.85546875" style="721" customWidth="1"/>
    <col min="9224" max="9224" width="9.140625" style="721" customWidth="1"/>
    <col min="9225" max="9225" width="10.7109375" style="721" bestFit="1" customWidth="1"/>
    <col min="9226" max="9472" width="9.140625" style="721"/>
    <col min="9473" max="9473" width="57.5703125" style="721" customWidth="1"/>
    <col min="9474" max="9478" width="12.5703125" style="721" customWidth="1"/>
    <col min="9479" max="9479" width="1.85546875" style="721" customWidth="1"/>
    <col min="9480" max="9480" width="9.140625" style="721" customWidth="1"/>
    <col min="9481" max="9481" width="10.7109375" style="721" bestFit="1" customWidth="1"/>
    <col min="9482" max="9728" width="9.140625" style="721"/>
    <col min="9729" max="9729" width="57.5703125" style="721" customWidth="1"/>
    <col min="9730" max="9734" width="12.5703125" style="721" customWidth="1"/>
    <col min="9735" max="9735" width="1.85546875" style="721" customWidth="1"/>
    <col min="9736" max="9736" width="9.140625" style="721" customWidth="1"/>
    <col min="9737" max="9737" width="10.7109375" style="721" bestFit="1" customWidth="1"/>
    <col min="9738" max="9984" width="9.140625" style="721"/>
    <col min="9985" max="9985" width="57.5703125" style="721" customWidth="1"/>
    <col min="9986" max="9990" width="12.5703125" style="721" customWidth="1"/>
    <col min="9991" max="9991" width="1.85546875" style="721" customWidth="1"/>
    <col min="9992" max="9992" width="9.140625" style="721" customWidth="1"/>
    <col min="9993" max="9993" width="10.7109375" style="721" bestFit="1" customWidth="1"/>
    <col min="9994" max="10240" width="9.140625" style="721"/>
    <col min="10241" max="10241" width="57.5703125" style="721" customWidth="1"/>
    <col min="10242" max="10246" width="12.5703125" style="721" customWidth="1"/>
    <col min="10247" max="10247" width="1.85546875" style="721" customWidth="1"/>
    <col min="10248" max="10248" width="9.140625" style="721" customWidth="1"/>
    <col min="10249" max="10249" width="10.7109375" style="721" bestFit="1" customWidth="1"/>
    <col min="10250" max="10496" width="9.140625" style="721"/>
    <col min="10497" max="10497" width="57.5703125" style="721" customWidth="1"/>
    <col min="10498" max="10502" width="12.5703125" style="721" customWidth="1"/>
    <col min="10503" max="10503" width="1.85546875" style="721" customWidth="1"/>
    <col min="10504" max="10504" width="9.140625" style="721" customWidth="1"/>
    <col min="10505" max="10505" width="10.7109375" style="721" bestFit="1" customWidth="1"/>
    <col min="10506" max="10752" width="9.140625" style="721"/>
    <col min="10753" max="10753" width="57.5703125" style="721" customWidth="1"/>
    <col min="10754" max="10758" width="12.5703125" style="721" customWidth="1"/>
    <col min="10759" max="10759" width="1.85546875" style="721" customWidth="1"/>
    <col min="10760" max="10760" width="9.140625" style="721" customWidth="1"/>
    <col min="10761" max="10761" width="10.7109375" style="721" bestFit="1" customWidth="1"/>
    <col min="10762" max="11008" width="9.140625" style="721"/>
    <col min="11009" max="11009" width="57.5703125" style="721" customWidth="1"/>
    <col min="11010" max="11014" width="12.5703125" style="721" customWidth="1"/>
    <col min="11015" max="11015" width="1.85546875" style="721" customWidth="1"/>
    <col min="11016" max="11016" width="9.140625" style="721" customWidth="1"/>
    <col min="11017" max="11017" width="10.7109375" style="721" bestFit="1" customWidth="1"/>
    <col min="11018" max="11264" width="9.140625" style="721"/>
    <col min="11265" max="11265" width="57.5703125" style="721" customWidth="1"/>
    <col min="11266" max="11270" width="12.5703125" style="721" customWidth="1"/>
    <col min="11271" max="11271" width="1.85546875" style="721" customWidth="1"/>
    <col min="11272" max="11272" width="9.140625" style="721" customWidth="1"/>
    <col min="11273" max="11273" width="10.7109375" style="721" bestFit="1" customWidth="1"/>
    <col min="11274" max="11520" width="9.140625" style="721"/>
    <col min="11521" max="11521" width="57.5703125" style="721" customWidth="1"/>
    <col min="11522" max="11526" width="12.5703125" style="721" customWidth="1"/>
    <col min="11527" max="11527" width="1.85546875" style="721" customWidth="1"/>
    <col min="11528" max="11528" width="9.140625" style="721" customWidth="1"/>
    <col min="11529" max="11529" width="10.7109375" style="721" bestFit="1" customWidth="1"/>
    <col min="11530" max="11776" width="9.140625" style="721"/>
    <col min="11777" max="11777" width="57.5703125" style="721" customWidth="1"/>
    <col min="11778" max="11782" width="12.5703125" style="721" customWidth="1"/>
    <col min="11783" max="11783" width="1.85546875" style="721" customWidth="1"/>
    <col min="11784" max="11784" width="9.140625" style="721" customWidth="1"/>
    <col min="11785" max="11785" width="10.7109375" style="721" bestFit="1" customWidth="1"/>
    <col min="11786" max="12032" width="9.140625" style="721"/>
    <col min="12033" max="12033" width="57.5703125" style="721" customWidth="1"/>
    <col min="12034" max="12038" width="12.5703125" style="721" customWidth="1"/>
    <col min="12039" max="12039" width="1.85546875" style="721" customWidth="1"/>
    <col min="12040" max="12040" width="9.140625" style="721" customWidth="1"/>
    <col min="12041" max="12041" width="10.7109375" style="721" bestFit="1" customWidth="1"/>
    <col min="12042" max="12288" width="9.140625" style="721"/>
    <col min="12289" max="12289" width="57.5703125" style="721" customWidth="1"/>
    <col min="12290" max="12294" width="12.5703125" style="721" customWidth="1"/>
    <col min="12295" max="12295" width="1.85546875" style="721" customWidth="1"/>
    <col min="12296" max="12296" width="9.140625" style="721" customWidth="1"/>
    <col min="12297" max="12297" width="10.7109375" style="721" bestFit="1" customWidth="1"/>
    <col min="12298" max="12544" width="9.140625" style="721"/>
    <col min="12545" max="12545" width="57.5703125" style="721" customWidth="1"/>
    <col min="12546" max="12550" width="12.5703125" style="721" customWidth="1"/>
    <col min="12551" max="12551" width="1.85546875" style="721" customWidth="1"/>
    <col min="12552" max="12552" width="9.140625" style="721" customWidth="1"/>
    <col min="12553" max="12553" width="10.7109375" style="721" bestFit="1" customWidth="1"/>
    <col min="12554" max="12800" width="9.140625" style="721"/>
    <col min="12801" max="12801" width="57.5703125" style="721" customWidth="1"/>
    <col min="12802" max="12806" width="12.5703125" style="721" customWidth="1"/>
    <col min="12807" max="12807" width="1.85546875" style="721" customWidth="1"/>
    <col min="12808" max="12808" width="9.140625" style="721" customWidth="1"/>
    <col min="12809" max="12809" width="10.7109375" style="721" bestFit="1" customWidth="1"/>
    <col min="12810" max="13056" width="9.140625" style="721"/>
    <col min="13057" max="13057" width="57.5703125" style="721" customWidth="1"/>
    <col min="13058" max="13062" width="12.5703125" style="721" customWidth="1"/>
    <col min="13063" max="13063" width="1.85546875" style="721" customWidth="1"/>
    <col min="13064" max="13064" width="9.140625" style="721" customWidth="1"/>
    <col min="13065" max="13065" width="10.7109375" style="721" bestFit="1" customWidth="1"/>
    <col min="13066" max="13312" width="9.140625" style="721"/>
    <col min="13313" max="13313" width="57.5703125" style="721" customWidth="1"/>
    <col min="13314" max="13318" width="12.5703125" style="721" customWidth="1"/>
    <col min="13319" max="13319" width="1.85546875" style="721" customWidth="1"/>
    <col min="13320" max="13320" width="9.140625" style="721" customWidth="1"/>
    <col min="13321" max="13321" width="10.7109375" style="721" bestFit="1" customWidth="1"/>
    <col min="13322" max="13568" width="9.140625" style="721"/>
    <col min="13569" max="13569" width="57.5703125" style="721" customWidth="1"/>
    <col min="13570" max="13574" width="12.5703125" style="721" customWidth="1"/>
    <col min="13575" max="13575" width="1.85546875" style="721" customWidth="1"/>
    <col min="13576" max="13576" width="9.140625" style="721" customWidth="1"/>
    <col min="13577" max="13577" width="10.7109375" style="721" bestFit="1" customWidth="1"/>
    <col min="13578" max="13824" width="9.140625" style="721"/>
    <col min="13825" max="13825" width="57.5703125" style="721" customWidth="1"/>
    <col min="13826" max="13830" width="12.5703125" style="721" customWidth="1"/>
    <col min="13831" max="13831" width="1.85546875" style="721" customWidth="1"/>
    <col min="13832" max="13832" width="9.140625" style="721" customWidth="1"/>
    <col min="13833" max="13833" width="10.7109375" style="721" bestFit="1" customWidth="1"/>
    <col min="13834" max="14080" width="9.140625" style="721"/>
    <col min="14081" max="14081" width="57.5703125" style="721" customWidth="1"/>
    <col min="14082" max="14086" width="12.5703125" style="721" customWidth="1"/>
    <col min="14087" max="14087" width="1.85546875" style="721" customWidth="1"/>
    <col min="14088" max="14088" width="9.140625" style="721" customWidth="1"/>
    <col min="14089" max="14089" width="10.7109375" style="721" bestFit="1" customWidth="1"/>
    <col min="14090" max="14336" width="9.140625" style="721"/>
    <col min="14337" max="14337" width="57.5703125" style="721" customWidth="1"/>
    <col min="14338" max="14342" width="12.5703125" style="721" customWidth="1"/>
    <col min="14343" max="14343" width="1.85546875" style="721" customWidth="1"/>
    <col min="14344" max="14344" width="9.140625" style="721" customWidth="1"/>
    <col min="14345" max="14345" width="10.7109375" style="721" bestFit="1" customWidth="1"/>
    <col min="14346" max="14592" width="9.140625" style="721"/>
    <col min="14593" max="14593" width="57.5703125" style="721" customWidth="1"/>
    <col min="14594" max="14598" width="12.5703125" style="721" customWidth="1"/>
    <col min="14599" max="14599" width="1.85546875" style="721" customWidth="1"/>
    <col min="14600" max="14600" width="9.140625" style="721" customWidth="1"/>
    <col min="14601" max="14601" width="10.7109375" style="721" bestFit="1" customWidth="1"/>
    <col min="14602" max="14848" width="9.140625" style="721"/>
    <col min="14849" max="14849" width="57.5703125" style="721" customWidth="1"/>
    <col min="14850" max="14854" width="12.5703125" style="721" customWidth="1"/>
    <col min="14855" max="14855" width="1.85546875" style="721" customWidth="1"/>
    <col min="14856" max="14856" width="9.140625" style="721" customWidth="1"/>
    <col min="14857" max="14857" width="10.7109375" style="721" bestFit="1" customWidth="1"/>
    <col min="14858" max="15104" width="9.140625" style="721"/>
    <col min="15105" max="15105" width="57.5703125" style="721" customWidth="1"/>
    <col min="15106" max="15110" width="12.5703125" style="721" customWidth="1"/>
    <col min="15111" max="15111" width="1.85546875" style="721" customWidth="1"/>
    <col min="15112" max="15112" width="9.140625" style="721" customWidth="1"/>
    <col min="15113" max="15113" width="10.7109375" style="721" bestFit="1" customWidth="1"/>
    <col min="15114" max="15360" width="9.140625" style="721"/>
    <col min="15361" max="15361" width="57.5703125" style="721" customWidth="1"/>
    <col min="15362" max="15366" width="12.5703125" style="721" customWidth="1"/>
    <col min="15367" max="15367" width="1.85546875" style="721" customWidth="1"/>
    <col min="15368" max="15368" width="9.140625" style="721" customWidth="1"/>
    <col min="15369" max="15369" width="10.7109375" style="721" bestFit="1" customWidth="1"/>
    <col min="15370" max="15616" width="9.140625" style="721"/>
    <col min="15617" max="15617" width="57.5703125" style="721" customWidth="1"/>
    <col min="15618" max="15622" width="12.5703125" style="721" customWidth="1"/>
    <col min="15623" max="15623" width="1.85546875" style="721" customWidth="1"/>
    <col min="15624" max="15624" width="9.140625" style="721" customWidth="1"/>
    <col min="15625" max="15625" width="10.7109375" style="721" bestFit="1" customWidth="1"/>
    <col min="15626" max="15872" width="9.140625" style="721"/>
    <col min="15873" max="15873" width="57.5703125" style="721" customWidth="1"/>
    <col min="15874" max="15878" width="12.5703125" style="721" customWidth="1"/>
    <col min="15879" max="15879" width="1.85546875" style="721" customWidth="1"/>
    <col min="15880" max="15880" width="9.140625" style="721" customWidth="1"/>
    <col min="15881" max="15881" width="10.7109375" style="721" bestFit="1" customWidth="1"/>
    <col min="15882" max="16128" width="9.140625" style="721"/>
    <col min="16129" max="16129" width="57.5703125" style="721" customWidth="1"/>
    <col min="16130" max="16134" width="12.5703125" style="721" customWidth="1"/>
    <col min="16135" max="16135" width="1.85546875" style="721" customWidth="1"/>
    <col min="16136" max="16136" width="9.140625" style="721" customWidth="1"/>
    <col min="16137" max="16137" width="10.7109375" style="721" bestFit="1" customWidth="1"/>
    <col min="16138" max="16384" width="9.140625" style="721"/>
  </cols>
  <sheetData>
    <row r="1" spans="1:6" s="72" customFormat="1" ht="2.25" customHeight="1">
      <c r="A1" s="70"/>
      <c r="B1" s="504"/>
      <c r="C1" s="504"/>
      <c r="D1" s="504"/>
      <c r="E1" s="504"/>
      <c r="F1" s="504"/>
    </row>
    <row r="2" spans="1:6" s="62" customFormat="1" ht="39" customHeight="1">
      <c r="A2" s="1149" t="s">
        <v>1373</v>
      </c>
      <c r="B2" s="1149"/>
      <c r="C2" s="1149"/>
      <c r="D2" s="1149"/>
      <c r="E2" s="1149"/>
      <c r="F2" s="1149"/>
    </row>
    <row r="3" spans="1:6" s="62" customFormat="1" ht="20.25">
      <c r="A3" s="1149" t="s">
        <v>1</v>
      </c>
      <c r="B3" s="1149"/>
      <c r="C3" s="1149"/>
      <c r="D3" s="1149"/>
      <c r="E3" s="1149"/>
      <c r="F3" s="1149"/>
    </row>
    <row r="4" spans="1:6" s="62" customFormat="1" ht="20.25">
      <c r="A4" s="1149" t="s">
        <v>1503</v>
      </c>
      <c r="B4" s="1149"/>
      <c r="C4" s="1149"/>
      <c r="D4" s="1149"/>
      <c r="E4" s="1149"/>
      <c r="F4" s="1149"/>
    </row>
    <row r="5" spans="1:6" s="63" customFormat="1" ht="39" customHeight="1">
      <c r="A5" s="1155" t="s">
        <v>1356</v>
      </c>
      <c r="B5" s="1155"/>
      <c r="C5" s="1155"/>
      <c r="D5" s="1155"/>
      <c r="E5" s="1155"/>
      <c r="F5" s="1155"/>
    </row>
    <row r="6" spans="1:6" s="721" customFormat="1" ht="6" customHeight="1">
      <c r="A6" s="69"/>
      <c r="B6" s="959"/>
      <c r="C6" s="959"/>
      <c r="D6" s="959"/>
      <c r="E6" s="959"/>
      <c r="F6" s="959"/>
    </row>
    <row r="7" spans="1:6" s="721" customFormat="1" ht="4.5" customHeight="1" thickBot="1">
      <c r="A7" s="399"/>
      <c r="B7" s="988"/>
      <c r="C7" s="988"/>
      <c r="D7" s="988"/>
      <c r="E7" s="988"/>
      <c r="F7" s="988"/>
    </row>
    <row r="8" spans="1:6" s="68" customFormat="1" ht="16.5" thickTop="1" thickBot="1">
      <c r="A8" s="627"/>
      <c r="B8" s="506" t="s">
        <v>2</v>
      </c>
      <c r="C8" s="506" t="s">
        <v>3</v>
      </c>
      <c r="D8" s="506" t="s">
        <v>4</v>
      </c>
      <c r="E8" s="506" t="s">
        <v>5</v>
      </c>
      <c r="F8" s="506" t="s">
        <v>6</v>
      </c>
    </row>
    <row r="9" spans="1:6" s="48" customFormat="1" ht="12.75" thickTop="1" thickBot="1">
      <c r="A9" s="57" t="s">
        <v>7</v>
      </c>
      <c r="B9" s="61">
        <v>3792674.9758600001</v>
      </c>
      <c r="C9" s="61">
        <v>445215.12829000002</v>
      </c>
      <c r="D9" s="61">
        <v>0</v>
      </c>
      <c r="E9" s="61">
        <v>2.50814</v>
      </c>
      <c r="F9" s="61">
        <v>4237892.6122899996</v>
      </c>
    </row>
    <row r="10" spans="1:6" s="48" customFormat="1" ht="12.75" thickTop="1" thickBot="1">
      <c r="A10" s="420" t="s">
        <v>8</v>
      </c>
      <c r="B10" s="58">
        <v>112972.00207999999</v>
      </c>
      <c r="C10" s="58">
        <v>70826.684549999991</v>
      </c>
      <c r="D10" s="58">
        <v>0</v>
      </c>
      <c r="E10" s="58">
        <v>0</v>
      </c>
      <c r="F10" s="58">
        <v>183798.68662999998</v>
      </c>
    </row>
    <row r="11" spans="1:6" s="48" customFormat="1" ht="12" thickTop="1">
      <c r="A11" s="459" t="s">
        <v>9</v>
      </c>
      <c r="B11" s="59">
        <v>35530.462380000004</v>
      </c>
      <c r="C11" s="59">
        <v>2772.3416000000002</v>
      </c>
      <c r="D11" s="59">
        <v>0</v>
      </c>
      <c r="E11" s="59">
        <v>0</v>
      </c>
      <c r="F11" s="59">
        <v>38302.803979999997</v>
      </c>
    </row>
    <row r="12" spans="1:6" s="48" customFormat="1" ht="11.25">
      <c r="A12" s="459" t="s">
        <v>10</v>
      </c>
      <c r="B12" s="59">
        <v>2977.7076200000001</v>
      </c>
      <c r="C12" s="59">
        <v>14453.3673</v>
      </c>
      <c r="D12" s="59">
        <v>0</v>
      </c>
      <c r="E12" s="59">
        <v>0</v>
      </c>
      <c r="F12" s="59">
        <v>17431.074920000003</v>
      </c>
    </row>
    <row r="13" spans="1:6" s="48" customFormat="1" ht="11.25">
      <c r="A13" s="459" t="s">
        <v>11</v>
      </c>
      <c r="B13" s="59">
        <v>74353.364809999999</v>
      </c>
      <c r="C13" s="59">
        <v>53600.97565</v>
      </c>
      <c r="D13" s="59">
        <v>0</v>
      </c>
      <c r="E13" s="59">
        <v>0</v>
      </c>
      <c r="F13" s="59">
        <v>127954.34045999999</v>
      </c>
    </row>
    <row r="14" spans="1:6" s="48" customFormat="1" ht="11.25">
      <c r="A14" s="459" t="s">
        <v>12</v>
      </c>
      <c r="B14" s="59">
        <v>0</v>
      </c>
      <c r="C14" s="59">
        <v>0</v>
      </c>
      <c r="D14" s="59">
        <v>0</v>
      </c>
      <c r="E14" s="59">
        <v>0</v>
      </c>
      <c r="F14" s="59">
        <v>0</v>
      </c>
    </row>
    <row r="15" spans="1:6" s="48" customFormat="1" ht="11.25">
      <c r="A15" s="459" t="s">
        <v>13</v>
      </c>
      <c r="B15" s="59">
        <v>0</v>
      </c>
      <c r="C15" s="59">
        <v>0</v>
      </c>
      <c r="D15" s="59">
        <v>0</v>
      </c>
      <c r="E15" s="59">
        <v>0</v>
      </c>
      <c r="F15" s="59">
        <v>0</v>
      </c>
    </row>
    <row r="16" spans="1:6" s="48" customFormat="1" ht="11.25">
      <c r="A16" s="459" t="s">
        <v>14</v>
      </c>
      <c r="B16" s="59">
        <v>110.46727</v>
      </c>
      <c r="C16" s="59">
        <v>0</v>
      </c>
      <c r="D16" s="59">
        <v>0</v>
      </c>
      <c r="E16" s="59">
        <v>0</v>
      </c>
      <c r="F16" s="59">
        <v>110.46727</v>
      </c>
    </row>
    <row r="17" spans="1:6" s="48" customFormat="1" ht="11.25">
      <c r="A17" s="459" t="s">
        <v>15</v>
      </c>
      <c r="B17" s="59">
        <v>0</v>
      </c>
      <c r="C17" s="59">
        <v>0</v>
      </c>
      <c r="D17" s="59">
        <v>0</v>
      </c>
      <c r="E17" s="59">
        <v>0</v>
      </c>
      <c r="F17" s="59">
        <v>0</v>
      </c>
    </row>
    <row r="18" spans="1:6" s="48" customFormat="1" ht="12" thickBot="1">
      <c r="A18" s="459" t="s">
        <v>16</v>
      </c>
      <c r="B18" s="59">
        <v>0</v>
      </c>
      <c r="C18" s="59">
        <v>0</v>
      </c>
      <c r="D18" s="59">
        <v>0</v>
      </c>
      <c r="E18" s="59">
        <v>0</v>
      </c>
      <c r="F18" s="59">
        <v>0</v>
      </c>
    </row>
    <row r="19" spans="1:6" s="48" customFormat="1" ht="12.75" thickTop="1" thickBot="1">
      <c r="A19" s="420" t="s">
        <v>17</v>
      </c>
      <c r="B19" s="58">
        <v>81643.135590000005</v>
      </c>
      <c r="C19" s="58">
        <v>27539.173640000001</v>
      </c>
      <c r="D19" s="58">
        <v>0</v>
      </c>
      <c r="E19" s="58">
        <v>2.50814</v>
      </c>
      <c r="F19" s="58">
        <v>109184.81737</v>
      </c>
    </row>
    <row r="20" spans="1:6" s="48" customFormat="1" ht="12" thickTop="1">
      <c r="A20" s="459" t="s">
        <v>18</v>
      </c>
      <c r="B20" s="59">
        <v>0</v>
      </c>
      <c r="C20" s="59">
        <v>0</v>
      </c>
      <c r="D20" s="59">
        <v>0</v>
      </c>
      <c r="E20" s="59">
        <v>0</v>
      </c>
      <c r="F20" s="59">
        <v>0</v>
      </c>
    </row>
    <row r="21" spans="1:6" s="48" customFormat="1" ht="11.25">
      <c r="A21" s="459" t="s">
        <v>19</v>
      </c>
      <c r="B21" s="59">
        <v>70009.975069999986</v>
      </c>
      <c r="C21" s="59">
        <v>17924.318960000001</v>
      </c>
      <c r="D21" s="59">
        <v>0</v>
      </c>
      <c r="E21" s="59">
        <v>0</v>
      </c>
      <c r="F21" s="59">
        <v>87934.294030000005</v>
      </c>
    </row>
    <row r="22" spans="1:6" s="48" customFormat="1" ht="11.25">
      <c r="A22" s="459" t="s">
        <v>20</v>
      </c>
      <c r="B22" s="59">
        <v>0</v>
      </c>
      <c r="C22" s="59">
        <v>0</v>
      </c>
      <c r="D22" s="59">
        <v>0</v>
      </c>
      <c r="E22" s="59">
        <v>0</v>
      </c>
      <c r="F22" s="59">
        <v>0</v>
      </c>
    </row>
    <row r="23" spans="1:6" s="48" customFormat="1" ht="11.25">
      <c r="A23" s="459" t="s">
        <v>21</v>
      </c>
      <c r="B23" s="59">
        <v>0</v>
      </c>
      <c r="C23" s="59">
        <v>0</v>
      </c>
      <c r="D23" s="59">
        <v>0</v>
      </c>
      <c r="E23" s="59">
        <v>0</v>
      </c>
      <c r="F23" s="59">
        <v>0</v>
      </c>
    </row>
    <row r="24" spans="1:6" s="48" customFormat="1" ht="11.25">
      <c r="A24" s="459" t="s">
        <v>22</v>
      </c>
      <c r="B24" s="59">
        <v>10845.131009999999</v>
      </c>
      <c r="C24" s="59">
        <v>9607.6811899999993</v>
      </c>
      <c r="D24" s="59">
        <v>0</v>
      </c>
      <c r="E24" s="59">
        <v>2.50814</v>
      </c>
      <c r="F24" s="59">
        <v>20455.320339999998</v>
      </c>
    </row>
    <row r="25" spans="1:6" s="48" customFormat="1" ht="11.25">
      <c r="A25" s="459" t="s">
        <v>23</v>
      </c>
      <c r="B25" s="59">
        <v>784.58506999999997</v>
      </c>
      <c r="C25" s="59">
        <v>5.6527299999999991</v>
      </c>
      <c r="D25" s="59">
        <v>0</v>
      </c>
      <c r="E25" s="59">
        <v>0</v>
      </c>
      <c r="F25" s="59">
        <v>790.23779999999999</v>
      </c>
    </row>
    <row r="26" spans="1:6" s="48" customFormat="1" ht="11.25">
      <c r="A26" s="459" t="s">
        <v>24</v>
      </c>
      <c r="B26" s="59">
        <v>3.4444400000000002</v>
      </c>
      <c r="C26" s="59">
        <v>1.5207599999999999</v>
      </c>
      <c r="D26" s="59">
        <v>0</v>
      </c>
      <c r="E26" s="59">
        <v>0</v>
      </c>
      <c r="F26" s="59">
        <v>4.9651999999999994</v>
      </c>
    </row>
    <row r="27" spans="1:6" s="48" customFormat="1" ht="12" thickBot="1">
      <c r="A27" s="459" t="s">
        <v>25</v>
      </c>
      <c r="B27" s="59">
        <v>0</v>
      </c>
      <c r="C27" s="59">
        <v>0</v>
      </c>
      <c r="D27" s="59">
        <v>0</v>
      </c>
      <c r="E27" s="59">
        <v>0</v>
      </c>
      <c r="F27" s="59">
        <v>0</v>
      </c>
    </row>
    <row r="28" spans="1:6" s="48" customFormat="1" ht="12.75" thickTop="1" thickBot="1">
      <c r="A28" s="420" t="s">
        <v>26</v>
      </c>
      <c r="B28" s="58">
        <v>3421207.8335500001</v>
      </c>
      <c r="C28" s="58">
        <v>340603.38811</v>
      </c>
      <c r="D28" s="58">
        <v>0</v>
      </c>
      <c r="E28" s="58">
        <v>0</v>
      </c>
      <c r="F28" s="58">
        <v>3761811.2216599998</v>
      </c>
    </row>
    <row r="29" spans="1:6" s="48" customFormat="1" ht="12" thickTop="1">
      <c r="A29" s="460" t="s">
        <v>27</v>
      </c>
      <c r="B29" s="59">
        <v>3482247.6340000001</v>
      </c>
      <c r="C29" s="59">
        <v>334584.81920999999</v>
      </c>
      <c r="D29" s="59">
        <v>0</v>
      </c>
      <c r="E29" s="59">
        <v>0</v>
      </c>
      <c r="F29" s="59">
        <v>3816832.4532099999</v>
      </c>
    </row>
    <row r="30" spans="1:6" s="48" customFormat="1" ht="11.25">
      <c r="A30" s="459" t="s">
        <v>28</v>
      </c>
      <c r="B30" s="59">
        <v>3453627.4464499997</v>
      </c>
      <c r="C30" s="59">
        <v>297815.16388000001</v>
      </c>
      <c r="D30" s="59">
        <v>0</v>
      </c>
      <c r="E30" s="59">
        <v>0</v>
      </c>
      <c r="F30" s="59">
        <v>3751442.6103300001</v>
      </c>
    </row>
    <row r="31" spans="1:6" s="48" customFormat="1" ht="11.25">
      <c r="A31" s="459" t="s">
        <v>29</v>
      </c>
      <c r="B31" s="59">
        <v>28620.187550000002</v>
      </c>
      <c r="C31" s="59">
        <v>36769.655330000001</v>
      </c>
      <c r="D31" s="59">
        <v>0</v>
      </c>
      <c r="E31" s="59">
        <v>0</v>
      </c>
      <c r="F31" s="59">
        <v>65389.842880000004</v>
      </c>
    </row>
    <row r="32" spans="1:6" s="48" customFormat="1" ht="11.25">
      <c r="A32" s="459" t="s">
        <v>30</v>
      </c>
      <c r="B32" s="59">
        <v>0</v>
      </c>
      <c r="C32" s="59">
        <v>0</v>
      </c>
      <c r="D32" s="59">
        <v>0</v>
      </c>
      <c r="E32" s="59">
        <v>0</v>
      </c>
      <c r="F32" s="59">
        <v>0</v>
      </c>
    </row>
    <row r="33" spans="1:6" s="48" customFormat="1" ht="11.25">
      <c r="A33" s="460" t="s">
        <v>31</v>
      </c>
      <c r="B33" s="59">
        <v>31302.178500000002</v>
      </c>
      <c r="C33" s="59">
        <v>7294.2431799999995</v>
      </c>
      <c r="D33" s="59">
        <v>0</v>
      </c>
      <c r="E33" s="59">
        <v>0</v>
      </c>
      <c r="F33" s="59">
        <v>38596.421679999999</v>
      </c>
    </row>
    <row r="34" spans="1:6" s="48" customFormat="1" ht="11.25">
      <c r="A34" s="459" t="s">
        <v>32</v>
      </c>
      <c r="B34" s="59">
        <v>29522.958760000001</v>
      </c>
      <c r="C34" s="59">
        <v>6384.2624999999998</v>
      </c>
      <c r="D34" s="59">
        <v>0</v>
      </c>
      <c r="E34" s="59">
        <v>0</v>
      </c>
      <c r="F34" s="59">
        <v>35907.221259999998</v>
      </c>
    </row>
    <row r="35" spans="1:6" s="48" customFormat="1" ht="11.25">
      <c r="A35" s="459" t="s">
        <v>33</v>
      </c>
      <c r="B35" s="59">
        <v>1779.21974</v>
      </c>
      <c r="C35" s="59">
        <v>909.98068000000001</v>
      </c>
      <c r="D35" s="59">
        <v>0</v>
      </c>
      <c r="E35" s="59">
        <v>0</v>
      </c>
      <c r="F35" s="59">
        <v>2689.2004200000001</v>
      </c>
    </row>
    <row r="36" spans="1:6" s="48" customFormat="1" ht="11.25">
      <c r="A36" s="459" t="s">
        <v>34</v>
      </c>
      <c r="B36" s="59">
        <v>0</v>
      </c>
      <c r="C36" s="59">
        <v>0</v>
      </c>
      <c r="D36" s="59">
        <v>0</v>
      </c>
      <c r="E36" s="59">
        <v>0</v>
      </c>
      <c r="F36" s="59">
        <v>0</v>
      </c>
    </row>
    <row r="37" spans="1:6" s="48" customFormat="1" ht="11.25">
      <c r="A37" s="460" t="s">
        <v>35</v>
      </c>
      <c r="B37" s="59">
        <v>29506.55298</v>
      </c>
      <c r="C37" s="59">
        <v>9155.9728400000004</v>
      </c>
      <c r="D37" s="59">
        <v>0</v>
      </c>
      <c r="E37" s="59">
        <v>0</v>
      </c>
      <c r="F37" s="59">
        <v>38662.525820000003</v>
      </c>
    </row>
    <row r="38" spans="1:6" s="48" customFormat="1" ht="11.25">
      <c r="A38" s="459" t="s">
        <v>36</v>
      </c>
      <c r="B38" s="59">
        <v>27638.069940000001</v>
      </c>
      <c r="C38" s="59">
        <v>5584.41633</v>
      </c>
      <c r="D38" s="59">
        <v>0</v>
      </c>
      <c r="E38" s="59">
        <v>0</v>
      </c>
      <c r="F38" s="59">
        <v>33222.486270000001</v>
      </c>
    </row>
    <row r="39" spans="1:6" s="48" customFormat="1" ht="11.25">
      <c r="A39" s="459" t="s">
        <v>37</v>
      </c>
      <c r="B39" s="59">
        <v>1868.4830400000001</v>
      </c>
      <c r="C39" s="59">
        <v>3571.5565099999999</v>
      </c>
      <c r="D39" s="59">
        <v>0</v>
      </c>
      <c r="E39" s="59">
        <v>0</v>
      </c>
      <c r="F39" s="59">
        <v>5440.0395499999995</v>
      </c>
    </row>
    <row r="40" spans="1:6" s="48" customFormat="1" ht="12" thickBot="1">
      <c r="A40" s="459" t="s">
        <v>38</v>
      </c>
      <c r="B40" s="59">
        <v>0</v>
      </c>
      <c r="C40" s="59">
        <v>0</v>
      </c>
      <c r="D40" s="59">
        <v>0</v>
      </c>
      <c r="E40" s="59">
        <v>0</v>
      </c>
      <c r="F40" s="59">
        <v>0</v>
      </c>
    </row>
    <row r="41" spans="1:6" s="48" customFormat="1" ht="12.75" thickTop="1" thickBot="1">
      <c r="A41" s="420" t="s">
        <v>39</v>
      </c>
      <c r="B41" s="58">
        <v>52945.26298</v>
      </c>
      <c r="C41" s="58">
        <v>6942.4977500000005</v>
      </c>
      <c r="D41" s="58">
        <v>0</v>
      </c>
      <c r="E41" s="58">
        <v>0</v>
      </c>
      <c r="F41" s="58">
        <v>59887.760729999995</v>
      </c>
    </row>
    <row r="42" spans="1:6" s="48" customFormat="1" ht="12" thickTop="1">
      <c r="A42" s="459" t="s">
        <v>40</v>
      </c>
      <c r="B42" s="59">
        <v>52127.459600000002</v>
      </c>
      <c r="C42" s="59">
        <v>5795.7730799999999</v>
      </c>
      <c r="D42" s="59">
        <v>0</v>
      </c>
      <c r="E42" s="59">
        <v>0</v>
      </c>
      <c r="F42" s="59">
        <v>57923.232680000001</v>
      </c>
    </row>
    <row r="43" spans="1:6" s="48" customFormat="1" ht="11.25">
      <c r="A43" s="459" t="s">
        <v>41</v>
      </c>
      <c r="B43" s="59">
        <v>568.15566000000001</v>
      </c>
      <c r="C43" s="59">
        <v>1034.3173199999999</v>
      </c>
      <c r="D43" s="59">
        <v>0</v>
      </c>
      <c r="E43" s="59">
        <v>0</v>
      </c>
      <c r="F43" s="59">
        <v>1602.47298</v>
      </c>
    </row>
    <row r="44" spans="1:6" s="48" customFormat="1" ht="11.25">
      <c r="A44" s="459" t="s">
        <v>42</v>
      </c>
      <c r="B44" s="59">
        <v>234.14295999999999</v>
      </c>
      <c r="C44" s="59">
        <v>101.52472</v>
      </c>
      <c r="D44" s="59">
        <v>0</v>
      </c>
      <c r="E44" s="59">
        <v>0</v>
      </c>
      <c r="F44" s="59">
        <v>335.66768000000002</v>
      </c>
    </row>
    <row r="45" spans="1:6" s="48" customFormat="1" ht="11.25">
      <c r="A45" s="459" t="s">
        <v>43</v>
      </c>
      <c r="B45" s="59">
        <v>14.23865</v>
      </c>
      <c r="C45" s="59">
        <v>10.882629999999999</v>
      </c>
      <c r="D45" s="59">
        <v>0</v>
      </c>
      <c r="E45" s="59">
        <v>0</v>
      </c>
      <c r="F45" s="59">
        <v>25.121279999999999</v>
      </c>
    </row>
    <row r="46" spans="1:6" s="48" customFormat="1" ht="11.25">
      <c r="A46" s="459" t="s">
        <v>44</v>
      </c>
      <c r="B46" s="59">
        <v>1.2661099999999998</v>
      </c>
      <c r="C46" s="59">
        <v>0</v>
      </c>
      <c r="D46" s="59">
        <v>0</v>
      </c>
      <c r="E46" s="59">
        <v>0</v>
      </c>
      <c r="F46" s="59">
        <v>1.2661099999999998</v>
      </c>
    </row>
    <row r="47" spans="1:6" s="48" customFormat="1" ht="12" thickBot="1">
      <c r="A47" s="459" t="s">
        <v>45</v>
      </c>
      <c r="B47" s="59">
        <v>0</v>
      </c>
      <c r="C47" s="59">
        <v>0</v>
      </c>
      <c r="D47" s="59">
        <v>0</v>
      </c>
      <c r="E47" s="59">
        <v>0</v>
      </c>
      <c r="F47" s="59">
        <v>0</v>
      </c>
    </row>
    <row r="48" spans="1:6" s="48" customFormat="1" ht="12.75" thickTop="1" thickBot="1">
      <c r="A48" s="420" t="s">
        <v>46</v>
      </c>
      <c r="B48" s="58">
        <v>-174793.79491</v>
      </c>
      <c r="C48" s="58">
        <v>-17374.14487</v>
      </c>
      <c r="D48" s="58">
        <v>0</v>
      </c>
      <c r="E48" s="58">
        <v>0</v>
      </c>
      <c r="F48" s="58">
        <v>-192167.93978000002</v>
      </c>
    </row>
    <row r="49" spans="1:6" s="48" customFormat="1" ht="12" thickTop="1">
      <c r="A49" s="461" t="s">
        <v>47</v>
      </c>
      <c r="B49" s="59">
        <v>-27227.70162</v>
      </c>
      <c r="C49" s="59">
        <v>-7165.6671999999999</v>
      </c>
      <c r="D49" s="59">
        <v>0</v>
      </c>
      <c r="E49" s="59">
        <v>0</v>
      </c>
      <c r="F49" s="59">
        <v>-34393.368820000003</v>
      </c>
    </row>
    <row r="50" spans="1:6" s="48" customFormat="1" ht="11.25">
      <c r="A50" s="459" t="s">
        <v>48</v>
      </c>
      <c r="B50" s="59">
        <v>-179.29426999999998</v>
      </c>
      <c r="C50" s="59">
        <v>-1034.68254</v>
      </c>
      <c r="D50" s="59">
        <v>0</v>
      </c>
      <c r="E50" s="59">
        <v>0</v>
      </c>
      <c r="F50" s="59">
        <v>-1213.9768100000001</v>
      </c>
    </row>
    <row r="51" spans="1:6" s="48" customFormat="1" ht="11.25">
      <c r="A51" s="459" t="s">
        <v>49</v>
      </c>
      <c r="B51" s="59">
        <v>-20093.43075</v>
      </c>
      <c r="C51" s="59">
        <v>-3208.7001299999997</v>
      </c>
      <c r="D51" s="59">
        <v>0</v>
      </c>
      <c r="E51" s="59">
        <v>0</v>
      </c>
      <c r="F51" s="59">
        <v>-23302.130880000001</v>
      </c>
    </row>
    <row r="52" spans="1:6" s="48" customFormat="1" ht="11.25">
      <c r="A52" s="459" t="s">
        <v>50</v>
      </c>
      <c r="B52" s="59">
        <v>-1176.1911200000002</v>
      </c>
      <c r="C52" s="59">
        <v>-302.23548999999997</v>
      </c>
      <c r="D52" s="59">
        <v>0</v>
      </c>
      <c r="E52" s="59">
        <v>0</v>
      </c>
      <c r="F52" s="59">
        <v>-1478.4266100000002</v>
      </c>
    </row>
    <row r="53" spans="1:6" s="48" customFormat="1" ht="11.25">
      <c r="A53" s="459" t="s">
        <v>51</v>
      </c>
      <c r="B53" s="59">
        <v>-23055.129920000003</v>
      </c>
      <c r="C53" s="59">
        <v>-3543.11042</v>
      </c>
      <c r="D53" s="59">
        <v>0</v>
      </c>
      <c r="E53" s="59">
        <v>0</v>
      </c>
      <c r="F53" s="59">
        <v>-26598.24034</v>
      </c>
    </row>
    <row r="54" spans="1:6" s="48" customFormat="1" ht="11.25">
      <c r="A54" s="459" t="s">
        <v>52</v>
      </c>
      <c r="B54" s="59">
        <v>-1163.28935</v>
      </c>
      <c r="C54" s="59">
        <v>-2119.7490899999998</v>
      </c>
      <c r="D54" s="59">
        <v>0</v>
      </c>
      <c r="E54" s="59">
        <v>0</v>
      </c>
      <c r="F54" s="59">
        <v>-3283.0384399999998</v>
      </c>
    </row>
    <row r="55" spans="1:6" s="48" customFormat="1" ht="11.25">
      <c r="A55" s="461" t="s">
        <v>53</v>
      </c>
      <c r="B55" s="59">
        <v>-84753.791069999992</v>
      </c>
      <c r="C55" s="59">
        <v>0</v>
      </c>
      <c r="D55" s="59">
        <v>0</v>
      </c>
      <c r="E55" s="59">
        <v>0</v>
      </c>
      <c r="F55" s="59">
        <v>-84753.791069999992</v>
      </c>
    </row>
    <row r="56" spans="1:6" s="48" customFormat="1" ht="11.25">
      <c r="A56" s="459" t="s">
        <v>54</v>
      </c>
      <c r="B56" s="59">
        <v>-17144.966809999998</v>
      </c>
      <c r="C56" s="59">
        <v>0</v>
      </c>
      <c r="D56" s="59">
        <v>0</v>
      </c>
      <c r="E56" s="59">
        <v>0</v>
      </c>
      <c r="F56" s="59">
        <v>-17144.966809999998</v>
      </c>
    </row>
    <row r="57" spans="1:6" s="48" customFormat="1" ht="11.25">
      <c r="A57" s="459" t="s">
        <v>55</v>
      </c>
      <c r="B57" s="59">
        <v>0</v>
      </c>
      <c r="C57" s="59">
        <v>0</v>
      </c>
      <c r="D57" s="59">
        <v>0</v>
      </c>
      <c r="E57" s="59">
        <v>0</v>
      </c>
      <c r="F57" s="59">
        <v>0</v>
      </c>
    </row>
    <row r="58" spans="1:6" s="48" customFormat="1" ht="12" thickBot="1">
      <c r="A58" s="459" t="s">
        <v>56</v>
      </c>
      <c r="B58" s="59">
        <v>0</v>
      </c>
      <c r="C58" s="59">
        <v>0</v>
      </c>
      <c r="D58" s="59">
        <v>0</v>
      </c>
      <c r="E58" s="59">
        <v>0</v>
      </c>
      <c r="F58" s="59">
        <v>0</v>
      </c>
    </row>
    <row r="59" spans="1:6" s="48" customFormat="1" ht="12.75" thickTop="1" thickBot="1">
      <c r="A59" s="420" t="s">
        <v>57</v>
      </c>
      <c r="B59" s="58">
        <v>33894.457090000004</v>
      </c>
      <c r="C59" s="58">
        <v>5300.0508099999997</v>
      </c>
      <c r="D59" s="58">
        <v>0</v>
      </c>
      <c r="E59" s="58">
        <v>0</v>
      </c>
      <c r="F59" s="58">
        <v>39194.507899999997</v>
      </c>
    </row>
    <row r="60" spans="1:6" s="48" customFormat="1" ht="12" thickTop="1">
      <c r="A60" s="459" t="s">
        <v>58</v>
      </c>
      <c r="B60" s="59">
        <v>0</v>
      </c>
      <c r="C60" s="59">
        <v>0</v>
      </c>
      <c r="D60" s="59">
        <v>0</v>
      </c>
      <c r="E60" s="59">
        <v>0</v>
      </c>
      <c r="F60" s="59">
        <v>0</v>
      </c>
    </row>
    <row r="61" spans="1:6" s="48" customFormat="1" ht="11.25">
      <c r="A61" s="461" t="s">
        <v>59</v>
      </c>
      <c r="B61" s="59">
        <v>27207.316289999999</v>
      </c>
      <c r="C61" s="59">
        <v>3135.34265</v>
      </c>
      <c r="D61" s="59">
        <v>0</v>
      </c>
      <c r="E61" s="59">
        <v>0</v>
      </c>
      <c r="F61" s="59">
        <v>30342.658940000001</v>
      </c>
    </row>
    <row r="62" spans="1:6" s="48" customFormat="1" ht="11.25">
      <c r="A62" s="459" t="s">
        <v>60</v>
      </c>
      <c r="B62" s="59">
        <v>9398.5207100000007</v>
      </c>
      <c r="C62" s="59">
        <v>3506.3636900000001</v>
      </c>
      <c r="D62" s="59">
        <v>0</v>
      </c>
      <c r="E62" s="59">
        <v>0</v>
      </c>
      <c r="F62" s="59">
        <v>12904.884400000001</v>
      </c>
    </row>
    <row r="63" spans="1:6" s="48" customFormat="1" ht="11.25">
      <c r="A63" s="459" t="s">
        <v>61</v>
      </c>
      <c r="B63" s="59">
        <v>0</v>
      </c>
      <c r="C63" s="59">
        <v>0</v>
      </c>
      <c r="D63" s="59">
        <v>0</v>
      </c>
      <c r="E63" s="59">
        <v>0</v>
      </c>
      <c r="F63" s="59">
        <v>0</v>
      </c>
    </row>
    <row r="64" spans="1:6" s="48" customFormat="1" ht="12" thickBot="1">
      <c r="A64" s="459" t="s">
        <v>62</v>
      </c>
      <c r="B64" s="59">
        <v>-2711.3799100000001</v>
      </c>
      <c r="C64" s="59">
        <v>-1341.65553</v>
      </c>
      <c r="D64" s="59">
        <v>0</v>
      </c>
      <c r="E64" s="59">
        <v>0</v>
      </c>
      <c r="F64" s="59">
        <v>-4053.0354400000001</v>
      </c>
    </row>
    <row r="65" spans="1:6" s="48" customFormat="1" ht="12.75" thickTop="1" thickBot="1">
      <c r="A65" s="420" t="s">
        <v>63</v>
      </c>
      <c r="B65" s="58">
        <v>1111.0538600000002</v>
      </c>
      <c r="C65" s="58">
        <v>0</v>
      </c>
      <c r="D65" s="58">
        <v>0</v>
      </c>
      <c r="E65" s="58">
        <v>0</v>
      </c>
      <c r="F65" s="58">
        <v>1111.0538600000002</v>
      </c>
    </row>
    <row r="66" spans="1:6" s="48" customFormat="1" ht="12" thickTop="1">
      <c r="A66" s="459" t="s">
        <v>64</v>
      </c>
      <c r="B66" s="59">
        <v>0</v>
      </c>
      <c r="C66" s="59">
        <v>0</v>
      </c>
      <c r="D66" s="59">
        <v>0</v>
      </c>
      <c r="E66" s="59">
        <v>0</v>
      </c>
      <c r="F66" s="59">
        <v>0</v>
      </c>
    </row>
    <row r="67" spans="1:6" s="48" customFormat="1" ht="11.25">
      <c r="A67" s="459" t="s">
        <v>65</v>
      </c>
      <c r="B67" s="59">
        <v>2776.56853</v>
      </c>
      <c r="C67" s="59">
        <v>0</v>
      </c>
      <c r="D67" s="59">
        <v>0</v>
      </c>
      <c r="E67" s="59">
        <v>0</v>
      </c>
      <c r="F67" s="59">
        <v>2776.56853</v>
      </c>
    </row>
    <row r="68" spans="1:6" s="48" customFormat="1" ht="11.25">
      <c r="A68" s="459" t="s">
        <v>66</v>
      </c>
      <c r="B68" s="59">
        <v>208.09045999999998</v>
      </c>
      <c r="C68" s="59">
        <v>0</v>
      </c>
      <c r="D68" s="59">
        <v>0</v>
      </c>
      <c r="E68" s="59">
        <v>0</v>
      </c>
      <c r="F68" s="59">
        <v>208.09045999999998</v>
      </c>
    </row>
    <row r="69" spans="1:6" s="48" customFormat="1" ht="11.25">
      <c r="A69" s="459" t="s">
        <v>67</v>
      </c>
      <c r="B69" s="59">
        <v>0</v>
      </c>
      <c r="C69" s="59">
        <v>0</v>
      </c>
      <c r="D69" s="59">
        <v>0</v>
      </c>
      <c r="E69" s="59">
        <v>0</v>
      </c>
      <c r="F69" s="59">
        <v>0</v>
      </c>
    </row>
    <row r="70" spans="1:6" s="48" customFormat="1" ht="12" thickBot="1">
      <c r="A70" s="459" t="s">
        <v>68</v>
      </c>
      <c r="B70" s="59">
        <v>-1873.6051299999999</v>
      </c>
      <c r="C70" s="59">
        <v>0</v>
      </c>
      <c r="D70" s="59">
        <v>0</v>
      </c>
      <c r="E70" s="59">
        <v>0</v>
      </c>
      <c r="F70" s="59">
        <v>-1873.6051299999999</v>
      </c>
    </row>
    <row r="71" spans="1:6" s="48" customFormat="1" ht="12.75" thickTop="1" thickBot="1">
      <c r="A71" s="420" t="s">
        <v>69</v>
      </c>
      <c r="B71" s="58">
        <v>21976.833050000001</v>
      </c>
      <c r="C71" s="58">
        <v>502.74463000000003</v>
      </c>
      <c r="D71" s="58">
        <v>0</v>
      </c>
      <c r="E71" s="58">
        <v>0</v>
      </c>
      <c r="F71" s="58">
        <v>22479.577679999999</v>
      </c>
    </row>
    <row r="72" spans="1:6" s="48" customFormat="1" ht="12" thickTop="1">
      <c r="A72" s="459" t="s">
        <v>18</v>
      </c>
      <c r="B72" s="59">
        <v>0</v>
      </c>
      <c r="C72" s="59">
        <v>0</v>
      </c>
      <c r="D72" s="59">
        <v>0</v>
      </c>
      <c r="E72" s="59">
        <v>0</v>
      </c>
      <c r="F72" s="59">
        <v>0</v>
      </c>
    </row>
    <row r="73" spans="1:6" s="48" customFormat="1" ht="11.25">
      <c r="A73" s="459" t="s">
        <v>19</v>
      </c>
      <c r="B73" s="59">
        <v>10600</v>
      </c>
      <c r="C73" s="59">
        <v>0</v>
      </c>
      <c r="D73" s="59">
        <v>0</v>
      </c>
      <c r="E73" s="59">
        <v>0</v>
      </c>
      <c r="F73" s="59">
        <v>10600</v>
      </c>
    </row>
    <row r="74" spans="1:6" s="48" customFormat="1" ht="11.25">
      <c r="A74" s="459" t="s">
        <v>20</v>
      </c>
      <c r="B74" s="59">
        <v>0</v>
      </c>
      <c r="C74" s="59">
        <v>0</v>
      </c>
      <c r="D74" s="59">
        <v>0</v>
      </c>
      <c r="E74" s="59">
        <v>0</v>
      </c>
      <c r="F74" s="59">
        <v>0</v>
      </c>
    </row>
    <row r="75" spans="1:6" s="48" customFormat="1" ht="11.25">
      <c r="A75" s="459" t="s">
        <v>21</v>
      </c>
      <c r="B75" s="59">
        <v>0</v>
      </c>
      <c r="C75" s="59">
        <v>0</v>
      </c>
      <c r="D75" s="59">
        <v>0</v>
      </c>
      <c r="E75" s="59">
        <v>0</v>
      </c>
      <c r="F75" s="59">
        <v>0</v>
      </c>
    </row>
    <row r="76" spans="1:6" s="48" customFormat="1" ht="11.25">
      <c r="A76" s="459" t="s">
        <v>70</v>
      </c>
      <c r="B76" s="59">
        <v>1425.45677</v>
      </c>
      <c r="C76" s="59">
        <v>184.88624999999999</v>
      </c>
      <c r="D76" s="59">
        <v>0</v>
      </c>
      <c r="E76" s="59">
        <v>0</v>
      </c>
      <c r="F76" s="59">
        <v>1610.34302</v>
      </c>
    </row>
    <row r="77" spans="1:6" s="48" customFormat="1" ht="11.25">
      <c r="A77" s="459" t="s">
        <v>71</v>
      </c>
      <c r="B77" s="59">
        <v>164.6</v>
      </c>
      <c r="C77" s="59">
        <v>714.73731000000009</v>
      </c>
      <c r="D77" s="59">
        <v>0</v>
      </c>
      <c r="E77" s="59">
        <v>0</v>
      </c>
      <c r="F77" s="59">
        <v>879.33731</v>
      </c>
    </row>
    <row r="78" spans="1:6" s="48" customFormat="1" ht="11.25">
      <c r="A78" s="459" t="s">
        <v>23</v>
      </c>
      <c r="B78" s="59">
        <v>9900</v>
      </c>
      <c r="C78" s="59">
        <v>0</v>
      </c>
      <c r="D78" s="59">
        <v>0</v>
      </c>
      <c r="E78" s="59">
        <v>0</v>
      </c>
      <c r="F78" s="59">
        <v>9900</v>
      </c>
    </row>
    <row r="79" spans="1:6" s="48" customFormat="1" ht="11.25">
      <c r="A79" s="459" t="s">
        <v>72</v>
      </c>
      <c r="B79" s="59">
        <v>51.376280000000001</v>
      </c>
      <c r="C79" s="59">
        <v>0</v>
      </c>
      <c r="D79" s="59">
        <v>0</v>
      </c>
      <c r="E79" s="59">
        <v>0</v>
      </c>
      <c r="F79" s="59">
        <v>51.376280000000001</v>
      </c>
    </row>
    <row r="80" spans="1:6" s="48" customFormat="1" ht="12" thickBot="1">
      <c r="A80" s="459" t="s">
        <v>73</v>
      </c>
      <c r="B80" s="59">
        <v>-164.6</v>
      </c>
      <c r="C80" s="59">
        <v>-396.87892999999997</v>
      </c>
      <c r="D80" s="59">
        <v>0</v>
      </c>
      <c r="E80" s="59">
        <v>0</v>
      </c>
      <c r="F80" s="59">
        <v>-561.4789300000001</v>
      </c>
    </row>
    <row r="81" spans="1:6" s="48" customFormat="1" ht="12.75" thickTop="1" thickBot="1">
      <c r="A81" s="420" t="s">
        <v>74</v>
      </c>
      <c r="B81" s="58">
        <v>99817.608560000008</v>
      </c>
      <c r="C81" s="58">
        <v>0</v>
      </c>
      <c r="D81" s="58">
        <v>0</v>
      </c>
      <c r="E81" s="58">
        <v>0</v>
      </c>
      <c r="F81" s="58">
        <v>99817.608560000008</v>
      </c>
    </row>
    <row r="82" spans="1:6" s="48" customFormat="1" ht="12" thickTop="1">
      <c r="A82" s="459" t="s">
        <v>75</v>
      </c>
      <c r="B82" s="59">
        <v>10113.925539999998</v>
      </c>
      <c r="C82" s="59">
        <v>0</v>
      </c>
      <c r="D82" s="59">
        <v>0</v>
      </c>
      <c r="E82" s="59">
        <v>0</v>
      </c>
      <c r="F82" s="59">
        <v>10113.925539999998</v>
      </c>
    </row>
    <row r="83" spans="1:6" s="48" customFormat="1" ht="11.25">
      <c r="A83" s="459" t="s">
        <v>76</v>
      </c>
      <c r="B83" s="59">
        <v>30472.311020000001</v>
      </c>
      <c r="C83" s="59">
        <v>0</v>
      </c>
      <c r="D83" s="59">
        <v>0</v>
      </c>
      <c r="E83" s="59">
        <v>0</v>
      </c>
      <c r="F83" s="59">
        <v>30472.311020000001</v>
      </c>
    </row>
    <row r="84" spans="1:6" s="48" customFormat="1" ht="11.25">
      <c r="A84" s="459" t="s">
        <v>77</v>
      </c>
      <c r="B84" s="59">
        <v>12686.72668</v>
      </c>
      <c r="C84" s="59">
        <v>0</v>
      </c>
      <c r="D84" s="59">
        <v>0</v>
      </c>
      <c r="E84" s="59">
        <v>0</v>
      </c>
      <c r="F84" s="59">
        <v>12686.72668</v>
      </c>
    </row>
    <row r="85" spans="1:6" s="48" customFormat="1" ht="11.25">
      <c r="A85" s="459" t="s">
        <v>78</v>
      </c>
      <c r="B85" s="59">
        <v>11904.023160000001</v>
      </c>
      <c r="C85" s="59">
        <v>0</v>
      </c>
      <c r="D85" s="59">
        <v>0</v>
      </c>
      <c r="E85" s="59">
        <v>0</v>
      </c>
      <c r="F85" s="59">
        <v>11904.023160000001</v>
      </c>
    </row>
    <row r="86" spans="1:6" s="48" customFormat="1" ht="11.25">
      <c r="A86" s="459" t="s">
        <v>79</v>
      </c>
      <c r="B86" s="59">
        <v>13812.17152</v>
      </c>
      <c r="C86" s="59">
        <v>0</v>
      </c>
      <c r="D86" s="59">
        <v>0</v>
      </c>
      <c r="E86" s="59">
        <v>0</v>
      </c>
      <c r="F86" s="59">
        <v>13812.17152</v>
      </c>
    </row>
    <row r="87" spans="1:6" s="48" customFormat="1" ht="11.25">
      <c r="A87" s="459" t="s">
        <v>80</v>
      </c>
      <c r="B87" s="59">
        <v>9389.4837899999984</v>
      </c>
      <c r="C87" s="59">
        <v>0</v>
      </c>
      <c r="D87" s="59">
        <v>0</v>
      </c>
      <c r="E87" s="59">
        <v>0</v>
      </c>
      <c r="F87" s="59">
        <v>9389.4837899999984</v>
      </c>
    </row>
    <row r="88" spans="1:6" s="48" customFormat="1" ht="11.25">
      <c r="A88" s="459" t="s">
        <v>81</v>
      </c>
      <c r="B88" s="59">
        <v>1.8545099999999999</v>
      </c>
      <c r="C88" s="59">
        <v>0</v>
      </c>
      <c r="D88" s="59">
        <v>0</v>
      </c>
      <c r="E88" s="59">
        <v>0</v>
      </c>
      <c r="F88" s="59">
        <v>1.8545099999999999</v>
      </c>
    </row>
    <row r="89" spans="1:6" s="48" customFormat="1" ht="11.25">
      <c r="A89" s="459" t="s">
        <v>82</v>
      </c>
      <c r="B89" s="59">
        <v>0</v>
      </c>
      <c r="C89" s="59">
        <v>0</v>
      </c>
      <c r="D89" s="59">
        <v>0</v>
      </c>
      <c r="E89" s="59">
        <v>0</v>
      </c>
      <c r="F89" s="59">
        <v>0</v>
      </c>
    </row>
    <row r="90" spans="1:6" s="48" customFormat="1" ht="12" thickBot="1">
      <c r="A90" s="459" t="s">
        <v>83</v>
      </c>
      <c r="B90" s="59">
        <v>11437.11234</v>
      </c>
      <c r="C90" s="59">
        <v>0</v>
      </c>
      <c r="D90" s="59">
        <v>0</v>
      </c>
      <c r="E90" s="59">
        <v>0</v>
      </c>
      <c r="F90" s="59">
        <v>11437.11234</v>
      </c>
    </row>
    <row r="91" spans="1:6" s="48" customFormat="1" ht="12.75" thickTop="1" thickBot="1">
      <c r="A91" s="420" t="s">
        <v>84</v>
      </c>
      <c r="B91" s="58">
        <v>20052.052079999998</v>
      </c>
      <c r="C91" s="58">
        <v>443.08654999999999</v>
      </c>
      <c r="D91" s="58">
        <v>0</v>
      </c>
      <c r="E91" s="58">
        <v>0</v>
      </c>
      <c r="F91" s="58">
        <v>20495.138629999998</v>
      </c>
    </row>
    <row r="92" spans="1:6" s="48" customFormat="1" ht="12" thickTop="1">
      <c r="A92" s="459" t="s">
        <v>85</v>
      </c>
      <c r="B92" s="59">
        <v>3906.4819199999997</v>
      </c>
      <c r="C92" s="59">
        <v>0</v>
      </c>
      <c r="D92" s="59">
        <v>0</v>
      </c>
      <c r="E92" s="59">
        <v>0</v>
      </c>
      <c r="F92" s="59">
        <v>3906.4819199999997</v>
      </c>
    </row>
    <row r="93" spans="1:6" s="48" customFormat="1" ht="11.25">
      <c r="A93" s="459" t="s">
        <v>86</v>
      </c>
      <c r="B93" s="59">
        <v>5917.7735599999996</v>
      </c>
      <c r="C93" s="59">
        <v>29.781320000000001</v>
      </c>
      <c r="D93" s="59">
        <v>0</v>
      </c>
      <c r="E93" s="59">
        <v>0</v>
      </c>
      <c r="F93" s="59">
        <v>5947.5548799999997</v>
      </c>
    </row>
    <row r="94" spans="1:6" s="48" customFormat="1" ht="11.25">
      <c r="A94" s="459" t="s">
        <v>87</v>
      </c>
      <c r="B94" s="59">
        <v>4600.5321199999998</v>
      </c>
      <c r="C94" s="59">
        <v>125.91692999999999</v>
      </c>
      <c r="D94" s="59">
        <v>0</v>
      </c>
      <c r="E94" s="59">
        <v>0</v>
      </c>
      <c r="F94" s="59">
        <v>4726.4490500000002</v>
      </c>
    </row>
    <row r="95" spans="1:6" s="48" customFormat="1" ht="11.25">
      <c r="A95" s="459" t="s">
        <v>88</v>
      </c>
      <c r="B95" s="59">
        <v>5627.2644800000007</v>
      </c>
      <c r="C95" s="59">
        <v>287.38830000000002</v>
      </c>
      <c r="D95" s="59">
        <v>0</v>
      </c>
      <c r="E95" s="59">
        <v>0</v>
      </c>
      <c r="F95" s="59">
        <v>5914.6527800000003</v>
      </c>
    </row>
    <row r="96" spans="1:6" s="48" customFormat="1" ht="12" thickBot="1">
      <c r="A96" s="459" t="s">
        <v>89</v>
      </c>
      <c r="B96" s="437">
        <v>0</v>
      </c>
      <c r="C96" s="437">
        <v>0</v>
      </c>
      <c r="D96" s="437">
        <v>0</v>
      </c>
      <c r="E96" s="437">
        <v>0</v>
      </c>
      <c r="F96" s="437">
        <v>0</v>
      </c>
    </row>
    <row r="97" spans="1:6" s="48" customFormat="1" ht="12.75" thickTop="1" thickBot="1">
      <c r="A97" s="421" t="s">
        <v>90</v>
      </c>
      <c r="B97" s="61">
        <v>2463174.52825</v>
      </c>
      <c r="C97" s="61">
        <v>854754.25877999992</v>
      </c>
      <c r="D97" s="61">
        <v>0</v>
      </c>
      <c r="E97" s="61">
        <v>0</v>
      </c>
      <c r="F97" s="61">
        <v>3317928.7870300002</v>
      </c>
    </row>
    <row r="98" spans="1:6" s="48" customFormat="1" ht="12.75" thickTop="1" thickBot="1">
      <c r="A98" s="422" t="s">
        <v>91</v>
      </c>
      <c r="B98" s="58">
        <v>230.26863</v>
      </c>
      <c r="C98" s="58">
        <v>5.4880000000000005E-2</v>
      </c>
      <c r="D98" s="58">
        <v>0</v>
      </c>
      <c r="E98" s="58">
        <v>0</v>
      </c>
      <c r="F98" s="58">
        <v>230.32351</v>
      </c>
    </row>
    <row r="99" spans="1:6" s="48" customFormat="1" ht="12" thickTop="1">
      <c r="A99" s="87" t="s">
        <v>92</v>
      </c>
      <c r="B99" s="59">
        <v>230.26863</v>
      </c>
      <c r="C99" s="59">
        <v>5.4880000000000005E-2</v>
      </c>
      <c r="D99" s="59">
        <v>0</v>
      </c>
      <c r="E99" s="59">
        <v>0</v>
      </c>
      <c r="F99" s="59">
        <v>230.32351</v>
      </c>
    </row>
    <row r="100" spans="1:6" s="48" customFormat="1" ht="11.25">
      <c r="A100" s="87" t="s">
        <v>93</v>
      </c>
      <c r="B100" s="59">
        <v>0</v>
      </c>
      <c r="C100" s="59">
        <v>0</v>
      </c>
      <c r="D100" s="59">
        <v>0</v>
      </c>
      <c r="E100" s="59">
        <v>0</v>
      </c>
      <c r="F100" s="59">
        <v>0</v>
      </c>
    </row>
    <row r="101" spans="1:6" s="48" customFormat="1" ht="11.25">
      <c r="A101" s="87" t="s">
        <v>94</v>
      </c>
      <c r="B101" s="59">
        <v>230.26863</v>
      </c>
      <c r="C101" s="59">
        <v>5.4880000000000005E-2</v>
      </c>
      <c r="D101" s="59">
        <v>0</v>
      </c>
      <c r="E101" s="59">
        <v>0</v>
      </c>
      <c r="F101" s="59">
        <v>230.32351</v>
      </c>
    </row>
    <row r="102" spans="1:6" s="48" customFormat="1" ht="11.25">
      <c r="A102" s="87" t="s">
        <v>95</v>
      </c>
      <c r="B102" s="59">
        <v>0</v>
      </c>
      <c r="C102" s="59">
        <v>0</v>
      </c>
      <c r="D102" s="59">
        <v>0</v>
      </c>
      <c r="E102" s="59">
        <v>0</v>
      </c>
      <c r="F102" s="59">
        <v>0</v>
      </c>
    </row>
    <row r="103" spans="1:6" s="48" customFormat="1" ht="11.25">
      <c r="A103" s="87" t="s">
        <v>96</v>
      </c>
      <c r="B103" s="59">
        <v>0</v>
      </c>
      <c r="C103" s="59">
        <v>0</v>
      </c>
      <c r="D103" s="59">
        <v>0</v>
      </c>
      <c r="E103" s="59">
        <v>0</v>
      </c>
      <c r="F103" s="59">
        <v>0</v>
      </c>
    </row>
    <row r="104" spans="1:6" s="48" customFormat="1" ht="11.25">
      <c r="A104" s="436" t="s">
        <v>97</v>
      </c>
      <c r="B104" s="59">
        <v>0</v>
      </c>
      <c r="C104" s="59">
        <v>0</v>
      </c>
      <c r="D104" s="59">
        <v>0</v>
      </c>
      <c r="E104" s="59">
        <v>0</v>
      </c>
      <c r="F104" s="59">
        <v>0</v>
      </c>
    </row>
    <row r="105" spans="1:6" s="48" customFormat="1" ht="11.25">
      <c r="A105" s="436" t="s">
        <v>98</v>
      </c>
      <c r="B105" s="59">
        <v>0</v>
      </c>
      <c r="C105" s="59">
        <v>0</v>
      </c>
      <c r="D105" s="59">
        <v>0</v>
      </c>
      <c r="E105" s="59">
        <v>0</v>
      </c>
      <c r="F105" s="59">
        <v>0</v>
      </c>
    </row>
    <row r="106" spans="1:6" s="48" customFormat="1" ht="11.25">
      <c r="A106" s="48" t="s">
        <v>99</v>
      </c>
      <c r="B106" s="59">
        <v>0</v>
      </c>
      <c r="C106" s="59">
        <v>0</v>
      </c>
      <c r="D106" s="59">
        <v>0</v>
      </c>
      <c r="E106" s="59">
        <v>0</v>
      </c>
      <c r="F106" s="59">
        <v>0</v>
      </c>
    </row>
    <row r="107" spans="1:6" s="48" customFormat="1" ht="11.25">
      <c r="A107" s="48" t="s">
        <v>100</v>
      </c>
      <c r="B107" s="59">
        <v>0</v>
      </c>
      <c r="C107" s="59">
        <v>0</v>
      </c>
      <c r="D107" s="59">
        <v>0</v>
      </c>
      <c r="E107" s="59">
        <v>0</v>
      </c>
      <c r="F107" s="59">
        <v>0</v>
      </c>
    </row>
    <row r="108" spans="1:6" s="48" customFormat="1" ht="11.25">
      <c r="A108" s="48" t="s">
        <v>101</v>
      </c>
      <c r="B108" s="59">
        <v>0</v>
      </c>
      <c r="C108" s="59">
        <v>0</v>
      </c>
      <c r="D108" s="59">
        <v>0</v>
      </c>
      <c r="E108" s="59">
        <v>0</v>
      </c>
      <c r="F108" s="59">
        <v>0</v>
      </c>
    </row>
    <row r="109" spans="1:6" s="48" customFormat="1" ht="11.25">
      <c r="A109" s="48" t="s">
        <v>102</v>
      </c>
      <c r="B109" s="59">
        <v>0</v>
      </c>
      <c r="C109" s="59">
        <v>0</v>
      </c>
      <c r="D109" s="59">
        <v>0</v>
      </c>
      <c r="E109" s="59">
        <v>0</v>
      </c>
      <c r="F109" s="59">
        <v>0</v>
      </c>
    </row>
    <row r="110" spans="1:6" s="48" customFormat="1" ht="11.25">
      <c r="A110" s="48" t="s">
        <v>103</v>
      </c>
      <c r="B110" s="59">
        <v>0</v>
      </c>
      <c r="C110" s="59">
        <v>0</v>
      </c>
      <c r="D110" s="59">
        <v>0</v>
      </c>
      <c r="E110" s="59">
        <v>0</v>
      </c>
      <c r="F110" s="59">
        <v>0</v>
      </c>
    </row>
    <row r="111" spans="1:6" s="48" customFormat="1" ht="11.25">
      <c r="A111" s="48" t="s">
        <v>104</v>
      </c>
      <c r="B111" s="59">
        <v>0</v>
      </c>
      <c r="C111" s="59">
        <v>0</v>
      </c>
      <c r="D111" s="59">
        <v>0</v>
      </c>
      <c r="E111" s="59">
        <v>0</v>
      </c>
      <c r="F111" s="59">
        <v>0</v>
      </c>
    </row>
    <row r="112" spans="1:6" s="48" customFormat="1" ht="11.25">
      <c r="A112" s="49" t="s">
        <v>105</v>
      </c>
      <c r="B112" s="59">
        <v>0</v>
      </c>
      <c r="C112" s="59">
        <v>0</v>
      </c>
      <c r="D112" s="59">
        <v>0</v>
      </c>
      <c r="E112" s="59">
        <v>0</v>
      </c>
      <c r="F112" s="59">
        <v>0</v>
      </c>
    </row>
    <row r="113" spans="1:6" s="48" customFormat="1" ht="11.25">
      <c r="A113" s="49" t="s">
        <v>106</v>
      </c>
      <c r="B113" s="59">
        <v>0</v>
      </c>
      <c r="C113" s="59">
        <v>0</v>
      </c>
      <c r="D113" s="59">
        <v>0</v>
      </c>
      <c r="E113" s="59">
        <v>0</v>
      </c>
      <c r="F113" s="59">
        <v>0</v>
      </c>
    </row>
    <row r="114" spans="1:6" s="48" customFormat="1" ht="12" thickBot="1">
      <c r="A114" s="87" t="s">
        <v>107</v>
      </c>
      <c r="B114" s="59">
        <v>0</v>
      </c>
      <c r="C114" s="59">
        <v>0</v>
      </c>
      <c r="D114" s="59">
        <v>0</v>
      </c>
      <c r="E114" s="59">
        <v>0</v>
      </c>
      <c r="F114" s="59">
        <v>0</v>
      </c>
    </row>
    <row r="115" spans="1:6" s="48" customFormat="1" ht="12.75" thickTop="1" thickBot="1">
      <c r="A115" s="423" t="s">
        <v>108</v>
      </c>
      <c r="B115" s="61">
        <v>0</v>
      </c>
      <c r="C115" s="61">
        <v>0</v>
      </c>
      <c r="D115" s="61">
        <v>0</v>
      </c>
      <c r="E115" s="61">
        <v>0</v>
      </c>
      <c r="F115" s="61">
        <v>0</v>
      </c>
    </row>
    <row r="116" spans="1:6" s="48" customFormat="1" ht="12.75" thickTop="1" thickBot="1">
      <c r="A116" s="422" t="s">
        <v>109</v>
      </c>
      <c r="B116" s="58">
        <v>0</v>
      </c>
      <c r="C116" s="58">
        <v>0</v>
      </c>
      <c r="D116" s="58">
        <v>0</v>
      </c>
      <c r="E116" s="58">
        <v>0</v>
      </c>
      <c r="F116" s="58">
        <v>0</v>
      </c>
    </row>
    <row r="117" spans="1:6" s="53" customFormat="1" ht="12" thickTop="1">
      <c r="A117" s="87" t="s">
        <v>110</v>
      </c>
      <c r="B117" s="59">
        <v>0</v>
      </c>
      <c r="C117" s="59">
        <v>0</v>
      </c>
      <c r="D117" s="59">
        <v>0</v>
      </c>
      <c r="E117" s="59">
        <v>0</v>
      </c>
      <c r="F117" s="59">
        <v>0</v>
      </c>
    </row>
    <row r="118" spans="1:6" s="53" customFormat="1" ht="11.25">
      <c r="A118" s="87" t="s">
        <v>111</v>
      </c>
      <c r="B118" s="59">
        <v>0</v>
      </c>
      <c r="C118" s="59">
        <v>0</v>
      </c>
      <c r="D118" s="59">
        <v>0</v>
      </c>
      <c r="E118" s="59">
        <v>0</v>
      </c>
      <c r="F118" s="59">
        <v>0</v>
      </c>
    </row>
    <row r="119" spans="1:6" s="48" customFormat="1" ht="11.25">
      <c r="A119" s="87" t="s">
        <v>112</v>
      </c>
      <c r="B119" s="59">
        <v>0</v>
      </c>
      <c r="C119" s="59">
        <v>0</v>
      </c>
      <c r="D119" s="59">
        <v>0</v>
      </c>
      <c r="E119" s="59">
        <v>0</v>
      </c>
      <c r="F119" s="59">
        <v>0</v>
      </c>
    </row>
    <row r="120" spans="1:6" s="48" customFormat="1" ht="11.25">
      <c r="A120" s="87" t="s">
        <v>113</v>
      </c>
      <c r="B120" s="59">
        <v>0</v>
      </c>
      <c r="C120" s="59">
        <v>0</v>
      </c>
      <c r="D120" s="59">
        <v>0</v>
      </c>
      <c r="E120" s="59">
        <v>0</v>
      </c>
      <c r="F120" s="59">
        <v>0</v>
      </c>
    </row>
    <row r="121" spans="1:6" s="48" customFormat="1" ht="11.25">
      <c r="A121" s="87" t="s">
        <v>114</v>
      </c>
      <c r="B121" s="59">
        <v>0</v>
      </c>
      <c r="C121" s="59">
        <v>0</v>
      </c>
      <c r="D121" s="59">
        <v>0</v>
      </c>
      <c r="E121" s="59">
        <v>0</v>
      </c>
      <c r="F121" s="59">
        <v>0</v>
      </c>
    </row>
    <row r="122" spans="1:6" s="48" customFormat="1" ht="12" thickBot="1">
      <c r="A122" s="87" t="s">
        <v>115</v>
      </c>
      <c r="B122" s="59">
        <v>0</v>
      </c>
      <c r="C122" s="59">
        <v>0</v>
      </c>
      <c r="D122" s="59">
        <v>0</v>
      </c>
      <c r="E122" s="59">
        <v>0</v>
      </c>
      <c r="F122" s="59">
        <v>0</v>
      </c>
    </row>
    <row r="123" spans="1:6" s="48" customFormat="1" ht="12.75" thickTop="1" thickBot="1">
      <c r="A123" s="422" t="s">
        <v>116</v>
      </c>
      <c r="B123" s="58">
        <v>2254111.7936100001</v>
      </c>
      <c r="C123" s="58">
        <v>802422.24274999998</v>
      </c>
      <c r="D123" s="58">
        <v>0</v>
      </c>
      <c r="E123" s="58">
        <v>0</v>
      </c>
      <c r="F123" s="58">
        <v>3056534.0363600003</v>
      </c>
    </row>
    <row r="124" spans="1:6" s="48" customFormat="1" ht="12" thickTop="1">
      <c r="A124" s="87" t="s">
        <v>117</v>
      </c>
      <c r="B124" s="59">
        <v>0</v>
      </c>
      <c r="C124" s="59">
        <v>0</v>
      </c>
      <c r="D124" s="59">
        <v>0</v>
      </c>
      <c r="E124" s="59">
        <v>0</v>
      </c>
      <c r="F124" s="59">
        <v>0</v>
      </c>
    </row>
    <row r="125" spans="1:6" s="48" customFormat="1" ht="11.25">
      <c r="A125" s="87" t="s">
        <v>118</v>
      </c>
      <c r="B125" s="59">
        <v>0</v>
      </c>
      <c r="C125" s="59">
        <v>0</v>
      </c>
      <c r="D125" s="59">
        <v>0</v>
      </c>
      <c r="E125" s="59">
        <v>0</v>
      </c>
      <c r="F125" s="59">
        <v>0</v>
      </c>
    </row>
    <row r="126" spans="1:6" s="48" customFormat="1" ht="11.25">
      <c r="A126" s="87" t="s">
        <v>119</v>
      </c>
      <c r="B126" s="59">
        <v>0</v>
      </c>
      <c r="C126" s="59">
        <v>623.63614000000007</v>
      </c>
      <c r="D126" s="59">
        <v>0</v>
      </c>
      <c r="E126" s="59">
        <v>0</v>
      </c>
      <c r="F126" s="59">
        <v>623.63614000000007</v>
      </c>
    </row>
    <row r="127" spans="1:6" s="48" customFormat="1" ht="11.25">
      <c r="A127" s="87" t="s">
        <v>1333</v>
      </c>
      <c r="B127" s="59">
        <v>441346.20233999996</v>
      </c>
      <c r="C127" s="59">
        <v>13917.601140000001</v>
      </c>
      <c r="D127" s="59">
        <v>0</v>
      </c>
      <c r="E127" s="59">
        <v>0</v>
      </c>
      <c r="F127" s="59">
        <v>455263.80348</v>
      </c>
    </row>
    <row r="128" spans="1:6" s="48" customFormat="1" ht="11.25">
      <c r="A128" s="87" t="s">
        <v>120</v>
      </c>
      <c r="B128" s="59">
        <v>712502.47427999997</v>
      </c>
      <c r="C128" s="59">
        <v>0</v>
      </c>
      <c r="D128" s="59">
        <v>0</v>
      </c>
      <c r="E128" s="59">
        <v>0</v>
      </c>
      <c r="F128" s="59">
        <v>712502.47427999997</v>
      </c>
    </row>
    <row r="129" spans="1:6" s="48" customFormat="1" ht="11.25">
      <c r="A129" s="87" t="s">
        <v>121</v>
      </c>
      <c r="B129" s="59">
        <v>876477.21795000008</v>
      </c>
      <c r="C129" s="59">
        <v>5796.6999900000001</v>
      </c>
      <c r="D129" s="59">
        <v>0</v>
      </c>
      <c r="E129" s="59">
        <v>0</v>
      </c>
      <c r="F129" s="59">
        <v>882273.91794000007</v>
      </c>
    </row>
    <row r="130" spans="1:6" s="48" customFormat="1" ht="11.25">
      <c r="A130" s="87" t="s">
        <v>122</v>
      </c>
      <c r="B130" s="59">
        <v>133492.10118999999</v>
      </c>
      <c r="C130" s="59">
        <v>772385.76915999991</v>
      </c>
      <c r="D130" s="59">
        <v>0</v>
      </c>
      <c r="E130" s="59">
        <v>0</v>
      </c>
      <c r="F130" s="59">
        <v>905877.87034999998</v>
      </c>
    </row>
    <row r="131" spans="1:6" s="48" customFormat="1" ht="12" thickBot="1">
      <c r="A131" s="87" t="s">
        <v>123</v>
      </c>
      <c r="B131" s="59">
        <v>90293.797849999988</v>
      </c>
      <c r="C131" s="59">
        <v>9698.5363200000011</v>
      </c>
      <c r="D131" s="59">
        <v>0</v>
      </c>
      <c r="E131" s="59">
        <v>0</v>
      </c>
      <c r="F131" s="59">
        <v>99992.334170000002</v>
      </c>
    </row>
    <row r="132" spans="1:6" s="48" customFormat="1" ht="12.75" thickTop="1" thickBot="1">
      <c r="A132" s="422" t="s">
        <v>124</v>
      </c>
      <c r="B132" s="58">
        <v>161395.46121000001</v>
      </c>
      <c r="C132" s="58">
        <v>2440.31178</v>
      </c>
      <c r="D132" s="58">
        <v>0</v>
      </c>
      <c r="E132" s="58">
        <v>0</v>
      </c>
      <c r="F132" s="58">
        <v>163835.77299</v>
      </c>
    </row>
    <row r="133" spans="1:6" s="48" customFormat="1" ht="12" thickTop="1">
      <c r="A133" s="87" t="s">
        <v>58</v>
      </c>
      <c r="B133" s="59">
        <v>0</v>
      </c>
      <c r="C133" s="59">
        <v>0</v>
      </c>
      <c r="D133" s="59">
        <v>0</v>
      </c>
      <c r="E133" s="59">
        <v>0</v>
      </c>
      <c r="F133" s="59">
        <v>0</v>
      </c>
    </row>
    <row r="134" spans="1:6" s="48" customFormat="1" ht="11.25">
      <c r="A134" s="87" t="s">
        <v>60</v>
      </c>
      <c r="B134" s="59">
        <v>33279.395129999997</v>
      </c>
      <c r="C134" s="59">
        <v>2210.1457300000002</v>
      </c>
      <c r="D134" s="59">
        <v>0</v>
      </c>
      <c r="E134" s="59">
        <v>0</v>
      </c>
      <c r="F134" s="59">
        <v>35489.540860000001</v>
      </c>
    </row>
    <row r="135" spans="1:6" s="48" customFormat="1" ht="11.25">
      <c r="A135" s="87" t="s">
        <v>125</v>
      </c>
      <c r="B135" s="59">
        <v>125274.71361000001</v>
      </c>
      <c r="C135" s="59">
        <v>0</v>
      </c>
      <c r="D135" s="59">
        <v>0</v>
      </c>
      <c r="E135" s="59">
        <v>0</v>
      </c>
      <c r="F135" s="59">
        <v>125274.71361000001</v>
      </c>
    </row>
    <row r="136" spans="1:6" s="48" customFormat="1" ht="11.25">
      <c r="A136" s="87" t="s">
        <v>87</v>
      </c>
      <c r="B136" s="59">
        <v>2841.3524700000003</v>
      </c>
      <c r="C136" s="59">
        <v>230.16604999999998</v>
      </c>
      <c r="D136" s="59">
        <v>0</v>
      </c>
      <c r="E136" s="59">
        <v>0</v>
      </c>
      <c r="F136" s="59">
        <v>3071.5185200000001</v>
      </c>
    </row>
    <row r="137" spans="1:6" s="48" customFormat="1" ht="12" thickBot="1">
      <c r="A137" s="87" t="s">
        <v>126</v>
      </c>
      <c r="B137" s="59">
        <v>0</v>
      </c>
      <c r="C137" s="59">
        <v>0</v>
      </c>
      <c r="D137" s="59">
        <v>0</v>
      </c>
      <c r="E137" s="59">
        <v>0</v>
      </c>
      <c r="F137" s="59">
        <v>0</v>
      </c>
    </row>
    <row r="138" spans="1:6" s="48" customFormat="1" ht="12.75" thickTop="1" thickBot="1">
      <c r="A138" s="422" t="s">
        <v>127</v>
      </c>
      <c r="B138" s="58">
        <v>47437.004799999995</v>
      </c>
      <c r="C138" s="58">
        <v>2306.53431</v>
      </c>
      <c r="D138" s="58">
        <v>0</v>
      </c>
      <c r="E138" s="58">
        <v>0</v>
      </c>
      <c r="F138" s="58">
        <v>49743.539109999998</v>
      </c>
    </row>
    <row r="139" spans="1:6" s="48" customFormat="1" ht="12" thickTop="1">
      <c r="A139" s="87" t="s">
        <v>128</v>
      </c>
      <c r="B139" s="59">
        <v>0</v>
      </c>
      <c r="C139" s="59">
        <v>0</v>
      </c>
      <c r="D139" s="59">
        <v>0</v>
      </c>
      <c r="E139" s="59">
        <v>0</v>
      </c>
      <c r="F139" s="59">
        <v>0</v>
      </c>
    </row>
    <row r="140" spans="1:6" s="48" customFormat="1" ht="11.25">
      <c r="A140" s="87" t="s">
        <v>129</v>
      </c>
      <c r="B140" s="59">
        <v>0</v>
      </c>
      <c r="C140" s="59">
        <v>0</v>
      </c>
      <c r="D140" s="59">
        <v>0</v>
      </c>
      <c r="E140" s="59">
        <v>0</v>
      </c>
      <c r="F140" s="59">
        <v>0</v>
      </c>
    </row>
    <row r="141" spans="1:6" s="48" customFormat="1" ht="11.25">
      <c r="A141" s="87" t="s">
        <v>130</v>
      </c>
      <c r="B141" s="59">
        <v>11996.36061</v>
      </c>
      <c r="C141" s="59">
        <v>374.15096</v>
      </c>
      <c r="D141" s="59">
        <v>0</v>
      </c>
      <c r="E141" s="59">
        <v>0</v>
      </c>
      <c r="F141" s="59">
        <v>12370.511570000001</v>
      </c>
    </row>
    <row r="142" spans="1:6" s="48" customFormat="1" ht="11.25">
      <c r="A142" s="87" t="s">
        <v>131</v>
      </c>
      <c r="B142" s="59">
        <v>30564.929</v>
      </c>
      <c r="C142" s="59">
        <v>1788.49135</v>
      </c>
      <c r="D142" s="59">
        <v>0</v>
      </c>
      <c r="E142" s="59">
        <v>0</v>
      </c>
      <c r="F142" s="59">
        <v>32353.42035</v>
      </c>
    </row>
    <row r="143" spans="1:6" s="48" customFormat="1" ht="12" thickBot="1">
      <c r="A143" s="87" t="s">
        <v>132</v>
      </c>
      <c r="B143" s="59">
        <v>4875.7151900000008</v>
      </c>
      <c r="C143" s="59">
        <v>143.892</v>
      </c>
      <c r="D143" s="59">
        <v>0</v>
      </c>
      <c r="E143" s="59">
        <v>0</v>
      </c>
      <c r="F143" s="59">
        <v>5019.6071900000006</v>
      </c>
    </row>
    <row r="144" spans="1:6" s="48" customFormat="1" ht="12.75" thickTop="1" thickBot="1">
      <c r="A144" s="422" t="s">
        <v>133</v>
      </c>
      <c r="B144" s="58">
        <v>0</v>
      </c>
      <c r="C144" s="58">
        <v>0</v>
      </c>
      <c r="D144" s="58">
        <v>0</v>
      </c>
      <c r="E144" s="58">
        <v>0</v>
      </c>
      <c r="F144" s="58">
        <v>0</v>
      </c>
    </row>
    <row r="145" spans="1:6" s="48" customFormat="1" ht="12" thickTop="1">
      <c r="A145" s="87" t="s">
        <v>134</v>
      </c>
      <c r="B145" s="59">
        <v>0</v>
      </c>
      <c r="C145" s="59">
        <v>0</v>
      </c>
      <c r="D145" s="59">
        <v>0</v>
      </c>
      <c r="E145" s="59">
        <v>0</v>
      </c>
      <c r="F145" s="59">
        <v>0</v>
      </c>
    </row>
    <row r="146" spans="1:6" s="48" customFormat="1" ht="11.25">
      <c r="A146" s="87" t="s">
        <v>135</v>
      </c>
      <c r="B146" s="59">
        <v>0</v>
      </c>
      <c r="C146" s="59">
        <v>0</v>
      </c>
      <c r="D146" s="59">
        <v>0</v>
      </c>
      <c r="E146" s="59">
        <v>0</v>
      </c>
      <c r="F146" s="59">
        <v>0</v>
      </c>
    </row>
    <row r="147" spans="1:6" s="48" customFormat="1" ht="11.25">
      <c r="A147" s="87" t="s">
        <v>136</v>
      </c>
      <c r="B147" s="59">
        <v>0</v>
      </c>
      <c r="C147" s="59">
        <v>0</v>
      </c>
      <c r="D147" s="59">
        <v>0</v>
      </c>
      <c r="E147" s="59">
        <v>0</v>
      </c>
      <c r="F147" s="59">
        <v>0</v>
      </c>
    </row>
    <row r="148" spans="1:6" s="48" customFormat="1" ht="12" thickBot="1">
      <c r="A148" s="87" t="s">
        <v>137</v>
      </c>
      <c r="B148" s="59">
        <v>0</v>
      </c>
      <c r="C148" s="59">
        <v>0</v>
      </c>
      <c r="D148" s="59">
        <v>0</v>
      </c>
      <c r="E148" s="59">
        <v>0</v>
      </c>
      <c r="F148" s="59">
        <v>0</v>
      </c>
    </row>
    <row r="149" spans="1:6" s="48" customFormat="1" ht="12.75" thickTop="1" thickBot="1">
      <c r="A149" s="422" t="s">
        <v>138</v>
      </c>
      <c r="B149" s="58">
        <v>0</v>
      </c>
      <c r="C149" s="58">
        <v>47585.115060000004</v>
      </c>
      <c r="D149" s="58">
        <v>0</v>
      </c>
      <c r="E149" s="58">
        <v>0</v>
      </c>
      <c r="F149" s="58">
        <v>47585.115060000004</v>
      </c>
    </row>
    <row r="150" spans="1:6" s="48" customFormat="1" ht="12" thickTop="1">
      <c r="A150" s="87" t="s">
        <v>139</v>
      </c>
      <c r="B150" s="59">
        <v>0</v>
      </c>
      <c r="C150" s="59">
        <v>46372.658510000001</v>
      </c>
      <c r="D150" s="59">
        <v>0</v>
      </c>
      <c r="E150" s="59">
        <v>0</v>
      </c>
      <c r="F150" s="59">
        <v>46372.658510000001</v>
      </c>
    </row>
    <row r="151" spans="1:6" s="48" customFormat="1" ht="11.25">
      <c r="A151" s="87" t="s">
        <v>140</v>
      </c>
      <c r="B151" s="59">
        <v>0</v>
      </c>
      <c r="C151" s="59">
        <v>0</v>
      </c>
      <c r="D151" s="59">
        <v>0</v>
      </c>
      <c r="E151" s="59">
        <v>0</v>
      </c>
      <c r="F151" s="59">
        <v>0</v>
      </c>
    </row>
    <row r="152" spans="1:6" s="48" customFormat="1" ht="11.25">
      <c r="A152" s="87" t="s">
        <v>141</v>
      </c>
      <c r="B152" s="59">
        <v>0</v>
      </c>
      <c r="C152" s="59">
        <v>3497.6585099999998</v>
      </c>
      <c r="D152" s="59">
        <v>0</v>
      </c>
      <c r="E152" s="59">
        <v>0</v>
      </c>
      <c r="F152" s="59">
        <v>3497.6585099999998</v>
      </c>
    </row>
    <row r="153" spans="1:6" s="48" customFormat="1" ht="11.25">
      <c r="A153" s="87" t="s">
        <v>142</v>
      </c>
      <c r="B153" s="59">
        <v>0</v>
      </c>
      <c r="C153" s="59">
        <v>42875</v>
      </c>
      <c r="D153" s="59">
        <v>0</v>
      </c>
      <c r="E153" s="59">
        <v>0</v>
      </c>
      <c r="F153" s="59">
        <v>42875</v>
      </c>
    </row>
    <row r="154" spans="1:6" s="48" customFormat="1" ht="11.25">
      <c r="A154" s="87" t="s">
        <v>143</v>
      </c>
      <c r="B154" s="59">
        <v>0</v>
      </c>
      <c r="C154" s="59">
        <v>0</v>
      </c>
      <c r="D154" s="59">
        <v>0</v>
      </c>
      <c r="E154" s="59">
        <v>0</v>
      </c>
      <c r="F154" s="59">
        <v>0</v>
      </c>
    </row>
    <row r="155" spans="1:6" s="48" customFormat="1" ht="11.25">
      <c r="A155" s="87" t="s">
        <v>144</v>
      </c>
      <c r="B155" s="59">
        <v>0</v>
      </c>
      <c r="C155" s="59">
        <v>0</v>
      </c>
      <c r="D155" s="59">
        <v>0</v>
      </c>
      <c r="E155" s="59">
        <v>0</v>
      </c>
      <c r="F155" s="59">
        <v>0</v>
      </c>
    </row>
    <row r="156" spans="1:6" s="48" customFormat="1" ht="11.25">
      <c r="A156" s="87" t="s">
        <v>145</v>
      </c>
      <c r="B156" s="59">
        <v>0</v>
      </c>
      <c r="C156" s="59">
        <v>0</v>
      </c>
      <c r="D156" s="59">
        <v>0</v>
      </c>
      <c r="E156" s="59">
        <v>0</v>
      </c>
      <c r="F156" s="59">
        <v>0</v>
      </c>
    </row>
    <row r="157" spans="1:6" s="48" customFormat="1" ht="12" thickBot="1">
      <c r="A157" s="87" t="s">
        <v>146</v>
      </c>
      <c r="B157" s="437">
        <v>0</v>
      </c>
      <c r="C157" s="437">
        <v>1212.4565500000001</v>
      </c>
      <c r="D157" s="437">
        <v>0</v>
      </c>
      <c r="E157" s="437">
        <v>0</v>
      </c>
      <c r="F157" s="437">
        <v>1212.4565500000001</v>
      </c>
    </row>
    <row r="158" spans="1:6" s="48" customFormat="1" ht="12.75" thickTop="1" thickBot="1">
      <c r="A158" s="424" t="s">
        <v>147</v>
      </c>
      <c r="B158" s="58">
        <v>919963.82525999995</v>
      </c>
      <c r="C158" s="58">
        <v>0</v>
      </c>
      <c r="D158" s="58">
        <v>0</v>
      </c>
      <c r="E158" s="58">
        <v>0</v>
      </c>
      <c r="F158" s="58">
        <v>919963.82525999995</v>
      </c>
    </row>
    <row r="159" spans="1:6" s="48" customFormat="1" ht="12" thickTop="1">
      <c r="A159" s="438" t="s">
        <v>148</v>
      </c>
      <c r="B159" s="59">
        <v>817483.82941999997</v>
      </c>
      <c r="C159" s="59">
        <v>0</v>
      </c>
      <c r="D159" s="59">
        <v>0</v>
      </c>
      <c r="E159" s="59">
        <v>0</v>
      </c>
      <c r="F159" s="59">
        <v>817483.82941999997</v>
      </c>
    </row>
    <row r="160" spans="1:6" s="48" customFormat="1" ht="11.25">
      <c r="A160" s="87" t="s">
        <v>149</v>
      </c>
      <c r="B160" s="59">
        <v>817483.82941999997</v>
      </c>
      <c r="C160" s="59">
        <v>0</v>
      </c>
      <c r="D160" s="59">
        <v>0</v>
      </c>
      <c r="E160" s="59">
        <v>0</v>
      </c>
      <c r="F160" s="59">
        <v>817483.82941999997</v>
      </c>
    </row>
    <row r="161" spans="1:6" s="48" customFormat="1" ht="11.25">
      <c r="A161" s="87" t="s">
        <v>150</v>
      </c>
      <c r="B161" s="59">
        <v>0</v>
      </c>
      <c r="C161" s="59">
        <v>0</v>
      </c>
      <c r="D161" s="59">
        <v>0</v>
      </c>
      <c r="E161" s="59">
        <v>0</v>
      </c>
      <c r="F161" s="59">
        <v>0</v>
      </c>
    </row>
    <row r="162" spans="1:6" s="48" customFormat="1" ht="11.25">
      <c r="A162" s="87" t="s">
        <v>151</v>
      </c>
      <c r="B162" s="59">
        <v>0</v>
      </c>
      <c r="C162" s="59">
        <v>0</v>
      </c>
      <c r="D162" s="59">
        <v>0</v>
      </c>
      <c r="E162" s="59">
        <v>0</v>
      </c>
      <c r="F162" s="59">
        <v>0</v>
      </c>
    </row>
    <row r="163" spans="1:6" s="48" customFormat="1" ht="11.25">
      <c r="A163" s="438" t="s">
        <v>152</v>
      </c>
      <c r="B163" s="59">
        <v>2880.52144</v>
      </c>
      <c r="C163" s="59">
        <v>0</v>
      </c>
      <c r="D163" s="59">
        <v>0</v>
      </c>
      <c r="E163" s="59">
        <v>0</v>
      </c>
      <c r="F163" s="59">
        <v>2880.52144</v>
      </c>
    </row>
    <row r="164" spans="1:6" s="48" customFormat="1" ht="11.25">
      <c r="A164" s="87" t="s">
        <v>153</v>
      </c>
      <c r="B164" s="59">
        <v>0</v>
      </c>
      <c r="C164" s="59">
        <v>0</v>
      </c>
      <c r="D164" s="59">
        <v>0</v>
      </c>
      <c r="E164" s="59">
        <v>0</v>
      </c>
      <c r="F164" s="59">
        <v>0</v>
      </c>
    </row>
    <row r="165" spans="1:6" s="48" customFormat="1" ht="11.25">
      <c r="A165" s="87" t="s">
        <v>154</v>
      </c>
      <c r="B165" s="59">
        <v>0</v>
      </c>
      <c r="C165" s="59">
        <v>0</v>
      </c>
      <c r="D165" s="59">
        <v>0</v>
      </c>
      <c r="E165" s="59">
        <v>0</v>
      </c>
      <c r="F165" s="59">
        <v>0</v>
      </c>
    </row>
    <row r="166" spans="1:6" s="48" customFormat="1" ht="11.25">
      <c r="A166" s="87" t="s">
        <v>155</v>
      </c>
      <c r="B166" s="59">
        <v>2880.52144</v>
      </c>
      <c r="C166" s="59">
        <v>0</v>
      </c>
      <c r="D166" s="59">
        <v>0</v>
      </c>
      <c r="E166" s="59">
        <v>0</v>
      </c>
      <c r="F166" s="59">
        <v>2880.52144</v>
      </c>
    </row>
    <row r="167" spans="1:6" s="48" customFormat="1" ht="11.25">
      <c r="A167" s="438"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8" t="s">
        <v>160</v>
      </c>
      <c r="B171" s="59">
        <v>51066.139729999995</v>
      </c>
      <c r="C171" s="59">
        <v>0</v>
      </c>
      <c r="D171" s="59">
        <v>0</v>
      </c>
      <c r="E171" s="59">
        <v>0</v>
      </c>
      <c r="F171" s="59">
        <v>51066.139729999995</v>
      </c>
    </row>
    <row r="172" spans="1:6" s="48" customFormat="1" ht="11.25">
      <c r="A172" s="87" t="s">
        <v>161</v>
      </c>
      <c r="B172" s="59">
        <v>29450.621760000002</v>
      </c>
      <c r="C172" s="59">
        <v>0</v>
      </c>
      <c r="D172" s="59">
        <v>0</v>
      </c>
      <c r="E172" s="59">
        <v>0</v>
      </c>
      <c r="F172" s="59">
        <v>29450.621760000002</v>
      </c>
    </row>
    <row r="173" spans="1:6" s="48" customFormat="1" ht="11.25">
      <c r="A173" s="87" t="s">
        <v>162</v>
      </c>
      <c r="B173" s="59">
        <v>21609.009399999999</v>
      </c>
      <c r="C173" s="59">
        <v>0</v>
      </c>
      <c r="D173" s="59">
        <v>0</v>
      </c>
      <c r="E173" s="59">
        <v>0</v>
      </c>
      <c r="F173" s="59">
        <v>21609.009399999999</v>
      </c>
    </row>
    <row r="174" spans="1:6" s="48" customFormat="1" ht="11.25">
      <c r="A174" s="87" t="s">
        <v>163</v>
      </c>
      <c r="B174" s="59">
        <v>6.5085699999999997</v>
      </c>
      <c r="C174" s="59">
        <v>0</v>
      </c>
      <c r="D174" s="59">
        <v>0</v>
      </c>
      <c r="E174" s="59">
        <v>0</v>
      </c>
      <c r="F174" s="59">
        <v>6.5085699999999997</v>
      </c>
    </row>
    <row r="175" spans="1:6" s="48" customFormat="1" ht="11.25">
      <c r="A175" s="438" t="s">
        <v>164</v>
      </c>
      <c r="B175" s="59">
        <v>48533.334670000004</v>
      </c>
      <c r="C175" s="59">
        <v>0</v>
      </c>
      <c r="D175" s="59">
        <v>0</v>
      </c>
      <c r="E175" s="59">
        <v>0</v>
      </c>
      <c r="F175" s="59">
        <v>48533.334670000004</v>
      </c>
    </row>
    <row r="176" spans="1:6" s="48" customFormat="1" ht="11.25">
      <c r="A176" s="87" t="s">
        <v>165</v>
      </c>
      <c r="B176" s="59">
        <v>0</v>
      </c>
      <c r="C176" s="59">
        <v>0</v>
      </c>
      <c r="D176" s="59">
        <v>0</v>
      </c>
      <c r="E176" s="59">
        <v>0</v>
      </c>
      <c r="F176" s="59">
        <v>0</v>
      </c>
    </row>
    <row r="177" spans="1:6" s="48" customFormat="1" ht="12" thickBot="1">
      <c r="A177" s="87" t="s">
        <v>166</v>
      </c>
      <c r="B177" s="59">
        <v>48533.334670000004</v>
      </c>
      <c r="C177" s="59">
        <v>0</v>
      </c>
      <c r="D177" s="59">
        <v>0</v>
      </c>
      <c r="E177" s="59">
        <v>0</v>
      </c>
      <c r="F177" s="59">
        <v>48533.334670000004</v>
      </c>
    </row>
    <row r="178" spans="1:6" s="48" customFormat="1" ht="12.75" thickTop="1" thickBot="1">
      <c r="A178" s="462" t="s">
        <v>167</v>
      </c>
      <c r="B178" s="61">
        <v>3383138.3535100003</v>
      </c>
      <c r="C178" s="61">
        <v>854754.25877999992</v>
      </c>
      <c r="D178" s="61">
        <v>0</v>
      </c>
      <c r="E178" s="61">
        <v>0</v>
      </c>
      <c r="F178" s="61">
        <v>4237892.6122899996</v>
      </c>
    </row>
    <row r="179" spans="1:6" s="48" customFormat="1" ht="12.75" thickTop="1" thickBot="1">
      <c r="A179" s="463" t="s">
        <v>168</v>
      </c>
      <c r="B179" s="58">
        <v>0</v>
      </c>
      <c r="C179" s="58">
        <v>0</v>
      </c>
      <c r="D179" s="58">
        <v>0</v>
      </c>
      <c r="E179" s="58">
        <v>0</v>
      </c>
      <c r="F179" s="58">
        <v>0</v>
      </c>
    </row>
    <row r="180" spans="1:6" s="48" customFormat="1" ht="12" thickTop="1">
      <c r="A180" s="458" t="s">
        <v>169</v>
      </c>
      <c r="B180" s="59">
        <v>0</v>
      </c>
      <c r="C180" s="59">
        <v>0</v>
      </c>
      <c r="D180" s="59">
        <v>0</v>
      </c>
      <c r="E180" s="59">
        <v>0</v>
      </c>
      <c r="F180" s="59">
        <v>0</v>
      </c>
    </row>
    <row r="181" spans="1:6" s="48" customFormat="1" ht="11.25">
      <c r="A181" s="87" t="s">
        <v>170</v>
      </c>
      <c r="B181" s="59">
        <v>0</v>
      </c>
      <c r="C181" s="59">
        <v>0</v>
      </c>
      <c r="D181" s="59">
        <v>0</v>
      </c>
      <c r="E181" s="59">
        <v>0</v>
      </c>
      <c r="F181" s="59">
        <v>0</v>
      </c>
    </row>
    <row r="182" spans="1:6" s="48" customFormat="1" ht="11.25">
      <c r="A182" s="87" t="s">
        <v>171</v>
      </c>
      <c r="B182" s="59">
        <v>0</v>
      </c>
      <c r="C182" s="59">
        <v>0</v>
      </c>
      <c r="D182" s="59">
        <v>0</v>
      </c>
      <c r="E182" s="59">
        <v>0</v>
      </c>
      <c r="F182" s="59">
        <v>0</v>
      </c>
    </row>
    <row r="183" spans="1:6" s="48" customFormat="1" ht="11.25">
      <c r="A183" s="87" t="s">
        <v>172</v>
      </c>
      <c r="B183" s="59">
        <v>0</v>
      </c>
      <c r="C183" s="59">
        <v>0</v>
      </c>
      <c r="D183" s="59">
        <v>0</v>
      </c>
      <c r="E183" s="59">
        <v>0</v>
      </c>
      <c r="F183" s="59">
        <v>0</v>
      </c>
    </row>
    <row r="184" spans="1:6" s="48" customFormat="1" ht="11.25">
      <c r="A184" s="87" t="s">
        <v>173</v>
      </c>
      <c r="B184" s="59">
        <v>0</v>
      </c>
      <c r="C184" s="59">
        <v>0</v>
      </c>
      <c r="D184" s="59">
        <v>0</v>
      </c>
      <c r="E184" s="59">
        <v>0</v>
      </c>
      <c r="F184" s="59">
        <v>0</v>
      </c>
    </row>
    <row r="185" spans="1:6" s="48" customFormat="1" ht="11.25">
      <c r="A185" s="87" t="s">
        <v>174</v>
      </c>
      <c r="B185" s="59">
        <v>0</v>
      </c>
      <c r="C185" s="59">
        <v>0</v>
      </c>
      <c r="D185" s="59">
        <v>0</v>
      </c>
      <c r="E185" s="59">
        <v>0</v>
      </c>
      <c r="F185" s="59">
        <v>0</v>
      </c>
    </row>
    <row r="186" spans="1:6" s="48" customFormat="1" ht="11.25">
      <c r="A186" s="438" t="s">
        <v>175</v>
      </c>
      <c r="B186" s="59">
        <v>0</v>
      </c>
      <c r="C186" s="59">
        <v>0</v>
      </c>
      <c r="D186" s="59">
        <v>0</v>
      </c>
      <c r="E186" s="59">
        <v>0</v>
      </c>
      <c r="F186" s="59">
        <v>0</v>
      </c>
    </row>
    <row r="187" spans="1:6" s="48" customFormat="1" ht="11.25">
      <c r="A187" s="87" t="s">
        <v>176</v>
      </c>
      <c r="B187" s="59">
        <v>0</v>
      </c>
      <c r="C187" s="59">
        <v>0</v>
      </c>
      <c r="D187" s="59">
        <v>0</v>
      </c>
      <c r="E187" s="59">
        <v>0</v>
      </c>
      <c r="F187" s="59">
        <v>0</v>
      </c>
    </row>
    <row r="188" spans="1:6" s="48" customFormat="1" ht="11.25">
      <c r="A188" s="87" t="s">
        <v>177</v>
      </c>
      <c r="B188" s="59">
        <v>0</v>
      </c>
      <c r="C188" s="59">
        <v>0</v>
      </c>
      <c r="D188" s="59">
        <v>0</v>
      </c>
      <c r="E188" s="59">
        <v>0</v>
      </c>
      <c r="F188" s="59">
        <v>0</v>
      </c>
    </row>
    <row r="189" spans="1:6" s="48" customFormat="1" ht="11.25">
      <c r="A189" s="87" t="s">
        <v>178</v>
      </c>
      <c r="B189" s="59">
        <v>0</v>
      </c>
      <c r="C189" s="59">
        <v>0</v>
      </c>
      <c r="D189" s="59">
        <v>0</v>
      </c>
      <c r="E189" s="59">
        <v>0</v>
      </c>
      <c r="F189" s="59">
        <v>0</v>
      </c>
    </row>
    <row r="190" spans="1:6" s="48" customFormat="1" ht="11.25">
      <c r="A190" s="87" t="s">
        <v>179</v>
      </c>
      <c r="B190" s="59">
        <v>0</v>
      </c>
      <c r="C190" s="59">
        <v>0</v>
      </c>
      <c r="D190" s="59">
        <v>0</v>
      </c>
      <c r="E190" s="59">
        <v>0</v>
      </c>
      <c r="F190" s="59">
        <v>0</v>
      </c>
    </row>
    <row r="191" spans="1:6" s="48" customFormat="1" ht="11.25">
      <c r="A191" s="87" t="s">
        <v>180</v>
      </c>
      <c r="B191" s="59">
        <v>0</v>
      </c>
      <c r="C191" s="59">
        <v>0</v>
      </c>
      <c r="D191" s="59">
        <v>0</v>
      </c>
      <c r="E191" s="59">
        <v>0</v>
      </c>
      <c r="F191" s="59">
        <v>0</v>
      </c>
    </row>
    <row r="192" spans="1:6" s="48" customFormat="1" ht="11.25">
      <c r="A192" s="438" t="s">
        <v>181</v>
      </c>
      <c r="B192" s="59">
        <v>0</v>
      </c>
      <c r="C192" s="59">
        <v>0</v>
      </c>
      <c r="D192" s="59">
        <v>0</v>
      </c>
      <c r="E192" s="59">
        <v>0</v>
      </c>
      <c r="F192" s="59">
        <v>0</v>
      </c>
    </row>
    <row r="193" spans="1:6" s="48" customFormat="1" ht="11.25">
      <c r="A193" s="438" t="s">
        <v>182</v>
      </c>
      <c r="B193" s="59">
        <v>0</v>
      </c>
      <c r="C193" s="59">
        <v>0</v>
      </c>
      <c r="D193" s="59">
        <v>0</v>
      </c>
      <c r="E193" s="59">
        <v>0</v>
      </c>
      <c r="F193" s="59">
        <v>0</v>
      </c>
    </row>
    <row r="194" spans="1:6" s="48" customFormat="1" ht="11.25">
      <c r="A194" s="87" t="s">
        <v>183</v>
      </c>
      <c r="B194" s="59">
        <v>0</v>
      </c>
      <c r="C194" s="59">
        <v>0</v>
      </c>
      <c r="D194" s="59">
        <v>0</v>
      </c>
      <c r="E194" s="59">
        <v>0</v>
      </c>
      <c r="F194" s="59">
        <v>0</v>
      </c>
    </row>
    <row r="195" spans="1:6" s="48" customFormat="1" ht="11.25">
      <c r="A195" s="87" t="s">
        <v>184</v>
      </c>
      <c r="B195" s="59">
        <v>0</v>
      </c>
      <c r="C195" s="59">
        <v>0</v>
      </c>
      <c r="D195" s="59">
        <v>0</v>
      </c>
      <c r="E195" s="59">
        <v>0</v>
      </c>
      <c r="F195" s="59">
        <v>0</v>
      </c>
    </row>
    <row r="196" spans="1:6" s="48" customFormat="1" ht="11.25">
      <c r="A196" s="87" t="s">
        <v>185</v>
      </c>
      <c r="B196" s="59">
        <v>0</v>
      </c>
      <c r="C196" s="59">
        <v>0</v>
      </c>
      <c r="D196" s="59">
        <v>0</v>
      </c>
      <c r="E196" s="59">
        <v>0</v>
      </c>
      <c r="F196" s="59">
        <v>0</v>
      </c>
    </row>
    <row r="197" spans="1:6" s="48" customFormat="1" ht="11.25">
      <c r="A197" s="87" t="s">
        <v>186</v>
      </c>
      <c r="B197" s="59">
        <v>0</v>
      </c>
      <c r="C197" s="59">
        <v>0</v>
      </c>
      <c r="D197" s="59">
        <v>0</v>
      </c>
      <c r="E197" s="59">
        <v>0</v>
      </c>
      <c r="F197" s="59">
        <v>0</v>
      </c>
    </row>
    <row r="198" spans="1:6" s="48" customFormat="1" ht="12" thickBot="1">
      <c r="A198" s="438" t="s">
        <v>187</v>
      </c>
      <c r="B198" s="59">
        <v>0</v>
      </c>
      <c r="C198" s="59">
        <v>0</v>
      </c>
      <c r="D198" s="59">
        <v>0</v>
      </c>
      <c r="E198" s="59">
        <v>0</v>
      </c>
      <c r="F198" s="59">
        <v>0</v>
      </c>
    </row>
    <row r="199" spans="1:6" s="48" customFormat="1" ht="12.75" thickTop="1" thickBot="1">
      <c r="A199" s="422" t="s">
        <v>188</v>
      </c>
      <c r="B199" s="58">
        <v>3674740.60873</v>
      </c>
      <c r="C199" s="58">
        <v>2471705.11332</v>
      </c>
      <c r="D199" s="58">
        <v>0</v>
      </c>
      <c r="E199" s="58">
        <v>0</v>
      </c>
      <c r="F199" s="58">
        <v>6146445.72205</v>
      </c>
    </row>
    <row r="200" spans="1:6" s="48" customFormat="1" ht="12" thickTop="1">
      <c r="A200" s="438" t="s">
        <v>189</v>
      </c>
      <c r="B200" s="59">
        <v>168554.58611999999</v>
      </c>
      <c r="C200" s="59">
        <v>0</v>
      </c>
      <c r="D200" s="59">
        <v>0</v>
      </c>
      <c r="E200" s="59">
        <v>0</v>
      </c>
      <c r="F200" s="59">
        <v>168554.58611999999</v>
      </c>
    </row>
    <row r="201" spans="1:6" s="48" customFormat="1" ht="11.25">
      <c r="A201" s="87" t="s">
        <v>190</v>
      </c>
      <c r="B201" s="59">
        <v>0</v>
      </c>
      <c r="C201" s="59">
        <v>0</v>
      </c>
      <c r="D201" s="59">
        <v>0</v>
      </c>
      <c r="E201" s="59">
        <v>0</v>
      </c>
      <c r="F201" s="59">
        <v>0</v>
      </c>
    </row>
    <row r="202" spans="1:6" s="48" customFormat="1" ht="11.25">
      <c r="A202" s="87" t="s">
        <v>191</v>
      </c>
      <c r="B202" s="59">
        <v>0</v>
      </c>
      <c r="C202" s="59">
        <v>0</v>
      </c>
      <c r="D202" s="59">
        <v>0</v>
      </c>
      <c r="E202" s="59">
        <v>0</v>
      </c>
      <c r="F202" s="59">
        <v>0</v>
      </c>
    </row>
    <row r="203" spans="1:6" s="48" customFormat="1" ht="11.25">
      <c r="A203" s="87" t="s">
        <v>192</v>
      </c>
      <c r="B203" s="59">
        <v>168554.58611999999</v>
      </c>
      <c r="C203" s="59">
        <v>0</v>
      </c>
      <c r="D203" s="59">
        <v>0</v>
      </c>
      <c r="E203" s="59">
        <v>0</v>
      </c>
      <c r="F203" s="59">
        <v>168554.58611999999</v>
      </c>
    </row>
    <row r="204" spans="1:6" s="48" customFormat="1" ht="11.25">
      <c r="A204" s="438" t="s">
        <v>193</v>
      </c>
      <c r="B204" s="59">
        <v>232605.98977000001</v>
      </c>
      <c r="C204" s="59">
        <v>289.96628000000004</v>
      </c>
      <c r="D204" s="59">
        <v>0</v>
      </c>
      <c r="E204" s="59">
        <v>0</v>
      </c>
      <c r="F204" s="59">
        <v>232895.95605000001</v>
      </c>
    </row>
    <row r="205" spans="1:6" s="48" customFormat="1" ht="11.25">
      <c r="A205" s="87" t="s">
        <v>194</v>
      </c>
      <c r="B205" s="59">
        <v>0</v>
      </c>
      <c r="C205" s="59">
        <v>0</v>
      </c>
      <c r="D205" s="59">
        <v>0</v>
      </c>
      <c r="E205" s="59">
        <v>0</v>
      </c>
      <c r="F205" s="59">
        <v>0</v>
      </c>
    </row>
    <row r="206" spans="1:6" s="48" customFormat="1" ht="11.25">
      <c r="A206" s="87" t="s">
        <v>195</v>
      </c>
      <c r="B206" s="59">
        <v>232448.21459000002</v>
      </c>
      <c r="C206" s="59">
        <v>289.96628000000004</v>
      </c>
      <c r="D206" s="59">
        <v>0</v>
      </c>
      <c r="E206" s="59">
        <v>0</v>
      </c>
      <c r="F206" s="59">
        <v>232738.18087000001</v>
      </c>
    </row>
    <row r="207" spans="1:6" s="48" customFormat="1" ht="11.25">
      <c r="A207" s="87" t="s">
        <v>196</v>
      </c>
      <c r="B207" s="59">
        <v>0</v>
      </c>
      <c r="C207" s="59">
        <v>0</v>
      </c>
      <c r="D207" s="59">
        <v>0</v>
      </c>
      <c r="E207" s="59">
        <v>0</v>
      </c>
      <c r="F207" s="59">
        <v>0</v>
      </c>
    </row>
    <row r="208" spans="1:6" s="48" customFormat="1" ht="11.25">
      <c r="A208" s="436" t="s">
        <v>1381</v>
      </c>
      <c r="B208" s="59">
        <v>0</v>
      </c>
      <c r="C208" s="59">
        <v>0</v>
      </c>
      <c r="D208" s="59">
        <v>0</v>
      </c>
      <c r="E208" s="59">
        <v>0</v>
      </c>
      <c r="F208" s="59">
        <v>0</v>
      </c>
    </row>
    <row r="209" spans="1:6" s="48" customFormat="1" ht="11.25">
      <c r="A209" s="87" t="s">
        <v>197</v>
      </c>
      <c r="B209" s="59">
        <v>157.77518000000001</v>
      </c>
      <c r="C209" s="59">
        <v>0</v>
      </c>
      <c r="D209" s="59">
        <v>0</v>
      </c>
      <c r="E209" s="59">
        <v>0</v>
      </c>
      <c r="F209" s="59">
        <v>157.77518000000001</v>
      </c>
    </row>
    <row r="210" spans="1:6" s="48" customFormat="1" ht="11.25">
      <c r="A210" s="438" t="s">
        <v>198</v>
      </c>
      <c r="B210" s="59">
        <v>0</v>
      </c>
      <c r="C210" s="59">
        <v>0</v>
      </c>
      <c r="D210" s="59">
        <v>0</v>
      </c>
      <c r="E210" s="59">
        <v>0</v>
      </c>
      <c r="F210" s="59">
        <v>0</v>
      </c>
    </row>
    <row r="211" spans="1:6" s="48" customFormat="1" ht="11.25">
      <c r="A211" s="87" t="s">
        <v>199</v>
      </c>
      <c r="B211" s="59">
        <v>0</v>
      </c>
      <c r="C211" s="59">
        <v>0</v>
      </c>
      <c r="D211" s="59">
        <v>0</v>
      </c>
      <c r="E211" s="59">
        <v>0</v>
      </c>
      <c r="F211" s="59">
        <v>0</v>
      </c>
    </row>
    <row r="212" spans="1:6" s="48" customFormat="1" ht="11.25">
      <c r="A212" s="87" t="s">
        <v>200</v>
      </c>
      <c r="B212" s="59">
        <v>0</v>
      </c>
      <c r="C212" s="59">
        <v>0</v>
      </c>
      <c r="D212" s="59">
        <v>0</v>
      </c>
      <c r="E212" s="59">
        <v>0</v>
      </c>
      <c r="F212" s="59">
        <v>0</v>
      </c>
    </row>
    <row r="213" spans="1:6" s="48" customFormat="1" ht="11.25">
      <c r="A213" s="438" t="s">
        <v>201</v>
      </c>
      <c r="B213" s="59">
        <v>0</v>
      </c>
      <c r="C213" s="59">
        <v>0</v>
      </c>
      <c r="D213" s="59">
        <v>0</v>
      </c>
      <c r="E213" s="59">
        <v>0</v>
      </c>
      <c r="F213" s="59">
        <v>0</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0</v>
      </c>
      <c r="E215" s="59">
        <v>0</v>
      </c>
      <c r="F215" s="59">
        <v>0</v>
      </c>
    </row>
    <row r="216" spans="1:6" s="48" customFormat="1" ht="11.25">
      <c r="A216" s="438" t="s">
        <v>204</v>
      </c>
      <c r="B216" s="59">
        <v>2315752.8557199999</v>
      </c>
      <c r="C216" s="59">
        <v>1592777.8416900001</v>
      </c>
      <c r="D216" s="59">
        <v>0</v>
      </c>
      <c r="E216" s="59">
        <v>0</v>
      </c>
      <c r="F216" s="59">
        <v>3908530.69741</v>
      </c>
    </row>
    <row r="217" spans="1:6" s="48" customFormat="1" ht="11.25">
      <c r="A217" s="87" t="s">
        <v>205</v>
      </c>
      <c r="B217" s="59">
        <v>769272.45341999992</v>
      </c>
      <c r="C217" s="59">
        <v>1033077.84503</v>
      </c>
      <c r="D217" s="59">
        <v>0</v>
      </c>
      <c r="E217" s="59">
        <v>0</v>
      </c>
      <c r="F217" s="59">
        <v>1802350.2984500001</v>
      </c>
    </row>
    <row r="218" spans="1:6" s="48" customFormat="1" ht="11.25">
      <c r="A218" s="87" t="s">
        <v>206</v>
      </c>
      <c r="B218" s="59">
        <v>0</v>
      </c>
      <c r="C218" s="59">
        <v>0</v>
      </c>
      <c r="D218" s="59">
        <v>0</v>
      </c>
      <c r="E218" s="59">
        <v>0</v>
      </c>
      <c r="F218" s="59">
        <v>0</v>
      </c>
    </row>
    <row r="219" spans="1:6" s="48" customFormat="1" ht="11.25">
      <c r="A219" s="87" t="s">
        <v>207</v>
      </c>
      <c r="B219" s="59">
        <v>1372334.86069</v>
      </c>
      <c r="C219" s="59">
        <v>330687.92363999999</v>
      </c>
      <c r="D219" s="59">
        <v>0</v>
      </c>
      <c r="E219" s="59">
        <v>0</v>
      </c>
      <c r="F219" s="59">
        <v>1703022.7843299999</v>
      </c>
    </row>
    <row r="220" spans="1:6" s="48" customFormat="1" ht="11.25">
      <c r="A220" s="87" t="s">
        <v>208</v>
      </c>
      <c r="B220" s="59">
        <v>0</v>
      </c>
      <c r="C220" s="59">
        <v>0</v>
      </c>
      <c r="D220" s="59">
        <v>0</v>
      </c>
      <c r="E220" s="59">
        <v>0</v>
      </c>
      <c r="F220" s="59">
        <v>0</v>
      </c>
    </row>
    <row r="221" spans="1:6" s="48" customFormat="1" ht="11.25">
      <c r="A221" s="87" t="s">
        <v>209</v>
      </c>
      <c r="B221" s="59">
        <v>0</v>
      </c>
      <c r="C221" s="59">
        <v>0</v>
      </c>
      <c r="D221" s="59">
        <v>0</v>
      </c>
      <c r="E221" s="59">
        <v>0</v>
      </c>
      <c r="F221" s="59">
        <v>0</v>
      </c>
    </row>
    <row r="222" spans="1:6" s="48" customFormat="1" ht="11.25">
      <c r="A222" s="87" t="s">
        <v>210</v>
      </c>
      <c r="B222" s="59">
        <v>0</v>
      </c>
      <c r="C222" s="59">
        <v>69.999990000000011</v>
      </c>
      <c r="D222" s="59">
        <v>0</v>
      </c>
      <c r="E222" s="59">
        <v>0</v>
      </c>
      <c r="F222" s="59">
        <v>69.999990000000011</v>
      </c>
    </row>
    <row r="223" spans="1:6" s="48" customFormat="1" ht="11.25">
      <c r="A223" s="87" t="s">
        <v>211</v>
      </c>
      <c r="B223" s="59">
        <v>0</v>
      </c>
      <c r="C223" s="59">
        <v>0</v>
      </c>
      <c r="D223" s="59">
        <v>0</v>
      </c>
      <c r="E223" s="59">
        <v>0</v>
      </c>
      <c r="F223" s="59">
        <v>0</v>
      </c>
    </row>
    <row r="224" spans="1:6" s="48" customFormat="1" ht="11.25">
      <c r="A224" s="87" t="s">
        <v>212</v>
      </c>
      <c r="B224" s="59">
        <v>0</v>
      </c>
      <c r="C224" s="59">
        <v>0</v>
      </c>
      <c r="D224" s="59">
        <v>0</v>
      </c>
      <c r="E224" s="59">
        <v>0</v>
      </c>
      <c r="F224" s="59">
        <v>0</v>
      </c>
    </row>
    <row r="225" spans="1:6" s="48" customFormat="1" ht="11.25">
      <c r="A225" s="87" t="s">
        <v>213</v>
      </c>
      <c r="B225" s="59">
        <v>174145.54161000001</v>
      </c>
      <c r="C225" s="59">
        <v>228942.07303</v>
      </c>
      <c r="D225" s="59">
        <v>0</v>
      </c>
      <c r="E225" s="59">
        <v>0</v>
      </c>
      <c r="F225" s="59">
        <v>403087.61463999999</v>
      </c>
    </row>
    <row r="226" spans="1:6" s="48" customFormat="1" ht="11.25">
      <c r="A226" s="438" t="s">
        <v>214</v>
      </c>
      <c r="B226" s="59">
        <v>647299.92246000003</v>
      </c>
      <c r="C226" s="59">
        <v>878637.30535000004</v>
      </c>
      <c r="D226" s="59">
        <v>0</v>
      </c>
      <c r="E226" s="59">
        <v>0</v>
      </c>
      <c r="F226" s="59">
        <v>1525937.2278099998</v>
      </c>
    </row>
    <row r="227" spans="1:6" s="48" customFormat="1" ht="11.25">
      <c r="A227" s="87" t="s">
        <v>215</v>
      </c>
      <c r="B227" s="59">
        <v>77836.872380000001</v>
      </c>
      <c r="C227" s="59">
        <v>92178.86378</v>
      </c>
      <c r="D227" s="59">
        <v>0</v>
      </c>
      <c r="E227" s="59">
        <v>0</v>
      </c>
      <c r="F227" s="59">
        <v>170015.73616</v>
      </c>
    </row>
    <row r="228" spans="1:6" s="48" customFormat="1" ht="11.25">
      <c r="A228" s="87" t="s">
        <v>216</v>
      </c>
      <c r="B228" s="59">
        <v>86701.883860000002</v>
      </c>
      <c r="C228" s="59">
        <v>27264</v>
      </c>
      <c r="D228" s="59">
        <v>0</v>
      </c>
      <c r="E228" s="59">
        <v>0</v>
      </c>
      <c r="F228" s="59">
        <v>113965.88386</v>
      </c>
    </row>
    <row r="229" spans="1:6" s="48" customFormat="1" ht="11.25">
      <c r="A229" s="87" t="s">
        <v>217</v>
      </c>
      <c r="B229" s="59">
        <v>147412.60036000001</v>
      </c>
      <c r="C229" s="59">
        <v>61743.2935</v>
      </c>
      <c r="D229" s="59">
        <v>0</v>
      </c>
      <c r="E229" s="59">
        <v>0</v>
      </c>
      <c r="F229" s="59">
        <v>209155.89386000001</v>
      </c>
    </row>
    <row r="230" spans="1:6" s="48" customFormat="1" ht="11.25">
      <c r="A230" s="87" t="s">
        <v>218</v>
      </c>
      <c r="B230" s="59">
        <v>11067.282150000001</v>
      </c>
      <c r="C230" s="59">
        <v>3310.5354700000003</v>
      </c>
      <c r="D230" s="59">
        <v>0</v>
      </c>
      <c r="E230" s="59">
        <v>0</v>
      </c>
      <c r="F230" s="59">
        <v>14377.81762</v>
      </c>
    </row>
    <row r="231" spans="1:6" s="48" customFormat="1" ht="11.25">
      <c r="A231" s="87" t="s">
        <v>219</v>
      </c>
      <c r="B231" s="59">
        <v>0</v>
      </c>
      <c r="C231" s="59">
        <v>0</v>
      </c>
      <c r="D231" s="59">
        <v>0</v>
      </c>
      <c r="E231" s="59">
        <v>0</v>
      </c>
      <c r="F231" s="59">
        <v>0</v>
      </c>
    </row>
    <row r="232" spans="1:6" s="48" customFormat="1" ht="11.25">
      <c r="A232" s="87" t="s">
        <v>220</v>
      </c>
      <c r="B232" s="59">
        <v>324281.28370999999</v>
      </c>
      <c r="C232" s="59">
        <v>694140.61259999999</v>
      </c>
      <c r="D232" s="59">
        <v>0</v>
      </c>
      <c r="E232" s="59">
        <v>0</v>
      </c>
      <c r="F232" s="59">
        <v>1018421.89631</v>
      </c>
    </row>
    <row r="233" spans="1:6" s="48" customFormat="1" ht="11.25">
      <c r="A233" s="87" t="s">
        <v>221</v>
      </c>
      <c r="B233" s="59">
        <v>0</v>
      </c>
      <c r="C233" s="59">
        <v>0</v>
      </c>
      <c r="D233" s="59">
        <v>0</v>
      </c>
      <c r="E233" s="59">
        <v>0</v>
      </c>
      <c r="F233" s="59">
        <v>0</v>
      </c>
    </row>
    <row r="234" spans="1:6" s="48" customFormat="1" ht="11.25">
      <c r="A234" s="438" t="s">
        <v>1365</v>
      </c>
      <c r="B234" s="59">
        <v>230451.61146000001</v>
      </c>
      <c r="C234" s="59">
        <v>0</v>
      </c>
      <c r="D234" s="59">
        <v>0</v>
      </c>
      <c r="E234" s="59">
        <v>0</v>
      </c>
      <c r="F234" s="59">
        <v>230451.61146000001</v>
      </c>
    </row>
    <row r="235" spans="1:6" s="48" customFormat="1" ht="11.25">
      <c r="A235" s="87" t="s">
        <v>1366</v>
      </c>
      <c r="B235" s="59">
        <v>212442.64206000001</v>
      </c>
      <c r="C235" s="59">
        <v>0</v>
      </c>
      <c r="D235" s="59">
        <v>0</v>
      </c>
      <c r="E235" s="59">
        <v>0</v>
      </c>
      <c r="F235" s="59">
        <v>212442.64206000001</v>
      </c>
    </row>
    <row r="236" spans="1:6" s="48" customFormat="1" ht="11.25">
      <c r="A236" s="87" t="s">
        <v>1367</v>
      </c>
      <c r="B236" s="59">
        <v>18008.969399999998</v>
      </c>
      <c r="C236" s="59">
        <v>0</v>
      </c>
      <c r="D236" s="59">
        <v>0</v>
      </c>
      <c r="E236" s="59">
        <v>0</v>
      </c>
      <c r="F236" s="59">
        <v>18008.969399999998</v>
      </c>
    </row>
    <row r="237" spans="1:6" s="48" customFormat="1" ht="11.25">
      <c r="A237" s="438" t="s">
        <v>1368</v>
      </c>
      <c r="B237" s="59">
        <v>80075.643200000006</v>
      </c>
      <c r="C237" s="59">
        <v>0</v>
      </c>
      <c r="D237" s="59">
        <v>0</v>
      </c>
      <c r="E237" s="59">
        <v>0</v>
      </c>
      <c r="F237" s="59">
        <v>80075.643200000006</v>
      </c>
    </row>
    <row r="238" spans="1:6" s="48" customFormat="1" ht="11.25">
      <c r="A238" s="87" t="s">
        <v>1366</v>
      </c>
      <c r="B238" s="59">
        <v>76504.895099999994</v>
      </c>
      <c r="C238" s="59">
        <v>0</v>
      </c>
      <c r="D238" s="59">
        <v>0</v>
      </c>
      <c r="E238" s="59">
        <v>0</v>
      </c>
      <c r="F238" s="59">
        <v>76504.895099999994</v>
      </c>
    </row>
    <row r="239" spans="1:6" s="48" customFormat="1" ht="11.25">
      <c r="A239" s="87" t="s">
        <v>1367</v>
      </c>
      <c r="B239" s="437">
        <v>3570.7481000000002</v>
      </c>
      <c r="C239" s="437">
        <v>0</v>
      </c>
      <c r="D239" s="437">
        <v>0</v>
      </c>
      <c r="E239" s="437">
        <v>0</v>
      </c>
      <c r="F239" s="437">
        <v>3570.7481000000002</v>
      </c>
    </row>
    <row r="240" spans="1:6" s="48" customFormat="1" ht="11.25">
      <c r="A240" s="438" t="s">
        <v>1369</v>
      </c>
      <c r="B240" s="480">
        <v>230451.61146000001</v>
      </c>
      <c r="C240" s="480">
        <v>0</v>
      </c>
      <c r="D240" s="480">
        <v>0</v>
      </c>
      <c r="E240" s="480">
        <v>0</v>
      </c>
      <c r="F240" s="480">
        <v>230451.61146000001</v>
      </c>
    </row>
    <row r="241" spans="1:6" s="48" customFormat="1" ht="12" thickBot="1">
      <c r="A241" s="438" t="s">
        <v>1370</v>
      </c>
      <c r="B241" s="481">
        <v>80075.643200000006</v>
      </c>
      <c r="C241" s="481">
        <v>0</v>
      </c>
      <c r="D241" s="481">
        <v>0</v>
      </c>
      <c r="E241" s="481">
        <v>0</v>
      </c>
      <c r="F241" s="481">
        <v>80075.643200000006</v>
      </c>
    </row>
    <row r="242" spans="1:6" s="48" customFormat="1" ht="12.75" thickTop="1" thickBot="1">
      <c r="A242" s="47" t="s">
        <v>222</v>
      </c>
      <c r="B242" s="58">
        <v>658774.12869000004</v>
      </c>
      <c r="C242" s="58">
        <v>45994.43101</v>
      </c>
      <c r="D242" s="58">
        <v>0</v>
      </c>
      <c r="E242" s="58">
        <v>0</v>
      </c>
      <c r="F242" s="58">
        <v>704768.5597000001</v>
      </c>
    </row>
    <row r="243" spans="1:6" s="48" customFormat="1" ht="12" thickTop="1">
      <c r="A243" s="48" t="s">
        <v>223</v>
      </c>
      <c r="B243" s="59">
        <v>85.699439999999996</v>
      </c>
      <c r="C243" s="59">
        <v>0.51230999999999993</v>
      </c>
      <c r="D243" s="59">
        <v>0</v>
      </c>
      <c r="E243" s="59">
        <v>0</v>
      </c>
      <c r="F243" s="59">
        <v>86.211749999999995</v>
      </c>
    </row>
    <row r="244" spans="1:6" s="48" customFormat="1" ht="11.25">
      <c r="A244" s="48" t="s">
        <v>224</v>
      </c>
      <c r="B244" s="59">
        <v>721.79134999999997</v>
      </c>
      <c r="C244" s="59">
        <v>21.20035</v>
      </c>
      <c r="D244" s="59">
        <v>0</v>
      </c>
      <c r="E244" s="59">
        <v>0</v>
      </c>
      <c r="F244" s="59">
        <v>742.99169999999992</v>
      </c>
    </row>
    <row r="245" spans="1:6" s="48" customFormat="1" ht="11.25">
      <c r="A245" s="48" t="s">
        <v>225</v>
      </c>
      <c r="B245" s="59">
        <v>643085.84923000005</v>
      </c>
      <c r="C245" s="59">
        <v>41390.779640000001</v>
      </c>
      <c r="D245" s="59">
        <v>0</v>
      </c>
      <c r="E245" s="59">
        <v>0</v>
      </c>
      <c r="F245" s="59">
        <v>684476.62887000002</v>
      </c>
    </row>
    <row r="246" spans="1:6" s="48" customFormat="1" ht="11.25">
      <c r="A246" s="48" t="s">
        <v>226</v>
      </c>
      <c r="B246" s="59">
        <v>6083.0564100000001</v>
      </c>
      <c r="C246" s="59">
        <v>2630.84816</v>
      </c>
      <c r="D246" s="59">
        <v>0</v>
      </c>
      <c r="E246" s="59">
        <v>0</v>
      </c>
      <c r="F246" s="59">
        <v>8713.9045700000006</v>
      </c>
    </row>
    <row r="247" spans="1:6" s="48" customFormat="1" ht="11.25">
      <c r="A247" s="48" t="s">
        <v>227</v>
      </c>
      <c r="B247" s="59">
        <v>5272.4006900000004</v>
      </c>
      <c r="C247" s="59">
        <v>1277.13327</v>
      </c>
      <c r="D247" s="59">
        <v>0</v>
      </c>
      <c r="E247" s="59">
        <v>0</v>
      </c>
      <c r="F247" s="59">
        <v>6549.5339599999998</v>
      </c>
    </row>
    <row r="248" spans="1:6" s="48" customFormat="1" ht="11.25">
      <c r="A248" s="48" t="s">
        <v>228</v>
      </c>
      <c r="B248" s="59">
        <v>453.45013</v>
      </c>
      <c r="C248" s="59">
        <v>266.00076000000001</v>
      </c>
      <c r="D248" s="59">
        <v>0</v>
      </c>
      <c r="E248" s="59">
        <v>0</v>
      </c>
      <c r="F248" s="59">
        <v>719.45088999999996</v>
      </c>
    </row>
    <row r="249" spans="1:6" s="48" customFormat="1" ht="11.25">
      <c r="A249" s="48" t="s">
        <v>229</v>
      </c>
      <c r="B249" s="59">
        <v>2235.1349599999999</v>
      </c>
      <c r="C249" s="59">
        <v>246.54784000000001</v>
      </c>
      <c r="D249" s="59">
        <v>0</v>
      </c>
      <c r="E249" s="59">
        <v>0</v>
      </c>
      <c r="F249" s="59">
        <v>2481.6827999999996</v>
      </c>
    </row>
    <row r="250" spans="1:6" s="48" customFormat="1" ht="11.25">
      <c r="A250" s="48" t="s">
        <v>230</v>
      </c>
      <c r="B250" s="59">
        <v>170.21154999999999</v>
      </c>
      <c r="C250" s="59">
        <v>135.66979999999998</v>
      </c>
      <c r="D250" s="59">
        <v>0</v>
      </c>
      <c r="E250" s="59">
        <v>0</v>
      </c>
      <c r="F250" s="59">
        <v>305.88135</v>
      </c>
    </row>
    <row r="251" spans="1:6" s="48" customFormat="1" ht="11.25">
      <c r="A251" s="48" t="s">
        <v>231</v>
      </c>
      <c r="B251" s="59">
        <v>0</v>
      </c>
      <c r="C251" s="59">
        <v>0</v>
      </c>
      <c r="D251" s="59">
        <v>0</v>
      </c>
      <c r="E251" s="59">
        <v>0</v>
      </c>
      <c r="F251" s="59">
        <v>0</v>
      </c>
    </row>
    <row r="252" spans="1:6" s="48" customFormat="1" ht="11.25">
      <c r="A252" s="48" t="s">
        <v>232</v>
      </c>
      <c r="B252" s="59">
        <v>589.58427000000006</v>
      </c>
      <c r="C252" s="59">
        <v>0.39471000000000001</v>
      </c>
      <c r="D252" s="59">
        <v>0</v>
      </c>
      <c r="E252" s="59">
        <v>0</v>
      </c>
      <c r="F252" s="59">
        <v>589.97897999999998</v>
      </c>
    </row>
    <row r="253" spans="1:6" s="48" customFormat="1" ht="12" thickBot="1">
      <c r="A253" s="48" t="s">
        <v>233</v>
      </c>
      <c r="B253" s="59">
        <v>76.950659999999999</v>
      </c>
      <c r="C253" s="59">
        <v>25.344169999999998</v>
      </c>
      <c r="D253" s="59">
        <v>0</v>
      </c>
      <c r="E253" s="59">
        <v>0</v>
      </c>
      <c r="F253" s="59">
        <v>102.29483</v>
      </c>
    </row>
    <row r="254" spans="1:6" s="48" customFormat="1" ht="12.75" thickTop="1" thickBot="1">
      <c r="A254" s="47" t="s">
        <v>234</v>
      </c>
      <c r="B254" s="58">
        <v>-109021.96639</v>
      </c>
      <c r="C254" s="58">
        <v>-39515.172060000004</v>
      </c>
      <c r="D254" s="58">
        <v>0</v>
      </c>
      <c r="E254" s="58">
        <v>0</v>
      </c>
      <c r="F254" s="58">
        <v>-148537.13845</v>
      </c>
    </row>
    <row r="255" spans="1:6" s="48" customFormat="1" ht="12" thickTop="1">
      <c r="A255" s="48" t="s">
        <v>235</v>
      </c>
      <c r="B255" s="59">
        <v>0</v>
      </c>
      <c r="C255" s="59">
        <v>0</v>
      </c>
      <c r="D255" s="59">
        <v>0</v>
      </c>
      <c r="E255" s="59">
        <v>0</v>
      </c>
      <c r="F255" s="59">
        <v>0</v>
      </c>
    </row>
    <row r="256" spans="1:6" s="48" customFormat="1" ht="11.25">
      <c r="A256" s="48" t="s">
        <v>236</v>
      </c>
      <c r="B256" s="59">
        <v>0</v>
      </c>
      <c r="C256" s="59">
        <v>0</v>
      </c>
      <c r="D256" s="59">
        <v>0</v>
      </c>
      <c r="E256" s="59">
        <v>0</v>
      </c>
      <c r="F256" s="59">
        <v>0</v>
      </c>
    </row>
    <row r="257" spans="1:6" s="48" customFormat="1" ht="11.25">
      <c r="A257" s="48" t="s">
        <v>237</v>
      </c>
      <c r="B257" s="59">
        <v>-107574.39651999999</v>
      </c>
      <c r="C257" s="59">
        <v>-36388.475700000003</v>
      </c>
      <c r="D257" s="59">
        <v>0</v>
      </c>
      <c r="E257" s="59">
        <v>0</v>
      </c>
      <c r="F257" s="59">
        <v>-143962.87221999999</v>
      </c>
    </row>
    <row r="258" spans="1:6" s="48" customFormat="1" ht="11.25">
      <c r="A258" s="48" t="s">
        <v>238</v>
      </c>
      <c r="B258" s="59">
        <v>-1371.3665600000002</v>
      </c>
      <c r="C258" s="59">
        <v>-495.88819999999998</v>
      </c>
      <c r="D258" s="59">
        <v>0</v>
      </c>
      <c r="E258" s="59">
        <v>0</v>
      </c>
      <c r="F258" s="59">
        <v>-1867.25476</v>
      </c>
    </row>
    <row r="259" spans="1:6" s="48" customFormat="1" ht="11.25">
      <c r="A259" s="48" t="s">
        <v>239</v>
      </c>
      <c r="B259" s="59">
        <v>-76.203310000000002</v>
      </c>
      <c r="C259" s="59">
        <v>0</v>
      </c>
      <c r="D259" s="59">
        <v>0</v>
      </c>
      <c r="E259" s="59">
        <v>0</v>
      </c>
      <c r="F259" s="59">
        <v>-76.203310000000002</v>
      </c>
    </row>
    <row r="260" spans="1:6" s="48" customFormat="1" ht="11.25">
      <c r="A260" s="49" t="s">
        <v>240</v>
      </c>
      <c r="B260" s="59">
        <v>0</v>
      </c>
      <c r="C260" s="59">
        <v>-2630.80816</v>
      </c>
      <c r="D260" s="59">
        <v>0</v>
      </c>
      <c r="E260" s="59">
        <v>0</v>
      </c>
      <c r="F260" s="59">
        <v>-2630.80816</v>
      </c>
    </row>
    <row r="261" spans="1:6" s="48" customFormat="1" ht="12" thickBot="1">
      <c r="A261" s="48" t="s">
        <v>241</v>
      </c>
      <c r="B261" s="59">
        <v>0</v>
      </c>
      <c r="C261" s="59">
        <v>0</v>
      </c>
      <c r="D261" s="59">
        <v>0</v>
      </c>
      <c r="E261" s="59">
        <v>0</v>
      </c>
      <c r="F261" s="59">
        <v>0</v>
      </c>
    </row>
    <row r="262" spans="1:6" s="488" customFormat="1" ht="12.75" thickTop="1" thickBot="1">
      <c r="A262" s="50" t="s">
        <v>242</v>
      </c>
      <c r="B262" s="60">
        <v>549752.16229999997</v>
      </c>
      <c r="C262" s="60">
        <v>6479.2589500000004</v>
      </c>
      <c r="D262" s="60">
        <v>0</v>
      </c>
      <c r="E262" s="60">
        <v>0</v>
      </c>
      <c r="F262" s="60">
        <v>556231.42125000001</v>
      </c>
    </row>
    <row r="263" spans="1:6" s="48" customFormat="1" ht="12.75" thickTop="1" thickBot="1">
      <c r="A263" s="51" t="s">
        <v>243</v>
      </c>
      <c r="B263" s="58">
        <v>20432.85196</v>
      </c>
      <c r="C263" s="58">
        <v>2614.1209399999998</v>
      </c>
      <c r="D263" s="58">
        <v>0</v>
      </c>
      <c r="E263" s="58">
        <v>0</v>
      </c>
      <c r="F263" s="58">
        <v>23046.972899999997</v>
      </c>
    </row>
    <row r="264" spans="1:6" s="48" customFormat="1" ht="12" thickTop="1">
      <c r="A264" s="48" t="s">
        <v>244</v>
      </c>
      <c r="B264" s="59">
        <v>9405.1542100000006</v>
      </c>
      <c r="C264" s="59">
        <v>1297.53079</v>
      </c>
      <c r="D264" s="59">
        <v>0</v>
      </c>
      <c r="E264" s="59">
        <v>0</v>
      </c>
      <c r="F264" s="59">
        <v>10702.684999999999</v>
      </c>
    </row>
    <row r="265" spans="1:6" s="48" customFormat="1" ht="11.25">
      <c r="A265" s="48" t="s">
        <v>245</v>
      </c>
      <c r="B265" s="59">
        <v>4308.8352699999996</v>
      </c>
      <c r="C265" s="59">
        <v>709.12040999999999</v>
      </c>
      <c r="D265" s="59">
        <v>0</v>
      </c>
      <c r="E265" s="59">
        <v>0</v>
      </c>
      <c r="F265" s="59">
        <v>5017.95568</v>
      </c>
    </row>
    <row r="266" spans="1:6" s="48" customFormat="1" ht="11.25">
      <c r="A266" s="48" t="s">
        <v>246</v>
      </c>
      <c r="B266" s="59">
        <v>564.58259999999996</v>
      </c>
      <c r="C266" s="59">
        <v>0</v>
      </c>
      <c r="D266" s="59">
        <v>0</v>
      </c>
      <c r="E266" s="59">
        <v>0</v>
      </c>
      <c r="F266" s="59">
        <v>564.58259999999996</v>
      </c>
    </row>
    <row r="267" spans="1:6" s="48" customFormat="1" ht="11.25">
      <c r="A267" s="48" t="s">
        <v>247</v>
      </c>
      <c r="B267" s="59">
        <v>159.92693</v>
      </c>
      <c r="C267" s="59">
        <v>25.013400000000001</v>
      </c>
      <c r="D267" s="59">
        <v>0</v>
      </c>
      <c r="E267" s="59">
        <v>0</v>
      </c>
      <c r="F267" s="59">
        <v>184.94032999999999</v>
      </c>
    </row>
    <row r="268" spans="1:6" s="48" customFormat="1" ht="12" thickBot="1">
      <c r="A268" s="48" t="s">
        <v>248</v>
      </c>
      <c r="B268" s="59">
        <v>5994.3529500000004</v>
      </c>
      <c r="C268" s="59">
        <v>582.45633999999995</v>
      </c>
      <c r="D268" s="59">
        <v>0</v>
      </c>
      <c r="E268" s="59">
        <v>0</v>
      </c>
      <c r="F268" s="59">
        <v>6576.8092900000001</v>
      </c>
    </row>
    <row r="269" spans="1:6" s="48" customFormat="1" ht="12.75" thickTop="1" thickBot="1">
      <c r="A269" s="52" t="s">
        <v>249</v>
      </c>
      <c r="B269" s="58">
        <v>-13717.737230000001</v>
      </c>
      <c r="C269" s="58">
        <v>-760.15260999999998</v>
      </c>
      <c r="D269" s="58">
        <v>0</v>
      </c>
      <c r="E269" s="58">
        <v>0</v>
      </c>
      <c r="F269" s="58">
        <v>-14477.88984</v>
      </c>
    </row>
    <row r="270" spans="1:6" s="48" customFormat="1" ht="12" thickTop="1">
      <c r="A270" s="48" t="s">
        <v>244</v>
      </c>
      <c r="B270" s="59">
        <v>-3951.13535</v>
      </c>
      <c r="C270" s="59">
        <v>-624.96352000000002</v>
      </c>
      <c r="D270" s="59">
        <v>0</v>
      </c>
      <c r="E270" s="59">
        <v>0</v>
      </c>
      <c r="F270" s="59">
        <v>-4576.0988699999998</v>
      </c>
    </row>
    <row r="271" spans="1:6" s="48" customFormat="1" ht="11.25">
      <c r="A271" s="48" t="s">
        <v>250</v>
      </c>
      <c r="B271" s="59">
        <v>-820.52318000000002</v>
      </c>
      <c r="C271" s="59">
        <v>0</v>
      </c>
      <c r="D271" s="59">
        <v>0</v>
      </c>
      <c r="E271" s="59">
        <v>0</v>
      </c>
      <c r="F271" s="59">
        <v>-820.52318000000002</v>
      </c>
    </row>
    <row r="272" spans="1:6" s="48" customFormat="1" ht="11.25">
      <c r="A272" s="48" t="s">
        <v>251</v>
      </c>
      <c r="B272" s="59">
        <v>-7.3359999999999995E-2</v>
      </c>
      <c r="C272" s="59">
        <v>0</v>
      </c>
      <c r="D272" s="59">
        <v>0</v>
      </c>
      <c r="E272" s="59">
        <v>0</v>
      </c>
      <c r="F272" s="59">
        <v>-7.3359999999999995E-2</v>
      </c>
    </row>
    <row r="273" spans="1:6" s="48" customFormat="1" ht="11.25">
      <c r="A273" s="48" t="s">
        <v>252</v>
      </c>
      <c r="B273" s="59">
        <v>0</v>
      </c>
      <c r="C273" s="59">
        <v>0</v>
      </c>
      <c r="D273" s="59">
        <v>0</v>
      </c>
      <c r="E273" s="59">
        <v>0</v>
      </c>
      <c r="F273" s="59">
        <v>0</v>
      </c>
    </row>
    <row r="274" spans="1:6" s="48" customFormat="1" ht="12" thickBot="1">
      <c r="A274" s="48" t="s">
        <v>253</v>
      </c>
      <c r="B274" s="59">
        <v>-8946.0053399999997</v>
      </c>
      <c r="C274" s="59">
        <v>-135.18908999999999</v>
      </c>
      <c r="D274" s="59">
        <v>0</v>
      </c>
      <c r="E274" s="59">
        <v>0</v>
      </c>
      <c r="F274" s="59">
        <v>-9081.1944299999996</v>
      </c>
    </row>
    <row r="275" spans="1:6" s="48" customFormat="1" ht="12.75" thickTop="1" thickBot="1">
      <c r="A275" s="47" t="s">
        <v>254</v>
      </c>
      <c r="B275" s="58">
        <v>556467.27703</v>
      </c>
      <c r="C275" s="58">
        <v>8333.227280000001</v>
      </c>
      <c r="D275" s="58">
        <v>0</v>
      </c>
      <c r="E275" s="58">
        <v>0</v>
      </c>
      <c r="F275" s="58">
        <v>564800.50430999999</v>
      </c>
    </row>
    <row r="276" spans="1:6" s="48" customFormat="1" ht="12" thickTop="1">
      <c r="A276" s="53" t="s">
        <v>255</v>
      </c>
      <c r="B276" s="59">
        <v>168236.87197000001</v>
      </c>
      <c r="C276" s="59">
        <v>68923.821799999991</v>
      </c>
      <c r="D276" s="59">
        <v>0</v>
      </c>
      <c r="E276" s="59">
        <v>0</v>
      </c>
      <c r="F276" s="59">
        <v>237160.69377000001</v>
      </c>
    </row>
    <row r="277" spans="1:6" s="48" customFormat="1" ht="11.25">
      <c r="A277" s="48" t="s">
        <v>256</v>
      </c>
      <c r="B277" s="59">
        <v>9516.9770100000005</v>
      </c>
      <c r="C277" s="59">
        <v>1530.76143</v>
      </c>
      <c r="D277" s="59">
        <v>0</v>
      </c>
      <c r="E277" s="59">
        <v>0</v>
      </c>
      <c r="F277" s="59">
        <v>11047.738439999999</v>
      </c>
    </row>
    <row r="278" spans="1:6" s="48" customFormat="1" ht="11.25">
      <c r="A278" s="48" t="s">
        <v>257</v>
      </c>
      <c r="B278" s="59">
        <v>158665.23366</v>
      </c>
      <c r="C278" s="59">
        <v>67393.060370000007</v>
      </c>
      <c r="D278" s="59">
        <v>0</v>
      </c>
      <c r="E278" s="59">
        <v>0</v>
      </c>
      <c r="F278" s="59">
        <v>226058.29402999999</v>
      </c>
    </row>
    <row r="279" spans="1:6" s="48" customFormat="1" ht="11.25">
      <c r="A279" s="48" t="s">
        <v>258</v>
      </c>
      <c r="B279" s="59">
        <v>0</v>
      </c>
      <c r="C279" s="59">
        <v>0</v>
      </c>
      <c r="D279" s="59">
        <v>0</v>
      </c>
      <c r="E279" s="59">
        <v>0</v>
      </c>
      <c r="F279" s="59">
        <v>0</v>
      </c>
    </row>
    <row r="280" spans="1:6" s="48" customFormat="1" ht="11.25">
      <c r="A280" s="48" t="s">
        <v>259</v>
      </c>
      <c r="B280" s="59">
        <v>0</v>
      </c>
      <c r="C280" s="59">
        <v>0</v>
      </c>
      <c r="D280" s="59">
        <v>0</v>
      </c>
      <c r="E280" s="59">
        <v>0</v>
      </c>
      <c r="F280" s="59">
        <v>0</v>
      </c>
    </row>
    <row r="281" spans="1:6" s="48" customFormat="1" ht="11.25">
      <c r="A281" s="48" t="s">
        <v>260</v>
      </c>
      <c r="B281" s="59">
        <v>0</v>
      </c>
      <c r="C281" s="59">
        <v>0</v>
      </c>
      <c r="D281" s="59">
        <v>0</v>
      </c>
      <c r="E281" s="59">
        <v>0</v>
      </c>
      <c r="F281" s="59">
        <v>0</v>
      </c>
    </row>
    <row r="282" spans="1:6" s="48" customFormat="1" ht="11.25">
      <c r="A282" s="48" t="s">
        <v>261</v>
      </c>
      <c r="B282" s="59">
        <v>54.661300000000004</v>
      </c>
      <c r="C282" s="59">
        <v>0</v>
      </c>
      <c r="D282" s="59">
        <v>0</v>
      </c>
      <c r="E282" s="59">
        <v>0</v>
      </c>
      <c r="F282" s="59">
        <v>54.661300000000004</v>
      </c>
    </row>
    <row r="283" spans="1:6" s="48" customFormat="1" ht="11.25">
      <c r="A283" s="53" t="s">
        <v>262</v>
      </c>
      <c r="B283" s="59">
        <v>-223461.63472</v>
      </c>
      <c r="C283" s="59">
        <v>-74369.394480000003</v>
      </c>
      <c r="D283" s="59">
        <v>0</v>
      </c>
      <c r="E283" s="59">
        <v>0</v>
      </c>
      <c r="F283" s="59">
        <v>-297831.02919999999</v>
      </c>
    </row>
    <row r="284" spans="1:6" s="48" customFormat="1" ht="11.25">
      <c r="A284" s="48" t="s">
        <v>263</v>
      </c>
      <c r="B284" s="59">
        <v>-214706.81880000001</v>
      </c>
      <c r="C284" s="59">
        <v>-72974.483619999999</v>
      </c>
      <c r="D284" s="59">
        <v>0</v>
      </c>
      <c r="E284" s="59">
        <v>0</v>
      </c>
      <c r="F284" s="59">
        <v>-287681.30242000002</v>
      </c>
    </row>
    <row r="285" spans="1:6" s="48" customFormat="1" ht="11.25">
      <c r="A285" s="48" t="s">
        <v>264</v>
      </c>
      <c r="B285" s="59">
        <v>-7.9760000000000011E-2</v>
      </c>
      <c r="C285" s="59">
        <v>0</v>
      </c>
      <c r="D285" s="59">
        <v>0</v>
      </c>
      <c r="E285" s="59">
        <v>0</v>
      </c>
      <c r="F285" s="59">
        <v>-7.9760000000000011E-2</v>
      </c>
    </row>
    <row r="286" spans="1:6" s="48" customFormat="1" ht="11.25">
      <c r="A286" s="48" t="s">
        <v>265</v>
      </c>
      <c r="B286" s="59">
        <v>0</v>
      </c>
      <c r="C286" s="59">
        <v>0</v>
      </c>
      <c r="D286" s="59">
        <v>0</v>
      </c>
      <c r="E286" s="59">
        <v>0</v>
      </c>
      <c r="F286" s="59">
        <v>0</v>
      </c>
    </row>
    <row r="287" spans="1:6" s="48" customFormat="1" ht="11.25">
      <c r="A287" s="49" t="s">
        <v>266</v>
      </c>
      <c r="B287" s="59">
        <v>-8724.7361600000004</v>
      </c>
      <c r="C287" s="59">
        <v>-1394.9108600000002</v>
      </c>
      <c r="D287" s="59">
        <v>0</v>
      </c>
      <c r="E287" s="59">
        <v>0</v>
      </c>
      <c r="F287" s="59">
        <v>-10119.64702</v>
      </c>
    </row>
    <row r="288" spans="1:6" s="48" customFormat="1" ht="11.25">
      <c r="A288" s="49" t="s">
        <v>267</v>
      </c>
      <c r="B288" s="59">
        <v>0</v>
      </c>
      <c r="C288" s="59">
        <v>0</v>
      </c>
      <c r="D288" s="59">
        <v>0</v>
      </c>
      <c r="E288" s="59">
        <v>0</v>
      </c>
      <c r="F288" s="59">
        <v>0</v>
      </c>
    </row>
    <row r="289" spans="1:6" s="48" customFormat="1" ht="12" thickBot="1">
      <c r="A289" s="49" t="s">
        <v>268</v>
      </c>
      <c r="B289" s="59">
        <v>-30</v>
      </c>
      <c r="C289" s="59">
        <v>0</v>
      </c>
      <c r="D289" s="59">
        <v>0</v>
      </c>
      <c r="E289" s="59">
        <v>0</v>
      </c>
      <c r="F289" s="59">
        <v>-30</v>
      </c>
    </row>
    <row r="290" spans="1:6" s="48" customFormat="1" ht="12.75" thickTop="1" thickBot="1">
      <c r="A290" s="54" t="s">
        <v>269</v>
      </c>
      <c r="B290" s="61">
        <v>501242.51427999994</v>
      </c>
      <c r="C290" s="61">
        <v>2887.6546000000003</v>
      </c>
      <c r="D290" s="61">
        <v>0</v>
      </c>
      <c r="E290" s="61">
        <v>0</v>
      </c>
      <c r="F290" s="61">
        <v>504130.16888000001</v>
      </c>
    </row>
    <row r="291" spans="1:6" s="48" customFormat="1" ht="12.75" thickTop="1" thickBot="1">
      <c r="A291" s="47" t="s">
        <v>270</v>
      </c>
      <c r="B291" s="58">
        <v>-410052.57855000003</v>
      </c>
      <c r="C291" s="58">
        <v>-3429.2341499999998</v>
      </c>
      <c r="D291" s="58">
        <v>0</v>
      </c>
      <c r="E291" s="58">
        <v>0</v>
      </c>
      <c r="F291" s="58">
        <v>-413481.81270000001</v>
      </c>
    </row>
    <row r="292" spans="1:6" s="48" customFormat="1" ht="12" thickTop="1">
      <c r="A292" s="48" t="s">
        <v>271</v>
      </c>
      <c r="B292" s="59">
        <v>-288090.00513999996</v>
      </c>
      <c r="C292" s="59">
        <v>-369.56486999999998</v>
      </c>
      <c r="D292" s="59">
        <v>0</v>
      </c>
      <c r="E292" s="59">
        <v>0</v>
      </c>
      <c r="F292" s="59">
        <v>-288459.57000999997</v>
      </c>
    </row>
    <row r="293" spans="1:6" s="48" customFormat="1" ht="11.25">
      <c r="A293" s="48" t="s">
        <v>272</v>
      </c>
      <c r="B293" s="59">
        <v>-20999.50186</v>
      </c>
      <c r="C293" s="59">
        <v>0</v>
      </c>
      <c r="D293" s="59">
        <v>0</v>
      </c>
      <c r="E293" s="59">
        <v>0</v>
      </c>
      <c r="F293" s="59">
        <v>-20999.50186</v>
      </c>
    </row>
    <row r="294" spans="1:6" s="48" customFormat="1" ht="11.25">
      <c r="A294" s="48" t="s">
        <v>273</v>
      </c>
      <c r="B294" s="59">
        <v>-1130.21074</v>
      </c>
      <c r="C294" s="59">
        <v>-2053.43451</v>
      </c>
      <c r="D294" s="59">
        <v>0</v>
      </c>
      <c r="E294" s="59">
        <v>0</v>
      </c>
      <c r="F294" s="59">
        <v>-3183.64525</v>
      </c>
    </row>
    <row r="295" spans="1:6" s="48" customFormat="1" ht="11.25">
      <c r="A295" s="48" t="s">
        <v>274</v>
      </c>
      <c r="B295" s="59">
        <v>-14368.15317</v>
      </c>
      <c r="C295" s="59">
        <v>-109.66767</v>
      </c>
      <c r="D295" s="59">
        <v>0</v>
      </c>
      <c r="E295" s="59">
        <v>0</v>
      </c>
      <c r="F295" s="59">
        <v>-14477.82084</v>
      </c>
    </row>
    <row r="296" spans="1:6" s="48" customFormat="1" ht="11.25">
      <c r="A296" s="48" t="s">
        <v>275</v>
      </c>
      <c r="B296" s="59">
        <v>-12615.138279999999</v>
      </c>
      <c r="C296" s="59">
        <v>0</v>
      </c>
      <c r="D296" s="59">
        <v>0</v>
      </c>
      <c r="E296" s="59">
        <v>0</v>
      </c>
      <c r="F296" s="59">
        <v>-12615.138279999999</v>
      </c>
    </row>
    <row r="297" spans="1:6" s="48" customFormat="1" ht="11.25">
      <c r="A297" s="48" t="s">
        <v>276</v>
      </c>
      <c r="B297" s="59">
        <v>-6371.46695</v>
      </c>
      <c r="C297" s="59">
        <v>0</v>
      </c>
      <c r="D297" s="59">
        <v>0</v>
      </c>
      <c r="E297" s="59">
        <v>0</v>
      </c>
      <c r="F297" s="59">
        <v>-6371.46695</v>
      </c>
    </row>
    <row r="298" spans="1:6" s="48" customFormat="1" ht="11.25">
      <c r="A298" s="48" t="s">
        <v>277</v>
      </c>
      <c r="B298" s="59">
        <v>-14252.439609999999</v>
      </c>
      <c r="C298" s="59">
        <v>0</v>
      </c>
      <c r="D298" s="59">
        <v>0</v>
      </c>
      <c r="E298" s="59">
        <v>0</v>
      </c>
      <c r="F298" s="59">
        <v>-14252.439609999999</v>
      </c>
    </row>
    <row r="299" spans="1:6" s="48" customFormat="1" ht="11.25">
      <c r="A299" s="48" t="s">
        <v>278</v>
      </c>
      <c r="B299" s="59">
        <v>-7709.86834</v>
      </c>
      <c r="C299" s="59">
        <v>0</v>
      </c>
      <c r="D299" s="59">
        <v>0</v>
      </c>
      <c r="E299" s="59">
        <v>0</v>
      </c>
      <c r="F299" s="59">
        <v>-7709.86834</v>
      </c>
    </row>
    <row r="300" spans="1:6" s="48" customFormat="1" ht="12" thickBot="1">
      <c r="A300" s="48" t="s">
        <v>279</v>
      </c>
      <c r="B300" s="59">
        <v>-44515.794459999997</v>
      </c>
      <c r="C300" s="59">
        <v>-896.56709999999998</v>
      </c>
      <c r="D300" s="59">
        <v>0</v>
      </c>
      <c r="E300" s="59">
        <v>0</v>
      </c>
      <c r="F300" s="59">
        <v>-45412.361560000005</v>
      </c>
    </row>
    <row r="301" spans="1:6" s="48" customFormat="1" ht="12.75" thickTop="1" thickBot="1">
      <c r="A301" s="51" t="s">
        <v>280</v>
      </c>
      <c r="B301" s="58">
        <v>91189.935729999997</v>
      </c>
      <c r="C301" s="58">
        <v>-541.57955000000004</v>
      </c>
      <c r="D301" s="58">
        <v>0</v>
      </c>
      <c r="E301" s="58">
        <v>0</v>
      </c>
      <c r="F301" s="58">
        <v>90648.356180000002</v>
      </c>
    </row>
    <row r="302" spans="1:6" s="48" customFormat="1" ht="12" thickTop="1">
      <c r="A302" s="55" t="s">
        <v>281</v>
      </c>
      <c r="B302" s="59">
        <v>21.428450000000002</v>
      </c>
      <c r="C302" s="59">
        <v>0</v>
      </c>
      <c r="D302" s="59">
        <v>0</v>
      </c>
      <c r="E302" s="59">
        <v>0</v>
      </c>
      <c r="F302" s="59">
        <v>21.428450000000002</v>
      </c>
    </row>
    <row r="303" spans="1:6" s="48" customFormat="1" ht="11.25">
      <c r="A303" s="49" t="s">
        <v>282</v>
      </c>
      <c r="B303" s="59">
        <v>21.184380000000001</v>
      </c>
      <c r="C303" s="59">
        <v>0</v>
      </c>
      <c r="D303" s="59">
        <v>0</v>
      </c>
      <c r="E303" s="59">
        <v>0</v>
      </c>
      <c r="F303" s="59">
        <v>21.184380000000001</v>
      </c>
    </row>
    <row r="304" spans="1:6" s="48" customFormat="1" ht="11.25">
      <c r="A304" s="49" t="s">
        <v>283</v>
      </c>
      <c r="B304" s="59">
        <v>0.24406999999999998</v>
      </c>
      <c r="C304" s="59">
        <v>0</v>
      </c>
      <c r="D304" s="59">
        <v>0</v>
      </c>
      <c r="E304" s="59">
        <v>0</v>
      </c>
      <c r="F304" s="59">
        <v>0.24406999999999998</v>
      </c>
    </row>
    <row r="305" spans="1:6" s="48" customFormat="1" ht="11.25">
      <c r="A305" s="55" t="s">
        <v>284</v>
      </c>
      <c r="B305" s="59">
        <v>-223.73344</v>
      </c>
      <c r="C305" s="59">
        <v>0</v>
      </c>
      <c r="D305" s="59">
        <v>0</v>
      </c>
      <c r="E305" s="59">
        <v>0</v>
      </c>
      <c r="F305" s="59">
        <v>-223.73344</v>
      </c>
    </row>
    <row r="306" spans="1:6" s="48" customFormat="1" ht="11.25">
      <c r="A306" s="49" t="s">
        <v>285</v>
      </c>
      <c r="B306" s="59">
        <v>-223.73344</v>
      </c>
      <c r="C306" s="59">
        <v>0</v>
      </c>
      <c r="D306" s="59">
        <v>0</v>
      </c>
      <c r="E306" s="59">
        <v>0</v>
      </c>
      <c r="F306" s="59">
        <v>-223.73344</v>
      </c>
    </row>
    <row r="307" spans="1:6" s="48" customFormat="1" ht="12" thickBot="1">
      <c r="A307" s="49" t="s">
        <v>286</v>
      </c>
      <c r="B307" s="59">
        <v>0</v>
      </c>
      <c r="C307" s="59">
        <v>0</v>
      </c>
      <c r="D307" s="59">
        <v>0</v>
      </c>
      <c r="E307" s="59">
        <v>0</v>
      </c>
      <c r="F307" s="59">
        <v>0</v>
      </c>
    </row>
    <row r="308" spans="1:6" s="48" customFormat="1" ht="12.75" thickTop="1" thickBot="1">
      <c r="A308" s="51" t="s">
        <v>287</v>
      </c>
      <c r="B308" s="58">
        <v>90987.630739999993</v>
      </c>
      <c r="C308" s="58">
        <v>-541.57955000000004</v>
      </c>
      <c r="D308" s="58">
        <v>0</v>
      </c>
      <c r="E308" s="58">
        <v>0</v>
      </c>
      <c r="F308" s="58">
        <v>90446.051189999998</v>
      </c>
    </row>
    <row r="309" spans="1:6" s="48" customFormat="1" ht="12.75" thickTop="1" thickBot="1">
      <c r="A309" s="48" t="s">
        <v>288</v>
      </c>
      <c r="B309" s="911">
        <v>-1733.5255900000002</v>
      </c>
      <c r="C309" s="911">
        <v>0</v>
      </c>
      <c r="D309" s="911">
        <v>0</v>
      </c>
      <c r="E309" s="911">
        <v>0</v>
      </c>
      <c r="F309" s="911">
        <v>-1733.5255900000002</v>
      </c>
    </row>
    <row r="310" spans="1:6" s="48" customFormat="1" ht="12.75" thickTop="1" thickBot="1">
      <c r="A310" s="51" t="s">
        <v>289</v>
      </c>
      <c r="B310" s="990">
        <v>89254.105150000003</v>
      </c>
      <c r="C310" s="990">
        <v>-541.57955000000004</v>
      </c>
      <c r="D310" s="990">
        <v>0</v>
      </c>
      <c r="E310" s="990">
        <v>0</v>
      </c>
      <c r="F310" s="990">
        <v>88712.525599999994</v>
      </c>
    </row>
    <row r="311" spans="1:6" s="48" customFormat="1" ht="12.75" thickTop="1" thickBot="1">
      <c r="A311" s="49" t="s">
        <v>290</v>
      </c>
      <c r="B311" s="911">
        <v>1402.34636</v>
      </c>
      <c r="C311" s="911">
        <v>0</v>
      </c>
      <c r="D311" s="911">
        <v>0</v>
      </c>
      <c r="E311" s="911">
        <v>0</v>
      </c>
      <c r="F311" s="911">
        <v>1402.34636</v>
      </c>
    </row>
    <row r="312" spans="1:6" s="48" customFormat="1" ht="12.75" thickTop="1" thickBot="1">
      <c r="A312" s="47" t="s">
        <v>291</v>
      </c>
      <c r="B312" s="990">
        <v>90656.451509999999</v>
      </c>
      <c r="C312" s="990">
        <v>-541.57955000000004</v>
      </c>
      <c r="D312" s="990">
        <v>0</v>
      </c>
      <c r="E312" s="990">
        <v>0</v>
      </c>
      <c r="F312" s="990">
        <v>90114.871959999989</v>
      </c>
    </row>
    <row r="313" spans="1:6" s="48" customFormat="1" ht="12.75" thickTop="1" thickBot="1">
      <c r="A313" s="49" t="s">
        <v>292</v>
      </c>
      <c r="B313" s="911">
        <v>0</v>
      </c>
      <c r="C313" s="911">
        <v>0</v>
      </c>
      <c r="D313" s="911">
        <v>0</v>
      </c>
      <c r="E313" s="911">
        <v>0</v>
      </c>
      <c r="F313" s="911">
        <v>0</v>
      </c>
    </row>
    <row r="314" spans="1:6" s="48" customFormat="1" ht="12.75" thickTop="1" thickBot="1">
      <c r="A314" s="51" t="s">
        <v>293</v>
      </c>
      <c r="B314" s="990">
        <v>90656.451509999999</v>
      </c>
      <c r="C314" s="990">
        <v>-541.57955000000004</v>
      </c>
      <c r="D314" s="990">
        <v>0</v>
      </c>
      <c r="E314" s="990">
        <v>0</v>
      </c>
      <c r="F314" s="990">
        <v>90114.871959999989</v>
      </c>
    </row>
    <row r="315" spans="1:6" s="48" customFormat="1" ht="12.75" thickTop="1" thickBot="1">
      <c r="A315" s="55" t="s">
        <v>294</v>
      </c>
      <c r="B315" s="911">
        <v>-41581.53729</v>
      </c>
      <c r="C315" s="911">
        <v>0</v>
      </c>
      <c r="D315" s="911">
        <v>0</v>
      </c>
      <c r="E315" s="911">
        <v>0</v>
      </c>
      <c r="F315" s="911">
        <v>-41581.53729</v>
      </c>
    </row>
    <row r="316" spans="1:6" s="48" customFormat="1" ht="12.75" thickTop="1" thickBot="1">
      <c r="A316" s="51" t="s">
        <v>295</v>
      </c>
      <c r="B316" s="991">
        <v>49074.914219999999</v>
      </c>
      <c r="C316" s="991">
        <v>-541.57955000000004</v>
      </c>
      <c r="D316" s="991">
        <v>0</v>
      </c>
      <c r="E316" s="991">
        <v>0</v>
      </c>
      <c r="F316" s="991">
        <v>48533.334670000004</v>
      </c>
    </row>
    <row r="317" spans="1:6" s="135" customFormat="1" ht="9" customHeight="1" thickTop="1" thickBot="1">
      <c r="A317" s="64"/>
      <c r="B317" s="65"/>
      <c r="C317" s="65"/>
      <c r="D317" s="65"/>
      <c r="E317" s="65"/>
      <c r="F317" s="65"/>
    </row>
    <row r="318" spans="1:6" s="135" customFormat="1" ht="13.5" thickTop="1">
      <c r="A318" s="66"/>
      <c r="B318" s="507"/>
      <c r="C318" s="507"/>
      <c r="D318" s="507"/>
      <c r="E318" s="507"/>
      <c r="F318" s="507"/>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showGridLines="0" workbookViewId="0">
      <selection activeCell="K17" sqref="J17:K17"/>
    </sheetView>
  </sheetViews>
  <sheetFormatPr defaultColWidth="9.140625" defaultRowHeight="15"/>
  <cols>
    <col min="1" max="1" width="58.140625" style="69" customWidth="1"/>
    <col min="2" max="5" width="9.85546875" style="68" customWidth="1"/>
    <col min="6" max="8" width="12.7109375" style="68" customWidth="1"/>
    <col min="9" max="9" width="12.5703125" style="68" customWidth="1"/>
    <col min="10" max="256" width="9.140625" style="721"/>
    <col min="257" max="257" width="58.140625" style="721" customWidth="1"/>
    <col min="258" max="261" width="9.85546875" style="721" customWidth="1"/>
    <col min="262" max="264" width="12.7109375" style="721" customWidth="1"/>
    <col min="265" max="265" width="12.5703125" style="721" customWidth="1"/>
    <col min="266" max="512" width="9.140625" style="721"/>
    <col min="513" max="513" width="58.140625" style="721" customWidth="1"/>
    <col min="514" max="517" width="9.85546875" style="721" customWidth="1"/>
    <col min="518" max="520" width="12.7109375" style="721" customWidth="1"/>
    <col min="521" max="521" width="12.5703125" style="721" customWidth="1"/>
    <col min="522" max="768" width="9.140625" style="721"/>
    <col min="769" max="769" width="58.140625" style="721" customWidth="1"/>
    <col min="770" max="773" width="9.85546875" style="721" customWidth="1"/>
    <col min="774" max="776" width="12.7109375" style="721" customWidth="1"/>
    <col min="777" max="777" width="12.5703125" style="721" customWidth="1"/>
    <col min="778" max="1024" width="9.140625" style="721"/>
    <col min="1025" max="1025" width="58.140625" style="721" customWidth="1"/>
    <col min="1026" max="1029" width="9.85546875" style="721" customWidth="1"/>
    <col min="1030" max="1032" width="12.7109375" style="721" customWidth="1"/>
    <col min="1033" max="1033" width="12.5703125" style="721" customWidth="1"/>
    <col min="1034" max="1280" width="9.140625" style="721"/>
    <col min="1281" max="1281" width="58.140625" style="721" customWidth="1"/>
    <col min="1282" max="1285" width="9.85546875" style="721" customWidth="1"/>
    <col min="1286" max="1288" width="12.7109375" style="721" customWidth="1"/>
    <col min="1289" max="1289" width="12.5703125" style="721" customWidth="1"/>
    <col min="1290" max="1536" width="9.140625" style="721"/>
    <col min="1537" max="1537" width="58.140625" style="721" customWidth="1"/>
    <col min="1538" max="1541" width="9.85546875" style="721" customWidth="1"/>
    <col min="1542" max="1544" width="12.7109375" style="721" customWidth="1"/>
    <col min="1545" max="1545" width="12.5703125" style="721" customWidth="1"/>
    <col min="1546" max="1792" width="9.140625" style="721"/>
    <col min="1793" max="1793" width="58.140625" style="721" customWidth="1"/>
    <col min="1794" max="1797" width="9.85546875" style="721" customWidth="1"/>
    <col min="1798" max="1800" width="12.7109375" style="721" customWidth="1"/>
    <col min="1801" max="1801" width="12.5703125" style="721" customWidth="1"/>
    <col min="1802" max="2048" width="9.140625" style="721"/>
    <col min="2049" max="2049" width="58.140625" style="721" customWidth="1"/>
    <col min="2050" max="2053" width="9.85546875" style="721" customWidth="1"/>
    <col min="2054" max="2056" width="12.7109375" style="721" customWidth="1"/>
    <col min="2057" max="2057" width="12.5703125" style="721" customWidth="1"/>
    <col min="2058" max="2304" width="9.140625" style="721"/>
    <col min="2305" max="2305" width="58.140625" style="721" customWidth="1"/>
    <col min="2306" max="2309" width="9.85546875" style="721" customWidth="1"/>
    <col min="2310" max="2312" width="12.7109375" style="721" customWidth="1"/>
    <col min="2313" max="2313" width="12.5703125" style="721" customWidth="1"/>
    <col min="2314" max="2560" width="9.140625" style="721"/>
    <col min="2561" max="2561" width="58.140625" style="721" customWidth="1"/>
    <col min="2562" max="2565" width="9.85546875" style="721" customWidth="1"/>
    <col min="2566" max="2568" width="12.7109375" style="721" customWidth="1"/>
    <col min="2569" max="2569" width="12.5703125" style="721" customWidth="1"/>
    <col min="2570" max="2816" width="9.140625" style="721"/>
    <col min="2817" max="2817" width="58.140625" style="721" customWidth="1"/>
    <col min="2818" max="2821" width="9.85546875" style="721" customWidth="1"/>
    <col min="2822" max="2824" width="12.7109375" style="721" customWidth="1"/>
    <col min="2825" max="2825" width="12.5703125" style="721" customWidth="1"/>
    <col min="2826" max="3072" width="9.140625" style="721"/>
    <col min="3073" max="3073" width="58.140625" style="721" customWidth="1"/>
    <col min="3074" max="3077" width="9.85546875" style="721" customWidth="1"/>
    <col min="3078" max="3080" width="12.7109375" style="721" customWidth="1"/>
    <col min="3081" max="3081" width="12.5703125" style="721" customWidth="1"/>
    <col min="3082" max="3328" width="9.140625" style="721"/>
    <col min="3329" max="3329" width="58.140625" style="721" customWidth="1"/>
    <col min="3330" max="3333" width="9.85546875" style="721" customWidth="1"/>
    <col min="3334" max="3336" width="12.7109375" style="721" customWidth="1"/>
    <col min="3337" max="3337" width="12.5703125" style="721" customWidth="1"/>
    <col min="3338" max="3584" width="9.140625" style="721"/>
    <col min="3585" max="3585" width="58.140625" style="721" customWidth="1"/>
    <col min="3586" max="3589" width="9.85546875" style="721" customWidth="1"/>
    <col min="3590" max="3592" width="12.7109375" style="721" customWidth="1"/>
    <col min="3593" max="3593" width="12.5703125" style="721" customWidth="1"/>
    <col min="3594" max="3840" width="9.140625" style="721"/>
    <col min="3841" max="3841" width="58.140625" style="721" customWidth="1"/>
    <col min="3842" max="3845" width="9.85546875" style="721" customWidth="1"/>
    <col min="3846" max="3848" width="12.7109375" style="721" customWidth="1"/>
    <col min="3849" max="3849" width="12.5703125" style="721" customWidth="1"/>
    <col min="3850" max="4096" width="9.140625" style="721"/>
    <col min="4097" max="4097" width="58.140625" style="721" customWidth="1"/>
    <col min="4098" max="4101" width="9.85546875" style="721" customWidth="1"/>
    <col min="4102" max="4104" width="12.7109375" style="721" customWidth="1"/>
    <col min="4105" max="4105" width="12.5703125" style="721" customWidth="1"/>
    <col min="4106" max="4352" width="9.140625" style="721"/>
    <col min="4353" max="4353" width="58.140625" style="721" customWidth="1"/>
    <col min="4354" max="4357" width="9.85546875" style="721" customWidth="1"/>
    <col min="4358" max="4360" width="12.7109375" style="721" customWidth="1"/>
    <col min="4361" max="4361" width="12.5703125" style="721" customWidth="1"/>
    <col min="4362" max="4608" width="9.140625" style="721"/>
    <col min="4609" max="4609" width="58.140625" style="721" customWidth="1"/>
    <col min="4610" max="4613" width="9.85546875" style="721" customWidth="1"/>
    <col min="4614" max="4616" width="12.7109375" style="721" customWidth="1"/>
    <col min="4617" max="4617" width="12.5703125" style="721" customWidth="1"/>
    <col min="4618" max="4864" width="9.140625" style="721"/>
    <col min="4865" max="4865" width="58.140625" style="721" customWidth="1"/>
    <col min="4866" max="4869" width="9.85546875" style="721" customWidth="1"/>
    <col min="4870" max="4872" width="12.7109375" style="721" customWidth="1"/>
    <col min="4873" max="4873" width="12.5703125" style="721" customWidth="1"/>
    <col min="4874" max="5120" width="9.140625" style="721"/>
    <col min="5121" max="5121" width="58.140625" style="721" customWidth="1"/>
    <col min="5122" max="5125" width="9.85546875" style="721" customWidth="1"/>
    <col min="5126" max="5128" width="12.7109375" style="721" customWidth="1"/>
    <col min="5129" max="5129" width="12.5703125" style="721" customWidth="1"/>
    <col min="5130" max="5376" width="9.140625" style="721"/>
    <col min="5377" max="5377" width="58.140625" style="721" customWidth="1"/>
    <col min="5378" max="5381" width="9.85546875" style="721" customWidth="1"/>
    <col min="5382" max="5384" width="12.7109375" style="721" customWidth="1"/>
    <col min="5385" max="5385" width="12.5703125" style="721" customWidth="1"/>
    <col min="5386" max="5632" width="9.140625" style="721"/>
    <col min="5633" max="5633" width="58.140625" style="721" customWidth="1"/>
    <col min="5634" max="5637" width="9.85546875" style="721" customWidth="1"/>
    <col min="5638" max="5640" width="12.7109375" style="721" customWidth="1"/>
    <col min="5641" max="5641" width="12.5703125" style="721" customWidth="1"/>
    <col min="5642" max="5888" width="9.140625" style="721"/>
    <col min="5889" max="5889" width="58.140625" style="721" customWidth="1"/>
    <col min="5890" max="5893" width="9.85546875" style="721" customWidth="1"/>
    <col min="5894" max="5896" width="12.7109375" style="721" customWidth="1"/>
    <col min="5897" max="5897" width="12.5703125" style="721" customWidth="1"/>
    <col min="5898" max="6144" width="9.140625" style="721"/>
    <col min="6145" max="6145" width="58.140625" style="721" customWidth="1"/>
    <col min="6146" max="6149" width="9.85546875" style="721" customWidth="1"/>
    <col min="6150" max="6152" width="12.7109375" style="721" customWidth="1"/>
    <col min="6153" max="6153" width="12.5703125" style="721" customWidth="1"/>
    <col min="6154" max="6400" width="9.140625" style="721"/>
    <col min="6401" max="6401" width="58.140625" style="721" customWidth="1"/>
    <col min="6402" max="6405" width="9.85546875" style="721" customWidth="1"/>
    <col min="6406" max="6408" width="12.7109375" style="721" customWidth="1"/>
    <col min="6409" max="6409" width="12.5703125" style="721" customWidth="1"/>
    <col min="6410" max="6656" width="9.140625" style="721"/>
    <col min="6657" max="6657" width="58.140625" style="721" customWidth="1"/>
    <col min="6658" max="6661" width="9.85546875" style="721" customWidth="1"/>
    <col min="6662" max="6664" width="12.7109375" style="721" customWidth="1"/>
    <col min="6665" max="6665" width="12.5703125" style="721" customWidth="1"/>
    <col min="6666" max="6912" width="9.140625" style="721"/>
    <col min="6913" max="6913" width="58.140625" style="721" customWidth="1"/>
    <col min="6914" max="6917" width="9.85546875" style="721" customWidth="1"/>
    <col min="6918" max="6920" width="12.7109375" style="721" customWidth="1"/>
    <col min="6921" max="6921" width="12.5703125" style="721" customWidth="1"/>
    <col min="6922" max="7168" width="9.140625" style="721"/>
    <col min="7169" max="7169" width="58.140625" style="721" customWidth="1"/>
    <col min="7170" max="7173" width="9.85546875" style="721" customWidth="1"/>
    <col min="7174" max="7176" width="12.7109375" style="721" customWidth="1"/>
    <col min="7177" max="7177" width="12.5703125" style="721" customWidth="1"/>
    <col min="7178" max="7424" width="9.140625" style="721"/>
    <col min="7425" max="7425" width="58.140625" style="721" customWidth="1"/>
    <col min="7426" max="7429" width="9.85546875" style="721" customWidth="1"/>
    <col min="7430" max="7432" width="12.7109375" style="721" customWidth="1"/>
    <col min="7433" max="7433" width="12.5703125" style="721" customWidth="1"/>
    <col min="7434" max="7680" width="9.140625" style="721"/>
    <col min="7681" max="7681" width="58.140625" style="721" customWidth="1"/>
    <col min="7682" max="7685" width="9.85546875" style="721" customWidth="1"/>
    <col min="7686" max="7688" width="12.7109375" style="721" customWidth="1"/>
    <col min="7689" max="7689" width="12.5703125" style="721" customWidth="1"/>
    <col min="7690" max="7936" width="9.140625" style="721"/>
    <col min="7937" max="7937" width="58.140625" style="721" customWidth="1"/>
    <col min="7938" max="7941" width="9.85546875" style="721" customWidth="1"/>
    <col min="7942" max="7944" width="12.7109375" style="721" customWidth="1"/>
    <col min="7945" max="7945" width="12.5703125" style="721" customWidth="1"/>
    <col min="7946" max="8192" width="9.140625" style="721"/>
    <col min="8193" max="8193" width="58.140625" style="721" customWidth="1"/>
    <col min="8194" max="8197" width="9.85546875" style="721" customWidth="1"/>
    <col min="8198" max="8200" width="12.7109375" style="721" customWidth="1"/>
    <col min="8201" max="8201" width="12.5703125" style="721" customWidth="1"/>
    <col min="8202" max="8448" width="9.140625" style="721"/>
    <col min="8449" max="8449" width="58.140625" style="721" customWidth="1"/>
    <col min="8450" max="8453" width="9.85546875" style="721" customWidth="1"/>
    <col min="8454" max="8456" width="12.7109375" style="721" customWidth="1"/>
    <col min="8457" max="8457" width="12.5703125" style="721" customWidth="1"/>
    <col min="8458" max="8704" width="9.140625" style="721"/>
    <col min="8705" max="8705" width="58.140625" style="721" customWidth="1"/>
    <col min="8706" max="8709" width="9.85546875" style="721" customWidth="1"/>
    <col min="8710" max="8712" width="12.7109375" style="721" customWidth="1"/>
    <col min="8713" max="8713" width="12.5703125" style="721" customWidth="1"/>
    <col min="8714" max="8960" width="9.140625" style="721"/>
    <col min="8961" max="8961" width="58.140625" style="721" customWidth="1"/>
    <col min="8962" max="8965" width="9.85546875" style="721" customWidth="1"/>
    <col min="8966" max="8968" width="12.7109375" style="721" customWidth="1"/>
    <col min="8969" max="8969" width="12.5703125" style="721" customWidth="1"/>
    <col min="8970" max="9216" width="9.140625" style="721"/>
    <col min="9217" max="9217" width="58.140625" style="721" customWidth="1"/>
    <col min="9218" max="9221" width="9.85546875" style="721" customWidth="1"/>
    <col min="9222" max="9224" width="12.7109375" style="721" customWidth="1"/>
    <col min="9225" max="9225" width="12.5703125" style="721" customWidth="1"/>
    <col min="9226" max="9472" width="9.140625" style="721"/>
    <col min="9473" max="9473" width="58.140625" style="721" customWidth="1"/>
    <col min="9474" max="9477" width="9.85546875" style="721" customWidth="1"/>
    <col min="9478" max="9480" width="12.7109375" style="721" customWidth="1"/>
    <col min="9481" max="9481" width="12.5703125" style="721" customWidth="1"/>
    <col min="9482" max="9728" width="9.140625" style="721"/>
    <col min="9729" max="9729" width="58.140625" style="721" customWidth="1"/>
    <col min="9730" max="9733" width="9.85546875" style="721" customWidth="1"/>
    <col min="9734" max="9736" width="12.7109375" style="721" customWidth="1"/>
    <col min="9737" max="9737" width="12.5703125" style="721" customWidth="1"/>
    <col min="9738" max="9984" width="9.140625" style="721"/>
    <col min="9985" max="9985" width="58.140625" style="721" customWidth="1"/>
    <col min="9986" max="9989" width="9.85546875" style="721" customWidth="1"/>
    <col min="9990" max="9992" width="12.7109375" style="721" customWidth="1"/>
    <col min="9993" max="9993" width="12.5703125" style="721" customWidth="1"/>
    <col min="9994" max="10240" width="9.140625" style="721"/>
    <col min="10241" max="10241" width="58.140625" style="721" customWidth="1"/>
    <col min="10242" max="10245" width="9.85546875" style="721" customWidth="1"/>
    <col min="10246" max="10248" width="12.7109375" style="721" customWidth="1"/>
    <col min="10249" max="10249" width="12.5703125" style="721" customWidth="1"/>
    <col min="10250" max="10496" width="9.140625" style="721"/>
    <col min="10497" max="10497" width="58.140625" style="721" customWidth="1"/>
    <col min="10498" max="10501" width="9.85546875" style="721" customWidth="1"/>
    <col min="10502" max="10504" width="12.7109375" style="721" customWidth="1"/>
    <col min="10505" max="10505" width="12.5703125" style="721" customWidth="1"/>
    <col min="10506" max="10752" width="9.140625" style="721"/>
    <col min="10753" max="10753" width="58.140625" style="721" customWidth="1"/>
    <col min="10754" max="10757" width="9.85546875" style="721" customWidth="1"/>
    <col min="10758" max="10760" width="12.7109375" style="721" customWidth="1"/>
    <col min="10761" max="10761" width="12.5703125" style="721" customWidth="1"/>
    <col min="10762" max="11008" width="9.140625" style="721"/>
    <col min="11009" max="11009" width="58.140625" style="721" customWidth="1"/>
    <col min="11010" max="11013" width="9.85546875" style="721" customWidth="1"/>
    <col min="11014" max="11016" width="12.7109375" style="721" customWidth="1"/>
    <col min="11017" max="11017" width="12.5703125" style="721" customWidth="1"/>
    <col min="11018" max="11264" width="9.140625" style="721"/>
    <col min="11265" max="11265" width="58.140625" style="721" customWidth="1"/>
    <col min="11266" max="11269" width="9.85546875" style="721" customWidth="1"/>
    <col min="11270" max="11272" width="12.7109375" style="721" customWidth="1"/>
    <col min="11273" max="11273" width="12.5703125" style="721" customWidth="1"/>
    <col min="11274" max="11520" width="9.140625" style="721"/>
    <col min="11521" max="11521" width="58.140625" style="721" customWidth="1"/>
    <col min="11522" max="11525" width="9.85546875" style="721" customWidth="1"/>
    <col min="11526" max="11528" width="12.7109375" style="721" customWidth="1"/>
    <col min="11529" max="11529" width="12.5703125" style="721" customWidth="1"/>
    <col min="11530" max="11776" width="9.140625" style="721"/>
    <col min="11777" max="11777" width="58.140625" style="721" customWidth="1"/>
    <col min="11778" max="11781" width="9.85546875" style="721" customWidth="1"/>
    <col min="11782" max="11784" width="12.7109375" style="721" customWidth="1"/>
    <col min="11785" max="11785" width="12.5703125" style="721" customWidth="1"/>
    <col min="11786" max="12032" width="9.140625" style="721"/>
    <col min="12033" max="12033" width="58.140625" style="721" customWidth="1"/>
    <col min="12034" max="12037" width="9.85546875" style="721" customWidth="1"/>
    <col min="12038" max="12040" width="12.7109375" style="721" customWidth="1"/>
    <col min="12041" max="12041" width="12.5703125" style="721" customWidth="1"/>
    <col min="12042" max="12288" width="9.140625" style="721"/>
    <col min="12289" max="12289" width="58.140625" style="721" customWidth="1"/>
    <col min="12290" max="12293" width="9.85546875" style="721" customWidth="1"/>
    <col min="12294" max="12296" width="12.7109375" style="721" customWidth="1"/>
    <col min="12297" max="12297" width="12.5703125" style="721" customWidth="1"/>
    <col min="12298" max="12544" width="9.140625" style="721"/>
    <col min="12545" max="12545" width="58.140625" style="721" customWidth="1"/>
    <col min="12546" max="12549" width="9.85546875" style="721" customWidth="1"/>
    <col min="12550" max="12552" width="12.7109375" style="721" customWidth="1"/>
    <col min="12553" max="12553" width="12.5703125" style="721" customWidth="1"/>
    <col min="12554" max="12800" width="9.140625" style="721"/>
    <col min="12801" max="12801" width="58.140625" style="721" customWidth="1"/>
    <col min="12802" max="12805" width="9.85546875" style="721" customWidth="1"/>
    <col min="12806" max="12808" width="12.7109375" style="721" customWidth="1"/>
    <col min="12809" max="12809" width="12.5703125" style="721" customWidth="1"/>
    <col min="12810" max="13056" width="9.140625" style="721"/>
    <col min="13057" max="13057" width="58.140625" style="721" customWidth="1"/>
    <col min="13058" max="13061" width="9.85546875" style="721" customWidth="1"/>
    <col min="13062" max="13064" width="12.7109375" style="721" customWidth="1"/>
    <col min="13065" max="13065" width="12.5703125" style="721" customWidth="1"/>
    <col min="13066" max="13312" width="9.140625" style="721"/>
    <col min="13313" max="13313" width="58.140625" style="721" customWidth="1"/>
    <col min="13314" max="13317" width="9.85546875" style="721" customWidth="1"/>
    <col min="13318" max="13320" width="12.7109375" style="721" customWidth="1"/>
    <col min="13321" max="13321" width="12.5703125" style="721" customWidth="1"/>
    <col min="13322" max="13568" width="9.140625" style="721"/>
    <col min="13569" max="13569" width="58.140625" style="721" customWidth="1"/>
    <col min="13570" max="13573" width="9.85546875" style="721" customWidth="1"/>
    <col min="13574" max="13576" width="12.7109375" style="721" customWidth="1"/>
    <col min="13577" max="13577" width="12.5703125" style="721" customWidth="1"/>
    <col min="13578" max="13824" width="9.140625" style="721"/>
    <col min="13825" max="13825" width="58.140625" style="721" customWidth="1"/>
    <col min="13826" max="13829" width="9.85546875" style="721" customWidth="1"/>
    <col min="13830" max="13832" width="12.7109375" style="721" customWidth="1"/>
    <col min="13833" max="13833" width="12.5703125" style="721" customWidth="1"/>
    <col min="13834" max="14080" width="9.140625" style="721"/>
    <col min="14081" max="14081" width="58.140625" style="721" customWidth="1"/>
    <col min="14082" max="14085" width="9.85546875" style="721" customWidth="1"/>
    <col min="14086" max="14088" width="12.7109375" style="721" customWidth="1"/>
    <col min="14089" max="14089" width="12.5703125" style="721" customWidth="1"/>
    <col min="14090" max="14336" width="9.140625" style="721"/>
    <col min="14337" max="14337" width="58.140625" style="721" customWidth="1"/>
    <col min="14338" max="14341" width="9.85546875" style="721" customWidth="1"/>
    <col min="14342" max="14344" width="12.7109375" style="721" customWidth="1"/>
    <col min="14345" max="14345" width="12.5703125" style="721" customWidth="1"/>
    <col min="14346" max="14592" width="9.140625" style="721"/>
    <col min="14593" max="14593" width="58.140625" style="721" customWidth="1"/>
    <col min="14594" max="14597" width="9.85546875" style="721" customWidth="1"/>
    <col min="14598" max="14600" width="12.7109375" style="721" customWidth="1"/>
    <col min="14601" max="14601" width="12.5703125" style="721" customWidth="1"/>
    <col min="14602" max="14848" width="9.140625" style="721"/>
    <col min="14849" max="14849" width="58.140625" style="721" customWidth="1"/>
    <col min="14850" max="14853" width="9.85546875" style="721" customWidth="1"/>
    <col min="14854" max="14856" width="12.7109375" style="721" customWidth="1"/>
    <col min="14857" max="14857" width="12.5703125" style="721" customWidth="1"/>
    <col min="14858" max="15104" width="9.140625" style="721"/>
    <col min="15105" max="15105" width="58.140625" style="721" customWidth="1"/>
    <col min="15106" max="15109" width="9.85546875" style="721" customWidth="1"/>
    <col min="15110" max="15112" width="12.7109375" style="721" customWidth="1"/>
    <col min="15113" max="15113" width="12.5703125" style="721" customWidth="1"/>
    <col min="15114" max="15360" width="9.140625" style="721"/>
    <col min="15361" max="15361" width="58.140625" style="721" customWidth="1"/>
    <col min="15362" max="15365" width="9.85546875" style="721" customWidth="1"/>
    <col min="15366" max="15368" width="12.7109375" style="721" customWidth="1"/>
    <col min="15369" max="15369" width="12.5703125" style="721" customWidth="1"/>
    <col min="15370" max="15616" width="9.140625" style="721"/>
    <col min="15617" max="15617" width="58.140625" style="721" customWidth="1"/>
    <col min="15618" max="15621" width="9.85546875" style="721" customWidth="1"/>
    <col min="15622" max="15624" width="12.7109375" style="721" customWidth="1"/>
    <col min="15625" max="15625" width="12.5703125" style="721" customWidth="1"/>
    <col min="15626" max="15872" width="9.140625" style="721"/>
    <col min="15873" max="15873" width="58.140625" style="721" customWidth="1"/>
    <col min="15874" max="15877" width="9.85546875" style="721" customWidth="1"/>
    <col min="15878" max="15880" width="12.7109375" style="721" customWidth="1"/>
    <col min="15881" max="15881" width="12.5703125" style="721" customWidth="1"/>
    <col min="15882" max="16128" width="9.140625" style="721"/>
    <col min="16129" max="16129" width="58.140625" style="721" customWidth="1"/>
    <col min="16130" max="16133" width="9.85546875" style="721" customWidth="1"/>
    <col min="16134" max="16136" width="12.7109375" style="721" customWidth="1"/>
    <col min="16137" max="16137" width="12.5703125" style="721" customWidth="1"/>
    <col min="16138" max="16384" width="9.140625" style="721"/>
  </cols>
  <sheetData>
    <row r="1" spans="1:9" s="72" customFormat="1" ht="7.5" customHeight="1">
      <c r="A1" s="70"/>
      <c r="B1" s="504"/>
      <c r="C1" s="504"/>
      <c r="D1" s="504"/>
      <c r="E1" s="504"/>
      <c r="F1" s="541"/>
      <c r="G1" s="541"/>
      <c r="H1" s="541"/>
      <c r="I1" s="541"/>
    </row>
    <row r="2" spans="1:9" s="62" customFormat="1" ht="37.5" customHeight="1">
      <c r="A2" s="1149" t="s">
        <v>1373</v>
      </c>
      <c r="B2" s="1149"/>
      <c r="C2" s="1149"/>
      <c r="D2" s="1149"/>
      <c r="E2" s="1149"/>
      <c r="F2" s="1149"/>
      <c r="G2" s="1149"/>
      <c r="H2" s="1149"/>
      <c r="I2" s="1149"/>
    </row>
    <row r="3" spans="1:9" s="62" customFormat="1" ht="24.75" customHeight="1">
      <c r="A3" s="1149" t="s">
        <v>296</v>
      </c>
      <c r="B3" s="1149"/>
      <c r="C3" s="1149"/>
      <c r="D3" s="1149"/>
      <c r="E3" s="1149"/>
      <c r="F3" s="1149"/>
      <c r="G3" s="1149"/>
      <c r="H3" s="1149"/>
      <c r="I3" s="1149"/>
    </row>
    <row r="4" spans="1:9" s="62" customFormat="1" ht="24.75" customHeight="1">
      <c r="A4" s="1149" t="s">
        <v>1503</v>
      </c>
      <c r="B4" s="1149"/>
      <c r="C4" s="1149"/>
      <c r="D4" s="1149"/>
      <c r="E4" s="1149"/>
      <c r="F4" s="1149"/>
      <c r="G4" s="1149"/>
      <c r="H4" s="1149"/>
      <c r="I4" s="1149"/>
    </row>
    <row r="5" spans="1:9" s="63" customFormat="1" ht="27" customHeight="1">
      <c r="A5" s="1156" t="s">
        <v>1356</v>
      </c>
      <c r="B5" s="1156"/>
      <c r="C5" s="1156"/>
      <c r="D5" s="1156"/>
      <c r="E5" s="1156"/>
      <c r="F5" s="1156"/>
      <c r="G5" s="1156"/>
      <c r="H5" s="1156"/>
      <c r="I5" s="1156"/>
    </row>
    <row r="6" spans="1:9" ht="6" hidden="1" customHeight="1">
      <c r="A6" s="425"/>
      <c r="B6" s="541"/>
      <c r="C6" s="541"/>
      <c r="D6" s="541"/>
      <c r="E6" s="541"/>
    </row>
    <row r="7" spans="1:9" ht="2.25" customHeight="1" thickBot="1">
      <c r="A7" s="425"/>
      <c r="B7" s="561"/>
      <c r="C7" s="561"/>
      <c r="D7" s="561"/>
      <c r="E7" s="561"/>
      <c r="F7" s="556"/>
      <c r="G7" s="556"/>
      <c r="H7" s="556"/>
      <c r="I7" s="556"/>
    </row>
    <row r="8" spans="1:9" s="68" customFormat="1" ht="31.5" customHeight="1" thickTop="1" thickBot="1">
      <c r="A8" s="562"/>
      <c r="B8" s="562" t="s">
        <v>1374</v>
      </c>
      <c r="C8" s="562" t="s">
        <v>1375</v>
      </c>
      <c r="D8" s="562" t="s">
        <v>1376</v>
      </c>
      <c r="E8" s="562" t="s">
        <v>1377</v>
      </c>
      <c r="F8" s="562" t="s">
        <v>1378</v>
      </c>
      <c r="G8" s="562" t="s">
        <v>1379</v>
      </c>
      <c r="H8" s="562" t="s">
        <v>1380</v>
      </c>
      <c r="I8" s="631" t="s">
        <v>309</v>
      </c>
    </row>
    <row r="9" spans="1:9" s="48" customFormat="1" ht="12.75" thickTop="1" thickBot="1">
      <c r="A9" s="421" t="s">
        <v>7</v>
      </c>
      <c r="B9" s="61">
        <v>688161.59557</v>
      </c>
      <c r="C9" s="61">
        <v>1605315.4988900002</v>
      </c>
      <c r="D9" s="61">
        <v>1145736.0132000002</v>
      </c>
      <c r="E9" s="61">
        <v>108587.93098</v>
      </c>
      <c r="F9" s="61">
        <v>269134.73443999997</v>
      </c>
      <c r="G9" s="61">
        <v>389949.24816000002</v>
      </c>
      <c r="H9" s="61">
        <v>31007.591049999999</v>
      </c>
      <c r="I9" s="61">
        <v>4237892.6122899996</v>
      </c>
    </row>
    <row r="10" spans="1:9" s="48" customFormat="1" ht="12.75" thickTop="1" thickBot="1">
      <c r="A10" s="422" t="s">
        <v>8</v>
      </c>
      <c r="B10" s="58">
        <v>46205.417479999996</v>
      </c>
      <c r="C10" s="58">
        <v>27785.357309999999</v>
      </c>
      <c r="D10" s="58">
        <v>67442.522230000002</v>
      </c>
      <c r="E10" s="58">
        <v>4803.5634900000005</v>
      </c>
      <c r="F10" s="58">
        <v>21675.80157</v>
      </c>
      <c r="G10" s="58">
        <v>14934.42821</v>
      </c>
      <c r="H10" s="58">
        <v>951.59633999999994</v>
      </c>
      <c r="I10" s="58">
        <v>183798.68662999998</v>
      </c>
    </row>
    <row r="11" spans="1:9" s="48" customFormat="1" ht="12" thickTop="1">
      <c r="A11" s="87" t="s">
        <v>9</v>
      </c>
      <c r="B11" s="59">
        <v>2638.6494900000002</v>
      </c>
      <c r="C11" s="59">
        <v>14701.36189</v>
      </c>
      <c r="D11" s="59">
        <v>15457.911330000001</v>
      </c>
      <c r="E11" s="59">
        <v>957.86982</v>
      </c>
      <c r="F11" s="59">
        <v>3087.36247</v>
      </c>
      <c r="G11" s="59">
        <v>1308.91948</v>
      </c>
      <c r="H11" s="59">
        <v>150.7295</v>
      </c>
      <c r="I11" s="59">
        <v>38302.803979999997</v>
      </c>
    </row>
    <row r="12" spans="1:9" s="48" customFormat="1" ht="11.25">
      <c r="A12" s="87" t="s">
        <v>10</v>
      </c>
      <c r="B12" s="59">
        <v>14438.569599999999</v>
      </c>
      <c r="C12" s="59">
        <v>2880.3917499999998</v>
      </c>
      <c r="D12" s="59">
        <v>69.784220000000005</v>
      </c>
      <c r="E12" s="59">
        <v>39.932470000000002</v>
      </c>
      <c r="F12" s="59">
        <v>0</v>
      </c>
      <c r="G12" s="59">
        <v>2.2999000000000001</v>
      </c>
      <c r="H12" s="59">
        <v>9.6980000000000011E-2</v>
      </c>
      <c r="I12" s="59">
        <v>17431.074920000003</v>
      </c>
    </row>
    <row r="13" spans="1:9" s="48" customFormat="1" ht="11.25">
      <c r="A13" s="87" t="s">
        <v>11</v>
      </c>
      <c r="B13" s="59">
        <v>29017.73112</v>
      </c>
      <c r="C13" s="59">
        <v>10203.60367</v>
      </c>
      <c r="D13" s="59">
        <v>51914.826679999998</v>
      </c>
      <c r="E13" s="59">
        <v>3805.7612000000004</v>
      </c>
      <c r="F13" s="59">
        <v>18588.439100000003</v>
      </c>
      <c r="G13" s="59">
        <v>13623.20883</v>
      </c>
      <c r="H13" s="59">
        <v>800.76985999999999</v>
      </c>
      <c r="I13" s="59">
        <v>127954.34045999999</v>
      </c>
    </row>
    <row r="14" spans="1:9" s="48" customFormat="1" ht="11.25">
      <c r="A14" s="87" t="s">
        <v>12</v>
      </c>
      <c r="B14" s="59">
        <v>0</v>
      </c>
      <c r="C14" s="59">
        <v>0</v>
      </c>
      <c r="D14" s="59">
        <v>0</v>
      </c>
      <c r="E14" s="59">
        <v>0</v>
      </c>
      <c r="F14" s="59">
        <v>0</v>
      </c>
      <c r="G14" s="59">
        <v>0</v>
      </c>
      <c r="H14" s="59">
        <v>0</v>
      </c>
      <c r="I14" s="59">
        <v>0</v>
      </c>
    </row>
    <row r="15" spans="1:9" s="48" customFormat="1" ht="11.25">
      <c r="A15" s="87" t="s">
        <v>13</v>
      </c>
      <c r="B15" s="59">
        <v>0</v>
      </c>
      <c r="C15" s="59">
        <v>0</v>
      </c>
      <c r="D15" s="59">
        <v>0</v>
      </c>
      <c r="E15" s="59">
        <v>0</v>
      </c>
      <c r="F15" s="59">
        <v>0</v>
      </c>
      <c r="G15" s="59">
        <v>0</v>
      </c>
      <c r="H15" s="59">
        <v>0</v>
      </c>
      <c r="I15" s="59">
        <v>0</v>
      </c>
    </row>
    <row r="16" spans="1:9" s="48" customFormat="1" ht="11.25">
      <c r="A16" s="87" t="s">
        <v>14</v>
      </c>
      <c r="B16" s="59">
        <v>110.46727</v>
      </c>
      <c r="C16" s="59">
        <v>0</v>
      </c>
      <c r="D16" s="59">
        <v>0</v>
      </c>
      <c r="E16" s="59">
        <v>0</v>
      </c>
      <c r="F16" s="59">
        <v>0</v>
      </c>
      <c r="G16" s="59">
        <v>0</v>
      </c>
      <c r="H16" s="59">
        <v>0</v>
      </c>
      <c r="I16" s="59">
        <v>110.46727</v>
      </c>
    </row>
    <row r="17" spans="1:9" s="48" customFormat="1" ht="11.25">
      <c r="A17" s="87" t="s">
        <v>15</v>
      </c>
      <c r="B17" s="59">
        <v>0</v>
      </c>
      <c r="C17" s="59">
        <v>0</v>
      </c>
      <c r="D17" s="59">
        <v>0</v>
      </c>
      <c r="E17" s="59">
        <v>0</v>
      </c>
      <c r="F17" s="59">
        <v>0</v>
      </c>
      <c r="G17" s="59">
        <v>0</v>
      </c>
      <c r="H17" s="59">
        <v>0</v>
      </c>
      <c r="I17" s="59">
        <v>0</v>
      </c>
    </row>
    <row r="18" spans="1:9" s="48" customFormat="1" ht="12" thickBot="1">
      <c r="A18" s="87" t="s">
        <v>16</v>
      </c>
      <c r="B18" s="59">
        <v>0</v>
      </c>
      <c r="C18" s="59">
        <v>0</v>
      </c>
      <c r="D18" s="59">
        <v>0</v>
      </c>
      <c r="E18" s="59">
        <v>0</v>
      </c>
      <c r="F18" s="59">
        <v>0</v>
      </c>
      <c r="G18" s="59">
        <v>0</v>
      </c>
      <c r="H18" s="59">
        <v>0</v>
      </c>
      <c r="I18" s="59">
        <v>0</v>
      </c>
    </row>
    <row r="19" spans="1:9" s="48" customFormat="1" ht="12.75" thickTop="1" thickBot="1">
      <c r="A19" s="422" t="s">
        <v>17</v>
      </c>
      <c r="B19" s="58">
        <v>426.56658000000004</v>
      </c>
      <c r="C19" s="58">
        <v>46966.974900000001</v>
      </c>
      <c r="D19" s="58">
        <v>52499.44126</v>
      </c>
      <c r="E19" s="58">
        <v>525.14877999999999</v>
      </c>
      <c r="F19" s="58">
        <v>39.809910000000002</v>
      </c>
      <c r="G19" s="58">
        <v>8086.9638399999994</v>
      </c>
      <c r="H19" s="58">
        <v>639.91210000000001</v>
      </c>
      <c r="I19" s="58">
        <v>109184.81737</v>
      </c>
    </row>
    <row r="20" spans="1:9" s="48" customFormat="1" ht="12" thickTop="1">
      <c r="A20" s="87" t="s">
        <v>18</v>
      </c>
      <c r="B20" s="59">
        <v>0</v>
      </c>
      <c r="C20" s="59">
        <v>0</v>
      </c>
      <c r="D20" s="59">
        <v>0</v>
      </c>
      <c r="E20" s="59">
        <v>0</v>
      </c>
      <c r="F20" s="59">
        <v>0</v>
      </c>
      <c r="G20" s="59">
        <v>0</v>
      </c>
      <c r="H20" s="59">
        <v>0</v>
      </c>
      <c r="I20" s="59">
        <v>0</v>
      </c>
    </row>
    <row r="21" spans="1:9" s="48" customFormat="1" ht="11.25">
      <c r="A21" s="87" t="s">
        <v>19</v>
      </c>
      <c r="B21" s="59">
        <v>422.06515999999999</v>
      </c>
      <c r="C21" s="59">
        <v>35046.281159999999</v>
      </c>
      <c r="D21" s="59">
        <v>52049.167600000001</v>
      </c>
      <c r="E21" s="59">
        <v>5.6224600000000002</v>
      </c>
      <c r="F21" s="59">
        <v>0</v>
      </c>
      <c r="G21" s="59">
        <v>410.72075999999998</v>
      </c>
      <c r="H21" s="59">
        <v>0.43689</v>
      </c>
      <c r="I21" s="59">
        <v>87934.294030000005</v>
      </c>
    </row>
    <row r="22" spans="1:9" s="48" customFormat="1" ht="11.25">
      <c r="A22" s="87" t="s">
        <v>20</v>
      </c>
      <c r="B22" s="59">
        <v>0</v>
      </c>
      <c r="C22" s="59">
        <v>0</v>
      </c>
      <c r="D22" s="59">
        <v>0</v>
      </c>
      <c r="E22" s="59">
        <v>0</v>
      </c>
      <c r="F22" s="59">
        <v>0</v>
      </c>
      <c r="G22" s="59">
        <v>0</v>
      </c>
      <c r="H22" s="59">
        <v>0</v>
      </c>
      <c r="I22" s="59">
        <v>0</v>
      </c>
    </row>
    <row r="23" spans="1:9" s="48" customFormat="1" ht="11.25">
      <c r="A23" s="87" t="s">
        <v>21</v>
      </c>
      <c r="B23" s="59">
        <v>0</v>
      </c>
      <c r="C23" s="59">
        <v>0</v>
      </c>
      <c r="D23" s="59">
        <v>0</v>
      </c>
      <c r="E23" s="59">
        <v>0</v>
      </c>
      <c r="F23" s="59">
        <v>0</v>
      </c>
      <c r="G23" s="59">
        <v>0</v>
      </c>
      <c r="H23" s="59">
        <v>0</v>
      </c>
      <c r="I23" s="59">
        <v>0</v>
      </c>
    </row>
    <row r="24" spans="1:9" s="48" customFormat="1" ht="11.25">
      <c r="A24" s="87" t="s">
        <v>22</v>
      </c>
      <c r="B24" s="59">
        <v>4.5014200000000004</v>
      </c>
      <c r="C24" s="59">
        <v>11143.34468</v>
      </c>
      <c r="D24" s="59">
        <v>438.39481999999998</v>
      </c>
      <c r="E24" s="59">
        <v>513.55121999999994</v>
      </c>
      <c r="F24" s="59">
        <v>39.809910000000002</v>
      </c>
      <c r="G24" s="59">
        <v>7676.2430800000002</v>
      </c>
      <c r="H24" s="59">
        <v>639.47520999999995</v>
      </c>
      <c r="I24" s="59">
        <v>20455.320339999998</v>
      </c>
    </row>
    <row r="25" spans="1:9" s="48" customFormat="1" ht="11.25">
      <c r="A25" s="87" t="s">
        <v>23</v>
      </c>
      <c r="B25" s="59">
        <v>0</v>
      </c>
      <c r="C25" s="59">
        <v>775.82830000000001</v>
      </c>
      <c r="D25" s="59">
        <v>8.4344000000000001</v>
      </c>
      <c r="E25" s="59">
        <v>5.9751000000000003</v>
      </c>
      <c r="F25" s="59">
        <v>0</v>
      </c>
      <c r="G25" s="59">
        <v>0</v>
      </c>
      <c r="H25" s="59">
        <v>0</v>
      </c>
      <c r="I25" s="59">
        <v>790.23779999999999</v>
      </c>
    </row>
    <row r="26" spans="1:9" s="48" customFormat="1" ht="11.25">
      <c r="A26" s="87" t="s">
        <v>24</v>
      </c>
      <c r="B26" s="59">
        <v>0</v>
      </c>
      <c r="C26" s="59">
        <v>1.5207599999999999</v>
      </c>
      <c r="D26" s="59">
        <v>3.4444400000000002</v>
      </c>
      <c r="E26" s="59">
        <v>0</v>
      </c>
      <c r="F26" s="59">
        <v>0</v>
      </c>
      <c r="G26" s="59">
        <v>0</v>
      </c>
      <c r="H26" s="59">
        <v>0</v>
      </c>
      <c r="I26" s="59">
        <v>4.9651999999999994</v>
      </c>
    </row>
    <row r="27" spans="1:9" s="48" customFormat="1" ht="12" thickBot="1">
      <c r="A27" s="87" t="s">
        <v>25</v>
      </c>
      <c r="B27" s="59">
        <v>0</v>
      </c>
      <c r="C27" s="59">
        <v>0</v>
      </c>
      <c r="D27" s="59">
        <v>0</v>
      </c>
      <c r="E27" s="59">
        <v>0</v>
      </c>
      <c r="F27" s="59">
        <v>0</v>
      </c>
      <c r="G27" s="59">
        <v>0</v>
      </c>
      <c r="H27" s="59">
        <v>0</v>
      </c>
      <c r="I27" s="59">
        <v>0</v>
      </c>
    </row>
    <row r="28" spans="1:9" s="48" customFormat="1" ht="12.75" thickTop="1" thickBot="1">
      <c r="A28" s="422" t="s">
        <v>26</v>
      </c>
      <c r="B28" s="58">
        <v>624525.04699000006</v>
      </c>
      <c r="C28" s="58">
        <v>1457224.5359100001</v>
      </c>
      <c r="D28" s="58">
        <v>960889.54940999998</v>
      </c>
      <c r="E28" s="58">
        <v>94512.309779999996</v>
      </c>
      <c r="F28" s="58">
        <v>241491.38271999999</v>
      </c>
      <c r="G28" s="58">
        <v>355578.68866000004</v>
      </c>
      <c r="H28" s="58">
        <v>27589.708190000001</v>
      </c>
      <c r="I28" s="58">
        <v>3761811.2216599998</v>
      </c>
    </row>
    <row r="29" spans="1:9" s="48" customFormat="1" ht="12" thickTop="1">
      <c r="A29" s="438" t="s">
        <v>27</v>
      </c>
      <c r="B29" s="59">
        <v>618954.42129999993</v>
      </c>
      <c r="C29" s="59">
        <v>1485742.48071</v>
      </c>
      <c r="D29" s="59">
        <v>998700.06816999998</v>
      </c>
      <c r="E29" s="59">
        <v>94010.217400000009</v>
      </c>
      <c r="F29" s="59">
        <v>244853.18366000001</v>
      </c>
      <c r="G29" s="59">
        <v>346870.60168999998</v>
      </c>
      <c r="H29" s="59">
        <v>27701.48028</v>
      </c>
      <c r="I29" s="59">
        <v>3816832.4532099999</v>
      </c>
    </row>
    <row r="30" spans="1:9" s="48" customFormat="1" ht="11.25">
      <c r="A30" s="87" t="s">
        <v>28</v>
      </c>
      <c r="B30" s="59">
        <v>598353.96420000005</v>
      </c>
      <c r="C30" s="59">
        <v>1478148.04106</v>
      </c>
      <c r="D30" s="59">
        <v>997481.74127</v>
      </c>
      <c r="E30" s="59">
        <v>73037.276519999999</v>
      </c>
      <c r="F30" s="59">
        <v>244826.57924000002</v>
      </c>
      <c r="G30" s="59">
        <v>332513.44705999998</v>
      </c>
      <c r="H30" s="59">
        <v>27081.560980000002</v>
      </c>
      <c r="I30" s="59">
        <v>3751442.6103300001</v>
      </c>
    </row>
    <row r="31" spans="1:9" s="48" customFormat="1" ht="11.25">
      <c r="A31" s="87" t="s">
        <v>29</v>
      </c>
      <c r="B31" s="59">
        <v>20600.457100000003</v>
      </c>
      <c r="C31" s="59">
        <v>7594.4396500000003</v>
      </c>
      <c r="D31" s="59">
        <v>1218.3268999999998</v>
      </c>
      <c r="E31" s="59">
        <v>20972.940879999998</v>
      </c>
      <c r="F31" s="59">
        <v>26.604419999999998</v>
      </c>
      <c r="G31" s="59">
        <v>14357.154630000001</v>
      </c>
      <c r="H31" s="59">
        <v>619.91930000000002</v>
      </c>
      <c r="I31" s="59">
        <v>65389.842880000004</v>
      </c>
    </row>
    <row r="32" spans="1:9" s="48" customFormat="1" ht="11.25">
      <c r="A32" s="87" t="s">
        <v>30</v>
      </c>
      <c r="B32" s="59">
        <v>0</v>
      </c>
      <c r="C32" s="59">
        <v>0</v>
      </c>
      <c r="D32" s="59">
        <v>0</v>
      </c>
      <c r="E32" s="59">
        <v>0</v>
      </c>
      <c r="F32" s="59">
        <v>0</v>
      </c>
      <c r="G32" s="59">
        <v>0</v>
      </c>
      <c r="H32" s="59">
        <v>0</v>
      </c>
      <c r="I32" s="59">
        <v>0</v>
      </c>
    </row>
    <row r="33" spans="1:9" s="48" customFormat="1" ht="11.25">
      <c r="A33" s="438" t="s">
        <v>31</v>
      </c>
      <c r="B33" s="59">
        <v>9320.5524499999992</v>
      </c>
      <c r="C33" s="59">
        <v>7557.4483399999999</v>
      </c>
      <c r="D33" s="59">
        <v>5959.54738</v>
      </c>
      <c r="E33" s="59">
        <v>2535.3926099999999</v>
      </c>
      <c r="F33" s="59">
        <v>2661.3337000000001</v>
      </c>
      <c r="G33" s="59">
        <v>9124.1876799999991</v>
      </c>
      <c r="H33" s="59">
        <v>1437.9595200000001</v>
      </c>
      <c r="I33" s="59">
        <v>38596.421679999999</v>
      </c>
    </row>
    <row r="34" spans="1:9" s="48" customFormat="1" ht="11.25">
      <c r="A34" s="87" t="s">
        <v>32</v>
      </c>
      <c r="B34" s="59">
        <v>9004.1354900000006</v>
      </c>
      <c r="C34" s="59">
        <v>7241.6551399999998</v>
      </c>
      <c r="D34" s="59">
        <v>5943.7497100000001</v>
      </c>
      <c r="E34" s="59">
        <v>2456.4173700000001</v>
      </c>
      <c r="F34" s="59">
        <v>2652.36517</v>
      </c>
      <c r="G34" s="59">
        <v>7316.2990300000001</v>
      </c>
      <c r="H34" s="59">
        <v>1292.5993500000002</v>
      </c>
      <c r="I34" s="59">
        <v>35907.221259999998</v>
      </c>
    </row>
    <row r="35" spans="1:9" s="48" customFormat="1" ht="11.25">
      <c r="A35" s="87" t="s">
        <v>33</v>
      </c>
      <c r="B35" s="59">
        <v>316.41696000000002</v>
      </c>
      <c r="C35" s="59">
        <v>315.79320000000001</v>
      </c>
      <c r="D35" s="59">
        <v>15.79767</v>
      </c>
      <c r="E35" s="59">
        <v>78.975239999999999</v>
      </c>
      <c r="F35" s="59">
        <v>8.9685300000000012</v>
      </c>
      <c r="G35" s="59">
        <v>1807.8886499999999</v>
      </c>
      <c r="H35" s="59">
        <v>145.36017000000001</v>
      </c>
      <c r="I35" s="59">
        <v>2689.2004200000001</v>
      </c>
    </row>
    <row r="36" spans="1:9" s="48" customFormat="1" ht="11.25">
      <c r="A36" s="436" t="s">
        <v>34</v>
      </c>
      <c r="B36" s="59">
        <v>0</v>
      </c>
      <c r="C36" s="59">
        <v>0</v>
      </c>
      <c r="D36" s="59">
        <v>0</v>
      </c>
      <c r="E36" s="59">
        <v>0</v>
      </c>
      <c r="F36" s="59">
        <v>0</v>
      </c>
      <c r="G36" s="59">
        <v>0</v>
      </c>
      <c r="H36" s="59">
        <v>0</v>
      </c>
      <c r="I36" s="59">
        <v>0</v>
      </c>
    </row>
    <row r="37" spans="1:9" s="48" customFormat="1" ht="11.25">
      <c r="A37" s="438" t="s">
        <v>35</v>
      </c>
      <c r="B37" s="59">
        <v>9159.5630500000007</v>
      </c>
      <c r="C37" s="59">
        <v>7408.9897599999995</v>
      </c>
      <c r="D37" s="59">
        <v>8984.4717200000014</v>
      </c>
      <c r="E37" s="59">
        <v>2994.1248500000002</v>
      </c>
      <c r="F37" s="59">
        <v>5224.2356100000006</v>
      </c>
      <c r="G37" s="59">
        <v>4891.1408300000003</v>
      </c>
      <c r="H37" s="59">
        <v>0</v>
      </c>
      <c r="I37" s="59">
        <v>38662.525820000003</v>
      </c>
    </row>
    <row r="38" spans="1:9" s="48" customFormat="1" ht="11.25">
      <c r="A38" s="87" t="s">
        <v>36</v>
      </c>
      <c r="B38" s="59">
        <v>6470.5127199999997</v>
      </c>
      <c r="C38" s="59">
        <v>6958.4113699999998</v>
      </c>
      <c r="D38" s="59">
        <v>8984.4717200000014</v>
      </c>
      <c r="E38" s="59">
        <v>1593.7055</v>
      </c>
      <c r="F38" s="59">
        <v>5204.7580599999992</v>
      </c>
      <c r="G38" s="59">
        <v>4010.6268999999998</v>
      </c>
      <c r="H38" s="59">
        <v>0</v>
      </c>
      <c r="I38" s="59">
        <v>33222.486270000001</v>
      </c>
    </row>
    <row r="39" spans="1:9" s="48" customFormat="1" ht="11.25">
      <c r="A39" s="87" t="s">
        <v>37</v>
      </c>
      <c r="B39" s="59">
        <v>2689.05033</v>
      </c>
      <c r="C39" s="59">
        <v>450.57839000000001</v>
      </c>
      <c r="D39" s="59">
        <v>0</v>
      </c>
      <c r="E39" s="59">
        <v>1400.4193500000001</v>
      </c>
      <c r="F39" s="59">
        <v>19.477550000000001</v>
      </c>
      <c r="G39" s="59">
        <v>880.51393000000007</v>
      </c>
      <c r="H39" s="59">
        <v>0</v>
      </c>
      <c r="I39" s="59">
        <v>5440.0395499999995</v>
      </c>
    </row>
    <row r="40" spans="1:9" s="48" customFormat="1" ht="11.25">
      <c r="A40" s="87" t="s">
        <v>38</v>
      </c>
      <c r="B40" s="59">
        <v>0</v>
      </c>
      <c r="C40" s="59">
        <v>0</v>
      </c>
      <c r="D40" s="59">
        <v>0</v>
      </c>
      <c r="E40" s="59">
        <v>0</v>
      </c>
      <c r="F40" s="59">
        <v>0</v>
      </c>
      <c r="G40" s="59">
        <v>0</v>
      </c>
      <c r="H40" s="59">
        <v>0</v>
      </c>
      <c r="I40" s="59">
        <v>0</v>
      </c>
    </row>
    <row r="41" spans="1:9" s="48" customFormat="1" ht="11.25">
      <c r="A41" s="438" t="s">
        <v>39</v>
      </c>
      <c r="B41" s="59">
        <v>14882.66043</v>
      </c>
      <c r="C41" s="59">
        <v>20883.057120000001</v>
      </c>
      <c r="D41" s="59">
        <v>10909.42937</v>
      </c>
      <c r="E41" s="59">
        <v>2436.10835</v>
      </c>
      <c r="F41" s="59">
        <v>4429.9004299999997</v>
      </c>
      <c r="G41" s="59">
        <v>6064.7900799999998</v>
      </c>
      <c r="H41" s="59">
        <v>281.81495000000001</v>
      </c>
      <c r="I41" s="59">
        <v>59887.760729999995</v>
      </c>
    </row>
    <row r="42" spans="1:9" s="48" customFormat="1" ht="11.25">
      <c r="A42" s="436" t="s">
        <v>40</v>
      </c>
      <c r="B42" s="59">
        <v>14400.8863</v>
      </c>
      <c r="C42" s="59">
        <v>20732.513769999998</v>
      </c>
      <c r="D42" s="59">
        <v>10881.450999999999</v>
      </c>
      <c r="E42" s="59">
        <v>1655.4733700000002</v>
      </c>
      <c r="F42" s="59">
        <v>4419.0086900000006</v>
      </c>
      <c r="G42" s="59">
        <v>5584.8807300000008</v>
      </c>
      <c r="H42" s="59">
        <v>249.01882000000001</v>
      </c>
      <c r="I42" s="59">
        <v>57923.232680000001</v>
      </c>
    </row>
    <row r="43" spans="1:9" s="48" customFormat="1" ht="11.25">
      <c r="A43" s="87" t="s">
        <v>41</v>
      </c>
      <c r="B43" s="59">
        <v>365.70808</v>
      </c>
      <c r="C43" s="59">
        <v>87.986580000000004</v>
      </c>
      <c r="D43" s="59">
        <v>7.9984899999999994</v>
      </c>
      <c r="E43" s="59">
        <v>750.72321999999997</v>
      </c>
      <c r="F43" s="59">
        <v>0.27933999999999998</v>
      </c>
      <c r="G43" s="59">
        <v>383.88377000000003</v>
      </c>
      <c r="H43" s="59">
        <v>5.8935000000000004</v>
      </c>
      <c r="I43" s="59">
        <v>1602.47298</v>
      </c>
    </row>
    <row r="44" spans="1:9" s="48" customFormat="1" ht="11.25">
      <c r="A44" s="87" t="s">
        <v>42</v>
      </c>
      <c r="B44" s="59">
        <v>115.31679</v>
      </c>
      <c r="C44" s="59">
        <v>56.11936</v>
      </c>
      <c r="D44" s="59">
        <v>19.448119999999999</v>
      </c>
      <c r="E44" s="59">
        <v>29.911759999999997</v>
      </c>
      <c r="F44" s="59">
        <v>10.612399999999999</v>
      </c>
      <c r="G44" s="59">
        <v>80.688100000000006</v>
      </c>
      <c r="H44" s="59">
        <v>23.571150000000003</v>
      </c>
      <c r="I44" s="59">
        <v>335.66768000000002</v>
      </c>
    </row>
    <row r="45" spans="1:9" s="48" customFormat="1" ht="11.25">
      <c r="A45" s="87" t="s">
        <v>43</v>
      </c>
      <c r="B45" s="59">
        <v>0.74926000000000004</v>
      </c>
      <c r="C45" s="59">
        <v>5.7030600000000007</v>
      </c>
      <c r="D45" s="59">
        <v>0</v>
      </c>
      <c r="E45" s="59">
        <v>0</v>
      </c>
      <c r="F45" s="59">
        <v>0</v>
      </c>
      <c r="G45" s="59">
        <v>15.337479999999999</v>
      </c>
      <c r="H45" s="59">
        <v>3.33148</v>
      </c>
      <c r="I45" s="59">
        <v>25.121279999999999</v>
      </c>
    </row>
    <row r="46" spans="1:9" s="48" customFormat="1" ht="11.25">
      <c r="A46" s="87" t="s">
        <v>44</v>
      </c>
      <c r="B46" s="59">
        <v>0</v>
      </c>
      <c r="C46" s="59">
        <v>0.73435000000000006</v>
      </c>
      <c r="D46" s="59">
        <v>0.53176000000000001</v>
      </c>
      <c r="E46" s="59">
        <v>0</v>
      </c>
      <c r="F46" s="59">
        <v>0</v>
      </c>
      <c r="G46" s="59">
        <v>0</v>
      </c>
      <c r="H46" s="59">
        <v>0</v>
      </c>
      <c r="I46" s="59">
        <v>1.2661099999999998</v>
      </c>
    </row>
    <row r="47" spans="1:9" s="48" customFormat="1" ht="11.25">
      <c r="A47" s="48" t="s">
        <v>45</v>
      </c>
      <c r="B47" s="59">
        <v>0</v>
      </c>
      <c r="C47" s="59">
        <v>0</v>
      </c>
      <c r="D47" s="59">
        <v>0</v>
      </c>
      <c r="E47" s="59">
        <v>0</v>
      </c>
      <c r="F47" s="59">
        <v>0</v>
      </c>
      <c r="G47" s="59">
        <v>0</v>
      </c>
      <c r="H47" s="59">
        <v>0</v>
      </c>
      <c r="I47" s="59">
        <v>0</v>
      </c>
    </row>
    <row r="48" spans="1:9" s="48" customFormat="1" ht="11.25">
      <c r="A48" s="53" t="s">
        <v>46</v>
      </c>
      <c r="B48" s="59">
        <v>-27792.150239999999</v>
      </c>
      <c r="C48" s="59">
        <v>-64367.440020000002</v>
      </c>
      <c r="D48" s="59">
        <v>-63663.967229999995</v>
      </c>
      <c r="E48" s="59">
        <v>-7463.5334299999995</v>
      </c>
      <c r="F48" s="59">
        <v>-15677.27068</v>
      </c>
      <c r="G48" s="59">
        <v>-11372.03162</v>
      </c>
      <c r="H48" s="59">
        <v>-1831.54656</v>
      </c>
      <c r="I48" s="59">
        <v>-192167.93978000002</v>
      </c>
    </row>
    <row r="49" spans="1:9" s="48" customFormat="1" ht="11.25">
      <c r="A49" s="87" t="s">
        <v>47</v>
      </c>
      <c r="B49" s="59">
        <v>-5807.2866599999998</v>
      </c>
      <c r="C49" s="59">
        <v>-8683.8992699999999</v>
      </c>
      <c r="D49" s="59">
        <v>-16042.671859999999</v>
      </c>
      <c r="E49" s="59">
        <v>-793.16829000000007</v>
      </c>
      <c r="F49" s="59">
        <v>-708.67360999999994</v>
      </c>
      <c r="G49" s="59">
        <v>-2009.8855000000001</v>
      </c>
      <c r="H49" s="59">
        <v>-347.78363000000002</v>
      </c>
      <c r="I49" s="59">
        <v>-34393.368820000003</v>
      </c>
    </row>
    <row r="50" spans="1:9" s="48" customFormat="1" ht="11.25">
      <c r="A50" s="87" t="s">
        <v>48</v>
      </c>
      <c r="B50" s="59">
        <v>-310.37064000000004</v>
      </c>
      <c r="C50" s="59">
        <v>-71.010139999999993</v>
      </c>
      <c r="D50" s="59">
        <v>-17.97053</v>
      </c>
      <c r="E50" s="59">
        <v>-473.21915000000001</v>
      </c>
      <c r="F50" s="59">
        <v>-6.651E-2</v>
      </c>
      <c r="G50" s="59">
        <v>-331.78078000000005</v>
      </c>
      <c r="H50" s="59">
        <v>-9.5590599999999988</v>
      </c>
      <c r="I50" s="59">
        <v>-1213.9768100000001</v>
      </c>
    </row>
    <row r="51" spans="1:9" s="48" customFormat="1" ht="11.25">
      <c r="A51" s="87" t="s">
        <v>49</v>
      </c>
      <c r="B51" s="59">
        <v>-5475.27232</v>
      </c>
      <c r="C51" s="59">
        <v>-4257.4192599999997</v>
      </c>
      <c r="D51" s="59">
        <v>-4753.4426100000001</v>
      </c>
      <c r="E51" s="59">
        <v>-1584.7611899999999</v>
      </c>
      <c r="F51" s="59">
        <v>-2214.9870599999999</v>
      </c>
      <c r="G51" s="59">
        <v>-4464.1406699999998</v>
      </c>
      <c r="H51" s="59">
        <v>-552.10777000000007</v>
      </c>
      <c r="I51" s="59">
        <v>-23302.130880000001</v>
      </c>
    </row>
    <row r="52" spans="1:9" s="48" customFormat="1" ht="11.25">
      <c r="A52" s="87" t="s">
        <v>50</v>
      </c>
      <c r="B52" s="59">
        <v>-293.24058000000002</v>
      </c>
      <c r="C52" s="59">
        <v>-168.48311999999999</v>
      </c>
      <c r="D52" s="59">
        <v>-15.79767</v>
      </c>
      <c r="E52" s="59">
        <v>-41.714949999999995</v>
      </c>
      <c r="F52" s="59">
        <v>-7.1748199999999995</v>
      </c>
      <c r="G52" s="59">
        <v>-874.15536999999995</v>
      </c>
      <c r="H52" s="59">
        <v>-77.860100000000003</v>
      </c>
      <c r="I52" s="59">
        <v>-1478.4266100000002</v>
      </c>
    </row>
    <row r="53" spans="1:9" s="48" customFormat="1" ht="11.25">
      <c r="A53" s="87" t="s">
        <v>51</v>
      </c>
      <c r="B53" s="59">
        <v>-3766.6222900000002</v>
      </c>
      <c r="C53" s="59">
        <v>-6199.5992999999999</v>
      </c>
      <c r="D53" s="59">
        <v>-7689.1035599999996</v>
      </c>
      <c r="E53" s="59">
        <v>-1380.6240600000001</v>
      </c>
      <c r="F53" s="59">
        <v>-5138.9515300000003</v>
      </c>
      <c r="G53" s="59">
        <v>-2423.3396000000002</v>
      </c>
      <c r="H53" s="59">
        <v>0</v>
      </c>
      <c r="I53" s="59">
        <v>-26598.24034</v>
      </c>
    </row>
    <row r="54" spans="1:9" s="48" customFormat="1" ht="11.25">
      <c r="A54" s="87" t="s">
        <v>52</v>
      </c>
      <c r="B54" s="59">
        <v>-1634.77475</v>
      </c>
      <c r="C54" s="59">
        <v>-425.24867</v>
      </c>
      <c r="D54" s="59">
        <v>0</v>
      </c>
      <c r="E54" s="59">
        <v>-735.50493000000006</v>
      </c>
      <c r="F54" s="59">
        <v>-15.582040000000001</v>
      </c>
      <c r="G54" s="59">
        <v>-471.92804999999998</v>
      </c>
      <c r="H54" s="59">
        <v>0</v>
      </c>
      <c r="I54" s="59">
        <v>-3283.0384399999998</v>
      </c>
    </row>
    <row r="55" spans="1:9" s="48" customFormat="1" ht="11.25">
      <c r="A55" s="87" t="s">
        <v>53</v>
      </c>
      <c r="B55" s="59">
        <v>-10504.583000000001</v>
      </c>
      <c r="C55" s="59">
        <v>-28721.370210000001</v>
      </c>
      <c r="D55" s="59">
        <v>-35144.981</v>
      </c>
      <c r="E55" s="59">
        <v>-2454.5408600000001</v>
      </c>
      <c r="F55" s="59">
        <v>-7084.08</v>
      </c>
      <c r="G55" s="59">
        <v>0</v>
      </c>
      <c r="H55" s="59">
        <v>-844.23599999999999</v>
      </c>
      <c r="I55" s="59">
        <v>-84753.791069999992</v>
      </c>
    </row>
    <row r="56" spans="1:9" s="48" customFormat="1" ht="11.25">
      <c r="A56" s="87" t="s">
        <v>54</v>
      </c>
      <c r="B56" s="59">
        <v>0</v>
      </c>
      <c r="C56" s="59">
        <v>-15840.41005</v>
      </c>
      <c r="D56" s="59">
        <v>0</v>
      </c>
      <c r="E56" s="59">
        <v>0</v>
      </c>
      <c r="F56" s="59">
        <v>-507.75511</v>
      </c>
      <c r="G56" s="59">
        <v>-796.80165</v>
      </c>
      <c r="H56" s="59">
        <v>0</v>
      </c>
      <c r="I56" s="59">
        <v>-17144.966809999998</v>
      </c>
    </row>
    <row r="57" spans="1:9" s="48" customFormat="1" ht="11.25">
      <c r="A57" s="87" t="s">
        <v>55</v>
      </c>
      <c r="B57" s="59">
        <v>0</v>
      </c>
      <c r="C57" s="59">
        <v>0</v>
      </c>
      <c r="D57" s="59">
        <v>0</v>
      </c>
      <c r="E57" s="59">
        <v>0</v>
      </c>
      <c r="F57" s="59">
        <v>0</v>
      </c>
      <c r="G57" s="59">
        <v>0</v>
      </c>
      <c r="H57" s="59">
        <v>0</v>
      </c>
      <c r="I57" s="59">
        <v>0</v>
      </c>
    </row>
    <row r="58" spans="1:9" s="48" customFormat="1" ht="12" thickBot="1">
      <c r="A58" s="87" t="s">
        <v>56</v>
      </c>
      <c r="B58" s="59">
        <v>0</v>
      </c>
      <c r="C58" s="59">
        <v>0</v>
      </c>
      <c r="D58" s="59">
        <v>0</v>
      </c>
      <c r="E58" s="59">
        <v>0</v>
      </c>
      <c r="F58" s="59">
        <v>0</v>
      </c>
      <c r="G58" s="59">
        <v>0</v>
      </c>
      <c r="H58" s="59">
        <v>0</v>
      </c>
      <c r="I58" s="59">
        <v>0</v>
      </c>
    </row>
    <row r="59" spans="1:9" s="48" customFormat="1" ht="12.75" thickTop="1" thickBot="1">
      <c r="A59" s="422" t="s">
        <v>57</v>
      </c>
      <c r="B59" s="58">
        <v>2802.1642299999999</v>
      </c>
      <c r="C59" s="58">
        <v>18289.926239999997</v>
      </c>
      <c r="D59" s="58">
        <v>11292.34785</v>
      </c>
      <c r="E59" s="58">
        <v>1536.7027399999999</v>
      </c>
      <c r="F59" s="58">
        <v>1023.11941</v>
      </c>
      <c r="G59" s="58">
        <v>3761.7818900000002</v>
      </c>
      <c r="H59" s="58">
        <v>488.46553999999998</v>
      </c>
      <c r="I59" s="58">
        <v>39194.507899999997</v>
      </c>
    </row>
    <row r="60" spans="1:9" s="48" customFormat="1" ht="12" thickTop="1">
      <c r="A60" s="87" t="s">
        <v>58</v>
      </c>
      <c r="B60" s="59">
        <v>0</v>
      </c>
      <c r="C60" s="59">
        <v>0</v>
      </c>
      <c r="D60" s="59">
        <v>0</v>
      </c>
      <c r="E60" s="59">
        <v>0</v>
      </c>
      <c r="F60" s="59">
        <v>0</v>
      </c>
      <c r="G60" s="59">
        <v>0</v>
      </c>
      <c r="H60" s="59">
        <v>0</v>
      </c>
      <c r="I60" s="59">
        <v>0</v>
      </c>
    </row>
    <row r="61" spans="1:9" s="48" customFormat="1" ht="11.25">
      <c r="A61" s="87" t="s">
        <v>59</v>
      </c>
      <c r="B61" s="59">
        <v>2210.5796600000003</v>
      </c>
      <c r="C61" s="59">
        <v>16908.88394</v>
      </c>
      <c r="D61" s="59">
        <v>10141.642230000001</v>
      </c>
      <c r="E61" s="59">
        <v>261.10320000000002</v>
      </c>
      <c r="F61" s="59">
        <v>384.84224</v>
      </c>
      <c r="G61" s="59">
        <v>385.63312999999999</v>
      </c>
      <c r="H61" s="59">
        <v>49.974539999999998</v>
      </c>
      <c r="I61" s="59">
        <v>30342.658940000001</v>
      </c>
    </row>
    <row r="62" spans="1:9" s="48" customFormat="1" ht="11.25">
      <c r="A62" s="87" t="s">
        <v>60</v>
      </c>
      <c r="B62" s="59">
        <v>688.06193000000007</v>
      </c>
      <c r="C62" s="59">
        <v>1757.28171</v>
      </c>
      <c r="D62" s="59">
        <v>1456.14563</v>
      </c>
      <c r="E62" s="59">
        <v>3116.9116200000003</v>
      </c>
      <c r="F62" s="59">
        <v>1308.0878500000001</v>
      </c>
      <c r="G62" s="59">
        <v>4139.9046600000001</v>
      </c>
      <c r="H62" s="59">
        <v>438.49099999999999</v>
      </c>
      <c r="I62" s="59">
        <v>12904.884400000001</v>
      </c>
    </row>
    <row r="63" spans="1:9" s="48" customFormat="1" ht="11.25">
      <c r="A63" s="87" t="s">
        <v>61</v>
      </c>
      <c r="B63" s="59">
        <v>0</v>
      </c>
      <c r="C63" s="59">
        <v>0</v>
      </c>
      <c r="D63" s="59">
        <v>0</v>
      </c>
      <c r="E63" s="59">
        <v>0</v>
      </c>
      <c r="F63" s="59">
        <v>0</v>
      </c>
      <c r="G63" s="59">
        <v>0</v>
      </c>
      <c r="H63" s="59">
        <v>0</v>
      </c>
      <c r="I63" s="59">
        <v>0</v>
      </c>
    </row>
    <row r="64" spans="1:9" s="48" customFormat="1" ht="12" thickBot="1">
      <c r="A64" s="87" t="s">
        <v>62</v>
      </c>
      <c r="B64" s="59">
        <v>-96.477360000000004</v>
      </c>
      <c r="C64" s="59">
        <v>-376.23940999999996</v>
      </c>
      <c r="D64" s="59">
        <v>-305.44001000000003</v>
      </c>
      <c r="E64" s="59">
        <v>-1841.3120800000002</v>
      </c>
      <c r="F64" s="59">
        <v>-669.81068000000005</v>
      </c>
      <c r="G64" s="59">
        <v>-763.7559</v>
      </c>
      <c r="H64" s="59">
        <v>0</v>
      </c>
      <c r="I64" s="59">
        <v>-4053.0354400000001</v>
      </c>
    </row>
    <row r="65" spans="1:9" s="48" customFormat="1" ht="12.75" thickTop="1" thickBot="1">
      <c r="A65" s="422" t="s">
        <v>63</v>
      </c>
      <c r="B65" s="58">
        <v>1037.8159699999999</v>
      </c>
      <c r="C65" s="58">
        <v>1E-3</v>
      </c>
      <c r="D65" s="58">
        <v>4.0000000000000001E-3</v>
      </c>
      <c r="E65" s="58">
        <v>1.4E-2</v>
      </c>
      <c r="F65" s="58">
        <v>0</v>
      </c>
      <c r="G65" s="58">
        <v>73.218890000000002</v>
      </c>
      <c r="H65" s="58">
        <v>0</v>
      </c>
      <c r="I65" s="58">
        <v>1111.0538600000002</v>
      </c>
    </row>
    <row r="66" spans="1:9" s="48" customFormat="1" ht="12" thickTop="1">
      <c r="A66" s="87" t="s">
        <v>64</v>
      </c>
      <c r="B66" s="59">
        <v>0</v>
      </c>
      <c r="C66" s="59">
        <v>0</v>
      </c>
      <c r="D66" s="59">
        <v>0</v>
      </c>
      <c r="E66" s="59">
        <v>0</v>
      </c>
      <c r="F66" s="59">
        <v>0</v>
      </c>
      <c r="G66" s="59">
        <v>0</v>
      </c>
      <c r="H66" s="59">
        <v>0</v>
      </c>
      <c r="I66" s="59">
        <v>0</v>
      </c>
    </row>
    <row r="67" spans="1:9" s="48" customFormat="1" ht="11.25">
      <c r="A67" s="87" t="s">
        <v>65</v>
      </c>
      <c r="B67" s="59">
        <v>1383.7542900000001</v>
      </c>
      <c r="C67" s="59">
        <v>1E-3</v>
      </c>
      <c r="D67" s="59">
        <v>4.0000000000000001E-3</v>
      </c>
      <c r="E67" s="59">
        <v>733.28724</v>
      </c>
      <c r="F67" s="59">
        <v>0</v>
      </c>
      <c r="G67" s="59">
        <v>659.52200000000005</v>
      </c>
      <c r="H67" s="59">
        <v>0</v>
      </c>
      <c r="I67" s="59">
        <v>2776.56853</v>
      </c>
    </row>
    <row r="68" spans="1:9" s="48" customFormat="1" ht="11.25">
      <c r="A68" s="87" t="s">
        <v>66</v>
      </c>
      <c r="B68" s="59">
        <v>108.04771000000001</v>
      </c>
      <c r="C68" s="59">
        <v>0</v>
      </c>
      <c r="D68" s="59">
        <v>100.04275</v>
      </c>
      <c r="E68" s="59">
        <v>0</v>
      </c>
      <c r="F68" s="59">
        <v>0</v>
      </c>
      <c r="G68" s="59">
        <v>0</v>
      </c>
      <c r="H68" s="59">
        <v>0</v>
      </c>
      <c r="I68" s="59">
        <v>208.09045999999998</v>
      </c>
    </row>
    <row r="69" spans="1:9" s="48" customFormat="1" ht="11.25">
      <c r="A69" s="87" t="s">
        <v>67</v>
      </c>
      <c r="B69" s="59">
        <v>0</v>
      </c>
      <c r="C69" s="59">
        <v>0</v>
      </c>
      <c r="D69" s="59">
        <v>0</v>
      </c>
      <c r="E69" s="59">
        <v>0</v>
      </c>
      <c r="F69" s="59">
        <v>0</v>
      </c>
      <c r="G69" s="59">
        <v>0</v>
      </c>
      <c r="H69" s="59">
        <v>0</v>
      </c>
      <c r="I69" s="59">
        <v>0</v>
      </c>
    </row>
    <row r="70" spans="1:9" s="48" customFormat="1" ht="12" thickBot="1">
      <c r="A70" s="87" t="s">
        <v>68</v>
      </c>
      <c r="B70" s="59">
        <v>-453.98603000000003</v>
      </c>
      <c r="C70" s="59">
        <v>0</v>
      </c>
      <c r="D70" s="59">
        <v>-100.04275</v>
      </c>
      <c r="E70" s="59">
        <v>-733.27323999999999</v>
      </c>
      <c r="F70" s="59">
        <v>0</v>
      </c>
      <c r="G70" s="59">
        <v>-586.30310999999995</v>
      </c>
      <c r="H70" s="59">
        <v>0</v>
      </c>
      <c r="I70" s="59">
        <v>-1873.6051299999999</v>
      </c>
    </row>
    <row r="71" spans="1:9" s="48" customFormat="1" ht="12.75" thickTop="1" thickBot="1">
      <c r="A71" s="422" t="s">
        <v>69</v>
      </c>
      <c r="B71" s="58">
        <v>78.546999999999997</v>
      </c>
      <c r="C71" s="58">
        <v>18810.399399999998</v>
      </c>
      <c r="D71" s="58">
        <v>1076.9703200000001</v>
      </c>
      <c r="E71" s="58">
        <v>453.06713999999999</v>
      </c>
      <c r="F71" s="58">
        <v>76.260000000000005</v>
      </c>
      <c r="G71" s="58">
        <v>1973.3578200000002</v>
      </c>
      <c r="H71" s="58">
        <v>10.976000000000001</v>
      </c>
      <c r="I71" s="58">
        <v>22479.577679999999</v>
      </c>
    </row>
    <row r="72" spans="1:9" s="48" customFormat="1" ht="12" thickTop="1">
      <c r="A72" s="87" t="s">
        <v>18</v>
      </c>
      <c r="B72" s="59">
        <v>0</v>
      </c>
      <c r="C72" s="59">
        <v>0</v>
      </c>
      <c r="D72" s="59">
        <v>0</v>
      </c>
      <c r="E72" s="59">
        <v>0</v>
      </c>
      <c r="F72" s="59">
        <v>0</v>
      </c>
      <c r="G72" s="59">
        <v>0</v>
      </c>
      <c r="H72" s="59">
        <v>0</v>
      </c>
      <c r="I72" s="59">
        <v>0</v>
      </c>
    </row>
    <row r="73" spans="1:9" s="48" customFormat="1" ht="11.25">
      <c r="A73" s="87" t="s">
        <v>19</v>
      </c>
      <c r="B73" s="59">
        <v>0</v>
      </c>
      <c r="C73" s="59">
        <v>9000</v>
      </c>
      <c r="D73" s="59">
        <v>0</v>
      </c>
      <c r="E73" s="59">
        <v>0</v>
      </c>
      <c r="F73" s="59">
        <v>0</v>
      </c>
      <c r="G73" s="59">
        <v>1600</v>
      </c>
      <c r="H73" s="59">
        <v>0</v>
      </c>
      <c r="I73" s="59">
        <v>10600</v>
      </c>
    </row>
    <row r="74" spans="1:9" s="48" customFormat="1" ht="11.25">
      <c r="A74" s="87" t="s">
        <v>20</v>
      </c>
      <c r="B74" s="59">
        <v>0</v>
      </c>
      <c r="C74" s="59">
        <v>0</v>
      </c>
      <c r="D74" s="59">
        <v>0</v>
      </c>
      <c r="E74" s="59">
        <v>0</v>
      </c>
      <c r="F74" s="59">
        <v>0</v>
      </c>
      <c r="G74" s="59">
        <v>0</v>
      </c>
      <c r="H74" s="59">
        <v>0</v>
      </c>
      <c r="I74" s="59">
        <v>0</v>
      </c>
    </row>
    <row r="75" spans="1:9" s="48" customFormat="1" ht="11.25">
      <c r="A75" s="87" t="s">
        <v>21</v>
      </c>
      <c r="B75" s="59">
        <v>0</v>
      </c>
      <c r="C75" s="59">
        <v>0</v>
      </c>
      <c r="D75" s="59">
        <v>0</v>
      </c>
      <c r="E75" s="59">
        <v>0</v>
      </c>
      <c r="F75" s="59">
        <v>0</v>
      </c>
      <c r="G75" s="59">
        <v>0</v>
      </c>
      <c r="H75" s="59">
        <v>0</v>
      </c>
      <c r="I75" s="59">
        <v>0</v>
      </c>
    </row>
    <row r="76" spans="1:9" s="48" customFormat="1" ht="11.25">
      <c r="A76" s="87" t="s">
        <v>70</v>
      </c>
      <c r="B76" s="59">
        <v>0</v>
      </c>
      <c r="C76" s="59">
        <v>314.74601000000001</v>
      </c>
      <c r="D76" s="59">
        <v>495.6</v>
      </c>
      <c r="E76" s="59">
        <v>342.1</v>
      </c>
      <c r="F76" s="59">
        <v>0</v>
      </c>
      <c r="G76" s="59">
        <v>455.64740999999998</v>
      </c>
      <c r="H76" s="59">
        <v>2.2496</v>
      </c>
      <c r="I76" s="59">
        <v>1610.34302</v>
      </c>
    </row>
    <row r="77" spans="1:9" s="48" customFormat="1" ht="11.25">
      <c r="A77" s="87" t="s">
        <v>71</v>
      </c>
      <c r="B77" s="59">
        <v>175.54104999999998</v>
      </c>
      <c r="C77" s="59">
        <v>53.507989999999999</v>
      </c>
      <c r="D77" s="59">
        <v>122.43922000000001</v>
      </c>
      <c r="E77" s="59">
        <v>110.96714</v>
      </c>
      <c r="F77" s="59">
        <v>76.260000000000005</v>
      </c>
      <c r="G77" s="59">
        <v>328.01837</v>
      </c>
      <c r="H77" s="59">
        <v>12.603540000000001</v>
      </c>
      <c r="I77" s="59">
        <v>879.33731</v>
      </c>
    </row>
    <row r="78" spans="1:9" s="48" customFormat="1" ht="11.25">
      <c r="A78" s="87" t="s">
        <v>23</v>
      </c>
      <c r="B78" s="59">
        <v>0</v>
      </c>
      <c r="C78" s="59">
        <v>9400</v>
      </c>
      <c r="D78" s="59">
        <v>500</v>
      </c>
      <c r="E78" s="59">
        <v>0</v>
      </c>
      <c r="F78" s="59">
        <v>0</v>
      </c>
      <c r="G78" s="59">
        <v>0</v>
      </c>
      <c r="H78" s="59">
        <v>0</v>
      </c>
      <c r="I78" s="59">
        <v>9900</v>
      </c>
    </row>
    <row r="79" spans="1:9" s="48" customFormat="1" ht="11.25">
      <c r="A79" s="87" t="s">
        <v>72</v>
      </c>
      <c r="B79" s="59">
        <v>0</v>
      </c>
      <c r="C79" s="59">
        <v>44.546399999999998</v>
      </c>
      <c r="D79" s="59">
        <v>6.8298800000000002</v>
      </c>
      <c r="E79" s="59">
        <v>0</v>
      </c>
      <c r="F79" s="59">
        <v>0</v>
      </c>
      <c r="G79" s="59">
        <v>0</v>
      </c>
      <c r="H79" s="59">
        <v>0</v>
      </c>
      <c r="I79" s="59">
        <v>51.376280000000001</v>
      </c>
    </row>
    <row r="80" spans="1:9" s="48" customFormat="1" ht="12" thickBot="1">
      <c r="A80" s="87" t="s">
        <v>73</v>
      </c>
      <c r="B80" s="59">
        <v>-96.994050000000001</v>
      </c>
      <c r="C80" s="59">
        <v>-2.4009999999999998</v>
      </c>
      <c r="D80" s="59">
        <v>-47.898780000000002</v>
      </c>
      <c r="E80" s="59">
        <v>0</v>
      </c>
      <c r="F80" s="59">
        <v>0</v>
      </c>
      <c r="G80" s="59">
        <v>-410.30796000000004</v>
      </c>
      <c r="H80" s="59">
        <v>-3.8771399999999998</v>
      </c>
      <c r="I80" s="59">
        <v>-561.4789300000001</v>
      </c>
    </row>
    <row r="81" spans="1:9" s="48" customFormat="1" ht="12.75" thickTop="1" thickBot="1">
      <c r="A81" s="422" t="s">
        <v>74</v>
      </c>
      <c r="B81" s="58">
        <v>9906.8047699999988</v>
      </c>
      <c r="C81" s="58">
        <v>27052.194170000002</v>
      </c>
      <c r="D81" s="58">
        <v>45795.685079999996</v>
      </c>
      <c r="E81" s="58">
        <v>6396.7898499999992</v>
      </c>
      <c r="F81" s="58">
        <v>4322.4128600000004</v>
      </c>
      <c r="G81" s="58">
        <v>5160.6393399999997</v>
      </c>
      <c r="H81" s="58">
        <v>1183.08249</v>
      </c>
      <c r="I81" s="58">
        <v>99817.608560000008</v>
      </c>
    </row>
    <row r="82" spans="1:9" s="48" customFormat="1" ht="12" thickTop="1">
      <c r="A82" s="87" t="s">
        <v>75</v>
      </c>
      <c r="B82" s="59">
        <v>148.40985000000001</v>
      </c>
      <c r="C82" s="59">
        <v>1447.0838100000001</v>
      </c>
      <c r="D82" s="59">
        <v>5621.9507599999997</v>
      </c>
      <c r="E82" s="59">
        <v>1803.92912</v>
      </c>
      <c r="F82" s="59">
        <v>0</v>
      </c>
      <c r="G82" s="59">
        <v>733.55200000000002</v>
      </c>
      <c r="H82" s="59">
        <v>359</v>
      </c>
      <c r="I82" s="59">
        <v>10113.925539999998</v>
      </c>
    </row>
    <row r="83" spans="1:9" s="48" customFormat="1" ht="11.25">
      <c r="A83" s="87" t="s">
        <v>76</v>
      </c>
      <c r="B83" s="59">
        <v>722.38062000000002</v>
      </c>
      <c r="C83" s="59">
        <v>13042.192230000001</v>
      </c>
      <c r="D83" s="59">
        <v>12334.21441</v>
      </c>
      <c r="E83" s="59">
        <v>2118.2174599999998</v>
      </c>
      <c r="F83" s="59">
        <v>0</v>
      </c>
      <c r="G83" s="59">
        <v>1698.3350399999999</v>
      </c>
      <c r="H83" s="59">
        <v>556.97126000000003</v>
      </c>
      <c r="I83" s="59">
        <v>30472.311020000001</v>
      </c>
    </row>
    <row r="84" spans="1:9" s="48" customFormat="1" ht="11.25">
      <c r="A84" s="87" t="s">
        <v>77</v>
      </c>
      <c r="B84" s="59">
        <v>2109.8711899999998</v>
      </c>
      <c r="C84" s="59">
        <v>4517.0395399999998</v>
      </c>
      <c r="D84" s="59">
        <v>2731.9341199999999</v>
      </c>
      <c r="E84" s="59">
        <v>552.95263999999997</v>
      </c>
      <c r="F84" s="59">
        <v>1617.4818600000001</v>
      </c>
      <c r="G84" s="59">
        <v>1093.4831200000001</v>
      </c>
      <c r="H84" s="59">
        <v>63.964210000000001</v>
      </c>
      <c r="I84" s="59">
        <v>12686.72668</v>
      </c>
    </row>
    <row r="85" spans="1:9" s="48" customFormat="1" ht="11.25">
      <c r="A85" s="87" t="s">
        <v>78</v>
      </c>
      <c r="B85" s="59">
        <v>1866.0161499999999</v>
      </c>
      <c r="C85" s="59">
        <v>3418.57789</v>
      </c>
      <c r="D85" s="59">
        <v>4436.7352599999995</v>
      </c>
      <c r="E85" s="59">
        <v>858.30552</v>
      </c>
      <c r="F85" s="59">
        <v>741.21676000000002</v>
      </c>
      <c r="G85" s="59">
        <v>535.97518000000002</v>
      </c>
      <c r="H85" s="59">
        <v>47.196400000000004</v>
      </c>
      <c r="I85" s="59">
        <v>11904.023160000001</v>
      </c>
    </row>
    <row r="86" spans="1:9" s="48" customFormat="1" ht="11.25">
      <c r="A86" s="87" t="s">
        <v>79</v>
      </c>
      <c r="B86" s="59">
        <v>3248.8617400000003</v>
      </c>
      <c r="C86" s="59">
        <v>2083.2371200000002</v>
      </c>
      <c r="D86" s="59">
        <v>6165.0298300000004</v>
      </c>
      <c r="E86" s="59">
        <v>660.99823000000004</v>
      </c>
      <c r="F86" s="59">
        <v>1057.82008</v>
      </c>
      <c r="G86" s="59">
        <v>498.04347999999999</v>
      </c>
      <c r="H86" s="59">
        <v>98.181039999999996</v>
      </c>
      <c r="I86" s="59">
        <v>13812.17152</v>
      </c>
    </row>
    <row r="87" spans="1:9" s="48" customFormat="1" ht="11.25">
      <c r="A87" s="87" t="s">
        <v>80</v>
      </c>
      <c r="B87" s="59">
        <v>1811.26522</v>
      </c>
      <c r="C87" s="59">
        <v>2544.06358</v>
      </c>
      <c r="D87" s="59">
        <v>3068.7083600000001</v>
      </c>
      <c r="E87" s="59">
        <v>402.38688000000002</v>
      </c>
      <c r="F87" s="59">
        <v>905.89416000000006</v>
      </c>
      <c r="G87" s="59">
        <v>601.25052000000005</v>
      </c>
      <c r="H87" s="59">
        <v>55.91507</v>
      </c>
      <c r="I87" s="59">
        <v>9389.4837899999984</v>
      </c>
    </row>
    <row r="88" spans="1:9" s="48" customFormat="1" ht="11.25">
      <c r="A88" s="87" t="s">
        <v>81</v>
      </c>
      <c r="B88" s="59">
        <v>0</v>
      </c>
      <c r="C88" s="59">
        <v>0</v>
      </c>
      <c r="D88" s="59">
        <v>0</v>
      </c>
      <c r="E88" s="59">
        <v>0</v>
      </c>
      <c r="F88" s="59">
        <v>0</v>
      </c>
      <c r="G88" s="59">
        <v>0</v>
      </c>
      <c r="H88" s="59">
        <v>1.8545099999999999</v>
      </c>
      <c r="I88" s="59">
        <v>1.8545099999999999</v>
      </c>
    </row>
    <row r="89" spans="1:9" s="48" customFormat="1" ht="11.25">
      <c r="A89" s="87" t="s">
        <v>82</v>
      </c>
      <c r="B89" s="59">
        <v>0</v>
      </c>
      <c r="C89" s="59">
        <v>0</v>
      </c>
      <c r="D89" s="59">
        <v>0</v>
      </c>
      <c r="E89" s="59">
        <v>0</v>
      </c>
      <c r="F89" s="59">
        <v>0</v>
      </c>
      <c r="G89" s="59">
        <v>0</v>
      </c>
      <c r="H89" s="59">
        <v>0</v>
      </c>
      <c r="I89" s="59">
        <v>0</v>
      </c>
    </row>
    <row r="90" spans="1:9" s="48" customFormat="1" ht="12" thickBot="1">
      <c r="A90" s="87" t="s">
        <v>83</v>
      </c>
      <c r="B90" s="59">
        <v>0</v>
      </c>
      <c r="C90" s="59">
        <v>0</v>
      </c>
      <c r="D90" s="59">
        <v>11437.11234</v>
      </c>
      <c r="E90" s="59">
        <v>0</v>
      </c>
      <c r="F90" s="59">
        <v>0</v>
      </c>
      <c r="G90" s="59">
        <v>0</v>
      </c>
      <c r="H90" s="59">
        <v>0</v>
      </c>
      <c r="I90" s="59">
        <v>11437.11234</v>
      </c>
    </row>
    <row r="91" spans="1:9" s="48" customFormat="1" ht="12.75" thickTop="1" thickBot="1">
      <c r="A91" s="422" t="s">
        <v>84</v>
      </c>
      <c r="B91" s="58">
        <v>3179.2325499999997</v>
      </c>
      <c r="C91" s="58">
        <v>9186.1099600000016</v>
      </c>
      <c r="D91" s="58">
        <v>6739.49305</v>
      </c>
      <c r="E91" s="58">
        <v>360.33519999999999</v>
      </c>
      <c r="F91" s="58">
        <v>505.94797</v>
      </c>
      <c r="G91" s="58">
        <v>380.16951</v>
      </c>
      <c r="H91" s="58">
        <v>143.85039</v>
      </c>
      <c r="I91" s="58">
        <v>20495.138629999998</v>
      </c>
    </row>
    <row r="92" spans="1:9" s="48" customFormat="1" ht="12" thickTop="1">
      <c r="A92" s="87" t="s">
        <v>85</v>
      </c>
      <c r="B92" s="59">
        <v>357.08037999999999</v>
      </c>
      <c r="C92" s="59">
        <v>2125.1870600000002</v>
      </c>
      <c r="D92" s="59">
        <v>1049.2697599999999</v>
      </c>
      <c r="E92" s="59">
        <v>70.836169999999996</v>
      </c>
      <c r="F92" s="59">
        <v>286.70709999999997</v>
      </c>
      <c r="G92" s="59">
        <v>0</v>
      </c>
      <c r="H92" s="59">
        <v>17.401450000000001</v>
      </c>
      <c r="I92" s="59">
        <v>3906.4819199999997</v>
      </c>
    </row>
    <row r="93" spans="1:9" s="48" customFormat="1" ht="11.25">
      <c r="A93" s="87" t="s">
        <v>86</v>
      </c>
      <c r="B93" s="59">
        <v>1209.0986200000002</v>
      </c>
      <c r="C93" s="59">
        <v>1874.6886999999999</v>
      </c>
      <c r="D93" s="59">
        <v>2609.3130799999999</v>
      </c>
      <c r="E93" s="59">
        <v>50.969800000000006</v>
      </c>
      <c r="F93" s="59">
        <v>0</v>
      </c>
      <c r="G93" s="59">
        <v>92.781210000000002</v>
      </c>
      <c r="H93" s="59">
        <v>110.70347</v>
      </c>
      <c r="I93" s="59">
        <v>5947.5548799999997</v>
      </c>
    </row>
    <row r="94" spans="1:9" s="48" customFormat="1" ht="11.25">
      <c r="A94" s="87" t="s">
        <v>87</v>
      </c>
      <c r="B94" s="59">
        <v>21.856360000000002</v>
      </c>
      <c r="C94" s="59">
        <v>4679.1156600000004</v>
      </c>
      <c r="D94" s="59">
        <v>0</v>
      </c>
      <c r="E94" s="59">
        <v>25.377029999999998</v>
      </c>
      <c r="F94" s="59">
        <v>0</v>
      </c>
      <c r="G94" s="59">
        <v>0</v>
      </c>
      <c r="H94" s="59">
        <v>0.1</v>
      </c>
      <c r="I94" s="59">
        <v>4726.4490500000002</v>
      </c>
    </row>
    <row r="95" spans="1:9" s="48" customFormat="1" ht="11.25">
      <c r="A95" s="87" t="s">
        <v>88</v>
      </c>
      <c r="B95" s="59">
        <v>1591.1971899999999</v>
      </c>
      <c r="C95" s="59">
        <v>507.11854</v>
      </c>
      <c r="D95" s="59">
        <v>3080.91021</v>
      </c>
      <c r="E95" s="59">
        <v>213.15220000000002</v>
      </c>
      <c r="F95" s="59">
        <v>219.24087</v>
      </c>
      <c r="G95" s="59">
        <v>287.38830000000002</v>
      </c>
      <c r="H95" s="59">
        <v>15.64547</v>
      </c>
      <c r="I95" s="59">
        <v>5914.6527800000003</v>
      </c>
    </row>
    <row r="96" spans="1:9" s="48" customFormat="1" ht="12" thickBot="1">
      <c r="A96" s="456" t="s">
        <v>89</v>
      </c>
      <c r="B96" s="437">
        <v>0</v>
      </c>
      <c r="C96" s="437">
        <v>0</v>
      </c>
      <c r="D96" s="437">
        <v>0</v>
      </c>
      <c r="E96" s="437">
        <v>0</v>
      </c>
      <c r="F96" s="437">
        <v>0</v>
      </c>
      <c r="G96" s="437">
        <v>0</v>
      </c>
      <c r="H96" s="437">
        <v>0</v>
      </c>
      <c r="I96" s="437">
        <v>0</v>
      </c>
    </row>
    <row r="97" spans="1:9" s="48" customFormat="1" ht="12.75" thickTop="1" thickBot="1">
      <c r="A97" s="423" t="s">
        <v>90</v>
      </c>
      <c r="B97" s="61">
        <v>618326.69874000002</v>
      </c>
      <c r="C97" s="61">
        <v>1298322.5562700001</v>
      </c>
      <c r="D97" s="61">
        <v>738125.80588</v>
      </c>
      <c r="E97" s="61">
        <v>86195.652950000003</v>
      </c>
      <c r="F97" s="61">
        <v>214057.89728999999</v>
      </c>
      <c r="G97" s="61">
        <v>337089.20529000001</v>
      </c>
      <c r="H97" s="61">
        <v>25810.97061</v>
      </c>
      <c r="I97" s="61">
        <v>3317928.7870300002</v>
      </c>
    </row>
    <row r="98" spans="1:9" s="48" customFormat="1" ht="12.75" thickTop="1" thickBot="1">
      <c r="A98" s="422" t="s">
        <v>91</v>
      </c>
      <c r="B98" s="58">
        <v>0</v>
      </c>
      <c r="C98" s="58">
        <v>0</v>
      </c>
      <c r="D98" s="58">
        <v>139.70007000000001</v>
      </c>
      <c r="E98" s="58">
        <v>90.623440000000002</v>
      </c>
      <c r="F98" s="58">
        <v>0</v>
      </c>
      <c r="G98" s="58">
        <v>0</v>
      </c>
      <c r="H98" s="58">
        <v>0</v>
      </c>
      <c r="I98" s="58">
        <v>230.32351</v>
      </c>
    </row>
    <row r="99" spans="1:9" s="48" customFormat="1" ht="12" thickTop="1">
      <c r="A99" s="87" t="s">
        <v>92</v>
      </c>
      <c r="B99" s="59">
        <v>0</v>
      </c>
      <c r="C99" s="59">
        <v>0</v>
      </c>
      <c r="D99" s="59">
        <v>139.70007000000001</v>
      </c>
      <c r="E99" s="59">
        <v>90.623440000000002</v>
      </c>
      <c r="F99" s="59">
        <v>0</v>
      </c>
      <c r="G99" s="59">
        <v>0</v>
      </c>
      <c r="H99" s="59">
        <v>0</v>
      </c>
      <c r="I99" s="59">
        <v>230.32351</v>
      </c>
    </row>
    <row r="100" spans="1:9" s="48" customFormat="1" ht="11.25">
      <c r="A100" s="87" t="s">
        <v>93</v>
      </c>
      <c r="B100" s="59">
        <v>0</v>
      </c>
      <c r="C100" s="59">
        <v>0</v>
      </c>
      <c r="D100" s="59">
        <v>0</v>
      </c>
      <c r="E100" s="59">
        <v>0</v>
      </c>
      <c r="F100" s="59">
        <v>0</v>
      </c>
      <c r="G100" s="59">
        <v>0</v>
      </c>
      <c r="H100" s="59">
        <v>0</v>
      </c>
      <c r="I100" s="59">
        <v>0</v>
      </c>
    </row>
    <row r="101" spans="1:9" s="48" customFormat="1" ht="11.25">
      <c r="A101" s="87" t="s">
        <v>94</v>
      </c>
      <c r="B101" s="59">
        <v>0</v>
      </c>
      <c r="C101" s="59">
        <v>0</v>
      </c>
      <c r="D101" s="59">
        <v>139.70007000000001</v>
      </c>
      <c r="E101" s="59">
        <v>90.623440000000002</v>
      </c>
      <c r="F101" s="59">
        <v>0</v>
      </c>
      <c r="G101" s="59">
        <v>0</v>
      </c>
      <c r="H101" s="59">
        <v>0</v>
      </c>
      <c r="I101" s="59">
        <v>230.32351</v>
      </c>
    </row>
    <row r="102" spans="1:9" s="48" customFormat="1" ht="11.25">
      <c r="A102" s="87" t="s">
        <v>95</v>
      </c>
      <c r="B102" s="59">
        <v>0</v>
      </c>
      <c r="C102" s="59">
        <v>0</v>
      </c>
      <c r="D102" s="59">
        <v>0</v>
      </c>
      <c r="E102" s="59">
        <v>0</v>
      </c>
      <c r="F102" s="59">
        <v>0</v>
      </c>
      <c r="G102" s="59">
        <v>0</v>
      </c>
      <c r="H102" s="59">
        <v>0</v>
      </c>
      <c r="I102" s="59">
        <v>0</v>
      </c>
    </row>
    <row r="103" spans="1:9" s="48" customFormat="1" ht="11.25">
      <c r="A103" s="87" t="s">
        <v>96</v>
      </c>
      <c r="B103" s="59">
        <v>0</v>
      </c>
      <c r="C103" s="59">
        <v>0</v>
      </c>
      <c r="D103" s="59">
        <v>0</v>
      </c>
      <c r="E103" s="59">
        <v>0</v>
      </c>
      <c r="F103" s="59">
        <v>0</v>
      </c>
      <c r="G103" s="59">
        <v>0</v>
      </c>
      <c r="H103" s="59">
        <v>0</v>
      </c>
      <c r="I103" s="59">
        <v>0</v>
      </c>
    </row>
    <row r="104" spans="1:9" s="48" customFormat="1" ht="11.25">
      <c r="A104" s="436" t="s">
        <v>97</v>
      </c>
      <c r="B104" s="59">
        <v>0</v>
      </c>
      <c r="C104" s="59">
        <v>0</v>
      </c>
      <c r="D104" s="59">
        <v>0</v>
      </c>
      <c r="E104" s="59">
        <v>0</v>
      </c>
      <c r="F104" s="59">
        <v>0</v>
      </c>
      <c r="G104" s="59">
        <v>0</v>
      </c>
      <c r="H104" s="59">
        <v>0</v>
      </c>
      <c r="I104" s="59">
        <v>0</v>
      </c>
    </row>
    <row r="105" spans="1:9" s="48" customFormat="1" ht="11.25">
      <c r="A105" s="48" t="s">
        <v>98</v>
      </c>
      <c r="B105" s="59">
        <v>0</v>
      </c>
      <c r="C105" s="59">
        <v>0</v>
      </c>
      <c r="D105" s="59">
        <v>0</v>
      </c>
      <c r="E105" s="59">
        <v>0</v>
      </c>
      <c r="F105" s="59">
        <v>0</v>
      </c>
      <c r="G105" s="59">
        <v>0</v>
      </c>
      <c r="H105" s="59">
        <v>0</v>
      </c>
      <c r="I105" s="59">
        <v>0</v>
      </c>
    </row>
    <row r="106" spans="1:9" s="48" customFormat="1" ht="11.25">
      <c r="A106" s="48" t="s">
        <v>99</v>
      </c>
      <c r="B106" s="59">
        <v>0</v>
      </c>
      <c r="C106" s="59">
        <v>0</v>
      </c>
      <c r="D106" s="59">
        <v>0</v>
      </c>
      <c r="E106" s="59">
        <v>0</v>
      </c>
      <c r="F106" s="59">
        <v>0</v>
      </c>
      <c r="G106" s="59">
        <v>0</v>
      </c>
      <c r="H106" s="59">
        <v>0</v>
      </c>
      <c r="I106" s="59">
        <v>0</v>
      </c>
    </row>
    <row r="107" spans="1:9" s="48" customFormat="1" ht="11.25">
      <c r="A107" s="48" t="s">
        <v>100</v>
      </c>
      <c r="B107" s="59">
        <v>0</v>
      </c>
      <c r="C107" s="59">
        <v>0</v>
      </c>
      <c r="D107" s="59">
        <v>0</v>
      </c>
      <c r="E107" s="59">
        <v>0</v>
      </c>
      <c r="F107" s="59">
        <v>0</v>
      </c>
      <c r="G107" s="59">
        <v>0</v>
      </c>
      <c r="H107" s="59">
        <v>0</v>
      </c>
      <c r="I107" s="59">
        <v>0</v>
      </c>
    </row>
    <row r="108" spans="1:9" s="48" customFormat="1" ht="11.25">
      <c r="A108" s="48" t="s">
        <v>101</v>
      </c>
      <c r="B108" s="59">
        <v>0</v>
      </c>
      <c r="C108" s="59">
        <v>0</v>
      </c>
      <c r="D108" s="59">
        <v>0</v>
      </c>
      <c r="E108" s="59">
        <v>0</v>
      </c>
      <c r="F108" s="59">
        <v>0</v>
      </c>
      <c r="G108" s="59">
        <v>0</v>
      </c>
      <c r="H108" s="59">
        <v>0</v>
      </c>
      <c r="I108" s="59">
        <v>0</v>
      </c>
    </row>
    <row r="109" spans="1:9" s="48" customFormat="1" ht="11.25">
      <c r="A109" s="48" t="s">
        <v>102</v>
      </c>
      <c r="B109" s="59">
        <v>0</v>
      </c>
      <c r="C109" s="59">
        <v>0</v>
      </c>
      <c r="D109" s="59">
        <v>0</v>
      </c>
      <c r="E109" s="59">
        <v>0</v>
      </c>
      <c r="F109" s="59">
        <v>0</v>
      </c>
      <c r="G109" s="59">
        <v>0</v>
      </c>
      <c r="H109" s="59">
        <v>0</v>
      </c>
      <c r="I109" s="59">
        <v>0</v>
      </c>
    </row>
    <row r="110" spans="1:9" s="48" customFormat="1" ht="11.25">
      <c r="A110" s="48" t="s">
        <v>103</v>
      </c>
      <c r="B110" s="59">
        <v>0</v>
      </c>
      <c r="C110" s="59">
        <v>0</v>
      </c>
      <c r="D110" s="59">
        <v>0</v>
      </c>
      <c r="E110" s="59">
        <v>0</v>
      </c>
      <c r="F110" s="59">
        <v>0</v>
      </c>
      <c r="G110" s="59">
        <v>0</v>
      </c>
      <c r="H110" s="59">
        <v>0</v>
      </c>
      <c r="I110" s="59">
        <v>0</v>
      </c>
    </row>
    <row r="111" spans="1:9" s="48" customFormat="1" ht="11.25">
      <c r="A111" s="49" t="s">
        <v>104</v>
      </c>
      <c r="B111" s="59">
        <v>0</v>
      </c>
      <c r="C111" s="59">
        <v>0</v>
      </c>
      <c r="D111" s="59">
        <v>0</v>
      </c>
      <c r="E111" s="59">
        <v>0</v>
      </c>
      <c r="F111" s="59">
        <v>0</v>
      </c>
      <c r="G111" s="59">
        <v>0</v>
      </c>
      <c r="H111" s="59">
        <v>0</v>
      </c>
      <c r="I111" s="59">
        <v>0</v>
      </c>
    </row>
    <row r="112" spans="1:9" s="48" customFormat="1" ht="11.25">
      <c r="A112" s="49" t="s">
        <v>105</v>
      </c>
      <c r="B112" s="59">
        <v>0</v>
      </c>
      <c r="C112" s="59">
        <v>0</v>
      </c>
      <c r="D112" s="59">
        <v>0</v>
      </c>
      <c r="E112" s="59">
        <v>0</v>
      </c>
      <c r="F112" s="59">
        <v>0</v>
      </c>
      <c r="G112" s="59">
        <v>0</v>
      </c>
      <c r="H112" s="59">
        <v>0</v>
      </c>
      <c r="I112" s="59">
        <v>0</v>
      </c>
    </row>
    <row r="113" spans="1:9" s="48" customFormat="1" ht="11.25">
      <c r="A113" s="87" t="s">
        <v>106</v>
      </c>
      <c r="B113" s="59">
        <v>0</v>
      </c>
      <c r="C113" s="59">
        <v>0</v>
      </c>
      <c r="D113" s="59">
        <v>0</v>
      </c>
      <c r="E113" s="59">
        <v>0</v>
      </c>
      <c r="F113" s="59">
        <v>0</v>
      </c>
      <c r="G113" s="59">
        <v>0</v>
      </c>
      <c r="H113" s="59">
        <v>0</v>
      </c>
      <c r="I113" s="59">
        <v>0</v>
      </c>
    </row>
    <row r="114" spans="1:9" s="48" customFormat="1" ht="12" thickBot="1">
      <c r="A114" s="87" t="s">
        <v>107</v>
      </c>
      <c r="B114" s="59">
        <v>0</v>
      </c>
      <c r="C114" s="59">
        <v>0</v>
      </c>
      <c r="D114" s="59">
        <v>0</v>
      </c>
      <c r="E114" s="59">
        <v>0</v>
      </c>
      <c r="F114" s="59">
        <v>0</v>
      </c>
      <c r="G114" s="59">
        <v>0</v>
      </c>
      <c r="H114" s="59">
        <v>0</v>
      </c>
      <c r="I114" s="59">
        <v>0</v>
      </c>
    </row>
    <row r="115" spans="1:9" s="48" customFormat="1" ht="12.75" thickTop="1" thickBot="1">
      <c r="A115" s="423" t="s">
        <v>108</v>
      </c>
      <c r="B115" s="61">
        <v>0</v>
      </c>
      <c r="C115" s="61">
        <v>0</v>
      </c>
      <c r="D115" s="61">
        <v>0</v>
      </c>
      <c r="E115" s="61">
        <v>0</v>
      </c>
      <c r="F115" s="61">
        <v>0</v>
      </c>
      <c r="G115" s="61">
        <v>0</v>
      </c>
      <c r="H115" s="61">
        <v>0</v>
      </c>
      <c r="I115" s="61">
        <v>0</v>
      </c>
    </row>
    <row r="116" spans="1:9" s="48" customFormat="1" ht="12.75" thickTop="1" thickBot="1">
      <c r="A116" s="422" t="s">
        <v>109</v>
      </c>
      <c r="B116" s="58">
        <v>0</v>
      </c>
      <c r="C116" s="58">
        <v>0</v>
      </c>
      <c r="D116" s="58">
        <v>0</v>
      </c>
      <c r="E116" s="58">
        <v>0</v>
      </c>
      <c r="F116" s="58">
        <v>0</v>
      </c>
      <c r="G116" s="58">
        <v>0</v>
      </c>
      <c r="H116" s="58">
        <v>0</v>
      </c>
      <c r="I116" s="58">
        <v>0</v>
      </c>
    </row>
    <row r="117" spans="1:9" s="48" customFormat="1" ht="12" thickTop="1">
      <c r="A117" s="87" t="s">
        <v>110</v>
      </c>
      <c r="B117" s="59">
        <v>0</v>
      </c>
      <c r="C117" s="59">
        <v>0</v>
      </c>
      <c r="D117" s="59">
        <v>0</v>
      </c>
      <c r="E117" s="59">
        <v>0</v>
      </c>
      <c r="F117" s="59">
        <v>0</v>
      </c>
      <c r="G117" s="59">
        <v>0</v>
      </c>
      <c r="H117" s="59">
        <v>0</v>
      </c>
      <c r="I117" s="59">
        <v>0</v>
      </c>
    </row>
    <row r="118" spans="1:9" s="48" customFormat="1" ht="11.25">
      <c r="A118" s="87" t="s">
        <v>111</v>
      </c>
      <c r="B118" s="59">
        <v>0</v>
      </c>
      <c r="C118" s="59">
        <v>0</v>
      </c>
      <c r="D118" s="59">
        <v>0</v>
      </c>
      <c r="E118" s="59">
        <v>0</v>
      </c>
      <c r="F118" s="59">
        <v>0</v>
      </c>
      <c r="G118" s="59">
        <v>0</v>
      </c>
      <c r="H118" s="59">
        <v>0</v>
      </c>
      <c r="I118" s="59">
        <v>0</v>
      </c>
    </row>
    <row r="119" spans="1:9" s="48" customFormat="1" ht="11.25">
      <c r="A119" s="87" t="s">
        <v>112</v>
      </c>
      <c r="B119" s="59">
        <v>0</v>
      </c>
      <c r="C119" s="59">
        <v>0</v>
      </c>
      <c r="D119" s="59">
        <v>0</v>
      </c>
      <c r="E119" s="59">
        <v>0</v>
      </c>
      <c r="F119" s="59">
        <v>0</v>
      </c>
      <c r="G119" s="59">
        <v>0</v>
      </c>
      <c r="H119" s="59">
        <v>0</v>
      </c>
      <c r="I119" s="59">
        <v>0</v>
      </c>
    </row>
    <row r="120" spans="1:9" s="48" customFormat="1" ht="11.25">
      <c r="A120" s="87" t="s">
        <v>113</v>
      </c>
      <c r="B120" s="59">
        <v>0</v>
      </c>
      <c r="C120" s="59">
        <v>0</v>
      </c>
      <c r="D120" s="59">
        <v>0</v>
      </c>
      <c r="E120" s="59">
        <v>0</v>
      </c>
      <c r="F120" s="59">
        <v>0</v>
      </c>
      <c r="G120" s="59">
        <v>0</v>
      </c>
      <c r="H120" s="59">
        <v>0</v>
      </c>
      <c r="I120" s="59">
        <v>0</v>
      </c>
    </row>
    <row r="121" spans="1:9" s="48" customFormat="1" ht="11.25">
      <c r="A121" s="87" t="s">
        <v>114</v>
      </c>
      <c r="B121" s="59">
        <v>0</v>
      </c>
      <c r="C121" s="59">
        <v>0</v>
      </c>
      <c r="D121" s="59">
        <v>0</v>
      </c>
      <c r="E121" s="59">
        <v>0</v>
      </c>
      <c r="F121" s="59">
        <v>0</v>
      </c>
      <c r="G121" s="59">
        <v>0</v>
      </c>
      <c r="H121" s="59">
        <v>0</v>
      </c>
      <c r="I121" s="59">
        <v>0</v>
      </c>
    </row>
    <row r="122" spans="1:9" s="48" customFormat="1" ht="12" thickBot="1">
      <c r="A122" s="87" t="s">
        <v>115</v>
      </c>
      <c r="B122" s="59">
        <v>0</v>
      </c>
      <c r="C122" s="59">
        <v>0</v>
      </c>
      <c r="D122" s="59">
        <v>0</v>
      </c>
      <c r="E122" s="59">
        <v>0</v>
      </c>
      <c r="F122" s="59">
        <v>0</v>
      </c>
      <c r="G122" s="59">
        <v>0</v>
      </c>
      <c r="H122" s="59">
        <v>0</v>
      </c>
      <c r="I122" s="59">
        <v>0</v>
      </c>
    </row>
    <row r="123" spans="1:9" s="48" customFormat="1" ht="12.75" thickTop="1" thickBot="1">
      <c r="A123" s="422" t="s">
        <v>116</v>
      </c>
      <c r="B123" s="58">
        <v>566697.70839000004</v>
      </c>
      <c r="C123" s="58">
        <v>1182920.05076</v>
      </c>
      <c r="D123" s="58">
        <v>684213.62421000004</v>
      </c>
      <c r="E123" s="58">
        <v>79545.432060000006</v>
      </c>
      <c r="F123" s="58">
        <v>201049.96065999998</v>
      </c>
      <c r="G123" s="58">
        <v>317317.62958999997</v>
      </c>
      <c r="H123" s="58">
        <v>24789.630690000002</v>
      </c>
      <c r="I123" s="58">
        <v>3056534.0363600003</v>
      </c>
    </row>
    <row r="124" spans="1:9" s="48" customFormat="1" ht="12" thickTop="1">
      <c r="A124" s="87" t="s">
        <v>117</v>
      </c>
      <c r="B124" s="59">
        <v>0</v>
      </c>
      <c r="C124" s="59">
        <v>0</v>
      </c>
      <c r="D124" s="59">
        <v>0</v>
      </c>
      <c r="E124" s="59">
        <v>0</v>
      </c>
      <c r="F124" s="59">
        <v>0</v>
      </c>
      <c r="G124" s="59">
        <v>0</v>
      </c>
      <c r="H124" s="59">
        <v>0</v>
      </c>
      <c r="I124" s="59">
        <v>0</v>
      </c>
    </row>
    <row r="125" spans="1:9" s="48" customFormat="1" ht="11.25">
      <c r="A125" s="87" t="s">
        <v>118</v>
      </c>
      <c r="B125" s="59">
        <v>0</v>
      </c>
      <c r="C125" s="59">
        <v>0</v>
      </c>
      <c r="D125" s="59">
        <v>0</v>
      </c>
      <c r="E125" s="59">
        <v>0</v>
      </c>
      <c r="F125" s="59">
        <v>0</v>
      </c>
      <c r="G125" s="59">
        <v>0</v>
      </c>
      <c r="H125" s="59">
        <v>0</v>
      </c>
      <c r="I125" s="59">
        <v>0</v>
      </c>
    </row>
    <row r="126" spans="1:9" s="48" customFormat="1" ht="11.25">
      <c r="A126" s="87" t="s">
        <v>119</v>
      </c>
      <c r="B126" s="59">
        <v>0</v>
      </c>
      <c r="C126" s="59">
        <v>0</v>
      </c>
      <c r="D126" s="59">
        <v>0</v>
      </c>
      <c r="E126" s="59">
        <v>623.63614000000007</v>
      </c>
      <c r="F126" s="59">
        <v>0</v>
      </c>
      <c r="G126" s="59">
        <v>0</v>
      </c>
      <c r="H126" s="59">
        <v>0</v>
      </c>
      <c r="I126" s="59">
        <v>623.63614000000007</v>
      </c>
    </row>
    <row r="127" spans="1:9" s="48" customFormat="1" ht="11.25">
      <c r="A127" s="87" t="s">
        <v>1333</v>
      </c>
      <c r="B127" s="59">
        <v>145697.17872</v>
      </c>
      <c r="C127" s="59">
        <v>137245.73332</v>
      </c>
      <c r="D127" s="59">
        <v>0</v>
      </c>
      <c r="E127" s="59">
        <v>24858.791440000001</v>
      </c>
      <c r="F127" s="59">
        <v>58800</v>
      </c>
      <c r="G127" s="59">
        <v>81972.100000000006</v>
      </c>
      <c r="H127" s="59">
        <v>6690</v>
      </c>
      <c r="I127" s="59">
        <v>455263.80348</v>
      </c>
    </row>
    <row r="128" spans="1:9" s="48" customFormat="1" ht="11.25">
      <c r="A128" s="87" t="s">
        <v>120</v>
      </c>
      <c r="B128" s="59">
        <v>135920.98324999999</v>
      </c>
      <c r="C128" s="59">
        <v>226634.37104</v>
      </c>
      <c r="D128" s="59">
        <v>199969.81344999999</v>
      </c>
      <c r="E128" s="59">
        <v>23000</v>
      </c>
      <c r="F128" s="59">
        <v>43032.406240000004</v>
      </c>
      <c r="G128" s="59">
        <v>79726.51801</v>
      </c>
      <c r="H128" s="59">
        <v>4218.3822900000005</v>
      </c>
      <c r="I128" s="59">
        <v>712502.47427999997</v>
      </c>
    </row>
    <row r="129" spans="1:9" s="48" customFormat="1" ht="11.25">
      <c r="A129" s="87" t="s">
        <v>121</v>
      </c>
      <c r="B129" s="59">
        <v>34494</v>
      </c>
      <c r="C129" s="59">
        <v>535018.29582999996</v>
      </c>
      <c r="D129" s="59">
        <v>261703.13741</v>
      </c>
      <c r="E129" s="59">
        <v>11624.199990000001</v>
      </c>
      <c r="F129" s="59">
        <v>20528.721160000001</v>
      </c>
      <c r="G129" s="59">
        <v>18905.563549999999</v>
      </c>
      <c r="H129" s="59">
        <v>0</v>
      </c>
      <c r="I129" s="59">
        <v>882273.91794000007</v>
      </c>
    </row>
    <row r="130" spans="1:9" s="48" customFormat="1" ht="11.25">
      <c r="A130" s="87" t="s">
        <v>122</v>
      </c>
      <c r="B130" s="59">
        <v>242181.56227000002</v>
      </c>
      <c r="C130" s="59">
        <v>231434.06263999999</v>
      </c>
      <c r="D130" s="59">
        <v>195822.21799</v>
      </c>
      <c r="E130" s="59">
        <v>18147.84188</v>
      </c>
      <c r="F130" s="59">
        <v>74101.828500000003</v>
      </c>
      <c r="G130" s="59">
        <v>130631.03084000001</v>
      </c>
      <c r="H130" s="59">
        <v>13559.326230000001</v>
      </c>
      <c r="I130" s="59">
        <v>905877.87034999998</v>
      </c>
    </row>
    <row r="131" spans="1:9" s="48" customFormat="1" ht="12" thickBot="1">
      <c r="A131" s="87" t="s">
        <v>123</v>
      </c>
      <c r="B131" s="59">
        <v>8403.9841500000002</v>
      </c>
      <c r="C131" s="59">
        <v>52587.587930000002</v>
      </c>
      <c r="D131" s="59">
        <v>26718.45536</v>
      </c>
      <c r="E131" s="59">
        <v>1290.96261</v>
      </c>
      <c r="F131" s="59">
        <v>4587.0047599999998</v>
      </c>
      <c r="G131" s="59">
        <v>6082.4171900000001</v>
      </c>
      <c r="H131" s="59">
        <v>321.92216999999999</v>
      </c>
      <c r="I131" s="59">
        <v>99992.334170000002</v>
      </c>
    </row>
    <row r="132" spans="1:9" s="48" customFormat="1" ht="12.75" thickTop="1" thickBot="1">
      <c r="A132" s="422" t="s">
        <v>124</v>
      </c>
      <c r="B132" s="58">
        <v>12809.810019999999</v>
      </c>
      <c r="C132" s="58">
        <v>85811.287049999999</v>
      </c>
      <c r="D132" s="58">
        <v>42826.077159999993</v>
      </c>
      <c r="E132" s="58">
        <v>3580.2206099999999</v>
      </c>
      <c r="F132" s="58">
        <v>10338.659830000001</v>
      </c>
      <c r="G132" s="58">
        <v>7832.7479299999995</v>
      </c>
      <c r="H132" s="58">
        <v>636.97039000000007</v>
      </c>
      <c r="I132" s="58">
        <v>163835.77299</v>
      </c>
    </row>
    <row r="133" spans="1:9" s="48" customFormat="1" ht="12" thickTop="1">
      <c r="A133" s="87" t="s">
        <v>58</v>
      </c>
      <c r="B133" s="59">
        <v>0</v>
      </c>
      <c r="C133" s="59">
        <v>0</v>
      </c>
      <c r="D133" s="59">
        <v>0</v>
      </c>
      <c r="E133" s="59">
        <v>0</v>
      </c>
      <c r="F133" s="59">
        <v>0</v>
      </c>
      <c r="G133" s="59">
        <v>0</v>
      </c>
      <c r="H133" s="59">
        <v>0</v>
      </c>
      <c r="I133" s="59">
        <v>0</v>
      </c>
    </row>
    <row r="134" spans="1:9" s="48" customFormat="1" ht="11.25">
      <c r="A134" s="87" t="s">
        <v>60</v>
      </c>
      <c r="B134" s="59">
        <v>2196.36123</v>
      </c>
      <c r="C134" s="59">
        <v>23563.621620000002</v>
      </c>
      <c r="D134" s="59">
        <v>4348.4429700000001</v>
      </c>
      <c r="E134" s="59">
        <v>2170.9840299999996</v>
      </c>
      <c r="F134" s="59">
        <v>2055.3306000000002</v>
      </c>
      <c r="G134" s="59">
        <v>1087.9927600000001</v>
      </c>
      <c r="H134" s="59">
        <v>66.807649999999995</v>
      </c>
      <c r="I134" s="59">
        <v>35489.540860000001</v>
      </c>
    </row>
    <row r="135" spans="1:9" s="48" customFormat="1" ht="11.25">
      <c r="A135" s="87" t="s">
        <v>125</v>
      </c>
      <c r="B135" s="59">
        <v>10414.31107</v>
      </c>
      <c r="C135" s="59">
        <v>60953.276299999998</v>
      </c>
      <c r="D135" s="59">
        <v>38464.494930000001</v>
      </c>
      <c r="E135" s="59">
        <v>1403.4929399999999</v>
      </c>
      <c r="F135" s="59">
        <v>6739.3285199999991</v>
      </c>
      <c r="G135" s="59">
        <v>6742.7649099999999</v>
      </c>
      <c r="H135" s="59">
        <v>557.04494</v>
      </c>
      <c r="I135" s="59">
        <v>125274.71361000001</v>
      </c>
    </row>
    <row r="136" spans="1:9" s="48" customFormat="1" ht="11.25">
      <c r="A136" s="87" t="s">
        <v>87</v>
      </c>
      <c r="B136" s="59">
        <v>199.13772</v>
      </c>
      <c r="C136" s="59">
        <v>1294.3891299999998</v>
      </c>
      <c r="D136" s="59">
        <v>13.13926</v>
      </c>
      <c r="E136" s="59">
        <v>5.7436400000000001</v>
      </c>
      <c r="F136" s="59">
        <v>1544.00071</v>
      </c>
      <c r="G136" s="59">
        <v>1.9902599999999999</v>
      </c>
      <c r="H136" s="59">
        <v>13.117799999999999</v>
      </c>
      <c r="I136" s="59">
        <v>3071.5185200000001</v>
      </c>
    </row>
    <row r="137" spans="1:9" s="48" customFormat="1" ht="12" thickBot="1">
      <c r="A137" s="87" t="s">
        <v>126</v>
      </c>
      <c r="B137" s="59">
        <v>0</v>
      </c>
      <c r="C137" s="59">
        <v>0</v>
      </c>
      <c r="D137" s="59">
        <v>0</v>
      </c>
      <c r="E137" s="59">
        <v>0</v>
      </c>
      <c r="F137" s="59">
        <v>0</v>
      </c>
      <c r="G137" s="59">
        <v>0</v>
      </c>
      <c r="H137" s="59">
        <v>0</v>
      </c>
      <c r="I137" s="59">
        <v>0</v>
      </c>
    </row>
    <row r="138" spans="1:9" s="48" customFormat="1" ht="12.75" thickTop="1" thickBot="1">
      <c r="A138" s="422" t="s">
        <v>127</v>
      </c>
      <c r="B138" s="58">
        <v>5048.1816900000003</v>
      </c>
      <c r="C138" s="58">
        <v>29591.21846</v>
      </c>
      <c r="D138" s="58">
        <v>10946.40444</v>
      </c>
      <c r="E138" s="58">
        <v>241.77035999999998</v>
      </c>
      <c r="F138" s="58">
        <v>2669.2767999999996</v>
      </c>
      <c r="G138" s="58">
        <v>862.31782999999996</v>
      </c>
      <c r="H138" s="58">
        <v>384.36953000000005</v>
      </c>
      <c r="I138" s="58">
        <v>49743.539109999998</v>
      </c>
    </row>
    <row r="139" spans="1:9" s="48" customFormat="1" ht="12" thickTop="1">
      <c r="A139" s="87" t="s">
        <v>128</v>
      </c>
      <c r="B139" s="59">
        <v>0</v>
      </c>
      <c r="C139" s="59">
        <v>0</v>
      </c>
      <c r="D139" s="59">
        <v>0</v>
      </c>
      <c r="E139" s="59">
        <v>0</v>
      </c>
      <c r="F139" s="59">
        <v>0</v>
      </c>
      <c r="G139" s="59">
        <v>0</v>
      </c>
      <c r="H139" s="59">
        <v>0</v>
      </c>
      <c r="I139" s="59">
        <v>0</v>
      </c>
    </row>
    <row r="140" spans="1:9" s="48" customFormat="1" ht="11.25">
      <c r="A140" s="87" t="s">
        <v>129</v>
      </c>
      <c r="B140" s="59">
        <v>0</v>
      </c>
      <c r="C140" s="59">
        <v>0</v>
      </c>
      <c r="D140" s="59">
        <v>0</v>
      </c>
      <c r="E140" s="59">
        <v>0</v>
      </c>
      <c r="F140" s="59">
        <v>0</v>
      </c>
      <c r="G140" s="59">
        <v>0</v>
      </c>
      <c r="H140" s="59">
        <v>0</v>
      </c>
      <c r="I140" s="59">
        <v>0</v>
      </c>
    </row>
    <row r="141" spans="1:9" s="48" customFormat="1" ht="11.25">
      <c r="A141" s="87" t="s">
        <v>130</v>
      </c>
      <c r="B141" s="59">
        <v>4101.8905100000002</v>
      </c>
      <c r="C141" s="59">
        <v>8268.6210599999995</v>
      </c>
      <c r="D141" s="59">
        <v>0</v>
      </c>
      <c r="E141" s="59">
        <v>0</v>
      </c>
      <c r="F141" s="59">
        <v>0</v>
      </c>
      <c r="G141" s="59">
        <v>0</v>
      </c>
      <c r="H141" s="59">
        <v>0</v>
      </c>
      <c r="I141" s="59">
        <v>12370.511570000001</v>
      </c>
    </row>
    <row r="142" spans="1:9" s="48" customFormat="1" ht="11.25">
      <c r="A142" s="87" t="s">
        <v>131</v>
      </c>
      <c r="B142" s="59">
        <v>946.29118000000005</v>
      </c>
      <c r="C142" s="59">
        <v>16302.990210000002</v>
      </c>
      <c r="D142" s="59">
        <v>10946.40444</v>
      </c>
      <c r="E142" s="59">
        <v>241.77035999999998</v>
      </c>
      <c r="F142" s="59">
        <v>2669.2767999999996</v>
      </c>
      <c r="G142" s="59">
        <v>862.31782999999996</v>
      </c>
      <c r="H142" s="59">
        <v>384.36953000000005</v>
      </c>
      <c r="I142" s="59">
        <v>32353.42035</v>
      </c>
    </row>
    <row r="143" spans="1:9" s="48" customFormat="1" ht="12" thickBot="1">
      <c r="A143" s="87" t="s">
        <v>132</v>
      </c>
      <c r="B143" s="59">
        <v>0</v>
      </c>
      <c r="C143" s="59">
        <v>5019.6071900000006</v>
      </c>
      <c r="D143" s="59">
        <v>0</v>
      </c>
      <c r="E143" s="59">
        <v>0</v>
      </c>
      <c r="F143" s="59">
        <v>0</v>
      </c>
      <c r="G143" s="59">
        <v>0</v>
      </c>
      <c r="H143" s="59">
        <v>0</v>
      </c>
      <c r="I143" s="59">
        <v>5019.6071900000006</v>
      </c>
    </row>
    <row r="144" spans="1:9" s="48" customFormat="1" ht="12.75" thickTop="1" thickBot="1">
      <c r="A144" s="422" t="s">
        <v>133</v>
      </c>
      <c r="B144" s="58">
        <v>0</v>
      </c>
      <c r="C144" s="58">
        <v>0</v>
      </c>
      <c r="D144" s="58">
        <v>0</v>
      </c>
      <c r="E144" s="58">
        <v>0</v>
      </c>
      <c r="F144" s="58">
        <v>0</v>
      </c>
      <c r="G144" s="58">
        <v>0</v>
      </c>
      <c r="H144" s="58">
        <v>0</v>
      </c>
      <c r="I144" s="58">
        <v>0</v>
      </c>
    </row>
    <row r="145" spans="1:9" s="48" customFormat="1" ht="12" thickTop="1">
      <c r="A145" s="87" t="s">
        <v>134</v>
      </c>
      <c r="B145" s="59">
        <v>0</v>
      </c>
      <c r="C145" s="59">
        <v>0</v>
      </c>
      <c r="D145" s="59">
        <v>0</v>
      </c>
      <c r="E145" s="59">
        <v>0</v>
      </c>
      <c r="F145" s="59">
        <v>0</v>
      </c>
      <c r="G145" s="59">
        <v>0</v>
      </c>
      <c r="H145" s="59">
        <v>0</v>
      </c>
      <c r="I145" s="59">
        <v>0</v>
      </c>
    </row>
    <row r="146" spans="1:9" s="48" customFormat="1" ht="11.25">
      <c r="A146" s="87" t="s">
        <v>135</v>
      </c>
      <c r="B146" s="59">
        <v>0</v>
      </c>
      <c r="C146" s="59">
        <v>0</v>
      </c>
      <c r="D146" s="59">
        <v>0</v>
      </c>
      <c r="E146" s="59">
        <v>0</v>
      </c>
      <c r="F146" s="59">
        <v>0</v>
      </c>
      <c r="G146" s="59">
        <v>0</v>
      </c>
      <c r="H146" s="59">
        <v>0</v>
      </c>
      <c r="I146" s="59">
        <v>0</v>
      </c>
    </row>
    <row r="147" spans="1:9" s="48" customFormat="1" ht="11.25">
      <c r="A147" s="87" t="s">
        <v>136</v>
      </c>
      <c r="B147" s="59">
        <v>0</v>
      </c>
      <c r="C147" s="59">
        <v>0</v>
      </c>
      <c r="D147" s="59">
        <v>0</v>
      </c>
      <c r="E147" s="59">
        <v>0</v>
      </c>
      <c r="F147" s="59">
        <v>0</v>
      </c>
      <c r="G147" s="59">
        <v>0</v>
      </c>
      <c r="H147" s="59">
        <v>0</v>
      </c>
      <c r="I147" s="59">
        <v>0</v>
      </c>
    </row>
    <row r="148" spans="1:9" s="48" customFormat="1" ht="12" thickBot="1">
      <c r="A148" s="87" t="s">
        <v>137</v>
      </c>
      <c r="B148" s="59">
        <v>0</v>
      </c>
      <c r="C148" s="59">
        <v>0</v>
      </c>
      <c r="D148" s="59">
        <v>0</v>
      </c>
      <c r="E148" s="59">
        <v>0</v>
      </c>
      <c r="F148" s="59">
        <v>0</v>
      </c>
      <c r="G148" s="59">
        <v>0</v>
      </c>
      <c r="H148" s="59">
        <v>0</v>
      </c>
      <c r="I148" s="59">
        <v>0</v>
      </c>
    </row>
    <row r="149" spans="1:9" s="48" customFormat="1" ht="12.75" thickTop="1" thickBot="1">
      <c r="A149" s="422" t="s">
        <v>138</v>
      </c>
      <c r="B149" s="58">
        <v>33770.998639999998</v>
      </c>
      <c r="C149" s="58">
        <v>0</v>
      </c>
      <c r="D149" s="58">
        <v>0</v>
      </c>
      <c r="E149" s="58">
        <v>2737.6064799999999</v>
      </c>
      <c r="F149" s="58">
        <v>0</v>
      </c>
      <c r="G149" s="58">
        <v>11076.50994</v>
      </c>
      <c r="H149" s="58">
        <v>0</v>
      </c>
      <c r="I149" s="58">
        <v>47585.115060000004</v>
      </c>
    </row>
    <row r="150" spans="1:9" s="48" customFormat="1" ht="12" thickTop="1">
      <c r="A150" s="87" t="s">
        <v>139</v>
      </c>
      <c r="B150" s="59">
        <v>32585</v>
      </c>
      <c r="C150" s="59">
        <v>0</v>
      </c>
      <c r="D150" s="59">
        <v>0</v>
      </c>
      <c r="E150" s="59">
        <v>2737.6064799999999</v>
      </c>
      <c r="F150" s="59">
        <v>0</v>
      </c>
      <c r="G150" s="59">
        <v>11050.052029999999</v>
      </c>
      <c r="H150" s="59">
        <v>0</v>
      </c>
      <c r="I150" s="59">
        <v>46372.658510000001</v>
      </c>
    </row>
    <row r="151" spans="1:9" s="48" customFormat="1" ht="11.25">
      <c r="A151" s="87" t="s">
        <v>140</v>
      </c>
      <c r="B151" s="59">
        <v>0</v>
      </c>
      <c r="C151" s="59">
        <v>0</v>
      </c>
      <c r="D151" s="59">
        <v>0</v>
      </c>
      <c r="E151" s="59">
        <v>0</v>
      </c>
      <c r="F151" s="59">
        <v>0</v>
      </c>
      <c r="G151" s="59">
        <v>0</v>
      </c>
      <c r="H151" s="59">
        <v>0</v>
      </c>
      <c r="I151" s="59">
        <v>0</v>
      </c>
    </row>
    <row r="152" spans="1:9" s="48" customFormat="1" ht="11.25">
      <c r="A152" s="87" t="s">
        <v>141</v>
      </c>
      <c r="B152" s="59">
        <v>0</v>
      </c>
      <c r="C152" s="59">
        <v>0</v>
      </c>
      <c r="D152" s="59">
        <v>0</v>
      </c>
      <c r="E152" s="59">
        <v>2737.6064799999999</v>
      </c>
      <c r="F152" s="59">
        <v>0</v>
      </c>
      <c r="G152" s="59">
        <v>760.05203000000006</v>
      </c>
      <c r="H152" s="59">
        <v>0</v>
      </c>
      <c r="I152" s="59">
        <v>3497.6585099999998</v>
      </c>
    </row>
    <row r="153" spans="1:9" s="48" customFormat="1" ht="11.25">
      <c r="A153" s="87" t="s">
        <v>142</v>
      </c>
      <c r="B153" s="59">
        <v>32585</v>
      </c>
      <c r="C153" s="59">
        <v>0</v>
      </c>
      <c r="D153" s="59">
        <v>0</v>
      </c>
      <c r="E153" s="59">
        <v>0</v>
      </c>
      <c r="F153" s="59">
        <v>0</v>
      </c>
      <c r="G153" s="59">
        <v>10290</v>
      </c>
      <c r="H153" s="59">
        <v>0</v>
      </c>
      <c r="I153" s="59">
        <v>42875</v>
      </c>
    </row>
    <row r="154" spans="1:9" s="48" customFormat="1" ht="11.25">
      <c r="A154" s="87" t="s">
        <v>143</v>
      </c>
      <c r="B154" s="59">
        <v>0</v>
      </c>
      <c r="C154" s="59">
        <v>0</v>
      </c>
      <c r="D154" s="59">
        <v>0</v>
      </c>
      <c r="E154" s="59">
        <v>0</v>
      </c>
      <c r="F154" s="59">
        <v>0</v>
      </c>
      <c r="G154" s="59">
        <v>0</v>
      </c>
      <c r="H154" s="59">
        <v>0</v>
      </c>
      <c r="I154" s="59">
        <v>0</v>
      </c>
    </row>
    <row r="155" spans="1:9" s="48" customFormat="1" ht="11.25">
      <c r="A155" s="87" t="s">
        <v>144</v>
      </c>
      <c r="B155" s="59">
        <v>0</v>
      </c>
      <c r="C155" s="59">
        <v>0</v>
      </c>
      <c r="D155" s="59">
        <v>0</v>
      </c>
      <c r="E155" s="59">
        <v>0</v>
      </c>
      <c r="F155" s="59">
        <v>0</v>
      </c>
      <c r="G155" s="59">
        <v>0</v>
      </c>
      <c r="H155" s="59">
        <v>0</v>
      </c>
      <c r="I155" s="59">
        <v>0</v>
      </c>
    </row>
    <row r="156" spans="1:9" s="48" customFormat="1" ht="11.25">
      <c r="A156" s="87" t="s">
        <v>145</v>
      </c>
      <c r="B156" s="59">
        <v>0</v>
      </c>
      <c r="C156" s="59">
        <v>0</v>
      </c>
      <c r="D156" s="59">
        <v>0</v>
      </c>
      <c r="E156" s="59">
        <v>0</v>
      </c>
      <c r="F156" s="59">
        <v>0</v>
      </c>
      <c r="G156" s="59">
        <v>0</v>
      </c>
      <c r="H156" s="59">
        <v>0</v>
      </c>
      <c r="I156" s="59">
        <v>0</v>
      </c>
    </row>
    <row r="157" spans="1:9" s="48" customFormat="1" ht="12" thickBot="1">
      <c r="A157" s="87" t="s">
        <v>146</v>
      </c>
      <c r="B157" s="59">
        <v>1185.9986399999998</v>
      </c>
      <c r="C157" s="59">
        <v>0</v>
      </c>
      <c r="D157" s="59">
        <v>0</v>
      </c>
      <c r="E157" s="59">
        <v>0</v>
      </c>
      <c r="F157" s="437">
        <v>0</v>
      </c>
      <c r="G157" s="437">
        <v>26.457909999999998</v>
      </c>
      <c r="H157" s="437">
        <v>0</v>
      </c>
      <c r="I157" s="437">
        <v>1212.4565500000001</v>
      </c>
    </row>
    <row r="158" spans="1:9" s="48" customFormat="1" ht="12.75" thickTop="1" thickBot="1">
      <c r="A158" s="422" t="s">
        <v>147</v>
      </c>
      <c r="B158" s="58">
        <v>69834.896829999998</v>
      </c>
      <c r="C158" s="58">
        <v>306992.94261999999</v>
      </c>
      <c r="D158" s="58">
        <v>407610.20731999999</v>
      </c>
      <c r="E158" s="58">
        <v>22392.278030000001</v>
      </c>
      <c r="F158" s="58">
        <v>55076.837149999999</v>
      </c>
      <c r="G158" s="58">
        <v>52860.042869999997</v>
      </c>
      <c r="H158" s="58">
        <v>5196.6204400000006</v>
      </c>
      <c r="I158" s="58">
        <v>919963.82525999995</v>
      </c>
    </row>
    <row r="159" spans="1:9" s="48" customFormat="1" ht="12" thickTop="1">
      <c r="A159" s="438" t="s">
        <v>148</v>
      </c>
      <c r="B159" s="59">
        <v>59626.972500000003</v>
      </c>
      <c r="C159" s="59">
        <v>263565.90085999999</v>
      </c>
      <c r="D159" s="59">
        <v>363838.20088000002</v>
      </c>
      <c r="E159" s="59">
        <v>23471.904190000001</v>
      </c>
      <c r="F159" s="59">
        <v>46188.936969999995</v>
      </c>
      <c r="G159" s="59">
        <v>55997.683870000001</v>
      </c>
      <c r="H159" s="59">
        <v>4794.2301500000003</v>
      </c>
      <c r="I159" s="59">
        <v>817483.82941999997</v>
      </c>
    </row>
    <row r="160" spans="1:9" s="48" customFormat="1" ht="11.25">
      <c r="A160" s="87" t="s">
        <v>149</v>
      </c>
      <c r="B160" s="59">
        <v>59626.972500000003</v>
      </c>
      <c r="C160" s="59">
        <v>263565.90085999999</v>
      </c>
      <c r="D160" s="59">
        <v>363838.20088000002</v>
      </c>
      <c r="E160" s="59">
        <v>23471.904190000001</v>
      </c>
      <c r="F160" s="59">
        <v>46188.936969999995</v>
      </c>
      <c r="G160" s="59">
        <v>55997.683870000001</v>
      </c>
      <c r="H160" s="59">
        <v>4794.2301500000003</v>
      </c>
      <c r="I160" s="59">
        <v>817483.82941999997</v>
      </c>
    </row>
    <row r="161" spans="1:9" s="48" customFormat="1" ht="11.25">
      <c r="A161" s="87" t="s">
        <v>150</v>
      </c>
      <c r="B161" s="59">
        <v>0</v>
      </c>
      <c r="C161" s="59">
        <v>0</v>
      </c>
      <c r="D161" s="59">
        <v>0</v>
      </c>
      <c r="E161" s="59">
        <v>0</v>
      </c>
      <c r="F161" s="59">
        <v>0</v>
      </c>
      <c r="G161" s="59">
        <v>0</v>
      </c>
      <c r="H161" s="59">
        <v>0</v>
      </c>
      <c r="I161" s="59">
        <v>0</v>
      </c>
    </row>
    <row r="162" spans="1:9" s="48" customFormat="1" ht="11.25">
      <c r="A162" s="87" t="s">
        <v>151</v>
      </c>
      <c r="B162" s="59">
        <v>0</v>
      </c>
      <c r="C162" s="59">
        <v>0</v>
      </c>
      <c r="D162" s="59">
        <v>0</v>
      </c>
      <c r="E162" s="59">
        <v>0</v>
      </c>
      <c r="F162" s="59">
        <v>0</v>
      </c>
      <c r="G162" s="59">
        <v>0</v>
      </c>
      <c r="H162" s="59">
        <v>0</v>
      </c>
      <c r="I162" s="59">
        <v>0</v>
      </c>
    </row>
    <row r="163" spans="1:9" s="48" customFormat="1" ht="11.25">
      <c r="A163" s="438" t="s">
        <v>152</v>
      </c>
      <c r="B163" s="59">
        <v>1591.7623999999998</v>
      </c>
      <c r="C163" s="59">
        <v>0</v>
      </c>
      <c r="D163" s="59">
        <v>0</v>
      </c>
      <c r="E163" s="59">
        <v>1264.3640399999999</v>
      </c>
      <c r="F163" s="59">
        <v>0</v>
      </c>
      <c r="G163" s="59">
        <v>0</v>
      </c>
      <c r="H163" s="59">
        <v>24.395</v>
      </c>
      <c r="I163" s="59">
        <v>2880.52144</v>
      </c>
    </row>
    <row r="164" spans="1:9" s="48" customFormat="1" ht="11.25">
      <c r="A164" s="87" t="s">
        <v>153</v>
      </c>
      <c r="B164" s="59">
        <v>0</v>
      </c>
      <c r="C164" s="59">
        <v>0</v>
      </c>
      <c r="D164" s="59">
        <v>0</v>
      </c>
      <c r="E164" s="59">
        <v>0</v>
      </c>
      <c r="F164" s="59">
        <v>0</v>
      </c>
      <c r="G164" s="59">
        <v>0</v>
      </c>
      <c r="H164" s="59">
        <v>0</v>
      </c>
      <c r="I164" s="59">
        <v>0</v>
      </c>
    </row>
    <row r="165" spans="1:9" s="48" customFormat="1" ht="11.25">
      <c r="A165" s="87" t="s">
        <v>154</v>
      </c>
      <c r="B165" s="59">
        <v>0</v>
      </c>
      <c r="C165" s="59">
        <v>0</v>
      </c>
      <c r="D165" s="59">
        <v>0</v>
      </c>
      <c r="E165" s="59">
        <v>0</v>
      </c>
      <c r="F165" s="59">
        <v>0</v>
      </c>
      <c r="G165" s="59">
        <v>0</v>
      </c>
      <c r="H165" s="59">
        <v>0</v>
      </c>
      <c r="I165" s="59">
        <v>0</v>
      </c>
    </row>
    <row r="166" spans="1:9" s="48" customFormat="1" ht="11.25">
      <c r="A166" s="87" t="s">
        <v>155</v>
      </c>
      <c r="B166" s="59">
        <v>1591.7623999999998</v>
      </c>
      <c r="C166" s="59">
        <v>0</v>
      </c>
      <c r="D166" s="59">
        <v>0</v>
      </c>
      <c r="E166" s="59">
        <v>1264.3640399999999</v>
      </c>
      <c r="F166" s="59">
        <v>0</v>
      </c>
      <c r="G166" s="59">
        <v>0</v>
      </c>
      <c r="H166" s="59">
        <v>24.395</v>
      </c>
      <c r="I166" s="59">
        <v>2880.52144</v>
      </c>
    </row>
    <row r="167" spans="1:9" s="48" customFormat="1" ht="11.25">
      <c r="A167" s="438" t="s">
        <v>156</v>
      </c>
      <c r="B167" s="59">
        <v>0</v>
      </c>
      <c r="C167" s="59">
        <v>0</v>
      </c>
      <c r="D167" s="59">
        <v>0</v>
      </c>
      <c r="E167" s="59">
        <v>0</v>
      </c>
      <c r="F167" s="59">
        <v>0</v>
      </c>
      <c r="G167" s="59">
        <v>0</v>
      </c>
      <c r="H167" s="59">
        <v>0</v>
      </c>
      <c r="I167" s="59">
        <v>0</v>
      </c>
    </row>
    <row r="168" spans="1:9" s="48" customFormat="1" ht="11.25">
      <c r="A168" s="87" t="s">
        <v>157</v>
      </c>
      <c r="B168" s="59">
        <v>0</v>
      </c>
      <c r="C168" s="59">
        <v>0</v>
      </c>
      <c r="D168" s="59">
        <v>0</v>
      </c>
      <c r="E168" s="59">
        <v>0</v>
      </c>
      <c r="F168" s="59">
        <v>0</v>
      </c>
      <c r="G168" s="59">
        <v>0</v>
      </c>
      <c r="H168" s="59">
        <v>0</v>
      </c>
      <c r="I168" s="59">
        <v>0</v>
      </c>
    </row>
    <row r="169" spans="1:9" s="48" customFormat="1" ht="11.25">
      <c r="A169" s="87" t="s">
        <v>158</v>
      </c>
      <c r="B169" s="59">
        <v>0</v>
      </c>
      <c r="C169" s="59">
        <v>0</v>
      </c>
      <c r="D169" s="59">
        <v>0</v>
      </c>
      <c r="E169" s="59">
        <v>0</v>
      </c>
      <c r="F169" s="59">
        <v>0</v>
      </c>
      <c r="G169" s="59">
        <v>0</v>
      </c>
      <c r="H169" s="59">
        <v>0</v>
      </c>
      <c r="I169" s="59">
        <v>0</v>
      </c>
    </row>
    <row r="170" spans="1:9" s="48" customFormat="1" ht="11.25">
      <c r="A170" s="87" t="s">
        <v>159</v>
      </c>
      <c r="B170" s="59">
        <v>0</v>
      </c>
      <c r="C170" s="59">
        <v>0</v>
      </c>
      <c r="D170" s="59">
        <v>0</v>
      </c>
      <c r="E170" s="59">
        <v>0</v>
      </c>
      <c r="F170" s="59">
        <v>0</v>
      </c>
      <c r="G170" s="59">
        <v>0</v>
      </c>
      <c r="H170" s="59">
        <v>0</v>
      </c>
      <c r="I170" s="59">
        <v>0</v>
      </c>
    </row>
    <row r="171" spans="1:9" s="48" customFormat="1" ht="11.25">
      <c r="A171" s="438" t="s">
        <v>160</v>
      </c>
      <c r="B171" s="59">
        <v>4748.2841100000005</v>
      </c>
      <c r="C171" s="59">
        <v>15464.722240000001</v>
      </c>
      <c r="D171" s="59">
        <v>24288.01396</v>
      </c>
      <c r="E171" s="59">
        <v>959.05146999999999</v>
      </c>
      <c r="F171" s="59">
        <v>4381.0450999999994</v>
      </c>
      <c r="G171" s="59">
        <v>700.99540000000002</v>
      </c>
      <c r="H171" s="59">
        <v>524.02745000000004</v>
      </c>
      <c r="I171" s="59">
        <v>51066.139729999995</v>
      </c>
    </row>
    <row r="172" spans="1:9" s="48" customFormat="1" ht="11.25">
      <c r="A172" s="87" t="s">
        <v>161</v>
      </c>
      <c r="B172" s="59">
        <v>4390.0048299999999</v>
      </c>
      <c r="C172" s="59">
        <v>7732.3611200000005</v>
      </c>
      <c r="D172" s="59">
        <v>11770.385130000001</v>
      </c>
      <c r="E172" s="59">
        <v>210.19800000000001</v>
      </c>
      <c r="F172" s="59">
        <v>4381.0450999999994</v>
      </c>
      <c r="G172" s="59">
        <v>449.1087</v>
      </c>
      <c r="H172" s="59">
        <v>517.51887999999997</v>
      </c>
      <c r="I172" s="59">
        <v>29450.621760000002</v>
      </c>
    </row>
    <row r="173" spans="1:9" s="48" customFormat="1" ht="11.25">
      <c r="A173" s="87" t="s">
        <v>162</v>
      </c>
      <c r="B173" s="59">
        <v>358.27928000000003</v>
      </c>
      <c r="C173" s="59">
        <v>7732.3611200000005</v>
      </c>
      <c r="D173" s="59">
        <v>12517.62883</v>
      </c>
      <c r="E173" s="59">
        <v>748.85347000000002</v>
      </c>
      <c r="F173" s="59">
        <v>0</v>
      </c>
      <c r="G173" s="59">
        <v>251.88670000000002</v>
      </c>
      <c r="H173" s="59">
        <v>0</v>
      </c>
      <c r="I173" s="59">
        <v>21609.009399999999</v>
      </c>
    </row>
    <row r="174" spans="1:9" s="48" customFormat="1" ht="11.25">
      <c r="A174" s="87" t="s">
        <v>163</v>
      </c>
      <c r="B174" s="59">
        <v>0</v>
      </c>
      <c r="C174" s="59">
        <v>0</v>
      </c>
      <c r="D174" s="59">
        <v>0</v>
      </c>
      <c r="E174" s="59">
        <v>0</v>
      </c>
      <c r="F174" s="59">
        <v>0</v>
      </c>
      <c r="G174" s="59">
        <v>0</v>
      </c>
      <c r="H174" s="59">
        <v>6.5085699999999997</v>
      </c>
      <c r="I174" s="59">
        <v>6.5085699999999997</v>
      </c>
    </row>
    <row r="175" spans="1:9" s="48" customFormat="1" ht="11.25">
      <c r="A175" s="438" t="s">
        <v>164</v>
      </c>
      <c r="B175" s="59">
        <v>3867.8778199999997</v>
      </c>
      <c r="C175" s="59">
        <v>27962.319520000001</v>
      </c>
      <c r="D175" s="59">
        <v>19483.992480000001</v>
      </c>
      <c r="E175" s="59">
        <v>-3303.0416700000001</v>
      </c>
      <c r="F175" s="59">
        <v>4506.8550800000003</v>
      </c>
      <c r="G175" s="59">
        <v>-3838.6363999999999</v>
      </c>
      <c r="H175" s="59">
        <v>-146.03216</v>
      </c>
      <c r="I175" s="59">
        <v>48533.334670000004</v>
      </c>
    </row>
    <row r="176" spans="1:9" s="48" customFormat="1" ht="11.25">
      <c r="A176" s="87" t="s">
        <v>165</v>
      </c>
      <c r="B176" s="59">
        <v>0</v>
      </c>
      <c r="C176" s="59">
        <v>0</v>
      </c>
      <c r="D176" s="59">
        <v>0</v>
      </c>
      <c r="E176" s="59">
        <v>0</v>
      </c>
      <c r="F176" s="59">
        <v>0</v>
      </c>
      <c r="G176" s="59">
        <v>0</v>
      </c>
      <c r="H176" s="59">
        <v>0</v>
      </c>
      <c r="I176" s="59">
        <v>0</v>
      </c>
    </row>
    <row r="177" spans="1:9" s="48" customFormat="1" ht="12" thickBot="1">
      <c r="A177" s="439" t="s">
        <v>166</v>
      </c>
      <c r="B177" s="59">
        <v>3867.8778199999997</v>
      </c>
      <c r="C177" s="59">
        <v>27962.319520000001</v>
      </c>
      <c r="D177" s="59">
        <v>19483.992480000001</v>
      </c>
      <c r="E177" s="59">
        <v>-3303.0416700000001</v>
      </c>
      <c r="F177" s="59">
        <v>4506.8550800000003</v>
      </c>
      <c r="G177" s="59">
        <v>-3838.6363999999999</v>
      </c>
      <c r="H177" s="59">
        <v>-146.03216</v>
      </c>
      <c r="I177" s="59">
        <v>48533.334670000004</v>
      </c>
    </row>
    <row r="178" spans="1:9" s="48" customFormat="1" ht="12.75" thickTop="1" thickBot="1">
      <c r="A178" s="421" t="s">
        <v>167</v>
      </c>
      <c r="B178" s="61">
        <v>688161.59557</v>
      </c>
      <c r="C178" s="61">
        <v>1605315.4988900002</v>
      </c>
      <c r="D178" s="61">
        <v>1145736.0132000002</v>
      </c>
      <c r="E178" s="61">
        <v>108587.93098</v>
      </c>
      <c r="F178" s="61">
        <v>269134.73443999997</v>
      </c>
      <c r="G178" s="61">
        <v>389949.24816000002</v>
      </c>
      <c r="H178" s="61">
        <v>31007.591049999999</v>
      </c>
      <c r="I178" s="61">
        <v>4237892.6122899996</v>
      </c>
    </row>
    <row r="179" spans="1:9" s="48" customFormat="1" ht="12.75" thickTop="1" thickBot="1">
      <c r="A179" s="422" t="s">
        <v>168</v>
      </c>
      <c r="B179" s="58">
        <v>0</v>
      </c>
      <c r="C179" s="58">
        <v>0</v>
      </c>
      <c r="D179" s="58">
        <v>0</v>
      </c>
      <c r="E179" s="58">
        <v>0</v>
      </c>
      <c r="F179" s="58">
        <v>0</v>
      </c>
      <c r="G179" s="58">
        <v>0</v>
      </c>
      <c r="H179" s="58">
        <v>0</v>
      </c>
      <c r="I179" s="58">
        <v>0</v>
      </c>
    </row>
    <row r="180" spans="1:9" s="48" customFormat="1" ht="12" thickTop="1">
      <c r="A180" s="438" t="s">
        <v>169</v>
      </c>
      <c r="B180" s="59">
        <v>0</v>
      </c>
      <c r="C180" s="59">
        <v>0</v>
      </c>
      <c r="D180" s="59">
        <v>0</v>
      </c>
      <c r="E180" s="59">
        <v>0</v>
      </c>
      <c r="F180" s="59">
        <v>0</v>
      </c>
      <c r="G180" s="59">
        <v>0</v>
      </c>
      <c r="H180" s="59">
        <v>0</v>
      </c>
      <c r="I180" s="59">
        <v>0</v>
      </c>
    </row>
    <row r="181" spans="1:9" s="48" customFormat="1" ht="11.25">
      <c r="A181" s="87" t="s">
        <v>170</v>
      </c>
      <c r="B181" s="59">
        <v>0</v>
      </c>
      <c r="C181" s="59">
        <v>0</v>
      </c>
      <c r="D181" s="59">
        <v>0</v>
      </c>
      <c r="E181" s="59">
        <v>0</v>
      </c>
      <c r="F181" s="59">
        <v>0</v>
      </c>
      <c r="G181" s="59">
        <v>0</v>
      </c>
      <c r="H181" s="59">
        <v>0</v>
      </c>
      <c r="I181" s="59">
        <v>0</v>
      </c>
    </row>
    <row r="182" spans="1:9" s="48" customFormat="1" ht="11.25">
      <c r="A182" s="87" t="s">
        <v>171</v>
      </c>
      <c r="B182" s="59">
        <v>0</v>
      </c>
      <c r="C182" s="59">
        <v>0</v>
      </c>
      <c r="D182" s="59">
        <v>0</v>
      </c>
      <c r="E182" s="59">
        <v>0</v>
      </c>
      <c r="F182" s="59">
        <v>0</v>
      </c>
      <c r="G182" s="59">
        <v>0</v>
      </c>
      <c r="H182" s="59">
        <v>0</v>
      </c>
      <c r="I182" s="59">
        <v>0</v>
      </c>
    </row>
    <row r="183" spans="1:9" s="48" customFormat="1" ht="11.25">
      <c r="A183" s="87" t="s">
        <v>172</v>
      </c>
      <c r="B183" s="59">
        <v>0</v>
      </c>
      <c r="C183" s="59">
        <v>0</v>
      </c>
      <c r="D183" s="59">
        <v>0</v>
      </c>
      <c r="E183" s="59">
        <v>0</v>
      </c>
      <c r="F183" s="59">
        <v>0</v>
      </c>
      <c r="G183" s="59">
        <v>0</v>
      </c>
      <c r="H183" s="59">
        <v>0</v>
      </c>
      <c r="I183" s="59">
        <v>0</v>
      </c>
    </row>
    <row r="184" spans="1:9" s="48" customFormat="1" ht="11.25">
      <c r="A184" s="87" t="s">
        <v>173</v>
      </c>
      <c r="B184" s="59">
        <v>0</v>
      </c>
      <c r="C184" s="59">
        <v>0</v>
      </c>
      <c r="D184" s="59">
        <v>0</v>
      </c>
      <c r="E184" s="59">
        <v>0</v>
      </c>
      <c r="F184" s="59">
        <v>0</v>
      </c>
      <c r="G184" s="59">
        <v>0</v>
      </c>
      <c r="H184" s="59">
        <v>0</v>
      </c>
      <c r="I184" s="59">
        <v>0</v>
      </c>
    </row>
    <row r="185" spans="1:9" s="48" customFormat="1" ht="11.25">
      <c r="A185" s="87" t="s">
        <v>174</v>
      </c>
      <c r="B185" s="59">
        <v>0</v>
      </c>
      <c r="C185" s="59">
        <v>0</v>
      </c>
      <c r="D185" s="59">
        <v>0</v>
      </c>
      <c r="E185" s="59">
        <v>0</v>
      </c>
      <c r="F185" s="59">
        <v>0</v>
      </c>
      <c r="G185" s="59">
        <v>0</v>
      </c>
      <c r="H185" s="59">
        <v>0</v>
      </c>
      <c r="I185" s="59">
        <v>0</v>
      </c>
    </row>
    <row r="186" spans="1:9" s="48" customFormat="1" ht="11.25">
      <c r="A186" s="438" t="s">
        <v>175</v>
      </c>
      <c r="B186" s="59">
        <v>0</v>
      </c>
      <c r="C186" s="59">
        <v>0</v>
      </c>
      <c r="D186" s="59">
        <v>0</v>
      </c>
      <c r="E186" s="59">
        <v>0</v>
      </c>
      <c r="F186" s="59">
        <v>0</v>
      </c>
      <c r="G186" s="59">
        <v>0</v>
      </c>
      <c r="H186" s="59">
        <v>0</v>
      </c>
      <c r="I186" s="59">
        <v>0</v>
      </c>
    </row>
    <row r="187" spans="1:9" s="48" customFormat="1" ht="11.25">
      <c r="A187" s="87" t="s">
        <v>176</v>
      </c>
      <c r="B187" s="59">
        <v>0</v>
      </c>
      <c r="C187" s="59">
        <v>0</v>
      </c>
      <c r="D187" s="59">
        <v>0</v>
      </c>
      <c r="E187" s="59">
        <v>0</v>
      </c>
      <c r="F187" s="59">
        <v>0</v>
      </c>
      <c r="G187" s="59">
        <v>0</v>
      </c>
      <c r="H187" s="59">
        <v>0</v>
      </c>
      <c r="I187" s="59">
        <v>0</v>
      </c>
    </row>
    <row r="188" spans="1:9" s="48" customFormat="1" ht="11.25">
      <c r="A188" s="87" t="s">
        <v>177</v>
      </c>
      <c r="B188" s="59">
        <v>0</v>
      </c>
      <c r="C188" s="59">
        <v>0</v>
      </c>
      <c r="D188" s="59">
        <v>0</v>
      </c>
      <c r="E188" s="59">
        <v>0</v>
      </c>
      <c r="F188" s="59">
        <v>0</v>
      </c>
      <c r="G188" s="59">
        <v>0</v>
      </c>
      <c r="H188" s="59">
        <v>0</v>
      </c>
      <c r="I188" s="59">
        <v>0</v>
      </c>
    </row>
    <row r="189" spans="1:9" s="48" customFormat="1" ht="11.25">
      <c r="A189" s="87" t="s">
        <v>178</v>
      </c>
      <c r="B189" s="59">
        <v>0</v>
      </c>
      <c r="C189" s="59">
        <v>0</v>
      </c>
      <c r="D189" s="59">
        <v>0</v>
      </c>
      <c r="E189" s="59">
        <v>0</v>
      </c>
      <c r="F189" s="59">
        <v>0</v>
      </c>
      <c r="G189" s="59">
        <v>0</v>
      </c>
      <c r="H189" s="59">
        <v>0</v>
      </c>
      <c r="I189" s="59">
        <v>0</v>
      </c>
    </row>
    <row r="190" spans="1:9" s="48" customFormat="1" ht="11.25">
      <c r="A190" s="87" t="s">
        <v>179</v>
      </c>
      <c r="B190" s="59">
        <v>0</v>
      </c>
      <c r="C190" s="59">
        <v>0</v>
      </c>
      <c r="D190" s="59">
        <v>0</v>
      </c>
      <c r="E190" s="59">
        <v>0</v>
      </c>
      <c r="F190" s="59">
        <v>0</v>
      </c>
      <c r="G190" s="59">
        <v>0</v>
      </c>
      <c r="H190" s="59">
        <v>0</v>
      </c>
      <c r="I190" s="59">
        <v>0</v>
      </c>
    </row>
    <row r="191" spans="1:9" s="48" customFormat="1" ht="11.25">
      <c r="A191" s="87" t="s">
        <v>180</v>
      </c>
      <c r="B191" s="59">
        <v>0</v>
      </c>
      <c r="C191" s="59">
        <v>0</v>
      </c>
      <c r="D191" s="59">
        <v>0</v>
      </c>
      <c r="E191" s="59">
        <v>0</v>
      </c>
      <c r="F191" s="59">
        <v>0</v>
      </c>
      <c r="G191" s="59">
        <v>0</v>
      </c>
      <c r="H191" s="59">
        <v>0</v>
      </c>
      <c r="I191" s="59">
        <v>0</v>
      </c>
    </row>
    <row r="192" spans="1:9" s="48" customFormat="1" ht="11.25">
      <c r="A192" s="438" t="s">
        <v>181</v>
      </c>
      <c r="B192" s="59">
        <v>0</v>
      </c>
      <c r="C192" s="59">
        <v>0</v>
      </c>
      <c r="D192" s="59">
        <v>0</v>
      </c>
      <c r="E192" s="59">
        <v>0</v>
      </c>
      <c r="F192" s="59">
        <v>0</v>
      </c>
      <c r="G192" s="59">
        <v>0</v>
      </c>
      <c r="H192" s="59">
        <v>0</v>
      </c>
      <c r="I192" s="59">
        <v>0</v>
      </c>
    </row>
    <row r="193" spans="1:9" s="48" customFormat="1" ht="11.25">
      <c r="A193" s="438" t="s">
        <v>182</v>
      </c>
      <c r="B193" s="59">
        <v>0</v>
      </c>
      <c r="C193" s="59">
        <v>0</v>
      </c>
      <c r="D193" s="59">
        <v>0</v>
      </c>
      <c r="E193" s="59">
        <v>0</v>
      </c>
      <c r="F193" s="59">
        <v>0</v>
      </c>
      <c r="G193" s="59">
        <v>0</v>
      </c>
      <c r="H193" s="59">
        <v>0</v>
      </c>
      <c r="I193" s="59">
        <v>0</v>
      </c>
    </row>
    <row r="194" spans="1:9" s="48" customFormat="1" ht="11.25">
      <c r="A194" s="87" t="s">
        <v>183</v>
      </c>
      <c r="B194" s="59">
        <v>0</v>
      </c>
      <c r="C194" s="59">
        <v>0</v>
      </c>
      <c r="D194" s="59">
        <v>0</v>
      </c>
      <c r="E194" s="59">
        <v>0</v>
      </c>
      <c r="F194" s="59">
        <v>0</v>
      </c>
      <c r="G194" s="59">
        <v>0</v>
      </c>
      <c r="H194" s="59">
        <v>0</v>
      </c>
      <c r="I194" s="59">
        <v>0</v>
      </c>
    </row>
    <row r="195" spans="1:9" s="48" customFormat="1" ht="11.25">
      <c r="A195" s="87" t="s">
        <v>184</v>
      </c>
      <c r="B195" s="59">
        <v>0</v>
      </c>
      <c r="C195" s="59">
        <v>0</v>
      </c>
      <c r="D195" s="59">
        <v>0</v>
      </c>
      <c r="E195" s="59">
        <v>0</v>
      </c>
      <c r="F195" s="59">
        <v>0</v>
      </c>
      <c r="G195" s="59">
        <v>0</v>
      </c>
      <c r="H195" s="59">
        <v>0</v>
      </c>
      <c r="I195" s="59">
        <v>0</v>
      </c>
    </row>
    <row r="196" spans="1:9" s="48" customFormat="1" ht="11.25">
      <c r="A196" s="87" t="s">
        <v>185</v>
      </c>
      <c r="B196" s="59">
        <v>0</v>
      </c>
      <c r="C196" s="59">
        <v>0</v>
      </c>
      <c r="D196" s="59">
        <v>0</v>
      </c>
      <c r="E196" s="59">
        <v>0</v>
      </c>
      <c r="F196" s="59">
        <v>0</v>
      </c>
      <c r="G196" s="59">
        <v>0</v>
      </c>
      <c r="H196" s="59">
        <v>0</v>
      </c>
      <c r="I196" s="59">
        <v>0</v>
      </c>
    </row>
    <row r="197" spans="1:9" s="48" customFormat="1" ht="11.25">
      <c r="A197" s="87" t="s">
        <v>186</v>
      </c>
      <c r="B197" s="59">
        <v>0</v>
      </c>
      <c r="C197" s="59">
        <v>0</v>
      </c>
      <c r="D197" s="59">
        <v>0</v>
      </c>
      <c r="E197" s="59">
        <v>0</v>
      </c>
      <c r="F197" s="59">
        <v>0</v>
      </c>
      <c r="G197" s="59">
        <v>0</v>
      </c>
      <c r="H197" s="59">
        <v>0</v>
      </c>
      <c r="I197" s="59">
        <v>0</v>
      </c>
    </row>
    <row r="198" spans="1:9" s="48" customFormat="1" ht="12" thickBot="1">
      <c r="A198" s="438" t="s">
        <v>187</v>
      </c>
      <c r="B198" s="59">
        <v>0</v>
      </c>
      <c r="C198" s="59">
        <v>0</v>
      </c>
      <c r="D198" s="59">
        <v>0</v>
      </c>
      <c r="E198" s="59">
        <v>0</v>
      </c>
      <c r="F198" s="59">
        <v>0</v>
      </c>
      <c r="G198" s="59">
        <v>0</v>
      </c>
      <c r="H198" s="59">
        <v>0</v>
      </c>
      <c r="I198" s="59">
        <v>0</v>
      </c>
    </row>
    <row r="199" spans="1:9" s="48" customFormat="1" ht="12.75" thickTop="1" thickBot="1">
      <c r="A199" s="422" t="s">
        <v>188</v>
      </c>
      <c r="B199" s="58">
        <v>1449418.3896999999</v>
      </c>
      <c r="C199" s="58">
        <v>2220347.7365199998</v>
      </c>
      <c r="D199" s="58">
        <v>496391.05582000001</v>
      </c>
      <c r="E199" s="58">
        <v>408212.95733999996</v>
      </c>
      <c r="F199" s="58">
        <v>286308.75519</v>
      </c>
      <c r="G199" s="58">
        <v>1282679.20805</v>
      </c>
      <c r="H199" s="58">
        <v>3087.6194300000002</v>
      </c>
      <c r="I199" s="58">
        <v>6146445.72205</v>
      </c>
    </row>
    <row r="200" spans="1:9" s="48" customFormat="1" ht="12" thickTop="1">
      <c r="A200" s="438" t="s">
        <v>189</v>
      </c>
      <c r="B200" s="59">
        <v>2.0991999999999997</v>
      </c>
      <c r="C200" s="59">
        <v>132324.76843</v>
      </c>
      <c r="D200" s="59">
        <v>2179.8665000000001</v>
      </c>
      <c r="E200" s="59">
        <v>3214.0340899999997</v>
      </c>
      <c r="F200" s="59">
        <v>30825.300930000001</v>
      </c>
      <c r="G200" s="59">
        <v>8.5169699999999988</v>
      </c>
      <c r="H200" s="59">
        <v>0</v>
      </c>
      <c r="I200" s="59">
        <v>168554.58611999999</v>
      </c>
    </row>
    <row r="201" spans="1:9" s="48" customFormat="1" ht="11.25">
      <c r="A201" s="87" t="s">
        <v>190</v>
      </c>
      <c r="B201" s="59">
        <v>0</v>
      </c>
      <c r="C201" s="59">
        <v>0</v>
      </c>
      <c r="D201" s="59">
        <v>0</v>
      </c>
      <c r="E201" s="59">
        <v>0</v>
      </c>
      <c r="F201" s="59">
        <v>0</v>
      </c>
      <c r="G201" s="59">
        <v>0</v>
      </c>
      <c r="H201" s="59">
        <v>0</v>
      </c>
      <c r="I201" s="59">
        <v>0</v>
      </c>
    </row>
    <row r="202" spans="1:9" s="48" customFormat="1" ht="11.25">
      <c r="A202" s="87" t="s">
        <v>191</v>
      </c>
      <c r="B202" s="59">
        <v>0</v>
      </c>
      <c r="C202" s="59">
        <v>0</v>
      </c>
      <c r="D202" s="59">
        <v>0</v>
      </c>
      <c r="E202" s="59">
        <v>0</v>
      </c>
      <c r="F202" s="59">
        <v>0</v>
      </c>
      <c r="G202" s="59">
        <v>0</v>
      </c>
      <c r="H202" s="59">
        <v>0</v>
      </c>
      <c r="I202" s="59">
        <v>0</v>
      </c>
    </row>
    <row r="203" spans="1:9" s="48" customFormat="1" ht="11.25">
      <c r="A203" s="87" t="s">
        <v>192</v>
      </c>
      <c r="B203" s="59">
        <v>2.0991999999999997</v>
      </c>
      <c r="C203" s="59">
        <v>132324.76843</v>
      </c>
      <c r="D203" s="59">
        <v>2179.8665000000001</v>
      </c>
      <c r="E203" s="59">
        <v>3214.0340899999997</v>
      </c>
      <c r="F203" s="59">
        <v>30825.300930000001</v>
      </c>
      <c r="G203" s="59">
        <v>8.5169699999999988</v>
      </c>
      <c r="H203" s="59">
        <v>0</v>
      </c>
      <c r="I203" s="59">
        <v>168554.58611999999</v>
      </c>
    </row>
    <row r="204" spans="1:9" s="48" customFormat="1" ht="11.25">
      <c r="A204" s="438" t="s">
        <v>193</v>
      </c>
      <c r="B204" s="59">
        <v>5584.45514</v>
      </c>
      <c r="C204" s="59">
        <v>6.7781599999999997</v>
      </c>
      <c r="D204" s="59">
        <v>0</v>
      </c>
      <c r="E204" s="59">
        <v>157.77518000000001</v>
      </c>
      <c r="F204" s="59">
        <v>0</v>
      </c>
      <c r="G204" s="59">
        <v>227146.94756999999</v>
      </c>
      <c r="H204" s="59">
        <v>0</v>
      </c>
      <c r="I204" s="59">
        <v>232895.95605000001</v>
      </c>
    </row>
    <row r="205" spans="1:9" s="48" customFormat="1" ht="11.25">
      <c r="A205" s="436" t="s">
        <v>194</v>
      </c>
      <c r="B205" s="59">
        <v>0</v>
      </c>
      <c r="C205" s="59">
        <v>0</v>
      </c>
      <c r="D205" s="59">
        <v>0</v>
      </c>
      <c r="E205" s="59">
        <v>0</v>
      </c>
      <c r="F205" s="59">
        <v>0</v>
      </c>
      <c r="G205" s="59">
        <v>0</v>
      </c>
      <c r="H205" s="59">
        <v>0</v>
      </c>
      <c r="I205" s="59">
        <v>0</v>
      </c>
    </row>
    <row r="206" spans="1:9" s="48" customFormat="1" ht="11.25">
      <c r="A206" s="87" t="s">
        <v>195</v>
      </c>
      <c r="B206" s="59">
        <v>5584.45514</v>
      </c>
      <c r="C206" s="59">
        <v>6.7781599999999997</v>
      </c>
      <c r="D206" s="59">
        <v>0</v>
      </c>
      <c r="E206" s="59">
        <v>0</v>
      </c>
      <c r="F206" s="59">
        <v>0</v>
      </c>
      <c r="G206" s="59">
        <v>227146.94756999999</v>
      </c>
      <c r="H206" s="59">
        <v>0</v>
      </c>
      <c r="I206" s="59">
        <v>232738.18087000001</v>
      </c>
    </row>
    <row r="207" spans="1:9" s="48" customFormat="1" ht="11.25">
      <c r="A207" s="87" t="s">
        <v>196</v>
      </c>
      <c r="B207" s="59">
        <v>0</v>
      </c>
      <c r="C207" s="59">
        <v>0</v>
      </c>
      <c r="D207" s="59">
        <v>0</v>
      </c>
      <c r="E207" s="59">
        <v>0</v>
      </c>
      <c r="F207" s="59">
        <v>0</v>
      </c>
      <c r="G207" s="59">
        <v>0</v>
      </c>
      <c r="H207" s="59">
        <v>0</v>
      </c>
      <c r="I207" s="59">
        <v>0</v>
      </c>
    </row>
    <row r="208" spans="1:9" s="48" customFormat="1" ht="11.25">
      <c r="A208" s="87" t="s">
        <v>1381</v>
      </c>
      <c r="B208" s="59">
        <v>0</v>
      </c>
      <c r="C208" s="59">
        <v>0</v>
      </c>
      <c r="D208" s="59">
        <v>0</v>
      </c>
      <c r="E208" s="59">
        <v>0</v>
      </c>
      <c r="F208" s="59">
        <v>0</v>
      </c>
      <c r="G208" s="59">
        <v>0</v>
      </c>
      <c r="H208" s="59">
        <v>0</v>
      </c>
      <c r="I208" s="59">
        <v>0</v>
      </c>
    </row>
    <row r="209" spans="1:9" s="48" customFormat="1" ht="11.25">
      <c r="A209" s="87" t="s">
        <v>197</v>
      </c>
      <c r="B209" s="59">
        <v>0</v>
      </c>
      <c r="C209" s="59">
        <v>0</v>
      </c>
      <c r="D209" s="59">
        <v>0</v>
      </c>
      <c r="E209" s="59">
        <v>157.77518000000001</v>
      </c>
      <c r="F209" s="59">
        <v>0</v>
      </c>
      <c r="G209" s="59">
        <v>0</v>
      </c>
      <c r="H209" s="59">
        <v>0</v>
      </c>
      <c r="I209" s="59">
        <v>157.77518000000001</v>
      </c>
    </row>
    <row r="210" spans="1:9" s="48" customFormat="1" ht="11.25">
      <c r="A210" s="438" t="s">
        <v>198</v>
      </c>
      <c r="B210" s="59">
        <v>0</v>
      </c>
      <c r="C210" s="59">
        <v>0</v>
      </c>
      <c r="D210" s="59">
        <v>0</v>
      </c>
      <c r="E210" s="59">
        <v>0</v>
      </c>
      <c r="F210" s="59">
        <v>0</v>
      </c>
      <c r="G210" s="59">
        <v>0</v>
      </c>
      <c r="H210" s="59">
        <v>0</v>
      </c>
      <c r="I210" s="59">
        <v>0</v>
      </c>
    </row>
    <row r="211" spans="1:9" s="48" customFormat="1" ht="11.25">
      <c r="A211" s="87" t="s">
        <v>199</v>
      </c>
      <c r="B211" s="59">
        <v>0</v>
      </c>
      <c r="C211" s="59">
        <v>0</v>
      </c>
      <c r="D211" s="59">
        <v>0</v>
      </c>
      <c r="E211" s="59">
        <v>0</v>
      </c>
      <c r="F211" s="59">
        <v>0</v>
      </c>
      <c r="G211" s="59">
        <v>0</v>
      </c>
      <c r="H211" s="59">
        <v>0</v>
      </c>
      <c r="I211" s="59">
        <v>0</v>
      </c>
    </row>
    <row r="212" spans="1:9" s="48" customFormat="1" ht="11.25">
      <c r="A212" s="87" t="s">
        <v>200</v>
      </c>
      <c r="B212" s="59">
        <v>0</v>
      </c>
      <c r="C212" s="59">
        <v>0</v>
      </c>
      <c r="D212" s="59">
        <v>0</v>
      </c>
      <c r="E212" s="59">
        <v>0</v>
      </c>
      <c r="F212" s="59">
        <v>0</v>
      </c>
      <c r="G212" s="59">
        <v>0</v>
      </c>
      <c r="H212" s="59">
        <v>0</v>
      </c>
      <c r="I212" s="59">
        <v>0</v>
      </c>
    </row>
    <row r="213" spans="1:9" s="48" customFormat="1" ht="11.25">
      <c r="A213" s="438" t="s">
        <v>201</v>
      </c>
      <c r="B213" s="59">
        <v>0</v>
      </c>
      <c r="C213" s="59">
        <v>0</v>
      </c>
      <c r="D213" s="59">
        <v>0</v>
      </c>
      <c r="E213" s="59">
        <v>0</v>
      </c>
      <c r="F213" s="59">
        <v>0</v>
      </c>
      <c r="G213" s="59">
        <v>0</v>
      </c>
      <c r="H213" s="59">
        <v>0</v>
      </c>
      <c r="I213" s="59">
        <v>0</v>
      </c>
    </row>
    <row r="214" spans="1:9" s="48" customFormat="1" ht="11.25">
      <c r="A214" s="87" t="s">
        <v>202</v>
      </c>
      <c r="B214" s="59">
        <v>0</v>
      </c>
      <c r="C214" s="59">
        <v>0</v>
      </c>
      <c r="D214" s="59">
        <v>0</v>
      </c>
      <c r="E214" s="59">
        <v>0</v>
      </c>
      <c r="F214" s="59">
        <v>0</v>
      </c>
      <c r="G214" s="59">
        <v>0</v>
      </c>
      <c r="H214" s="59">
        <v>0</v>
      </c>
      <c r="I214" s="59">
        <v>0</v>
      </c>
    </row>
    <row r="215" spans="1:9" s="48" customFormat="1" ht="11.25">
      <c r="A215" s="87" t="s">
        <v>203</v>
      </c>
      <c r="B215" s="59">
        <v>0</v>
      </c>
      <c r="C215" s="59">
        <v>0</v>
      </c>
      <c r="D215" s="59">
        <v>0</v>
      </c>
      <c r="E215" s="59">
        <v>0</v>
      </c>
      <c r="F215" s="59">
        <v>0</v>
      </c>
      <c r="G215" s="59">
        <v>0</v>
      </c>
      <c r="H215" s="59">
        <v>0</v>
      </c>
      <c r="I215" s="59">
        <v>0</v>
      </c>
    </row>
    <row r="216" spans="1:9" s="48" customFormat="1" ht="11.25">
      <c r="A216" s="438" t="s">
        <v>204</v>
      </c>
      <c r="B216" s="59">
        <v>1048867.9097200001</v>
      </c>
      <c r="C216" s="59">
        <v>1382857.93328</v>
      </c>
      <c r="D216" s="59">
        <v>479591.02519999997</v>
      </c>
      <c r="E216" s="59">
        <v>318943.33107000001</v>
      </c>
      <c r="F216" s="59">
        <v>191498.90747000001</v>
      </c>
      <c r="G216" s="59">
        <v>484713.75479000004</v>
      </c>
      <c r="H216" s="59">
        <v>2057.8358800000001</v>
      </c>
      <c r="I216" s="59">
        <v>3908530.69741</v>
      </c>
    </row>
    <row r="217" spans="1:9" s="48" customFormat="1" ht="11.25">
      <c r="A217" s="87" t="s">
        <v>205</v>
      </c>
      <c r="B217" s="59">
        <v>689190.40482000005</v>
      </c>
      <c r="C217" s="59">
        <v>175057.03143999999</v>
      </c>
      <c r="D217" s="59">
        <v>479591.02519999997</v>
      </c>
      <c r="E217" s="59">
        <v>145766.92880000002</v>
      </c>
      <c r="F217" s="59">
        <v>2578.3963399999998</v>
      </c>
      <c r="G217" s="59">
        <v>309455.80185000005</v>
      </c>
      <c r="H217" s="59">
        <v>710.71</v>
      </c>
      <c r="I217" s="59">
        <v>1802350.2984500001</v>
      </c>
    </row>
    <row r="218" spans="1:9" s="48" customFormat="1" ht="11.25">
      <c r="A218" s="87" t="s">
        <v>206</v>
      </c>
      <c r="B218" s="59">
        <v>0</v>
      </c>
      <c r="C218" s="59">
        <v>0</v>
      </c>
      <c r="D218" s="59">
        <v>0</v>
      </c>
      <c r="E218" s="59">
        <v>0</v>
      </c>
      <c r="F218" s="59">
        <v>0</v>
      </c>
      <c r="G218" s="59">
        <v>0</v>
      </c>
      <c r="H218" s="59">
        <v>0</v>
      </c>
      <c r="I218" s="59">
        <v>0</v>
      </c>
    </row>
    <row r="219" spans="1:9" s="48" customFormat="1" ht="11.25">
      <c r="A219" s="87" t="s">
        <v>207</v>
      </c>
      <c r="B219" s="59">
        <v>240313.56284</v>
      </c>
      <c r="C219" s="59">
        <v>1102036.79749</v>
      </c>
      <c r="D219" s="59">
        <v>0</v>
      </c>
      <c r="E219" s="59">
        <v>67121.762889999998</v>
      </c>
      <c r="F219" s="59">
        <v>178085.21672999999</v>
      </c>
      <c r="G219" s="59">
        <v>115465.37938</v>
      </c>
      <c r="H219" s="59">
        <v>6.5000000000000002E-2</v>
      </c>
      <c r="I219" s="59">
        <v>1703022.7843299999</v>
      </c>
    </row>
    <row r="220" spans="1:9" s="48" customFormat="1" ht="11.25">
      <c r="A220" s="87" t="s">
        <v>208</v>
      </c>
      <c r="B220" s="59">
        <v>0</v>
      </c>
      <c r="C220" s="59">
        <v>0</v>
      </c>
      <c r="D220" s="59">
        <v>0</v>
      </c>
      <c r="E220" s="59">
        <v>0</v>
      </c>
      <c r="F220" s="59">
        <v>0</v>
      </c>
      <c r="G220" s="59">
        <v>0</v>
      </c>
      <c r="H220" s="59">
        <v>0</v>
      </c>
      <c r="I220" s="59">
        <v>0</v>
      </c>
    </row>
    <row r="221" spans="1:9" s="48" customFormat="1" ht="11.25">
      <c r="A221" s="87" t="s">
        <v>209</v>
      </c>
      <c r="B221" s="59">
        <v>0</v>
      </c>
      <c r="C221" s="59">
        <v>0</v>
      </c>
      <c r="D221" s="59">
        <v>0</v>
      </c>
      <c r="E221" s="59">
        <v>0</v>
      </c>
      <c r="F221" s="59">
        <v>0</v>
      </c>
      <c r="G221" s="59">
        <v>0</v>
      </c>
      <c r="H221" s="59">
        <v>0</v>
      </c>
      <c r="I221" s="59">
        <v>0</v>
      </c>
    </row>
    <row r="222" spans="1:9" s="48" customFormat="1" ht="11.25">
      <c r="A222" s="87" t="s">
        <v>210</v>
      </c>
      <c r="B222" s="59">
        <v>69.999990000000011</v>
      </c>
      <c r="C222" s="59">
        <v>0</v>
      </c>
      <c r="D222" s="59">
        <v>0</v>
      </c>
      <c r="E222" s="59">
        <v>0</v>
      </c>
      <c r="F222" s="59">
        <v>0</v>
      </c>
      <c r="G222" s="59">
        <v>0</v>
      </c>
      <c r="H222" s="59">
        <v>0</v>
      </c>
      <c r="I222" s="59">
        <v>69.999990000000011</v>
      </c>
    </row>
    <row r="223" spans="1:9" s="48" customFormat="1" ht="11.25">
      <c r="A223" s="87" t="s">
        <v>211</v>
      </c>
      <c r="B223" s="59">
        <v>0</v>
      </c>
      <c r="C223" s="59">
        <v>0</v>
      </c>
      <c r="D223" s="59">
        <v>0</v>
      </c>
      <c r="E223" s="59">
        <v>0</v>
      </c>
      <c r="F223" s="59">
        <v>0</v>
      </c>
      <c r="G223" s="59">
        <v>0</v>
      </c>
      <c r="H223" s="59">
        <v>0</v>
      </c>
      <c r="I223" s="59">
        <v>0</v>
      </c>
    </row>
    <row r="224" spans="1:9" s="48" customFormat="1" ht="11.25">
      <c r="A224" s="87" t="s">
        <v>212</v>
      </c>
      <c r="B224" s="59">
        <v>0</v>
      </c>
      <c r="C224" s="59">
        <v>0</v>
      </c>
      <c r="D224" s="59">
        <v>0</v>
      </c>
      <c r="E224" s="59">
        <v>0</v>
      </c>
      <c r="F224" s="59">
        <v>0</v>
      </c>
      <c r="G224" s="59">
        <v>0</v>
      </c>
      <c r="H224" s="59">
        <v>0</v>
      </c>
      <c r="I224" s="59">
        <v>0</v>
      </c>
    </row>
    <row r="225" spans="1:9" s="48" customFormat="1" ht="11.25">
      <c r="A225" s="87" t="s">
        <v>213</v>
      </c>
      <c r="B225" s="59">
        <v>119293.94206999999</v>
      </c>
      <c r="C225" s="59">
        <v>105764.10434999999</v>
      </c>
      <c r="D225" s="59">
        <v>0</v>
      </c>
      <c r="E225" s="59">
        <v>106054.63937999999</v>
      </c>
      <c r="F225" s="59">
        <v>10835.294400000001</v>
      </c>
      <c r="G225" s="59">
        <v>59792.573560000004</v>
      </c>
      <c r="H225" s="59">
        <v>1347.06088</v>
      </c>
      <c r="I225" s="59">
        <v>403087.61463999999</v>
      </c>
    </row>
    <row r="226" spans="1:9" s="48" customFormat="1" ht="11.25">
      <c r="A226" s="438" t="s">
        <v>214</v>
      </c>
      <c r="B226" s="59">
        <v>169096.94924000002</v>
      </c>
      <c r="C226" s="59">
        <v>705158.25665</v>
      </c>
      <c r="D226" s="59">
        <v>14620.164119999999</v>
      </c>
      <c r="E226" s="59">
        <v>85897.816999999995</v>
      </c>
      <c r="F226" s="59">
        <v>63984.54679</v>
      </c>
      <c r="G226" s="59">
        <v>486149.71045999997</v>
      </c>
      <c r="H226" s="59">
        <v>1029.7835500000001</v>
      </c>
      <c r="I226" s="59">
        <v>1525937.2278099998</v>
      </c>
    </row>
    <row r="227" spans="1:9" s="48" customFormat="1" ht="11.25">
      <c r="A227" s="87" t="s">
        <v>215</v>
      </c>
      <c r="B227" s="59">
        <v>31794.225269999999</v>
      </c>
      <c r="C227" s="59">
        <v>0</v>
      </c>
      <c r="D227" s="59">
        <v>673.50358999999992</v>
      </c>
      <c r="E227" s="59">
        <v>49083.981509999998</v>
      </c>
      <c r="F227" s="59">
        <v>0</v>
      </c>
      <c r="G227" s="59">
        <v>88464.02579</v>
      </c>
      <c r="H227" s="59">
        <v>0</v>
      </c>
      <c r="I227" s="59">
        <v>170015.73616</v>
      </c>
    </row>
    <row r="228" spans="1:9" s="48" customFormat="1" ht="11.25">
      <c r="A228" s="87" t="s">
        <v>216</v>
      </c>
      <c r="B228" s="59">
        <v>0</v>
      </c>
      <c r="C228" s="59">
        <v>83376.000809999998</v>
      </c>
      <c r="D228" s="59">
        <v>0</v>
      </c>
      <c r="E228" s="59">
        <v>0</v>
      </c>
      <c r="F228" s="59">
        <v>0</v>
      </c>
      <c r="G228" s="59">
        <v>30589.88305</v>
      </c>
      <c r="H228" s="59">
        <v>0</v>
      </c>
      <c r="I228" s="59">
        <v>113965.88386</v>
      </c>
    </row>
    <row r="229" spans="1:9" s="48" customFormat="1" ht="11.25">
      <c r="A229" s="87" t="s">
        <v>217</v>
      </c>
      <c r="B229" s="59">
        <v>55834.97479</v>
      </c>
      <c r="C229" s="59">
        <v>80926.969450000004</v>
      </c>
      <c r="D229" s="59">
        <v>9470.4051099999997</v>
      </c>
      <c r="E229" s="59">
        <v>11974.93715</v>
      </c>
      <c r="F229" s="59">
        <v>8324.0028999999995</v>
      </c>
      <c r="G229" s="59">
        <v>41621.723570000002</v>
      </c>
      <c r="H229" s="59">
        <v>1002.88089</v>
      </c>
      <c r="I229" s="59">
        <v>209155.89386000001</v>
      </c>
    </row>
    <row r="230" spans="1:9" s="48" customFormat="1" ht="11.25">
      <c r="A230" s="87" t="s">
        <v>218</v>
      </c>
      <c r="B230" s="59">
        <v>3681.1211499999999</v>
      </c>
      <c r="C230" s="59">
        <v>946.97738000000004</v>
      </c>
      <c r="D230" s="59">
        <v>4291.7285599999996</v>
      </c>
      <c r="E230" s="59">
        <v>1526.53268</v>
      </c>
      <c r="F230" s="59">
        <v>2409.05141</v>
      </c>
      <c r="G230" s="59">
        <v>1495.50378</v>
      </c>
      <c r="H230" s="59">
        <v>26.902660000000001</v>
      </c>
      <c r="I230" s="59">
        <v>14377.81762</v>
      </c>
    </row>
    <row r="231" spans="1:9" s="48" customFormat="1" ht="11.25">
      <c r="A231" s="87" t="s">
        <v>219</v>
      </c>
      <c r="B231" s="437">
        <v>0</v>
      </c>
      <c r="C231" s="437">
        <v>0</v>
      </c>
      <c r="D231" s="437">
        <v>0</v>
      </c>
      <c r="E231" s="437">
        <v>0</v>
      </c>
      <c r="F231" s="59">
        <v>0</v>
      </c>
      <c r="G231" s="59">
        <v>0</v>
      </c>
      <c r="H231" s="59">
        <v>0</v>
      </c>
      <c r="I231" s="59">
        <v>0</v>
      </c>
    </row>
    <row r="232" spans="1:9" s="48" customFormat="1" ht="11.25">
      <c r="A232" s="87" t="s">
        <v>220</v>
      </c>
      <c r="B232" s="437">
        <v>77786.628030000007</v>
      </c>
      <c r="C232" s="437">
        <v>539908.30900999997</v>
      </c>
      <c r="D232" s="437">
        <v>184.52686</v>
      </c>
      <c r="E232" s="437">
        <v>23312.365659999999</v>
      </c>
      <c r="F232" s="59">
        <v>53251.492479999994</v>
      </c>
      <c r="G232" s="59">
        <v>323978.57426999998</v>
      </c>
      <c r="H232" s="59">
        <v>0</v>
      </c>
      <c r="I232" s="59">
        <v>1018421.89631</v>
      </c>
    </row>
    <row r="233" spans="1:9" s="48" customFormat="1" ht="11.25">
      <c r="A233" s="87" t="s">
        <v>221</v>
      </c>
      <c r="B233" s="437">
        <v>0</v>
      </c>
      <c r="C233" s="437">
        <v>0</v>
      </c>
      <c r="D233" s="437">
        <v>0</v>
      </c>
      <c r="E233" s="437">
        <v>0</v>
      </c>
      <c r="F233" s="59">
        <v>0</v>
      </c>
      <c r="G233" s="59">
        <v>0</v>
      </c>
      <c r="H233" s="59">
        <v>0</v>
      </c>
      <c r="I233" s="59">
        <v>0</v>
      </c>
    </row>
    <row r="234" spans="1:9" s="48" customFormat="1" ht="11.25">
      <c r="A234" s="438" t="s">
        <v>1365</v>
      </c>
      <c r="B234" s="437">
        <v>225866.97640000001</v>
      </c>
      <c r="C234" s="437">
        <v>0</v>
      </c>
      <c r="D234" s="437">
        <v>0</v>
      </c>
      <c r="E234" s="437">
        <v>0</v>
      </c>
      <c r="F234" s="59">
        <v>0</v>
      </c>
      <c r="G234" s="59">
        <v>4584.6350599999996</v>
      </c>
      <c r="H234" s="59">
        <v>0</v>
      </c>
      <c r="I234" s="59">
        <v>230451.61146000001</v>
      </c>
    </row>
    <row r="235" spans="1:9" s="48" customFormat="1" ht="11.25">
      <c r="A235" s="87" t="s">
        <v>1366</v>
      </c>
      <c r="B235" s="437">
        <v>208256.46641999998</v>
      </c>
      <c r="C235" s="437">
        <v>0</v>
      </c>
      <c r="D235" s="437">
        <v>0</v>
      </c>
      <c r="E235" s="437">
        <v>0</v>
      </c>
      <c r="F235" s="59">
        <v>0</v>
      </c>
      <c r="G235" s="59">
        <v>4186.1756400000004</v>
      </c>
      <c r="H235" s="59">
        <v>0</v>
      </c>
      <c r="I235" s="59">
        <v>212442.64206000001</v>
      </c>
    </row>
    <row r="236" spans="1:9" s="48" customFormat="1" ht="11.25">
      <c r="A236" s="87" t="s">
        <v>1367</v>
      </c>
      <c r="B236" s="437">
        <v>17610.509979999999</v>
      </c>
      <c r="C236" s="437">
        <v>0</v>
      </c>
      <c r="D236" s="437">
        <v>0</v>
      </c>
      <c r="E236" s="437">
        <v>0</v>
      </c>
      <c r="F236" s="59">
        <v>0</v>
      </c>
      <c r="G236" s="59">
        <v>398.45941999999997</v>
      </c>
      <c r="H236" s="59">
        <v>0</v>
      </c>
      <c r="I236" s="59">
        <v>18008.969399999998</v>
      </c>
    </row>
    <row r="237" spans="1:9" s="48" customFormat="1" ht="11.25">
      <c r="A237" s="438" t="s">
        <v>1368</v>
      </c>
      <c r="B237" s="437">
        <v>0</v>
      </c>
      <c r="C237" s="437">
        <v>0</v>
      </c>
      <c r="D237" s="437">
        <v>0</v>
      </c>
      <c r="E237" s="437">
        <v>0</v>
      </c>
      <c r="F237" s="59">
        <v>0</v>
      </c>
      <c r="G237" s="59">
        <v>80075.643200000006</v>
      </c>
      <c r="H237" s="59">
        <v>0</v>
      </c>
      <c r="I237" s="59">
        <v>80075.643200000006</v>
      </c>
    </row>
    <row r="238" spans="1:9" s="48" customFormat="1" ht="11.25">
      <c r="A238" s="87" t="s">
        <v>1366</v>
      </c>
      <c r="B238" s="437">
        <v>0</v>
      </c>
      <c r="C238" s="437">
        <v>0</v>
      </c>
      <c r="D238" s="437">
        <v>0</v>
      </c>
      <c r="E238" s="437">
        <v>0</v>
      </c>
      <c r="F238" s="59">
        <v>0</v>
      </c>
      <c r="G238" s="59">
        <v>76504.895099999994</v>
      </c>
      <c r="H238" s="59">
        <v>0</v>
      </c>
      <c r="I238" s="59">
        <v>76504.895099999994</v>
      </c>
    </row>
    <row r="239" spans="1:9" s="48" customFormat="1" ht="11.25">
      <c r="A239" s="87" t="s">
        <v>1367</v>
      </c>
      <c r="B239" s="437">
        <v>0</v>
      </c>
      <c r="C239" s="437">
        <v>0</v>
      </c>
      <c r="D239" s="437">
        <v>0</v>
      </c>
      <c r="E239" s="437">
        <v>0</v>
      </c>
      <c r="F239" s="59">
        <v>0</v>
      </c>
      <c r="G239" s="59">
        <v>3570.7481000000002</v>
      </c>
      <c r="H239" s="59">
        <v>0</v>
      </c>
      <c r="I239" s="59">
        <v>3570.7481000000002</v>
      </c>
    </row>
    <row r="240" spans="1:9" s="48" customFormat="1" ht="11.25">
      <c r="A240" s="440" t="s">
        <v>1369</v>
      </c>
      <c r="B240" s="437">
        <v>225866.97640000001</v>
      </c>
      <c r="C240" s="437">
        <v>0</v>
      </c>
      <c r="D240" s="437">
        <v>0</v>
      </c>
      <c r="E240" s="437">
        <v>0</v>
      </c>
      <c r="F240" s="59">
        <v>0</v>
      </c>
      <c r="G240" s="59">
        <v>4584.6350599999996</v>
      </c>
      <c r="H240" s="59">
        <v>0</v>
      </c>
      <c r="I240" s="59">
        <v>230451.61146000001</v>
      </c>
    </row>
    <row r="241" spans="1:9" s="48" customFormat="1" ht="12" thickBot="1">
      <c r="A241" s="438" t="s">
        <v>1370</v>
      </c>
      <c r="B241" s="437">
        <v>0</v>
      </c>
      <c r="C241" s="437">
        <v>0</v>
      </c>
      <c r="D241" s="437">
        <v>0</v>
      </c>
      <c r="E241" s="437">
        <v>0</v>
      </c>
      <c r="F241" s="437">
        <v>0</v>
      </c>
      <c r="G241" s="437">
        <v>80075.643200000006</v>
      </c>
      <c r="H241" s="437">
        <v>0</v>
      </c>
      <c r="I241" s="437">
        <v>80075.643200000006</v>
      </c>
    </row>
    <row r="242" spans="1:9" s="48" customFormat="1" ht="12.75" thickTop="1" thickBot="1">
      <c r="A242" s="422" t="s">
        <v>222</v>
      </c>
      <c r="B242" s="58">
        <v>98100.359790000002</v>
      </c>
      <c r="C242" s="58">
        <v>312394.26176999998</v>
      </c>
      <c r="D242" s="58">
        <v>160983.82255000001</v>
      </c>
      <c r="E242" s="58">
        <v>19529.68535</v>
      </c>
      <c r="F242" s="58">
        <v>53927.243409999995</v>
      </c>
      <c r="G242" s="58">
        <v>55117.185740000001</v>
      </c>
      <c r="H242" s="58">
        <v>4716.0010899999997</v>
      </c>
      <c r="I242" s="58">
        <v>704768.5597000001</v>
      </c>
    </row>
    <row r="243" spans="1:9" s="48" customFormat="1" ht="12" thickTop="1">
      <c r="A243" s="87" t="s">
        <v>223</v>
      </c>
      <c r="B243" s="59">
        <v>1.49956</v>
      </c>
      <c r="C243" s="59">
        <v>5.6159300000000005</v>
      </c>
      <c r="D243" s="59">
        <v>0</v>
      </c>
      <c r="E243" s="59">
        <v>77.160229999999999</v>
      </c>
      <c r="F243" s="59">
        <v>0.57896000000000003</v>
      </c>
      <c r="G243" s="59">
        <v>0</v>
      </c>
      <c r="H243" s="59">
        <v>1.35707</v>
      </c>
      <c r="I243" s="59">
        <v>86.211749999999995</v>
      </c>
    </row>
    <row r="244" spans="1:9" s="48" customFormat="1" ht="11.25">
      <c r="A244" s="87" t="s">
        <v>224</v>
      </c>
      <c r="B244" s="59">
        <v>0.36707999999999996</v>
      </c>
      <c r="C244" s="59">
        <v>130.85496000000001</v>
      </c>
      <c r="D244" s="59">
        <v>467.75072999999998</v>
      </c>
      <c r="E244" s="59">
        <v>4.8621800000000004</v>
      </c>
      <c r="F244" s="59">
        <v>0</v>
      </c>
      <c r="G244" s="59">
        <v>132.61750000000001</v>
      </c>
      <c r="H244" s="59">
        <v>6.53925</v>
      </c>
      <c r="I244" s="59">
        <v>742.99169999999992</v>
      </c>
    </row>
    <row r="245" spans="1:9" s="48" customFormat="1" ht="11.25">
      <c r="A245" s="87" t="s">
        <v>225</v>
      </c>
      <c r="B245" s="59">
        <v>91839.877909999996</v>
      </c>
      <c r="C245" s="59">
        <v>309044.52607999998</v>
      </c>
      <c r="D245" s="59">
        <v>159213.59738999998</v>
      </c>
      <c r="E245" s="59">
        <v>15178.93907</v>
      </c>
      <c r="F245" s="59">
        <v>53385.410770000002</v>
      </c>
      <c r="G245" s="59">
        <v>51322.072509999998</v>
      </c>
      <c r="H245" s="59">
        <v>4492.20514</v>
      </c>
      <c r="I245" s="59">
        <v>684476.62887000002</v>
      </c>
    </row>
    <row r="246" spans="1:9" s="48" customFormat="1" ht="11.25">
      <c r="A246" s="87" t="s">
        <v>226</v>
      </c>
      <c r="B246" s="59">
        <v>2683.4777999999997</v>
      </c>
      <c r="C246" s="59">
        <v>919.27341999999999</v>
      </c>
      <c r="D246" s="59">
        <v>162.37983</v>
      </c>
      <c r="E246" s="59">
        <v>3016.4292400000004</v>
      </c>
      <c r="F246" s="59">
        <v>6.3504899999999997</v>
      </c>
      <c r="G246" s="59">
        <v>1821.8188799999998</v>
      </c>
      <c r="H246" s="59">
        <v>104.17491</v>
      </c>
      <c r="I246" s="59">
        <v>8713.9045700000006</v>
      </c>
    </row>
    <row r="247" spans="1:9" s="48" customFormat="1" ht="11.25">
      <c r="A247" s="87" t="s">
        <v>227</v>
      </c>
      <c r="B247" s="59">
        <v>2631.2594700000004</v>
      </c>
      <c r="C247" s="59">
        <v>1073.08762</v>
      </c>
      <c r="D247" s="59">
        <v>658.57186999999999</v>
      </c>
      <c r="E247" s="59">
        <v>594.76048000000003</v>
      </c>
      <c r="F247" s="59">
        <v>274.2328</v>
      </c>
      <c r="G247" s="59">
        <v>1224.37889</v>
      </c>
      <c r="H247" s="59">
        <v>93.242829999999998</v>
      </c>
      <c r="I247" s="59">
        <v>6549.5339599999998</v>
      </c>
    </row>
    <row r="248" spans="1:9" s="48" customFormat="1" ht="11.25">
      <c r="A248" s="87" t="s">
        <v>228</v>
      </c>
      <c r="B248" s="59">
        <v>423.57429999999999</v>
      </c>
      <c r="C248" s="59">
        <v>31.83689</v>
      </c>
      <c r="D248" s="59">
        <v>4.6388199999999999</v>
      </c>
      <c r="E248" s="59">
        <v>31.28755</v>
      </c>
      <c r="F248" s="59">
        <v>2.75E-2</v>
      </c>
      <c r="G248" s="59">
        <v>209.60393999999999</v>
      </c>
      <c r="H248" s="59">
        <v>18.48189</v>
      </c>
      <c r="I248" s="59">
        <v>719.45088999999996</v>
      </c>
    </row>
    <row r="249" spans="1:9" s="48" customFormat="1" ht="11.25">
      <c r="A249" s="87" t="s">
        <v>229</v>
      </c>
      <c r="B249" s="59">
        <v>257.01051000000001</v>
      </c>
      <c r="C249" s="59">
        <v>655.56657999999993</v>
      </c>
      <c r="D249" s="59">
        <v>468.56935999999996</v>
      </c>
      <c r="E249" s="59">
        <v>601.97143999999992</v>
      </c>
      <c r="F249" s="59">
        <v>260.63193000000001</v>
      </c>
      <c r="G249" s="59">
        <v>237.93298000000001</v>
      </c>
      <c r="H249" s="59">
        <v>0</v>
      </c>
      <c r="I249" s="59">
        <v>2481.6827999999996</v>
      </c>
    </row>
    <row r="250" spans="1:9" s="48" customFormat="1" ht="11.25">
      <c r="A250" s="87" t="s">
        <v>230</v>
      </c>
      <c r="B250" s="59">
        <v>160.99832999999998</v>
      </c>
      <c r="C250" s="59">
        <v>35.151379999999996</v>
      </c>
      <c r="D250" s="59">
        <v>0</v>
      </c>
      <c r="E250" s="59">
        <v>24.27516</v>
      </c>
      <c r="F250" s="59">
        <v>0</v>
      </c>
      <c r="G250" s="59">
        <v>85.456479999999999</v>
      </c>
      <c r="H250" s="59">
        <v>0</v>
      </c>
      <c r="I250" s="59">
        <v>305.88135</v>
      </c>
    </row>
    <row r="251" spans="1:9" s="48" customFormat="1" ht="11.25">
      <c r="A251" s="87" t="s">
        <v>231</v>
      </c>
      <c r="B251" s="59">
        <v>0</v>
      </c>
      <c r="C251" s="59">
        <v>0</v>
      </c>
      <c r="D251" s="59">
        <v>0</v>
      </c>
      <c r="E251" s="59">
        <v>0</v>
      </c>
      <c r="F251" s="59">
        <v>0</v>
      </c>
      <c r="G251" s="59">
        <v>0</v>
      </c>
      <c r="H251" s="59">
        <v>0</v>
      </c>
      <c r="I251" s="59">
        <v>0</v>
      </c>
    </row>
    <row r="252" spans="1:9" s="48" customFormat="1" ht="11.25">
      <c r="A252" s="87" t="s">
        <v>232</v>
      </c>
      <c r="B252" s="59">
        <v>0</v>
      </c>
      <c r="C252" s="59">
        <v>498.34890999999999</v>
      </c>
      <c r="D252" s="59">
        <v>8.3145499999999988</v>
      </c>
      <c r="E252" s="59">
        <v>0</v>
      </c>
      <c r="F252" s="59">
        <v>1.0960000000000001E-2</v>
      </c>
      <c r="G252" s="59">
        <v>83.304559999999995</v>
      </c>
      <c r="H252" s="59">
        <v>0</v>
      </c>
      <c r="I252" s="59">
        <v>589.97897999999998</v>
      </c>
    </row>
    <row r="253" spans="1:9" s="48" customFormat="1" ht="12" thickBot="1">
      <c r="A253" s="87" t="s">
        <v>233</v>
      </c>
      <c r="B253" s="59">
        <v>102.29483</v>
      </c>
      <c r="C253" s="59">
        <v>0</v>
      </c>
      <c r="D253" s="59">
        <v>0</v>
      </c>
      <c r="E253" s="59">
        <v>0</v>
      </c>
      <c r="F253" s="59">
        <v>0</v>
      </c>
      <c r="G253" s="59">
        <v>0</v>
      </c>
      <c r="H253" s="59">
        <v>0</v>
      </c>
      <c r="I253" s="59">
        <v>102.29483</v>
      </c>
    </row>
    <row r="254" spans="1:9" s="48" customFormat="1" ht="12.75" thickTop="1" thickBot="1">
      <c r="A254" s="422" t="s">
        <v>234</v>
      </c>
      <c r="B254" s="58">
        <v>-26359.584350000001</v>
      </c>
      <c r="C254" s="58">
        <v>-57520.924899999998</v>
      </c>
      <c r="D254" s="58">
        <v>-29512.023870000001</v>
      </c>
      <c r="E254" s="58">
        <v>-5014.2432399999998</v>
      </c>
      <c r="F254" s="58">
        <v>-11328.048929999999</v>
      </c>
      <c r="G254" s="58">
        <v>-17652.11291</v>
      </c>
      <c r="H254" s="58">
        <v>-1150.2002500000001</v>
      </c>
      <c r="I254" s="58">
        <v>-148537.13845</v>
      </c>
    </row>
    <row r="255" spans="1:9" s="48" customFormat="1" ht="12" thickTop="1">
      <c r="A255" s="87" t="s">
        <v>235</v>
      </c>
      <c r="B255" s="59">
        <v>0</v>
      </c>
      <c r="C255" s="59">
        <v>0</v>
      </c>
      <c r="D255" s="59">
        <v>0</v>
      </c>
      <c r="E255" s="59">
        <v>0</v>
      </c>
      <c r="F255" s="59">
        <v>0</v>
      </c>
      <c r="G255" s="59">
        <v>0</v>
      </c>
      <c r="H255" s="59">
        <v>0</v>
      </c>
      <c r="I255" s="59">
        <v>0</v>
      </c>
    </row>
    <row r="256" spans="1:9" s="48" customFormat="1" ht="11.25">
      <c r="A256" s="87" t="s">
        <v>236</v>
      </c>
      <c r="B256" s="59">
        <v>0</v>
      </c>
      <c r="C256" s="59">
        <v>0</v>
      </c>
      <c r="D256" s="59">
        <v>0</v>
      </c>
      <c r="E256" s="59">
        <v>0</v>
      </c>
      <c r="F256" s="59">
        <v>0</v>
      </c>
      <c r="G256" s="59">
        <v>0</v>
      </c>
      <c r="H256" s="59">
        <v>0</v>
      </c>
      <c r="I256" s="59">
        <v>0</v>
      </c>
    </row>
    <row r="257" spans="1:9" s="48" customFormat="1" ht="11.25">
      <c r="A257" s="87" t="s">
        <v>237</v>
      </c>
      <c r="B257" s="59">
        <v>-24474.64688</v>
      </c>
      <c r="C257" s="59">
        <v>-56720.600399999996</v>
      </c>
      <c r="D257" s="59">
        <v>-29223.762890000002</v>
      </c>
      <c r="E257" s="59">
        <v>-5010.5113300000003</v>
      </c>
      <c r="F257" s="59">
        <v>-10851.45449</v>
      </c>
      <c r="G257" s="59">
        <v>-16588.071</v>
      </c>
      <c r="H257" s="59">
        <v>-1093.8252299999999</v>
      </c>
      <c r="I257" s="59">
        <v>-143962.87221999999</v>
      </c>
    </row>
    <row r="258" spans="1:9" s="48" customFormat="1" ht="11.25">
      <c r="A258" s="87" t="s">
        <v>238</v>
      </c>
      <c r="B258" s="59">
        <v>0</v>
      </c>
      <c r="C258" s="59">
        <v>-800.32449999999994</v>
      </c>
      <c r="D258" s="59">
        <v>-288.26097999999996</v>
      </c>
      <c r="E258" s="59">
        <v>-3.7319100000000001</v>
      </c>
      <c r="F258" s="59">
        <v>-476.59444000000002</v>
      </c>
      <c r="G258" s="59">
        <v>-241.96791000000002</v>
      </c>
      <c r="H258" s="59">
        <v>-56.375019999999999</v>
      </c>
      <c r="I258" s="59">
        <v>-1867.25476</v>
      </c>
    </row>
    <row r="259" spans="1:9" s="48" customFormat="1" ht="11.25">
      <c r="A259" s="87" t="s">
        <v>239</v>
      </c>
      <c r="B259" s="59">
        <v>-76.203310000000002</v>
      </c>
      <c r="C259" s="59">
        <v>0</v>
      </c>
      <c r="D259" s="59">
        <v>0</v>
      </c>
      <c r="E259" s="59">
        <v>0</v>
      </c>
      <c r="F259" s="59">
        <v>0</v>
      </c>
      <c r="G259" s="59">
        <v>0</v>
      </c>
      <c r="H259" s="59">
        <v>0</v>
      </c>
      <c r="I259" s="59">
        <v>-76.203310000000002</v>
      </c>
    </row>
    <row r="260" spans="1:9" s="48" customFormat="1" ht="11.25">
      <c r="A260" s="436" t="s">
        <v>240</v>
      </c>
      <c r="B260" s="59">
        <v>-1808.73416</v>
      </c>
      <c r="C260" s="59">
        <v>0</v>
      </c>
      <c r="D260" s="59">
        <v>0</v>
      </c>
      <c r="E260" s="59">
        <v>0</v>
      </c>
      <c r="F260" s="59">
        <v>0</v>
      </c>
      <c r="G260" s="59">
        <v>-822.07399999999996</v>
      </c>
      <c r="H260" s="59">
        <v>0</v>
      </c>
      <c r="I260" s="59">
        <v>-2630.80816</v>
      </c>
    </row>
    <row r="261" spans="1:9" s="48" customFormat="1" ht="12" thickBot="1">
      <c r="A261" s="436" t="s">
        <v>241</v>
      </c>
      <c r="B261" s="59">
        <v>0</v>
      </c>
      <c r="C261" s="59">
        <v>0</v>
      </c>
      <c r="D261" s="59">
        <v>0</v>
      </c>
      <c r="E261" s="59">
        <v>0</v>
      </c>
      <c r="F261" s="59">
        <v>0</v>
      </c>
      <c r="G261" s="59">
        <v>0</v>
      </c>
      <c r="H261" s="59">
        <v>0</v>
      </c>
      <c r="I261" s="59">
        <v>0</v>
      </c>
    </row>
    <row r="262" spans="1:9" s="48" customFormat="1" ht="12.75" thickTop="1" thickBot="1">
      <c r="A262" s="423" t="s">
        <v>242</v>
      </c>
      <c r="B262" s="61">
        <v>71740.775439999998</v>
      </c>
      <c r="C262" s="61">
        <v>254873.33687</v>
      </c>
      <c r="D262" s="61">
        <v>131471.79868000001</v>
      </c>
      <c r="E262" s="61">
        <v>14515.44211</v>
      </c>
      <c r="F262" s="61">
        <v>42599.194479999998</v>
      </c>
      <c r="G262" s="61">
        <v>37465.072829999997</v>
      </c>
      <c r="H262" s="61">
        <v>3565.8008399999999</v>
      </c>
      <c r="I262" s="61">
        <v>556231.42125000001</v>
      </c>
    </row>
    <row r="263" spans="1:9" s="48" customFormat="1" ht="12.75" thickTop="1" thickBot="1">
      <c r="A263" s="424" t="s">
        <v>243</v>
      </c>
      <c r="B263" s="58">
        <v>8017.9642899999999</v>
      </c>
      <c r="C263" s="58">
        <v>4309.6594599999999</v>
      </c>
      <c r="D263" s="58">
        <v>3802.02187</v>
      </c>
      <c r="E263" s="58">
        <v>926.49081000000001</v>
      </c>
      <c r="F263" s="58">
        <v>548.59852000000001</v>
      </c>
      <c r="G263" s="58">
        <v>4782.6863300000005</v>
      </c>
      <c r="H263" s="58">
        <v>659.55161999999996</v>
      </c>
      <c r="I263" s="58">
        <v>23046.972899999997</v>
      </c>
    </row>
    <row r="264" spans="1:9" s="48" customFormat="1" ht="12" thickTop="1">
      <c r="A264" s="87" t="s">
        <v>244</v>
      </c>
      <c r="B264" s="59">
        <v>4925.56333</v>
      </c>
      <c r="C264" s="59">
        <v>1537.6778899999999</v>
      </c>
      <c r="D264" s="59">
        <v>106.68444000000001</v>
      </c>
      <c r="E264" s="59">
        <v>277.23264</v>
      </c>
      <c r="F264" s="59">
        <v>0</v>
      </c>
      <c r="G264" s="59">
        <v>3855.5267000000003</v>
      </c>
      <c r="H264" s="59">
        <v>0</v>
      </c>
      <c r="I264" s="59">
        <v>10702.684999999999</v>
      </c>
    </row>
    <row r="265" spans="1:9" s="48" customFormat="1" ht="11.25">
      <c r="A265" s="87" t="s">
        <v>245</v>
      </c>
      <c r="B265" s="59">
        <v>1196.2446599999998</v>
      </c>
      <c r="C265" s="59">
        <v>1102.7832599999999</v>
      </c>
      <c r="D265" s="59">
        <v>1604.5167799999999</v>
      </c>
      <c r="E265" s="59">
        <v>301.12862000000001</v>
      </c>
      <c r="F265" s="59">
        <v>18.504429999999999</v>
      </c>
      <c r="G265" s="59">
        <v>690.55516</v>
      </c>
      <c r="H265" s="59">
        <v>104.22277</v>
      </c>
      <c r="I265" s="59">
        <v>5017.95568</v>
      </c>
    </row>
    <row r="266" spans="1:9" s="48" customFormat="1" ht="11.25">
      <c r="A266" s="87" t="s">
        <v>246</v>
      </c>
      <c r="B266" s="59">
        <v>247.80092999999999</v>
      </c>
      <c r="C266" s="59">
        <v>73.899539999999988</v>
      </c>
      <c r="D266" s="59">
        <v>0</v>
      </c>
      <c r="E266" s="59">
        <v>237.20973000000001</v>
      </c>
      <c r="F266" s="59">
        <v>0</v>
      </c>
      <c r="G266" s="59">
        <v>5.6723999999999997</v>
      </c>
      <c r="H266" s="59">
        <v>0</v>
      </c>
      <c r="I266" s="59">
        <v>564.58259999999996</v>
      </c>
    </row>
    <row r="267" spans="1:9" s="48" customFormat="1" ht="11.25">
      <c r="A267" s="87" t="s">
        <v>247</v>
      </c>
      <c r="B267" s="59">
        <v>6.56</v>
      </c>
      <c r="C267" s="59">
        <v>18.453400000000002</v>
      </c>
      <c r="D267" s="59">
        <v>63.11889</v>
      </c>
      <c r="E267" s="59">
        <v>43.56935</v>
      </c>
      <c r="F267" s="59">
        <v>0</v>
      </c>
      <c r="G267" s="59">
        <v>53.238690000000005</v>
      </c>
      <c r="H267" s="59">
        <v>0</v>
      </c>
      <c r="I267" s="59">
        <v>184.94032999999999</v>
      </c>
    </row>
    <row r="268" spans="1:9" s="48" customFormat="1" ht="12" thickBot="1">
      <c r="A268" s="457" t="s">
        <v>248</v>
      </c>
      <c r="B268" s="59">
        <v>1641.79537</v>
      </c>
      <c r="C268" s="59">
        <v>1576.84537</v>
      </c>
      <c r="D268" s="59">
        <v>2027.7017599999999</v>
      </c>
      <c r="E268" s="59">
        <v>67.350470000000001</v>
      </c>
      <c r="F268" s="59">
        <v>530.09408999999994</v>
      </c>
      <c r="G268" s="59">
        <v>177.69337999999999</v>
      </c>
      <c r="H268" s="59">
        <v>555.32884999999999</v>
      </c>
      <c r="I268" s="59">
        <v>6576.8092900000001</v>
      </c>
    </row>
    <row r="269" spans="1:9" s="48" customFormat="1" ht="12.75" thickTop="1" thickBot="1">
      <c r="A269" s="422" t="s">
        <v>249</v>
      </c>
      <c r="B269" s="58">
        <v>-3046.7975999999999</v>
      </c>
      <c r="C269" s="58">
        <v>-8613.7014999999992</v>
      </c>
      <c r="D269" s="58">
        <v>-382.71321</v>
      </c>
      <c r="E269" s="58">
        <v>-1002.97533</v>
      </c>
      <c r="F269" s="58">
        <v>-246.42761999999999</v>
      </c>
      <c r="G269" s="58">
        <v>-1033.1155000000001</v>
      </c>
      <c r="H269" s="58">
        <v>-152.15907999999999</v>
      </c>
      <c r="I269" s="58">
        <v>-14477.88984</v>
      </c>
    </row>
    <row r="270" spans="1:9" s="48" customFormat="1" ht="12" thickTop="1">
      <c r="A270" s="87" t="s">
        <v>244</v>
      </c>
      <c r="B270" s="59">
        <v>-2013.50371</v>
      </c>
      <c r="C270" s="59">
        <v>-1136.0103300000001</v>
      </c>
      <c r="D270" s="59">
        <v>-172.27226000000002</v>
      </c>
      <c r="E270" s="59">
        <v>-572.91558999999995</v>
      </c>
      <c r="F270" s="59">
        <v>-24.193740000000002</v>
      </c>
      <c r="G270" s="59">
        <v>-566.55286999999998</v>
      </c>
      <c r="H270" s="59">
        <v>-90.650369999999995</v>
      </c>
      <c r="I270" s="59">
        <v>-4576.0988699999998</v>
      </c>
    </row>
    <row r="271" spans="1:9" s="48" customFormat="1" ht="11.25">
      <c r="A271" s="87" t="s">
        <v>250</v>
      </c>
      <c r="B271" s="59">
        <v>-376.16068000000001</v>
      </c>
      <c r="C271" s="59">
        <v>-7.4999999999999997E-2</v>
      </c>
      <c r="D271" s="59">
        <v>0</v>
      </c>
      <c r="E271" s="59">
        <v>-316.24905999999999</v>
      </c>
      <c r="F271" s="59">
        <v>0</v>
      </c>
      <c r="G271" s="59">
        <v>-128.03844000000001</v>
      </c>
      <c r="H271" s="59">
        <v>0</v>
      </c>
      <c r="I271" s="59">
        <v>-820.52318000000002</v>
      </c>
    </row>
    <row r="272" spans="1:9" s="48" customFormat="1" ht="11.25">
      <c r="A272" s="87" t="s">
        <v>251</v>
      </c>
      <c r="B272" s="59">
        <v>0</v>
      </c>
      <c r="C272" s="59">
        <v>-7.3359999999999995E-2</v>
      </c>
      <c r="D272" s="59">
        <v>0</v>
      </c>
      <c r="E272" s="59">
        <v>0</v>
      </c>
      <c r="F272" s="59">
        <v>0</v>
      </c>
      <c r="G272" s="59">
        <v>0</v>
      </c>
      <c r="H272" s="59">
        <v>0</v>
      </c>
      <c r="I272" s="59">
        <v>-7.3359999999999995E-2</v>
      </c>
    </row>
    <row r="273" spans="1:9" s="48" customFormat="1" ht="11.25">
      <c r="A273" s="87" t="s">
        <v>252</v>
      </c>
      <c r="B273" s="59">
        <v>0</v>
      </c>
      <c r="C273" s="59">
        <v>0</v>
      </c>
      <c r="D273" s="59">
        <v>0</v>
      </c>
      <c r="E273" s="59">
        <v>0</v>
      </c>
      <c r="F273" s="59">
        <v>0</v>
      </c>
      <c r="G273" s="59">
        <v>0</v>
      </c>
      <c r="H273" s="59">
        <v>0</v>
      </c>
      <c r="I273" s="59">
        <v>0</v>
      </c>
    </row>
    <row r="274" spans="1:9" s="48" customFormat="1" ht="12" thickBot="1">
      <c r="A274" s="436" t="s">
        <v>253</v>
      </c>
      <c r="B274" s="59">
        <v>-657.13320999999996</v>
      </c>
      <c r="C274" s="59">
        <v>-7477.5428099999999</v>
      </c>
      <c r="D274" s="59">
        <v>-210.44095000000002</v>
      </c>
      <c r="E274" s="59">
        <v>-113.81067999999999</v>
      </c>
      <c r="F274" s="59">
        <v>-222.23388</v>
      </c>
      <c r="G274" s="59">
        <v>-338.52418999999998</v>
      </c>
      <c r="H274" s="59">
        <v>-61.508710000000001</v>
      </c>
      <c r="I274" s="59">
        <v>-9081.1944299999996</v>
      </c>
    </row>
    <row r="275" spans="1:9" s="48" customFormat="1" ht="12.75" thickTop="1" thickBot="1">
      <c r="A275" s="422" t="s">
        <v>254</v>
      </c>
      <c r="B275" s="58">
        <v>76711.942129999996</v>
      </c>
      <c r="C275" s="58">
        <v>250569.29483</v>
      </c>
      <c r="D275" s="58">
        <v>134891.10734000002</v>
      </c>
      <c r="E275" s="58">
        <v>14438.95759</v>
      </c>
      <c r="F275" s="58">
        <v>42901.365380000003</v>
      </c>
      <c r="G275" s="58">
        <v>41214.643659999994</v>
      </c>
      <c r="H275" s="58">
        <v>4073.1933799999997</v>
      </c>
      <c r="I275" s="58">
        <v>564800.50430999999</v>
      </c>
    </row>
    <row r="276" spans="1:9" s="48" customFormat="1" ht="12" thickTop="1">
      <c r="A276" s="438" t="s">
        <v>255</v>
      </c>
      <c r="B276" s="59">
        <v>100361.73997</v>
      </c>
      <c r="C276" s="59">
        <v>46756.417009999997</v>
      </c>
      <c r="D276" s="59">
        <v>5748.0500400000001</v>
      </c>
      <c r="E276" s="59">
        <v>10936.642460000001</v>
      </c>
      <c r="F276" s="59">
        <v>30805.104589999999</v>
      </c>
      <c r="G276" s="59">
        <v>42468.536220000002</v>
      </c>
      <c r="H276" s="59">
        <v>84.203479999999999</v>
      </c>
      <c r="I276" s="59">
        <v>237160.69377000001</v>
      </c>
    </row>
    <row r="277" spans="1:9" s="48" customFormat="1" ht="11.25">
      <c r="A277" s="87" t="s">
        <v>256</v>
      </c>
      <c r="B277" s="59">
        <v>1912.7144599999999</v>
      </c>
      <c r="C277" s="59">
        <v>5999.34177</v>
      </c>
      <c r="D277" s="59">
        <v>755.90617000000009</v>
      </c>
      <c r="E277" s="59">
        <v>575.55562999999995</v>
      </c>
      <c r="F277" s="59">
        <v>359.64090999999996</v>
      </c>
      <c r="G277" s="59">
        <v>1403.8088899999998</v>
      </c>
      <c r="H277" s="59">
        <v>40.770609999999998</v>
      </c>
      <c r="I277" s="59">
        <v>11047.738439999999</v>
      </c>
    </row>
    <row r="278" spans="1:9" s="48" customFormat="1" ht="11.25">
      <c r="A278" s="87" t="s">
        <v>257</v>
      </c>
      <c r="B278" s="59">
        <v>98449.025510000007</v>
      </c>
      <c r="C278" s="59">
        <v>40757.075240000006</v>
      </c>
      <c r="D278" s="59">
        <v>4992.1438699999999</v>
      </c>
      <c r="E278" s="59">
        <v>10361.08683</v>
      </c>
      <c r="F278" s="59">
        <v>30390.802379999997</v>
      </c>
      <c r="G278" s="59">
        <v>41064.727330000002</v>
      </c>
      <c r="H278" s="59">
        <v>43.432870000000001</v>
      </c>
      <c r="I278" s="59">
        <v>226058.29402999999</v>
      </c>
    </row>
    <row r="279" spans="1:9" s="48" customFormat="1" ht="11.25">
      <c r="A279" s="87" t="s">
        <v>258</v>
      </c>
      <c r="B279" s="59">
        <v>0</v>
      </c>
      <c r="C279" s="59">
        <v>0</v>
      </c>
      <c r="D279" s="59">
        <v>0</v>
      </c>
      <c r="E279" s="59">
        <v>0</v>
      </c>
      <c r="F279" s="59">
        <v>0</v>
      </c>
      <c r="G279" s="59">
        <v>0</v>
      </c>
      <c r="H279" s="59">
        <v>0</v>
      </c>
      <c r="I279" s="59">
        <v>0</v>
      </c>
    </row>
    <row r="280" spans="1:9" s="48" customFormat="1" ht="11.25">
      <c r="A280" s="87" t="s">
        <v>259</v>
      </c>
      <c r="B280" s="59">
        <v>0</v>
      </c>
      <c r="C280" s="59">
        <v>0</v>
      </c>
      <c r="D280" s="59">
        <v>0</v>
      </c>
      <c r="E280" s="59">
        <v>0</v>
      </c>
      <c r="F280" s="59">
        <v>0</v>
      </c>
      <c r="G280" s="59">
        <v>0</v>
      </c>
      <c r="H280" s="59">
        <v>0</v>
      </c>
      <c r="I280" s="59">
        <v>0</v>
      </c>
    </row>
    <row r="281" spans="1:9" s="48" customFormat="1" ht="11.25">
      <c r="A281" s="87" t="s">
        <v>260</v>
      </c>
      <c r="B281" s="59">
        <v>0</v>
      </c>
      <c r="C281" s="59">
        <v>0</v>
      </c>
      <c r="D281" s="59">
        <v>0</v>
      </c>
      <c r="E281" s="59">
        <v>0</v>
      </c>
      <c r="F281" s="59">
        <v>0</v>
      </c>
      <c r="G281" s="59">
        <v>0</v>
      </c>
      <c r="H281" s="59">
        <v>0</v>
      </c>
      <c r="I281" s="59">
        <v>0</v>
      </c>
    </row>
    <row r="282" spans="1:9" s="48" customFormat="1" ht="11.25">
      <c r="A282" s="87" t="s">
        <v>261</v>
      </c>
      <c r="B282" s="59">
        <v>0</v>
      </c>
      <c r="C282" s="59">
        <v>0</v>
      </c>
      <c r="D282" s="59">
        <v>0</v>
      </c>
      <c r="E282" s="59">
        <v>0</v>
      </c>
      <c r="F282" s="59">
        <v>54.661300000000004</v>
      </c>
      <c r="G282" s="59">
        <v>0</v>
      </c>
      <c r="H282" s="59">
        <v>0</v>
      </c>
      <c r="I282" s="59">
        <v>54.661300000000004</v>
      </c>
    </row>
    <row r="283" spans="1:9" s="48" customFormat="1" ht="11.25">
      <c r="A283" s="438" t="s">
        <v>262</v>
      </c>
      <c r="B283" s="59">
        <v>-113874.45839</v>
      </c>
      <c r="C283" s="59">
        <v>-69267.402000000002</v>
      </c>
      <c r="D283" s="59">
        <v>-14915.250609999999</v>
      </c>
      <c r="E283" s="59">
        <v>-12388.62011</v>
      </c>
      <c r="F283" s="59">
        <v>-32874.717700000001</v>
      </c>
      <c r="G283" s="59">
        <v>-53757.504649999995</v>
      </c>
      <c r="H283" s="59">
        <v>-753.07574</v>
      </c>
      <c r="I283" s="59">
        <v>-297831.02919999999</v>
      </c>
    </row>
    <row r="284" spans="1:9" s="48" customFormat="1" ht="11.25">
      <c r="A284" s="87" t="s">
        <v>263</v>
      </c>
      <c r="B284" s="59">
        <v>-111161.78095999999</v>
      </c>
      <c r="C284" s="59">
        <v>-66824.929669999998</v>
      </c>
      <c r="D284" s="59">
        <v>-13137.08265</v>
      </c>
      <c r="E284" s="59">
        <v>-10484.08056</v>
      </c>
      <c r="F284" s="59">
        <v>-32842.302899999995</v>
      </c>
      <c r="G284" s="59">
        <v>-52479.732380000001</v>
      </c>
      <c r="H284" s="59">
        <v>-751.39330000000007</v>
      </c>
      <c r="I284" s="59">
        <v>-287681.30242000002</v>
      </c>
    </row>
    <row r="285" spans="1:9" s="48" customFormat="1" ht="11.25">
      <c r="A285" s="87" t="s">
        <v>264</v>
      </c>
      <c r="B285" s="59">
        <v>0</v>
      </c>
      <c r="C285" s="59">
        <v>-7.4569999999999997E-2</v>
      </c>
      <c r="D285" s="59">
        <v>-5.1900000000000002E-3</v>
      </c>
      <c r="E285" s="59">
        <v>0</v>
      </c>
      <c r="F285" s="59">
        <v>0</v>
      </c>
      <c r="G285" s="59">
        <v>0</v>
      </c>
      <c r="H285" s="59">
        <v>0</v>
      </c>
      <c r="I285" s="59">
        <v>-7.9760000000000011E-2</v>
      </c>
    </row>
    <row r="286" spans="1:9" s="48" customFormat="1" ht="11.25">
      <c r="A286" s="87" t="s">
        <v>265</v>
      </c>
      <c r="B286" s="59">
        <v>0</v>
      </c>
      <c r="C286" s="59">
        <v>0</v>
      </c>
      <c r="D286" s="59">
        <v>0</v>
      </c>
      <c r="E286" s="59">
        <v>0</v>
      </c>
      <c r="F286" s="59">
        <v>0</v>
      </c>
      <c r="G286" s="59">
        <v>0</v>
      </c>
      <c r="H286" s="59">
        <v>0</v>
      </c>
      <c r="I286" s="59">
        <v>0</v>
      </c>
    </row>
    <row r="287" spans="1:9" s="48" customFormat="1" ht="11.25">
      <c r="A287" s="436" t="s">
        <v>266</v>
      </c>
      <c r="B287" s="59">
        <v>-2712.6774300000002</v>
      </c>
      <c r="C287" s="59">
        <v>-2442.3977599999998</v>
      </c>
      <c r="D287" s="59">
        <v>-1778.1627699999999</v>
      </c>
      <c r="E287" s="59">
        <v>-1904.53955</v>
      </c>
      <c r="F287" s="59">
        <v>-2.4148000000000001</v>
      </c>
      <c r="G287" s="59">
        <v>-1277.7722699999999</v>
      </c>
      <c r="H287" s="59">
        <v>-1.6824400000000002</v>
      </c>
      <c r="I287" s="59">
        <v>-10119.64702</v>
      </c>
    </row>
    <row r="288" spans="1:9" s="48" customFormat="1" ht="11.25">
      <c r="A288" s="436" t="s">
        <v>267</v>
      </c>
      <c r="B288" s="59">
        <v>0</v>
      </c>
      <c r="C288" s="59">
        <v>0</v>
      </c>
      <c r="D288" s="59">
        <v>0</v>
      </c>
      <c r="E288" s="59">
        <v>0</v>
      </c>
      <c r="F288" s="59">
        <v>0</v>
      </c>
      <c r="G288" s="59">
        <v>0</v>
      </c>
      <c r="H288" s="59">
        <v>0</v>
      </c>
      <c r="I288" s="59">
        <v>0</v>
      </c>
    </row>
    <row r="289" spans="1:9" s="48" customFormat="1" ht="12" thickBot="1">
      <c r="A289" s="87" t="s">
        <v>268</v>
      </c>
      <c r="B289" s="59">
        <v>0</v>
      </c>
      <c r="C289" s="59">
        <v>0</v>
      </c>
      <c r="D289" s="59">
        <v>0</v>
      </c>
      <c r="E289" s="59">
        <v>0</v>
      </c>
      <c r="F289" s="59">
        <v>-30</v>
      </c>
      <c r="G289" s="59">
        <v>0</v>
      </c>
      <c r="H289" s="59">
        <v>0</v>
      </c>
      <c r="I289" s="59">
        <v>-30</v>
      </c>
    </row>
    <row r="290" spans="1:9" s="48" customFormat="1" ht="12.75" thickTop="1" thickBot="1">
      <c r="A290" s="423" t="s">
        <v>269</v>
      </c>
      <c r="B290" s="61">
        <v>63199.223709999998</v>
      </c>
      <c r="C290" s="61">
        <v>228058.30984</v>
      </c>
      <c r="D290" s="61">
        <v>125723.90677</v>
      </c>
      <c r="E290" s="61">
        <v>12986.979939999999</v>
      </c>
      <c r="F290" s="61">
        <v>40831.752270000005</v>
      </c>
      <c r="G290" s="61">
        <v>29925.675230000001</v>
      </c>
      <c r="H290" s="61">
        <v>3404.3211200000001</v>
      </c>
      <c r="I290" s="61">
        <v>504130.16888000001</v>
      </c>
    </row>
    <row r="291" spans="1:9" s="48" customFormat="1" ht="12.75" thickTop="1" thickBot="1">
      <c r="A291" s="422" t="s">
        <v>270</v>
      </c>
      <c r="B291" s="58">
        <v>-60017.413540000001</v>
      </c>
      <c r="C291" s="58">
        <v>-172077.91988999999</v>
      </c>
      <c r="D291" s="58">
        <v>-91463.619090000007</v>
      </c>
      <c r="E291" s="58">
        <v>-16378.89387</v>
      </c>
      <c r="F291" s="58">
        <v>-36232.722889999997</v>
      </c>
      <c r="G291" s="58">
        <v>-33701.746429999999</v>
      </c>
      <c r="H291" s="58">
        <v>-3609.4969900000001</v>
      </c>
      <c r="I291" s="58">
        <v>-413481.81270000001</v>
      </c>
    </row>
    <row r="292" spans="1:9" s="48" customFormat="1" ht="12" thickTop="1">
      <c r="A292" s="87" t="s">
        <v>271</v>
      </c>
      <c r="B292" s="59">
        <v>-36766.148540000002</v>
      </c>
      <c r="C292" s="59">
        <v>-129204.65472000001</v>
      </c>
      <c r="D292" s="59">
        <v>-63354.910799999998</v>
      </c>
      <c r="E292" s="59">
        <v>-9766.28557</v>
      </c>
      <c r="F292" s="59">
        <v>-25538.08799</v>
      </c>
      <c r="G292" s="59">
        <v>-21924.234069999999</v>
      </c>
      <c r="H292" s="59">
        <v>-1905.2483200000001</v>
      </c>
      <c r="I292" s="59">
        <v>-288459.57000999997</v>
      </c>
    </row>
    <row r="293" spans="1:9" s="48" customFormat="1" ht="11.25">
      <c r="A293" s="87" t="s">
        <v>272</v>
      </c>
      <c r="B293" s="59">
        <v>-3159.9799900000003</v>
      </c>
      <c r="C293" s="59">
        <v>-7820.1097300000001</v>
      </c>
      <c r="D293" s="59">
        <v>-4076.4259999999999</v>
      </c>
      <c r="E293" s="59">
        <v>-1739.47946</v>
      </c>
      <c r="F293" s="59">
        <v>-1790.23533</v>
      </c>
      <c r="G293" s="59">
        <v>-2011.8071</v>
      </c>
      <c r="H293" s="59">
        <v>-401.46424999999999</v>
      </c>
      <c r="I293" s="59">
        <v>-20999.50186</v>
      </c>
    </row>
    <row r="294" spans="1:9" s="48" customFormat="1" ht="11.25">
      <c r="A294" s="87" t="s">
        <v>273</v>
      </c>
      <c r="B294" s="59">
        <v>-292.82653000000005</v>
      </c>
      <c r="C294" s="59">
        <v>-1846.7117800000001</v>
      </c>
      <c r="D294" s="59">
        <v>-328.71919000000003</v>
      </c>
      <c r="E294" s="59">
        <v>-219.70664000000002</v>
      </c>
      <c r="F294" s="59">
        <v>-210.86884000000001</v>
      </c>
      <c r="G294" s="59">
        <v>-247.74482</v>
      </c>
      <c r="H294" s="59">
        <v>-37.067449999999994</v>
      </c>
      <c r="I294" s="59">
        <v>-3183.64525</v>
      </c>
    </row>
    <row r="295" spans="1:9" s="48" customFormat="1" ht="11.25">
      <c r="A295" s="87" t="s">
        <v>274</v>
      </c>
      <c r="B295" s="59">
        <v>-2291.5909999999999</v>
      </c>
      <c r="C295" s="59">
        <v>-5939.1374800000003</v>
      </c>
      <c r="D295" s="59">
        <v>-2917.33572</v>
      </c>
      <c r="E295" s="59">
        <v>-632.46153000000004</v>
      </c>
      <c r="F295" s="59">
        <v>-1414.64149</v>
      </c>
      <c r="G295" s="59">
        <v>-1164.95146</v>
      </c>
      <c r="H295" s="59">
        <v>-117.70216000000001</v>
      </c>
      <c r="I295" s="59">
        <v>-14477.82084</v>
      </c>
    </row>
    <row r="296" spans="1:9" s="48" customFormat="1" ht="11.25">
      <c r="A296" s="87" t="s">
        <v>275</v>
      </c>
      <c r="B296" s="59">
        <v>-5751.8594699999994</v>
      </c>
      <c r="C296" s="59">
        <v>-731.90723000000003</v>
      </c>
      <c r="D296" s="59">
        <v>-242.71161999999998</v>
      </c>
      <c r="E296" s="59">
        <v>-654.01075000000003</v>
      </c>
      <c r="F296" s="59">
        <v>-1801.21497</v>
      </c>
      <c r="G296" s="59">
        <v>-3098.6140099999998</v>
      </c>
      <c r="H296" s="59">
        <v>-334.82022999999998</v>
      </c>
      <c r="I296" s="59">
        <v>-12615.138279999999</v>
      </c>
    </row>
    <row r="297" spans="1:9" s="48" customFormat="1" ht="11.25">
      <c r="A297" s="87" t="s">
        <v>276</v>
      </c>
      <c r="B297" s="59">
        <v>-786.62268000000006</v>
      </c>
      <c r="C297" s="59">
        <v>-2962.5068199999996</v>
      </c>
      <c r="D297" s="59">
        <v>-1283.35257</v>
      </c>
      <c r="E297" s="59">
        <v>-355.12743999999998</v>
      </c>
      <c r="F297" s="59">
        <v>-336.64446000000004</v>
      </c>
      <c r="G297" s="59">
        <v>-494.49142999999998</v>
      </c>
      <c r="H297" s="59">
        <v>-152.72154999999998</v>
      </c>
      <c r="I297" s="59">
        <v>-6371.46695</v>
      </c>
    </row>
    <row r="298" spans="1:9" s="48" customFormat="1" ht="11.25">
      <c r="A298" s="87" t="s">
        <v>277</v>
      </c>
      <c r="B298" s="59">
        <v>-2380.48893</v>
      </c>
      <c r="C298" s="59">
        <v>-4484.8696500000005</v>
      </c>
      <c r="D298" s="59">
        <v>-4631.4299900000005</v>
      </c>
      <c r="E298" s="59">
        <v>-693.42048</v>
      </c>
      <c r="F298" s="59">
        <v>-1083.8367499999999</v>
      </c>
      <c r="G298" s="59">
        <v>-867.19406000000004</v>
      </c>
      <c r="H298" s="59">
        <v>-111.19974999999999</v>
      </c>
      <c r="I298" s="59">
        <v>-14252.439609999999</v>
      </c>
    </row>
    <row r="299" spans="1:9" s="48" customFormat="1" ht="11.25">
      <c r="A299" s="87" t="s">
        <v>278</v>
      </c>
      <c r="B299" s="59">
        <v>-2739.89248</v>
      </c>
      <c r="C299" s="59">
        <v>-2039.8003899999999</v>
      </c>
      <c r="D299" s="59">
        <v>-1876.9344199999998</v>
      </c>
      <c r="E299" s="59">
        <v>-360.66685999999999</v>
      </c>
      <c r="F299" s="59">
        <v>-79.165429999999986</v>
      </c>
      <c r="G299" s="59">
        <v>-542.85765000000004</v>
      </c>
      <c r="H299" s="59">
        <v>-70.551109999999994</v>
      </c>
      <c r="I299" s="59">
        <v>-7709.86834</v>
      </c>
    </row>
    <row r="300" spans="1:9" s="48" customFormat="1" ht="12" thickBot="1">
      <c r="A300" s="87" t="s">
        <v>279</v>
      </c>
      <c r="B300" s="59">
        <v>-5848.0039200000001</v>
      </c>
      <c r="C300" s="59">
        <v>-17048.222089999999</v>
      </c>
      <c r="D300" s="59">
        <v>-12751.798779999999</v>
      </c>
      <c r="E300" s="59">
        <v>-1957.73514</v>
      </c>
      <c r="F300" s="59">
        <v>-3978.02763</v>
      </c>
      <c r="G300" s="59">
        <v>-3349.8518300000001</v>
      </c>
      <c r="H300" s="59">
        <v>-478.72217000000001</v>
      </c>
      <c r="I300" s="59">
        <v>-45412.361560000005</v>
      </c>
    </row>
    <row r="301" spans="1:9" s="48" customFormat="1" ht="12.75" thickTop="1" thickBot="1">
      <c r="A301" s="424" t="s">
        <v>280</v>
      </c>
      <c r="B301" s="58">
        <v>3181.8101699999997</v>
      </c>
      <c r="C301" s="58">
        <v>55980.389950000004</v>
      </c>
      <c r="D301" s="58">
        <v>34260.287680000001</v>
      </c>
      <c r="E301" s="58">
        <v>-3391.9139300000002</v>
      </c>
      <c r="F301" s="58">
        <v>4599.0293799999999</v>
      </c>
      <c r="G301" s="58">
        <v>-3776.0712000000003</v>
      </c>
      <c r="H301" s="58">
        <v>-205.17587</v>
      </c>
      <c r="I301" s="58">
        <v>90648.356180000002</v>
      </c>
    </row>
    <row r="302" spans="1:9" s="48" customFormat="1" ht="12" thickTop="1">
      <c r="A302" s="458" t="s">
        <v>281</v>
      </c>
      <c r="B302" s="59">
        <v>0</v>
      </c>
      <c r="C302" s="59">
        <v>9.0311599999999999</v>
      </c>
      <c r="D302" s="59">
        <v>12.33155</v>
      </c>
      <c r="E302" s="59">
        <v>0</v>
      </c>
      <c r="F302" s="59">
        <v>6.5739999999999993E-2</v>
      </c>
      <c r="G302" s="59">
        <v>0</v>
      </c>
      <c r="H302" s="59">
        <v>0</v>
      </c>
      <c r="I302" s="59">
        <v>21.428450000000002</v>
      </c>
    </row>
    <row r="303" spans="1:9" s="48" customFormat="1" ht="11.25">
      <c r="A303" s="436" t="s">
        <v>282</v>
      </c>
      <c r="B303" s="59">
        <v>0</v>
      </c>
      <c r="C303" s="59">
        <v>8.803090000000001</v>
      </c>
      <c r="D303" s="59">
        <v>12.31555</v>
      </c>
      <c r="E303" s="59">
        <v>0</v>
      </c>
      <c r="F303" s="59">
        <v>6.5739999999999993E-2</v>
      </c>
      <c r="G303" s="59">
        <v>0</v>
      </c>
      <c r="H303" s="59">
        <v>0</v>
      </c>
      <c r="I303" s="59">
        <v>21.184380000000001</v>
      </c>
    </row>
    <row r="304" spans="1:9" s="48" customFormat="1" ht="11.25">
      <c r="A304" s="436" t="s">
        <v>283</v>
      </c>
      <c r="B304" s="59">
        <v>0</v>
      </c>
      <c r="C304" s="59">
        <v>0.22806999999999999</v>
      </c>
      <c r="D304" s="59">
        <v>1.6E-2</v>
      </c>
      <c r="E304" s="59">
        <v>0</v>
      </c>
      <c r="F304" s="59">
        <v>0</v>
      </c>
      <c r="G304" s="59">
        <v>0</v>
      </c>
      <c r="H304" s="59">
        <v>0</v>
      </c>
      <c r="I304" s="59">
        <v>0.24406999999999998</v>
      </c>
    </row>
    <row r="305" spans="1:9" s="48" customFormat="1" ht="11.25">
      <c r="A305" s="458" t="s">
        <v>284</v>
      </c>
      <c r="B305" s="59">
        <v>0</v>
      </c>
      <c r="C305" s="59">
        <v>-10.64283</v>
      </c>
      <c r="D305" s="59">
        <v>-213.09061</v>
      </c>
      <c r="E305" s="59">
        <v>0</v>
      </c>
      <c r="F305" s="59">
        <v>0</v>
      </c>
      <c r="G305" s="59">
        <v>0</v>
      </c>
      <c r="H305" s="59">
        <v>0</v>
      </c>
      <c r="I305" s="59">
        <v>-223.73344</v>
      </c>
    </row>
    <row r="306" spans="1:9" s="48" customFormat="1" ht="11.25">
      <c r="A306" s="436" t="s">
        <v>285</v>
      </c>
      <c r="B306" s="59">
        <v>0</v>
      </c>
      <c r="C306" s="59">
        <v>-10.64283</v>
      </c>
      <c r="D306" s="59">
        <v>-213.09061</v>
      </c>
      <c r="E306" s="59">
        <v>0</v>
      </c>
      <c r="F306" s="59">
        <v>0</v>
      </c>
      <c r="G306" s="59">
        <v>0</v>
      </c>
      <c r="H306" s="59">
        <v>0</v>
      </c>
      <c r="I306" s="59">
        <v>-223.73344</v>
      </c>
    </row>
    <row r="307" spans="1:9" s="48" customFormat="1" ht="12" thickBot="1">
      <c r="A307" s="436" t="s">
        <v>286</v>
      </c>
      <c r="B307" s="59">
        <v>0</v>
      </c>
      <c r="C307" s="59">
        <v>0</v>
      </c>
      <c r="D307" s="59">
        <v>0</v>
      </c>
      <c r="E307" s="59">
        <v>0</v>
      </c>
      <c r="F307" s="59">
        <v>0</v>
      </c>
      <c r="G307" s="59">
        <v>0</v>
      </c>
      <c r="H307" s="59">
        <v>0</v>
      </c>
      <c r="I307" s="59">
        <v>0</v>
      </c>
    </row>
    <row r="308" spans="1:9" s="48" customFormat="1" ht="12.75" thickTop="1" thickBot="1">
      <c r="A308" s="422" t="s">
        <v>287</v>
      </c>
      <c r="B308" s="58">
        <v>3181.8101699999997</v>
      </c>
      <c r="C308" s="58">
        <v>55978.778279999999</v>
      </c>
      <c r="D308" s="58">
        <v>34059.528619999997</v>
      </c>
      <c r="E308" s="58">
        <v>-3391.9139300000002</v>
      </c>
      <c r="F308" s="58">
        <v>4599.09512</v>
      </c>
      <c r="G308" s="58">
        <v>-3776.0712000000003</v>
      </c>
      <c r="H308" s="58">
        <v>-205.17587</v>
      </c>
      <c r="I308" s="58">
        <v>90446.051189999998</v>
      </c>
    </row>
    <row r="309" spans="1:9" s="48" customFormat="1" ht="12.75" thickTop="1" thickBot="1">
      <c r="A309" s="436" t="s">
        <v>288</v>
      </c>
      <c r="B309" s="59">
        <v>0.12486</v>
      </c>
      <c r="C309" s="59">
        <v>-1871.2675900000002</v>
      </c>
      <c r="D309" s="59">
        <v>137.53301000000002</v>
      </c>
      <c r="E309" s="59">
        <v>0</v>
      </c>
      <c r="F309" s="59">
        <v>0</v>
      </c>
      <c r="G309" s="59">
        <v>8.4129999999999996E-2</v>
      </c>
      <c r="H309" s="59">
        <v>0</v>
      </c>
      <c r="I309" s="59">
        <v>-1733.5255900000002</v>
      </c>
    </row>
    <row r="310" spans="1:9" s="48" customFormat="1" ht="12.75" thickTop="1" thickBot="1">
      <c r="A310" s="424" t="s">
        <v>289</v>
      </c>
      <c r="B310" s="58">
        <v>3181.9350299999996</v>
      </c>
      <c r="C310" s="58">
        <v>54107.510689999996</v>
      </c>
      <c r="D310" s="58">
        <v>34197.061630000004</v>
      </c>
      <c r="E310" s="58">
        <v>-3391.9139300000002</v>
      </c>
      <c r="F310" s="58">
        <v>4599.09512</v>
      </c>
      <c r="G310" s="58">
        <v>-3775.9870699999997</v>
      </c>
      <c r="H310" s="58">
        <v>-205.17587</v>
      </c>
      <c r="I310" s="58">
        <v>88712.525599999994</v>
      </c>
    </row>
    <row r="311" spans="1:9" s="48" customFormat="1" ht="12.75" thickTop="1" thickBot="1">
      <c r="A311" s="87" t="s">
        <v>290</v>
      </c>
      <c r="B311" s="59">
        <v>685.94279000000006</v>
      </c>
      <c r="C311" s="59">
        <v>246.76818</v>
      </c>
      <c r="D311" s="59">
        <v>413.85946000000001</v>
      </c>
      <c r="E311" s="59">
        <v>88.872259999999997</v>
      </c>
      <c r="F311" s="59">
        <v>-92.240039999999993</v>
      </c>
      <c r="G311" s="59">
        <v>0</v>
      </c>
      <c r="H311" s="59">
        <v>59.143709999999999</v>
      </c>
      <c r="I311" s="59">
        <v>1402.34636</v>
      </c>
    </row>
    <row r="312" spans="1:9" s="48" customFormat="1" ht="12.75" thickTop="1" thickBot="1">
      <c r="A312" s="422" t="s">
        <v>291</v>
      </c>
      <c r="B312" s="58">
        <v>3867.8778199999997</v>
      </c>
      <c r="C312" s="58">
        <v>54354.278869999995</v>
      </c>
      <c r="D312" s="58">
        <v>34610.921090000003</v>
      </c>
      <c r="E312" s="58">
        <v>-3303.0416700000001</v>
      </c>
      <c r="F312" s="58">
        <v>4506.8550800000003</v>
      </c>
      <c r="G312" s="58">
        <v>-3775.9870699999997</v>
      </c>
      <c r="H312" s="58">
        <v>-146.03216</v>
      </c>
      <c r="I312" s="58">
        <v>90114.871959999989</v>
      </c>
    </row>
    <row r="313" spans="1:9" s="48" customFormat="1" ht="12.75" thickTop="1" thickBot="1">
      <c r="A313" s="87" t="s">
        <v>292</v>
      </c>
      <c r="B313" s="59">
        <v>0</v>
      </c>
      <c r="C313" s="59">
        <v>0</v>
      </c>
      <c r="D313" s="59">
        <v>0</v>
      </c>
      <c r="E313" s="59">
        <v>0</v>
      </c>
      <c r="F313" s="59">
        <v>0</v>
      </c>
      <c r="G313" s="59">
        <v>0</v>
      </c>
      <c r="H313" s="59">
        <v>0</v>
      </c>
      <c r="I313" s="59">
        <v>0</v>
      </c>
    </row>
    <row r="314" spans="1:9" s="48" customFormat="1" ht="12.75" thickTop="1" thickBot="1">
      <c r="A314" s="424" t="s">
        <v>293</v>
      </c>
      <c r="B314" s="58">
        <v>3867.8778199999997</v>
      </c>
      <c r="C314" s="58">
        <v>54354.278869999995</v>
      </c>
      <c r="D314" s="58">
        <v>34610.921090000003</v>
      </c>
      <c r="E314" s="58">
        <v>-3303.0416700000001</v>
      </c>
      <c r="F314" s="58">
        <v>4506.8550800000003</v>
      </c>
      <c r="G314" s="58">
        <v>-3775.9870699999997</v>
      </c>
      <c r="H314" s="58">
        <v>-146.03216</v>
      </c>
      <c r="I314" s="58">
        <v>90114.871959999989</v>
      </c>
    </row>
    <row r="315" spans="1:9" s="48" customFormat="1" ht="12.75" thickTop="1" thickBot="1">
      <c r="A315" s="458" t="s">
        <v>294</v>
      </c>
      <c r="B315" s="59">
        <v>0</v>
      </c>
      <c r="C315" s="59">
        <v>-26391.959350000001</v>
      </c>
      <c r="D315" s="59">
        <v>-15126.928609999999</v>
      </c>
      <c r="E315" s="59">
        <v>0</v>
      </c>
      <c r="F315" s="59">
        <v>0</v>
      </c>
      <c r="G315" s="59">
        <v>-62.649329999999999</v>
      </c>
      <c r="H315" s="59">
        <v>0</v>
      </c>
      <c r="I315" s="59">
        <v>-41581.53729</v>
      </c>
    </row>
    <row r="316" spans="1:9" s="48" customFormat="1" ht="12.75" thickTop="1" thickBot="1">
      <c r="A316" s="424" t="s">
        <v>295</v>
      </c>
      <c r="B316" s="58">
        <v>3867.8778199999997</v>
      </c>
      <c r="C316" s="58">
        <v>27962.319520000001</v>
      </c>
      <c r="D316" s="58">
        <v>19483.992480000001</v>
      </c>
      <c r="E316" s="58">
        <v>-3303.0416700000001</v>
      </c>
      <c r="F316" s="58">
        <v>4506.8550800000003</v>
      </c>
      <c r="G316" s="58">
        <v>-3838.6363999999999</v>
      </c>
      <c r="H316" s="58">
        <v>-146.03216</v>
      </c>
      <c r="I316" s="58">
        <v>48533.334670000004</v>
      </c>
    </row>
    <row r="317" spans="1:9" s="48" customFormat="1" ht="12.75" thickTop="1" thickBot="1">
      <c r="A317" s="685"/>
      <c r="B317" s="686"/>
      <c r="C317" s="686"/>
      <c r="D317" s="686"/>
      <c r="E317" s="686"/>
      <c r="F317" s="686"/>
      <c r="G317" s="686"/>
      <c r="H317" s="686"/>
      <c r="I317" s="686"/>
    </row>
    <row r="318" spans="1:9" ht="15.75" thickTop="1">
      <c r="A318" s="66"/>
      <c r="B318" s="415"/>
      <c r="C318" s="415"/>
      <c r="D318" s="415"/>
      <c r="E318" s="415"/>
      <c r="F318" s="415"/>
      <c r="G318" s="415"/>
      <c r="H318" s="415"/>
      <c r="I318" s="415"/>
    </row>
    <row r="319" spans="1:9">
      <c r="A319" s="66"/>
      <c r="B319" s="415"/>
      <c r="C319" s="415"/>
      <c r="D319" s="415"/>
      <c r="E319" s="415"/>
      <c r="F319" s="415"/>
      <c r="G319" s="415"/>
      <c r="H319" s="415"/>
      <c r="I319" s="415"/>
    </row>
    <row r="320" spans="1:9"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zoomScaleNormal="100" workbookViewId="0">
      <selection activeCell="A79" sqref="A79"/>
    </sheetView>
  </sheetViews>
  <sheetFormatPr defaultColWidth="9.140625" defaultRowHeight="15"/>
  <cols>
    <col min="1" max="1" width="77.28515625" style="69" customWidth="1"/>
    <col min="2" max="3" width="9.28515625" style="68" customWidth="1"/>
    <col min="4" max="4" width="11.140625" style="68" bestFit="1" customWidth="1"/>
    <col min="5" max="5" width="9.28515625" style="68" customWidth="1"/>
    <col min="6" max="8" width="12" style="68" customWidth="1"/>
    <col min="9" max="9" width="12.28515625" style="68" customWidth="1"/>
    <col min="10" max="256" width="9.140625" style="721"/>
    <col min="257" max="257" width="77.28515625" style="721" customWidth="1"/>
    <col min="258" max="259" width="9.28515625" style="721" customWidth="1"/>
    <col min="260" max="260" width="11.140625" style="721" bestFit="1" customWidth="1"/>
    <col min="261" max="261" width="9.28515625" style="721" customWidth="1"/>
    <col min="262" max="264" width="12" style="721" customWidth="1"/>
    <col min="265" max="265" width="12.28515625" style="721" customWidth="1"/>
    <col min="266" max="512" width="9.140625" style="721"/>
    <col min="513" max="513" width="77.28515625" style="721" customWidth="1"/>
    <col min="514" max="515" width="9.28515625" style="721" customWidth="1"/>
    <col min="516" max="516" width="11.140625" style="721" bestFit="1" customWidth="1"/>
    <col min="517" max="517" width="9.28515625" style="721" customWidth="1"/>
    <col min="518" max="520" width="12" style="721" customWidth="1"/>
    <col min="521" max="521" width="12.28515625" style="721" customWidth="1"/>
    <col min="522" max="768" width="9.140625" style="721"/>
    <col min="769" max="769" width="77.28515625" style="721" customWidth="1"/>
    <col min="770" max="771" width="9.28515625" style="721" customWidth="1"/>
    <col min="772" max="772" width="11.140625" style="721" bestFit="1" customWidth="1"/>
    <col min="773" max="773" width="9.28515625" style="721" customWidth="1"/>
    <col min="774" max="776" width="12" style="721" customWidth="1"/>
    <col min="777" max="777" width="12.28515625" style="721" customWidth="1"/>
    <col min="778" max="1024" width="9.140625" style="721"/>
    <col min="1025" max="1025" width="77.28515625" style="721" customWidth="1"/>
    <col min="1026" max="1027" width="9.28515625" style="721" customWidth="1"/>
    <col min="1028" max="1028" width="11.140625" style="721" bestFit="1" customWidth="1"/>
    <col min="1029" max="1029" width="9.28515625" style="721" customWidth="1"/>
    <col min="1030" max="1032" width="12" style="721" customWidth="1"/>
    <col min="1033" max="1033" width="12.28515625" style="721" customWidth="1"/>
    <col min="1034" max="1280" width="9.140625" style="721"/>
    <col min="1281" max="1281" width="77.28515625" style="721" customWidth="1"/>
    <col min="1282" max="1283" width="9.28515625" style="721" customWidth="1"/>
    <col min="1284" max="1284" width="11.140625" style="721" bestFit="1" customWidth="1"/>
    <col min="1285" max="1285" width="9.28515625" style="721" customWidth="1"/>
    <col min="1286" max="1288" width="12" style="721" customWidth="1"/>
    <col min="1289" max="1289" width="12.28515625" style="721" customWidth="1"/>
    <col min="1290" max="1536" width="9.140625" style="721"/>
    <col min="1537" max="1537" width="77.28515625" style="721" customWidth="1"/>
    <col min="1538" max="1539" width="9.28515625" style="721" customWidth="1"/>
    <col min="1540" max="1540" width="11.140625" style="721" bestFit="1" customWidth="1"/>
    <col min="1541" max="1541" width="9.28515625" style="721" customWidth="1"/>
    <col min="1542" max="1544" width="12" style="721" customWidth="1"/>
    <col min="1545" max="1545" width="12.28515625" style="721" customWidth="1"/>
    <col min="1546" max="1792" width="9.140625" style="721"/>
    <col min="1793" max="1793" width="77.28515625" style="721" customWidth="1"/>
    <col min="1794" max="1795" width="9.28515625" style="721" customWidth="1"/>
    <col min="1796" max="1796" width="11.140625" style="721" bestFit="1" customWidth="1"/>
    <col min="1797" max="1797" width="9.28515625" style="721" customWidth="1"/>
    <col min="1798" max="1800" width="12" style="721" customWidth="1"/>
    <col min="1801" max="1801" width="12.28515625" style="721" customWidth="1"/>
    <col min="1802" max="2048" width="9.140625" style="721"/>
    <col min="2049" max="2049" width="77.28515625" style="721" customWidth="1"/>
    <col min="2050" max="2051" width="9.28515625" style="721" customWidth="1"/>
    <col min="2052" max="2052" width="11.140625" style="721" bestFit="1" customWidth="1"/>
    <col min="2053" max="2053" width="9.28515625" style="721" customWidth="1"/>
    <col min="2054" max="2056" width="12" style="721" customWidth="1"/>
    <col min="2057" max="2057" width="12.28515625" style="721" customWidth="1"/>
    <col min="2058" max="2304" width="9.140625" style="721"/>
    <col min="2305" max="2305" width="77.28515625" style="721" customWidth="1"/>
    <col min="2306" max="2307" width="9.28515625" style="721" customWidth="1"/>
    <col min="2308" max="2308" width="11.140625" style="721" bestFit="1" customWidth="1"/>
    <col min="2309" max="2309" width="9.28515625" style="721" customWidth="1"/>
    <col min="2310" max="2312" width="12" style="721" customWidth="1"/>
    <col min="2313" max="2313" width="12.28515625" style="721" customWidth="1"/>
    <col min="2314" max="2560" width="9.140625" style="721"/>
    <col min="2561" max="2561" width="77.28515625" style="721" customWidth="1"/>
    <col min="2562" max="2563" width="9.28515625" style="721" customWidth="1"/>
    <col min="2564" max="2564" width="11.140625" style="721" bestFit="1" customWidth="1"/>
    <col min="2565" max="2565" width="9.28515625" style="721" customWidth="1"/>
    <col min="2566" max="2568" width="12" style="721" customWidth="1"/>
    <col min="2569" max="2569" width="12.28515625" style="721" customWidth="1"/>
    <col min="2570" max="2816" width="9.140625" style="721"/>
    <col min="2817" max="2817" width="77.28515625" style="721" customWidth="1"/>
    <col min="2818" max="2819" width="9.28515625" style="721" customWidth="1"/>
    <col min="2820" max="2820" width="11.140625" style="721" bestFit="1" customWidth="1"/>
    <col min="2821" max="2821" width="9.28515625" style="721" customWidth="1"/>
    <col min="2822" max="2824" width="12" style="721" customWidth="1"/>
    <col min="2825" max="2825" width="12.28515625" style="721" customWidth="1"/>
    <col min="2826" max="3072" width="9.140625" style="721"/>
    <col min="3073" max="3073" width="77.28515625" style="721" customWidth="1"/>
    <col min="3074" max="3075" width="9.28515625" style="721" customWidth="1"/>
    <col min="3076" max="3076" width="11.140625" style="721" bestFit="1" customWidth="1"/>
    <col min="3077" max="3077" width="9.28515625" style="721" customWidth="1"/>
    <col min="3078" max="3080" width="12" style="721" customWidth="1"/>
    <col min="3081" max="3081" width="12.28515625" style="721" customWidth="1"/>
    <col min="3082" max="3328" width="9.140625" style="721"/>
    <col min="3329" max="3329" width="77.28515625" style="721" customWidth="1"/>
    <col min="3330" max="3331" width="9.28515625" style="721" customWidth="1"/>
    <col min="3332" max="3332" width="11.140625" style="721" bestFit="1" customWidth="1"/>
    <col min="3333" max="3333" width="9.28515625" style="721" customWidth="1"/>
    <col min="3334" max="3336" width="12" style="721" customWidth="1"/>
    <col min="3337" max="3337" width="12.28515625" style="721" customWidth="1"/>
    <col min="3338" max="3584" width="9.140625" style="721"/>
    <col min="3585" max="3585" width="77.28515625" style="721" customWidth="1"/>
    <col min="3586" max="3587" width="9.28515625" style="721" customWidth="1"/>
    <col min="3588" max="3588" width="11.140625" style="721" bestFit="1" customWidth="1"/>
    <col min="3589" max="3589" width="9.28515625" style="721" customWidth="1"/>
    <col min="3590" max="3592" width="12" style="721" customWidth="1"/>
    <col min="3593" max="3593" width="12.28515625" style="721" customWidth="1"/>
    <col min="3594" max="3840" width="9.140625" style="721"/>
    <col min="3841" max="3841" width="77.28515625" style="721" customWidth="1"/>
    <col min="3842" max="3843" width="9.28515625" style="721" customWidth="1"/>
    <col min="3844" max="3844" width="11.140625" style="721" bestFit="1" customWidth="1"/>
    <col min="3845" max="3845" width="9.28515625" style="721" customWidth="1"/>
    <col min="3846" max="3848" width="12" style="721" customWidth="1"/>
    <col min="3849" max="3849" width="12.28515625" style="721" customWidth="1"/>
    <col min="3850" max="4096" width="9.140625" style="721"/>
    <col min="4097" max="4097" width="77.28515625" style="721" customWidth="1"/>
    <col min="4098" max="4099" width="9.28515625" style="721" customWidth="1"/>
    <col min="4100" max="4100" width="11.140625" style="721" bestFit="1" customWidth="1"/>
    <col min="4101" max="4101" width="9.28515625" style="721" customWidth="1"/>
    <col min="4102" max="4104" width="12" style="721" customWidth="1"/>
    <col min="4105" max="4105" width="12.28515625" style="721" customWidth="1"/>
    <col min="4106" max="4352" width="9.140625" style="721"/>
    <col min="4353" max="4353" width="77.28515625" style="721" customWidth="1"/>
    <col min="4354" max="4355" width="9.28515625" style="721" customWidth="1"/>
    <col min="4356" max="4356" width="11.140625" style="721" bestFit="1" customWidth="1"/>
    <col min="4357" max="4357" width="9.28515625" style="721" customWidth="1"/>
    <col min="4358" max="4360" width="12" style="721" customWidth="1"/>
    <col min="4361" max="4361" width="12.28515625" style="721" customWidth="1"/>
    <col min="4362" max="4608" width="9.140625" style="721"/>
    <col min="4609" max="4609" width="77.28515625" style="721" customWidth="1"/>
    <col min="4610" max="4611" width="9.28515625" style="721" customWidth="1"/>
    <col min="4612" max="4612" width="11.140625" style="721" bestFit="1" customWidth="1"/>
    <col min="4613" max="4613" width="9.28515625" style="721" customWidth="1"/>
    <col min="4614" max="4616" width="12" style="721" customWidth="1"/>
    <col min="4617" max="4617" width="12.28515625" style="721" customWidth="1"/>
    <col min="4618" max="4864" width="9.140625" style="721"/>
    <col min="4865" max="4865" width="77.28515625" style="721" customWidth="1"/>
    <col min="4866" max="4867" width="9.28515625" style="721" customWidth="1"/>
    <col min="4868" max="4868" width="11.140625" style="721" bestFit="1" customWidth="1"/>
    <col min="4869" max="4869" width="9.28515625" style="721" customWidth="1"/>
    <col min="4870" max="4872" width="12" style="721" customWidth="1"/>
    <col min="4873" max="4873" width="12.28515625" style="721" customWidth="1"/>
    <col min="4874" max="5120" width="9.140625" style="721"/>
    <col min="5121" max="5121" width="77.28515625" style="721" customWidth="1"/>
    <col min="5122" max="5123" width="9.28515625" style="721" customWidth="1"/>
    <col min="5124" max="5124" width="11.140625" style="721" bestFit="1" customWidth="1"/>
    <col min="5125" max="5125" width="9.28515625" style="721" customWidth="1"/>
    <col min="5126" max="5128" width="12" style="721" customWidth="1"/>
    <col min="5129" max="5129" width="12.28515625" style="721" customWidth="1"/>
    <col min="5130" max="5376" width="9.140625" style="721"/>
    <col min="5377" max="5377" width="77.28515625" style="721" customWidth="1"/>
    <col min="5378" max="5379" width="9.28515625" style="721" customWidth="1"/>
    <col min="5380" max="5380" width="11.140625" style="721" bestFit="1" customWidth="1"/>
    <col min="5381" max="5381" width="9.28515625" style="721" customWidth="1"/>
    <col min="5382" max="5384" width="12" style="721" customWidth="1"/>
    <col min="5385" max="5385" width="12.28515625" style="721" customWidth="1"/>
    <col min="5386" max="5632" width="9.140625" style="721"/>
    <col min="5633" max="5633" width="77.28515625" style="721" customWidth="1"/>
    <col min="5634" max="5635" width="9.28515625" style="721" customWidth="1"/>
    <col min="5636" max="5636" width="11.140625" style="721" bestFit="1" customWidth="1"/>
    <col min="5637" max="5637" width="9.28515625" style="721" customWidth="1"/>
    <col min="5638" max="5640" width="12" style="721" customWidth="1"/>
    <col min="5641" max="5641" width="12.28515625" style="721" customWidth="1"/>
    <col min="5642" max="5888" width="9.140625" style="721"/>
    <col min="5889" max="5889" width="77.28515625" style="721" customWidth="1"/>
    <col min="5890" max="5891" width="9.28515625" style="721" customWidth="1"/>
    <col min="5892" max="5892" width="11.140625" style="721" bestFit="1" customWidth="1"/>
    <col min="5893" max="5893" width="9.28515625" style="721" customWidth="1"/>
    <col min="5894" max="5896" width="12" style="721" customWidth="1"/>
    <col min="5897" max="5897" width="12.28515625" style="721" customWidth="1"/>
    <col min="5898" max="6144" width="9.140625" style="721"/>
    <col min="6145" max="6145" width="77.28515625" style="721" customWidth="1"/>
    <col min="6146" max="6147" width="9.28515625" style="721" customWidth="1"/>
    <col min="6148" max="6148" width="11.140625" style="721" bestFit="1" customWidth="1"/>
    <col min="6149" max="6149" width="9.28515625" style="721" customWidth="1"/>
    <col min="6150" max="6152" width="12" style="721" customWidth="1"/>
    <col min="6153" max="6153" width="12.28515625" style="721" customWidth="1"/>
    <col min="6154" max="6400" width="9.140625" style="721"/>
    <col min="6401" max="6401" width="77.28515625" style="721" customWidth="1"/>
    <col min="6402" max="6403" width="9.28515625" style="721" customWidth="1"/>
    <col min="6404" max="6404" width="11.140625" style="721" bestFit="1" customWidth="1"/>
    <col min="6405" max="6405" width="9.28515625" style="721" customWidth="1"/>
    <col min="6406" max="6408" width="12" style="721" customWidth="1"/>
    <col min="6409" max="6409" width="12.28515625" style="721" customWidth="1"/>
    <col min="6410" max="6656" width="9.140625" style="721"/>
    <col min="6657" max="6657" width="77.28515625" style="721" customWidth="1"/>
    <col min="6658" max="6659" width="9.28515625" style="721" customWidth="1"/>
    <col min="6660" max="6660" width="11.140625" style="721" bestFit="1" customWidth="1"/>
    <col min="6661" max="6661" width="9.28515625" style="721" customWidth="1"/>
    <col min="6662" max="6664" width="12" style="721" customWidth="1"/>
    <col min="6665" max="6665" width="12.28515625" style="721" customWidth="1"/>
    <col min="6666" max="6912" width="9.140625" style="721"/>
    <col min="6913" max="6913" width="77.28515625" style="721" customWidth="1"/>
    <col min="6914" max="6915" width="9.28515625" style="721" customWidth="1"/>
    <col min="6916" max="6916" width="11.140625" style="721" bestFit="1" customWidth="1"/>
    <col min="6917" max="6917" width="9.28515625" style="721" customWidth="1"/>
    <col min="6918" max="6920" width="12" style="721" customWidth="1"/>
    <col min="6921" max="6921" width="12.28515625" style="721" customWidth="1"/>
    <col min="6922" max="7168" width="9.140625" style="721"/>
    <col min="7169" max="7169" width="77.28515625" style="721" customWidth="1"/>
    <col min="7170" max="7171" width="9.28515625" style="721" customWidth="1"/>
    <col min="7172" max="7172" width="11.140625" style="721" bestFit="1" customWidth="1"/>
    <col min="7173" max="7173" width="9.28515625" style="721" customWidth="1"/>
    <col min="7174" max="7176" width="12" style="721" customWidth="1"/>
    <col min="7177" max="7177" width="12.28515625" style="721" customWidth="1"/>
    <col min="7178" max="7424" width="9.140625" style="721"/>
    <col min="7425" max="7425" width="77.28515625" style="721" customWidth="1"/>
    <col min="7426" max="7427" width="9.28515625" style="721" customWidth="1"/>
    <col min="7428" max="7428" width="11.140625" style="721" bestFit="1" customWidth="1"/>
    <col min="7429" max="7429" width="9.28515625" style="721" customWidth="1"/>
    <col min="7430" max="7432" width="12" style="721" customWidth="1"/>
    <col min="7433" max="7433" width="12.28515625" style="721" customWidth="1"/>
    <col min="7434" max="7680" width="9.140625" style="721"/>
    <col min="7681" max="7681" width="77.28515625" style="721" customWidth="1"/>
    <col min="7682" max="7683" width="9.28515625" style="721" customWidth="1"/>
    <col min="7684" max="7684" width="11.140625" style="721" bestFit="1" customWidth="1"/>
    <col min="7685" max="7685" width="9.28515625" style="721" customWidth="1"/>
    <col min="7686" max="7688" width="12" style="721" customWidth="1"/>
    <col min="7689" max="7689" width="12.28515625" style="721" customWidth="1"/>
    <col min="7690" max="7936" width="9.140625" style="721"/>
    <col min="7937" max="7937" width="77.28515625" style="721" customWidth="1"/>
    <col min="7938" max="7939" width="9.28515625" style="721" customWidth="1"/>
    <col min="7940" max="7940" width="11.140625" style="721" bestFit="1" customWidth="1"/>
    <col min="7941" max="7941" width="9.28515625" style="721" customWidth="1"/>
    <col min="7942" max="7944" width="12" style="721" customWidth="1"/>
    <col min="7945" max="7945" width="12.28515625" style="721" customWidth="1"/>
    <col min="7946" max="8192" width="9.140625" style="721"/>
    <col min="8193" max="8193" width="77.28515625" style="721" customWidth="1"/>
    <col min="8194" max="8195" width="9.28515625" style="721" customWidth="1"/>
    <col min="8196" max="8196" width="11.140625" style="721" bestFit="1" customWidth="1"/>
    <col min="8197" max="8197" width="9.28515625" style="721" customWidth="1"/>
    <col min="8198" max="8200" width="12" style="721" customWidth="1"/>
    <col min="8201" max="8201" width="12.28515625" style="721" customWidth="1"/>
    <col min="8202" max="8448" width="9.140625" style="721"/>
    <col min="8449" max="8449" width="77.28515625" style="721" customWidth="1"/>
    <col min="8450" max="8451" width="9.28515625" style="721" customWidth="1"/>
    <col min="8452" max="8452" width="11.140625" style="721" bestFit="1" customWidth="1"/>
    <col min="8453" max="8453" width="9.28515625" style="721" customWidth="1"/>
    <col min="8454" max="8456" width="12" style="721" customWidth="1"/>
    <col min="8457" max="8457" width="12.28515625" style="721" customWidth="1"/>
    <col min="8458" max="8704" width="9.140625" style="721"/>
    <col min="8705" max="8705" width="77.28515625" style="721" customWidth="1"/>
    <col min="8706" max="8707" width="9.28515625" style="721" customWidth="1"/>
    <col min="8708" max="8708" width="11.140625" style="721" bestFit="1" customWidth="1"/>
    <col min="8709" max="8709" width="9.28515625" style="721" customWidth="1"/>
    <col min="8710" max="8712" width="12" style="721" customWidth="1"/>
    <col min="8713" max="8713" width="12.28515625" style="721" customWidth="1"/>
    <col min="8714" max="8960" width="9.140625" style="721"/>
    <col min="8961" max="8961" width="77.28515625" style="721" customWidth="1"/>
    <col min="8962" max="8963" width="9.28515625" style="721" customWidth="1"/>
    <col min="8964" max="8964" width="11.140625" style="721" bestFit="1" customWidth="1"/>
    <col min="8965" max="8965" width="9.28515625" style="721" customWidth="1"/>
    <col min="8966" max="8968" width="12" style="721" customWidth="1"/>
    <col min="8969" max="8969" width="12.28515625" style="721" customWidth="1"/>
    <col min="8970" max="9216" width="9.140625" style="721"/>
    <col min="9217" max="9217" width="77.28515625" style="721" customWidth="1"/>
    <col min="9218" max="9219" width="9.28515625" style="721" customWidth="1"/>
    <col min="9220" max="9220" width="11.140625" style="721" bestFit="1" customWidth="1"/>
    <col min="9221" max="9221" width="9.28515625" style="721" customWidth="1"/>
    <col min="9222" max="9224" width="12" style="721" customWidth="1"/>
    <col min="9225" max="9225" width="12.28515625" style="721" customWidth="1"/>
    <col min="9226" max="9472" width="9.140625" style="721"/>
    <col min="9473" max="9473" width="77.28515625" style="721" customWidth="1"/>
    <col min="9474" max="9475" width="9.28515625" style="721" customWidth="1"/>
    <col min="9476" max="9476" width="11.140625" style="721" bestFit="1" customWidth="1"/>
    <col min="9477" max="9477" width="9.28515625" style="721" customWidth="1"/>
    <col min="9478" max="9480" width="12" style="721" customWidth="1"/>
    <col min="9481" max="9481" width="12.28515625" style="721" customWidth="1"/>
    <col min="9482" max="9728" width="9.140625" style="721"/>
    <col min="9729" max="9729" width="77.28515625" style="721" customWidth="1"/>
    <col min="9730" max="9731" width="9.28515625" style="721" customWidth="1"/>
    <col min="9732" max="9732" width="11.140625" style="721" bestFit="1" customWidth="1"/>
    <col min="9733" max="9733" width="9.28515625" style="721" customWidth="1"/>
    <col min="9734" max="9736" width="12" style="721" customWidth="1"/>
    <col min="9737" max="9737" width="12.28515625" style="721" customWidth="1"/>
    <col min="9738" max="9984" width="9.140625" style="721"/>
    <col min="9985" max="9985" width="77.28515625" style="721" customWidth="1"/>
    <col min="9986" max="9987" width="9.28515625" style="721" customWidth="1"/>
    <col min="9988" max="9988" width="11.140625" style="721" bestFit="1" customWidth="1"/>
    <col min="9989" max="9989" width="9.28515625" style="721" customWidth="1"/>
    <col min="9990" max="9992" width="12" style="721" customWidth="1"/>
    <col min="9993" max="9993" width="12.28515625" style="721" customWidth="1"/>
    <col min="9994" max="10240" width="9.140625" style="721"/>
    <col min="10241" max="10241" width="77.28515625" style="721" customWidth="1"/>
    <col min="10242" max="10243" width="9.28515625" style="721" customWidth="1"/>
    <col min="10244" max="10244" width="11.140625" style="721" bestFit="1" customWidth="1"/>
    <col min="10245" max="10245" width="9.28515625" style="721" customWidth="1"/>
    <col min="10246" max="10248" width="12" style="721" customWidth="1"/>
    <col min="10249" max="10249" width="12.28515625" style="721" customWidth="1"/>
    <col min="10250" max="10496" width="9.140625" style="721"/>
    <col min="10497" max="10497" width="77.28515625" style="721" customWidth="1"/>
    <col min="10498" max="10499" width="9.28515625" style="721" customWidth="1"/>
    <col min="10500" max="10500" width="11.140625" style="721" bestFit="1" customWidth="1"/>
    <col min="10501" max="10501" width="9.28515625" style="721" customWidth="1"/>
    <col min="10502" max="10504" width="12" style="721" customWidth="1"/>
    <col min="10505" max="10505" width="12.28515625" style="721" customWidth="1"/>
    <col min="10506" max="10752" width="9.140625" style="721"/>
    <col min="10753" max="10753" width="77.28515625" style="721" customWidth="1"/>
    <col min="10754" max="10755" width="9.28515625" style="721" customWidth="1"/>
    <col min="10756" max="10756" width="11.140625" style="721" bestFit="1" customWidth="1"/>
    <col min="10757" max="10757" width="9.28515625" style="721" customWidth="1"/>
    <col min="10758" max="10760" width="12" style="721" customWidth="1"/>
    <col min="10761" max="10761" width="12.28515625" style="721" customWidth="1"/>
    <col min="10762" max="11008" width="9.140625" style="721"/>
    <col min="11009" max="11009" width="77.28515625" style="721" customWidth="1"/>
    <col min="11010" max="11011" width="9.28515625" style="721" customWidth="1"/>
    <col min="11012" max="11012" width="11.140625" style="721" bestFit="1" customWidth="1"/>
    <col min="11013" max="11013" width="9.28515625" style="721" customWidth="1"/>
    <col min="11014" max="11016" width="12" style="721" customWidth="1"/>
    <col min="11017" max="11017" width="12.28515625" style="721" customWidth="1"/>
    <col min="11018" max="11264" width="9.140625" style="721"/>
    <col min="11265" max="11265" width="77.28515625" style="721" customWidth="1"/>
    <col min="11266" max="11267" width="9.28515625" style="721" customWidth="1"/>
    <col min="11268" max="11268" width="11.140625" style="721" bestFit="1" customWidth="1"/>
    <col min="11269" max="11269" width="9.28515625" style="721" customWidth="1"/>
    <col min="11270" max="11272" width="12" style="721" customWidth="1"/>
    <col min="11273" max="11273" width="12.28515625" style="721" customWidth="1"/>
    <col min="11274" max="11520" width="9.140625" style="721"/>
    <col min="11521" max="11521" width="77.28515625" style="721" customWidth="1"/>
    <col min="11522" max="11523" width="9.28515625" style="721" customWidth="1"/>
    <col min="11524" max="11524" width="11.140625" style="721" bestFit="1" customWidth="1"/>
    <col min="11525" max="11525" width="9.28515625" style="721" customWidth="1"/>
    <col min="11526" max="11528" width="12" style="721" customWidth="1"/>
    <col min="11529" max="11529" width="12.28515625" style="721" customWidth="1"/>
    <col min="11530" max="11776" width="9.140625" style="721"/>
    <col min="11777" max="11777" width="77.28515625" style="721" customWidth="1"/>
    <col min="11778" max="11779" width="9.28515625" style="721" customWidth="1"/>
    <col min="11780" max="11780" width="11.140625" style="721" bestFit="1" customWidth="1"/>
    <col min="11781" max="11781" width="9.28515625" style="721" customWidth="1"/>
    <col min="11782" max="11784" width="12" style="721" customWidth="1"/>
    <col min="11785" max="11785" width="12.28515625" style="721" customWidth="1"/>
    <col min="11786" max="12032" width="9.140625" style="721"/>
    <col min="12033" max="12033" width="77.28515625" style="721" customWidth="1"/>
    <col min="12034" max="12035" width="9.28515625" style="721" customWidth="1"/>
    <col min="12036" max="12036" width="11.140625" style="721" bestFit="1" customWidth="1"/>
    <col min="12037" max="12037" width="9.28515625" style="721" customWidth="1"/>
    <col min="12038" max="12040" width="12" style="721" customWidth="1"/>
    <col min="12041" max="12041" width="12.28515625" style="721" customWidth="1"/>
    <col min="12042" max="12288" width="9.140625" style="721"/>
    <col min="12289" max="12289" width="77.28515625" style="721" customWidth="1"/>
    <col min="12290" max="12291" width="9.28515625" style="721" customWidth="1"/>
    <col min="12292" max="12292" width="11.140625" style="721" bestFit="1" customWidth="1"/>
    <col min="12293" max="12293" width="9.28515625" style="721" customWidth="1"/>
    <col min="12294" max="12296" width="12" style="721" customWidth="1"/>
    <col min="12297" max="12297" width="12.28515625" style="721" customWidth="1"/>
    <col min="12298" max="12544" width="9.140625" style="721"/>
    <col min="12545" max="12545" width="77.28515625" style="721" customWidth="1"/>
    <col min="12546" max="12547" width="9.28515625" style="721" customWidth="1"/>
    <col min="12548" max="12548" width="11.140625" style="721" bestFit="1" customWidth="1"/>
    <col min="12549" max="12549" width="9.28515625" style="721" customWidth="1"/>
    <col min="12550" max="12552" width="12" style="721" customWidth="1"/>
    <col min="12553" max="12553" width="12.28515625" style="721" customWidth="1"/>
    <col min="12554" max="12800" width="9.140625" style="721"/>
    <col min="12801" max="12801" width="77.28515625" style="721" customWidth="1"/>
    <col min="12802" max="12803" width="9.28515625" style="721" customWidth="1"/>
    <col min="12804" max="12804" width="11.140625" style="721" bestFit="1" customWidth="1"/>
    <col min="12805" max="12805" width="9.28515625" style="721" customWidth="1"/>
    <col min="12806" max="12808" width="12" style="721" customWidth="1"/>
    <col min="12809" max="12809" width="12.28515625" style="721" customWidth="1"/>
    <col min="12810" max="13056" width="9.140625" style="721"/>
    <col min="13057" max="13057" width="77.28515625" style="721" customWidth="1"/>
    <col min="13058" max="13059" width="9.28515625" style="721" customWidth="1"/>
    <col min="13060" max="13060" width="11.140625" style="721" bestFit="1" customWidth="1"/>
    <col min="13061" max="13061" width="9.28515625" style="721" customWidth="1"/>
    <col min="13062" max="13064" width="12" style="721" customWidth="1"/>
    <col min="13065" max="13065" width="12.28515625" style="721" customWidth="1"/>
    <col min="13066" max="13312" width="9.140625" style="721"/>
    <col min="13313" max="13313" width="77.28515625" style="721" customWidth="1"/>
    <col min="13314" max="13315" width="9.28515625" style="721" customWidth="1"/>
    <col min="13316" max="13316" width="11.140625" style="721" bestFit="1" customWidth="1"/>
    <col min="13317" max="13317" width="9.28515625" style="721" customWidth="1"/>
    <col min="13318" max="13320" width="12" style="721" customWidth="1"/>
    <col min="13321" max="13321" width="12.28515625" style="721" customWidth="1"/>
    <col min="13322" max="13568" width="9.140625" style="721"/>
    <col min="13569" max="13569" width="77.28515625" style="721" customWidth="1"/>
    <col min="13570" max="13571" width="9.28515625" style="721" customWidth="1"/>
    <col min="13572" max="13572" width="11.140625" style="721" bestFit="1" customWidth="1"/>
    <col min="13573" max="13573" width="9.28515625" style="721" customWidth="1"/>
    <col min="13574" max="13576" width="12" style="721" customWidth="1"/>
    <col min="13577" max="13577" width="12.28515625" style="721" customWidth="1"/>
    <col min="13578" max="13824" width="9.140625" style="721"/>
    <col min="13825" max="13825" width="77.28515625" style="721" customWidth="1"/>
    <col min="13826" max="13827" width="9.28515625" style="721" customWidth="1"/>
    <col min="13828" max="13828" width="11.140625" style="721" bestFit="1" customWidth="1"/>
    <col min="13829" max="13829" width="9.28515625" style="721" customWidth="1"/>
    <col min="13830" max="13832" width="12" style="721" customWidth="1"/>
    <col min="13833" max="13833" width="12.28515625" style="721" customWidth="1"/>
    <col min="13834" max="14080" width="9.140625" style="721"/>
    <col min="14081" max="14081" width="77.28515625" style="721" customWidth="1"/>
    <col min="14082" max="14083" width="9.28515625" style="721" customWidth="1"/>
    <col min="14084" max="14084" width="11.140625" style="721" bestFit="1" customWidth="1"/>
    <col min="14085" max="14085" width="9.28515625" style="721" customWidth="1"/>
    <col min="14086" max="14088" width="12" style="721" customWidth="1"/>
    <col min="14089" max="14089" width="12.28515625" style="721" customWidth="1"/>
    <col min="14090" max="14336" width="9.140625" style="721"/>
    <col min="14337" max="14337" width="77.28515625" style="721" customWidth="1"/>
    <col min="14338" max="14339" width="9.28515625" style="721" customWidth="1"/>
    <col min="14340" max="14340" width="11.140625" style="721" bestFit="1" customWidth="1"/>
    <col min="14341" max="14341" width="9.28515625" style="721" customWidth="1"/>
    <col min="14342" max="14344" width="12" style="721" customWidth="1"/>
    <col min="14345" max="14345" width="12.28515625" style="721" customWidth="1"/>
    <col min="14346" max="14592" width="9.140625" style="721"/>
    <col min="14593" max="14593" width="77.28515625" style="721" customWidth="1"/>
    <col min="14594" max="14595" width="9.28515625" style="721" customWidth="1"/>
    <col min="14596" max="14596" width="11.140625" style="721" bestFit="1" customWidth="1"/>
    <col min="14597" max="14597" width="9.28515625" style="721" customWidth="1"/>
    <col min="14598" max="14600" width="12" style="721" customWidth="1"/>
    <col min="14601" max="14601" width="12.28515625" style="721" customWidth="1"/>
    <col min="14602" max="14848" width="9.140625" style="721"/>
    <col min="14849" max="14849" width="77.28515625" style="721" customWidth="1"/>
    <col min="14850" max="14851" width="9.28515625" style="721" customWidth="1"/>
    <col min="14852" max="14852" width="11.140625" style="721" bestFit="1" customWidth="1"/>
    <col min="14853" max="14853" width="9.28515625" style="721" customWidth="1"/>
    <col min="14854" max="14856" width="12" style="721" customWidth="1"/>
    <col min="14857" max="14857" width="12.28515625" style="721" customWidth="1"/>
    <col min="14858" max="15104" width="9.140625" style="721"/>
    <col min="15105" max="15105" width="77.28515625" style="721" customWidth="1"/>
    <col min="15106" max="15107" width="9.28515625" style="721" customWidth="1"/>
    <col min="15108" max="15108" width="11.140625" style="721" bestFit="1" customWidth="1"/>
    <col min="15109" max="15109" width="9.28515625" style="721" customWidth="1"/>
    <col min="15110" max="15112" width="12" style="721" customWidth="1"/>
    <col min="15113" max="15113" width="12.28515625" style="721" customWidth="1"/>
    <col min="15114" max="15360" width="9.140625" style="721"/>
    <col min="15361" max="15361" width="77.28515625" style="721" customWidth="1"/>
    <col min="15362" max="15363" width="9.28515625" style="721" customWidth="1"/>
    <col min="15364" max="15364" width="11.140625" style="721" bestFit="1" customWidth="1"/>
    <col min="15365" max="15365" width="9.28515625" style="721" customWidth="1"/>
    <col min="15366" max="15368" width="12" style="721" customWidth="1"/>
    <col min="15369" max="15369" width="12.28515625" style="721" customWidth="1"/>
    <col min="15370" max="15616" width="9.140625" style="721"/>
    <col min="15617" max="15617" width="77.28515625" style="721" customWidth="1"/>
    <col min="15618" max="15619" width="9.28515625" style="721" customWidth="1"/>
    <col min="15620" max="15620" width="11.140625" style="721" bestFit="1" customWidth="1"/>
    <col min="15621" max="15621" width="9.28515625" style="721" customWidth="1"/>
    <col min="15622" max="15624" width="12" style="721" customWidth="1"/>
    <col min="15625" max="15625" width="12.28515625" style="721" customWidth="1"/>
    <col min="15626" max="15872" width="9.140625" style="721"/>
    <col min="15873" max="15873" width="77.28515625" style="721" customWidth="1"/>
    <col min="15874" max="15875" width="9.28515625" style="721" customWidth="1"/>
    <col min="15876" max="15876" width="11.140625" style="721" bestFit="1" customWidth="1"/>
    <col min="15877" max="15877" width="9.28515625" style="721" customWidth="1"/>
    <col min="15878" max="15880" width="12" style="721" customWidth="1"/>
    <col min="15881" max="15881" width="12.28515625" style="721" customWidth="1"/>
    <col min="15882" max="16128" width="9.140625" style="721"/>
    <col min="16129" max="16129" width="77.28515625" style="721" customWidth="1"/>
    <col min="16130" max="16131" width="9.28515625" style="721" customWidth="1"/>
    <col min="16132" max="16132" width="11.140625" style="721" bestFit="1" customWidth="1"/>
    <col min="16133" max="16133" width="9.28515625" style="721" customWidth="1"/>
    <col min="16134" max="16136" width="12" style="721" customWidth="1"/>
    <col min="16137" max="16137" width="12.28515625" style="721" customWidth="1"/>
    <col min="16138" max="16384" width="9.140625" style="721"/>
  </cols>
  <sheetData>
    <row r="1" spans="1:206" s="72" customFormat="1" ht="17.25" customHeight="1">
      <c r="A1" s="1158"/>
      <c r="B1" s="1158"/>
      <c r="C1" s="1158"/>
      <c r="D1" s="1158"/>
      <c r="E1" s="1158"/>
      <c r="F1" s="1158"/>
      <c r="G1" s="1158"/>
      <c r="H1" s="1158"/>
      <c r="I1" s="1158"/>
    </row>
    <row r="2" spans="1:206" s="62" customFormat="1" ht="27" customHeight="1">
      <c r="A2" s="1149" t="s">
        <v>1373</v>
      </c>
      <c r="B2" s="1149"/>
      <c r="C2" s="1149"/>
      <c r="D2" s="1149"/>
      <c r="E2" s="1149"/>
      <c r="F2" s="1149"/>
      <c r="G2" s="1149"/>
      <c r="H2" s="1149"/>
      <c r="I2" s="1149"/>
    </row>
    <row r="3" spans="1:206" s="62" customFormat="1" ht="27.75" customHeight="1">
      <c r="A3" s="1149" t="s">
        <v>1471</v>
      </c>
      <c r="B3" s="1149"/>
      <c r="C3" s="1149"/>
      <c r="D3" s="1149"/>
      <c r="E3" s="1149"/>
      <c r="F3" s="1149"/>
      <c r="G3" s="1149"/>
      <c r="H3" s="1149"/>
      <c r="I3" s="1149"/>
    </row>
    <row r="4" spans="1:206" s="77" customFormat="1" ht="28.5" customHeight="1">
      <c r="A4" s="1185" t="s">
        <v>1503</v>
      </c>
      <c r="B4" s="1185"/>
      <c r="C4" s="1185"/>
      <c r="D4" s="1185"/>
      <c r="E4" s="1185"/>
      <c r="F4" s="1185"/>
      <c r="G4" s="1185"/>
      <c r="H4" s="1185"/>
      <c r="I4" s="1185"/>
    </row>
    <row r="5" spans="1:206" s="62" customFormat="1" ht="9" customHeight="1">
      <c r="A5" s="1185"/>
      <c r="B5" s="1185"/>
      <c r="C5" s="1185"/>
      <c r="D5" s="1185"/>
      <c r="E5" s="1185"/>
      <c r="F5" s="1185"/>
      <c r="G5" s="1185"/>
      <c r="H5" s="1185"/>
      <c r="I5" s="1185"/>
    </row>
    <row r="6" spans="1:206" ht="6.75" customHeight="1">
      <c r="A6" s="230"/>
      <c r="B6" s="959"/>
      <c r="C6" s="959"/>
      <c r="D6" s="959"/>
      <c r="E6" s="959"/>
      <c r="F6" s="959"/>
      <c r="G6" s="959"/>
      <c r="H6" s="959"/>
      <c r="I6" s="959"/>
    </row>
    <row r="7" spans="1:206" ht="5.25" customHeight="1" thickBot="1">
      <c r="A7" s="230"/>
      <c r="B7" s="1001"/>
      <c r="C7" s="1001"/>
      <c r="D7" s="1001"/>
      <c r="E7" s="1001"/>
      <c r="F7" s="959"/>
      <c r="G7" s="959"/>
      <c r="H7" s="959"/>
      <c r="I7" s="959"/>
    </row>
    <row r="8" spans="1:206" ht="15" customHeight="1" thickTop="1" thickBot="1">
      <c r="A8" s="348"/>
      <c r="B8" s="740" t="s">
        <v>1374</v>
      </c>
      <c r="C8" s="740" t="s">
        <v>1375</v>
      </c>
      <c r="D8" s="740" t="s">
        <v>1376</v>
      </c>
      <c r="E8" s="740" t="s">
        <v>1377</v>
      </c>
      <c r="F8" s="740" t="s">
        <v>1378</v>
      </c>
      <c r="G8" s="740" t="s">
        <v>1379</v>
      </c>
      <c r="H8" s="740" t="s">
        <v>1380</v>
      </c>
      <c r="I8" s="1002" t="s">
        <v>309</v>
      </c>
    </row>
    <row r="9" spans="1:206" ht="15" customHeight="1" thickTop="1" thickBot="1">
      <c r="A9" s="349"/>
      <c r="B9" s="1003"/>
      <c r="C9" s="1003"/>
      <c r="D9" s="1003"/>
      <c r="E9" s="1003"/>
      <c r="F9" s="1003"/>
      <c r="G9" s="1003"/>
      <c r="H9" s="1003"/>
      <c r="I9" s="1003"/>
    </row>
    <row r="10" spans="1:206" ht="15" customHeight="1" thickTop="1" thickBot="1">
      <c r="A10" s="78" t="s">
        <v>310</v>
      </c>
      <c r="B10" s="78"/>
      <c r="C10" s="78"/>
      <c r="D10" s="78"/>
      <c r="E10" s="78"/>
      <c r="F10" s="78"/>
      <c r="G10" s="78"/>
      <c r="H10" s="78"/>
      <c r="I10" s="78"/>
    </row>
    <row r="11" spans="1:206" ht="15" customHeight="1" thickTop="1">
      <c r="A11" s="349" t="s">
        <v>311</v>
      </c>
      <c r="B11" s="370">
        <v>6.7100000000000007E-2</v>
      </c>
      <c r="C11" s="370">
        <v>1.7299999999999999E-2</v>
      </c>
      <c r="D11" s="370">
        <v>5.8900000000000001E-2</v>
      </c>
      <c r="E11" s="370">
        <v>4.4200000000000003E-2</v>
      </c>
      <c r="F11" s="370">
        <v>8.0500000000000002E-2</v>
      </c>
      <c r="G11" s="370">
        <v>3.8300000000000001E-2</v>
      </c>
      <c r="H11" s="370">
        <v>3.0700000000000002E-2</v>
      </c>
      <c r="I11" s="370">
        <v>4.3400000000000001E-2</v>
      </c>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row>
    <row r="12" spans="1:206" ht="15" customHeight="1">
      <c r="A12" s="349" t="s">
        <v>312</v>
      </c>
      <c r="B12" s="370">
        <v>0.90749999999999997</v>
      </c>
      <c r="C12" s="370">
        <v>0.90769999999999995</v>
      </c>
      <c r="D12" s="370">
        <v>0.8387</v>
      </c>
      <c r="E12" s="370">
        <v>0.87039999999999995</v>
      </c>
      <c r="F12" s="370">
        <v>0.89729999999999999</v>
      </c>
      <c r="G12" s="370">
        <v>0.91190000000000004</v>
      </c>
      <c r="H12" s="370">
        <v>0.88980000000000004</v>
      </c>
      <c r="I12" s="370">
        <v>0.88770000000000004</v>
      </c>
    </row>
    <row r="13" spans="1:206" ht="15" customHeight="1" thickBot="1">
      <c r="A13" s="349"/>
      <c r="B13" s="370"/>
      <c r="C13" s="370"/>
      <c r="D13" s="370"/>
      <c r="E13" s="370"/>
      <c r="F13" s="370"/>
      <c r="G13" s="370"/>
      <c r="H13" s="370"/>
      <c r="I13" s="370"/>
    </row>
    <row r="14" spans="1:206" ht="15" customHeight="1" thickTop="1" thickBot="1">
      <c r="A14" s="78" t="s">
        <v>313</v>
      </c>
      <c r="B14" s="78"/>
      <c r="C14" s="78"/>
      <c r="D14" s="78"/>
      <c r="E14" s="78"/>
      <c r="F14" s="78"/>
      <c r="G14" s="78"/>
      <c r="H14" s="78"/>
      <c r="I14" s="78"/>
    </row>
    <row r="15" spans="1:206" ht="15" customHeight="1" thickTop="1">
      <c r="A15" s="350" t="s">
        <v>314</v>
      </c>
      <c r="B15" s="370">
        <v>0</v>
      </c>
      <c r="C15" s="370">
        <v>0</v>
      </c>
      <c r="D15" s="370">
        <v>1E-4</v>
      </c>
      <c r="E15" s="370">
        <v>8.0000000000000004E-4</v>
      </c>
      <c r="F15" s="370">
        <v>0</v>
      </c>
      <c r="G15" s="370">
        <v>0</v>
      </c>
      <c r="H15" s="370">
        <v>0</v>
      </c>
      <c r="I15" s="370">
        <v>1E-4</v>
      </c>
    </row>
    <row r="16" spans="1:206" ht="15" customHeight="1">
      <c r="A16" s="350" t="s">
        <v>315</v>
      </c>
      <c r="B16" s="370">
        <v>0</v>
      </c>
      <c r="C16" s="370">
        <v>0</v>
      </c>
      <c r="D16" s="370">
        <v>1E-4</v>
      </c>
      <c r="E16" s="370">
        <v>8.0000000000000004E-4</v>
      </c>
      <c r="F16" s="370">
        <v>0</v>
      </c>
      <c r="G16" s="370">
        <v>0</v>
      </c>
      <c r="H16" s="370">
        <v>0</v>
      </c>
      <c r="I16" s="370">
        <v>1E-4</v>
      </c>
    </row>
    <row r="17" spans="1:9" ht="15" customHeight="1">
      <c r="A17" s="349" t="s">
        <v>316</v>
      </c>
      <c r="B17" s="370">
        <v>0.82350000000000001</v>
      </c>
      <c r="C17" s="370">
        <v>0.7369</v>
      </c>
      <c r="D17" s="370">
        <v>0.59719999999999995</v>
      </c>
      <c r="E17" s="370">
        <v>0.73250000000000004</v>
      </c>
      <c r="F17" s="370">
        <v>0.747</v>
      </c>
      <c r="G17" s="370">
        <v>0.81369999999999998</v>
      </c>
      <c r="H17" s="370">
        <v>0.79949999999999999</v>
      </c>
      <c r="I17" s="370">
        <v>0.72119999999999995</v>
      </c>
    </row>
    <row r="18" spans="1:9" ht="15" customHeight="1">
      <c r="A18" s="350" t="s">
        <v>317</v>
      </c>
      <c r="B18" s="370">
        <v>4.9099999999999998E-2</v>
      </c>
      <c r="C18" s="370">
        <v>0</v>
      </c>
      <c r="D18" s="370">
        <v>0</v>
      </c>
      <c r="E18" s="370">
        <v>2.52E-2</v>
      </c>
      <c r="F18" s="370">
        <v>0</v>
      </c>
      <c r="G18" s="370">
        <v>2.8400000000000002E-2</v>
      </c>
      <c r="H18" s="370">
        <v>0</v>
      </c>
      <c r="I18" s="370">
        <v>1.12E-2</v>
      </c>
    </row>
    <row r="19" spans="1:9" ht="15" customHeight="1" thickBot="1">
      <c r="A19" s="350"/>
      <c r="B19" s="370"/>
      <c r="C19" s="370"/>
      <c r="D19" s="370"/>
      <c r="E19" s="370"/>
      <c r="F19" s="370"/>
      <c r="G19" s="370"/>
      <c r="H19" s="370"/>
      <c r="I19" s="370"/>
    </row>
    <row r="20" spans="1:9" ht="15" customHeight="1" thickTop="1" thickBot="1">
      <c r="A20" s="78" t="s">
        <v>318</v>
      </c>
      <c r="B20" s="78"/>
      <c r="C20" s="78"/>
      <c r="D20" s="78"/>
      <c r="E20" s="78"/>
      <c r="F20" s="78"/>
      <c r="G20" s="78"/>
      <c r="H20" s="78"/>
      <c r="I20" s="78"/>
    </row>
    <row r="21" spans="1:9" ht="15" customHeight="1" thickTop="1">
      <c r="A21" s="350" t="s">
        <v>319</v>
      </c>
      <c r="B21" s="370">
        <v>0</v>
      </c>
      <c r="C21" s="370">
        <v>0</v>
      </c>
      <c r="D21" s="370">
        <v>0</v>
      </c>
      <c r="E21" s="370">
        <v>0</v>
      </c>
      <c r="F21" s="370">
        <v>0</v>
      </c>
      <c r="G21" s="370">
        <v>0</v>
      </c>
      <c r="H21" s="370">
        <v>0</v>
      </c>
      <c r="I21" s="370">
        <v>0</v>
      </c>
    </row>
    <row r="22" spans="1:9" ht="15" customHeight="1">
      <c r="A22" s="350" t="s">
        <v>320</v>
      </c>
      <c r="B22" s="370">
        <v>0</v>
      </c>
      <c r="C22" s="370">
        <v>0</v>
      </c>
      <c r="D22" s="370">
        <v>0</v>
      </c>
      <c r="E22" s="370">
        <v>0</v>
      </c>
      <c r="F22" s="370">
        <v>0</v>
      </c>
      <c r="G22" s="370">
        <v>0</v>
      </c>
      <c r="H22" s="370">
        <v>0</v>
      </c>
      <c r="I22" s="370">
        <v>0</v>
      </c>
    </row>
    <row r="23" spans="1:9" ht="15" customHeight="1">
      <c r="A23" s="350" t="s">
        <v>321</v>
      </c>
      <c r="B23" s="362">
        <v>0</v>
      </c>
      <c r="C23" s="362">
        <v>0</v>
      </c>
      <c r="D23" s="362">
        <v>0</v>
      </c>
      <c r="E23" s="362">
        <v>0</v>
      </c>
      <c r="F23" s="362">
        <v>0</v>
      </c>
      <c r="G23" s="362">
        <v>0</v>
      </c>
      <c r="H23" s="362">
        <v>0</v>
      </c>
      <c r="I23" s="362">
        <v>0</v>
      </c>
    </row>
    <row r="24" spans="1:9" ht="15" customHeight="1" thickBot="1">
      <c r="A24" s="350"/>
      <c r="B24" s="362"/>
      <c r="C24" s="362"/>
      <c r="D24" s="362"/>
      <c r="E24" s="362"/>
      <c r="F24" s="362"/>
      <c r="G24" s="362"/>
      <c r="H24" s="362"/>
      <c r="I24" s="362"/>
    </row>
    <row r="25" spans="1:9" ht="15" customHeight="1" thickTop="1" thickBot="1">
      <c r="A25" s="78" t="s">
        <v>322</v>
      </c>
      <c r="B25" s="78"/>
      <c r="C25" s="78"/>
      <c r="D25" s="78"/>
      <c r="E25" s="78"/>
      <c r="F25" s="78"/>
      <c r="G25" s="78"/>
      <c r="H25" s="78"/>
      <c r="I25" s="78"/>
    </row>
    <row r="26" spans="1:9" ht="15" customHeight="1" thickTop="1">
      <c r="A26" s="349" t="s">
        <v>323</v>
      </c>
      <c r="B26" s="370">
        <v>0.97099999999999997</v>
      </c>
      <c r="C26" s="370">
        <v>0.99</v>
      </c>
      <c r="D26" s="370">
        <v>0.98529999999999995</v>
      </c>
      <c r="E26" s="370">
        <v>0.94440000000000002</v>
      </c>
      <c r="F26" s="370">
        <v>0.96879999999999999</v>
      </c>
      <c r="G26" s="370">
        <v>0.96120000000000005</v>
      </c>
      <c r="H26" s="370">
        <v>0.95069999999999999</v>
      </c>
      <c r="I26" s="370">
        <v>0.98019999999999996</v>
      </c>
    </row>
    <row r="27" spans="1:9" ht="15" customHeight="1">
      <c r="A27" s="349" t="s">
        <v>324</v>
      </c>
      <c r="B27" s="370">
        <v>3.6999999999999998E-2</v>
      </c>
      <c r="C27" s="370">
        <v>5.5999999999999999E-3</v>
      </c>
      <c r="D27" s="370">
        <v>1.1999999999999999E-3</v>
      </c>
      <c r="E27" s="370">
        <v>0.22559999999999999</v>
      </c>
      <c r="F27" s="370">
        <v>2.0000000000000001E-4</v>
      </c>
      <c r="G27" s="370">
        <v>4.7199999999999999E-2</v>
      </c>
      <c r="H27" s="370">
        <v>2.63E-2</v>
      </c>
      <c r="I27" s="370">
        <v>1.89E-2</v>
      </c>
    </row>
    <row r="28" spans="1:9" ht="15" customHeight="1">
      <c r="A28" s="350" t="s">
        <v>325</v>
      </c>
      <c r="B28" s="370">
        <v>2.9000000000000001E-2</v>
      </c>
      <c r="C28" s="370">
        <v>0.01</v>
      </c>
      <c r="D28" s="370">
        <v>1.47E-2</v>
      </c>
      <c r="E28" s="370">
        <v>5.5599999999999997E-2</v>
      </c>
      <c r="F28" s="370">
        <v>3.1199999999999999E-2</v>
      </c>
      <c r="G28" s="370">
        <v>3.8800000000000001E-2</v>
      </c>
      <c r="H28" s="370">
        <v>4.9299999999999997E-2</v>
      </c>
      <c r="I28" s="370">
        <v>1.9800000000000002E-2</v>
      </c>
    </row>
    <row r="29" spans="1:9" ht="15" customHeight="1">
      <c r="A29" s="350" t="s">
        <v>326</v>
      </c>
      <c r="B29" s="370">
        <v>3.3300000000000003E-2</v>
      </c>
      <c r="C29" s="370">
        <v>5.1000000000000004E-3</v>
      </c>
      <c r="D29" s="370">
        <v>1.1999999999999999E-3</v>
      </c>
      <c r="E29" s="370">
        <v>0.22309999999999999</v>
      </c>
      <c r="F29" s="370">
        <v>1E-4</v>
      </c>
      <c r="G29" s="370">
        <v>4.1399999999999999E-2</v>
      </c>
      <c r="H29" s="370">
        <v>2.24E-2</v>
      </c>
      <c r="I29" s="370">
        <v>1.7100000000000001E-2</v>
      </c>
    </row>
    <row r="30" spans="1:9" ht="15" customHeight="1">
      <c r="A30" s="350" t="s">
        <v>327</v>
      </c>
      <c r="B30" s="370">
        <v>0.1273</v>
      </c>
      <c r="C30" s="370">
        <v>9.1700000000000004E-2</v>
      </c>
      <c r="D30" s="370">
        <v>1.2800000000000001E-2</v>
      </c>
      <c r="E30" s="370">
        <v>6.59E-2</v>
      </c>
      <c r="F30" s="370">
        <v>0.51670000000000005</v>
      </c>
      <c r="G30" s="370">
        <v>0.15770000000000001</v>
      </c>
      <c r="H30" s="370">
        <v>0.18990000000000001</v>
      </c>
      <c r="I30" s="370">
        <v>0.1106</v>
      </c>
    </row>
    <row r="31" spans="1:9" ht="15" customHeight="1">
      <c r="A31" s="350" t="s">
        <v>328</v>
      </c>
      <c r="B31" s="370">
        <v>2.3300000000000001E-2</v>
      </c>
      <c r="C31" s="370">
        <v>1.3899999999999999E-2</v>
      </c>
      <c r="D31" s="370">
        <v>1.0800000000000001E-2</v>
      </c>
      <c r="E31" s="370">
        <v>2.4500000000000001E-2</v>
      </c>
      <c r="F31" s="370">
        <v>1.7500000000000002E-2</v>
      </c>
      <c r="G31" s="370">
        <v>1.6799999999999999E-2</v>
      </c>
      <c r="H31" s="370">
        <v>9.7000000000000003E-3</v>
      </c>
      <c r="I31" s="370">
        <v>1.54E-2</v>
      </c>
    </row>
    <row r="32" spans="1:9" ht="15" customHeight="1">
      <c r="A32" s="350" t="s">
        <v>329</v>
      </c>
      <c r="B32" s="370">
        <v>0.05</v>
      </c>
      <c r="C32" s="370">
        <v>4.8399999999999999E-2</v>
      </c>
      <c r="D32" s="370">
        <v>6.2799999999999995E-2</v>
      </c>
      <c r="E32" s="370">
        <v>7.4999999999999997E-2</v>
      </c>
      <c r="F32" s="370">
        <v>6.2E-2</v>
      </c>
      <c r="G32" s="370">
        <v>3.15E-2</v>
      </c>
      <c r="H32" s="370">
        <v>6.2899999999999998E-2</v>
      </c>
      <c r="I32" s="370">
        <v>5.2499999999999998E-2</v>
      </c>
    </row>
    <row r="33" spans="1:9" ht="15" customHeight="1">
      <c r="A33" s="350" t="s">
        <v>330</v>
      </c>
      <c r="B33" s="370">
        <v>0.9425</v>
      </c>
      <c r="C33" s="370">
        <v>0.98360000000000003</v>
      </c>
      <c r="D33" s="370">
        <v>0.98250000000000004</v>
      </c>
      <c r="E33" s="370">
        <v>0.92490000000000006</v>
      </c>
      <c r="F33" s="370">
        <v>0.96350000000000002</v>
      </c>
      <c r="G33" s="370">
        <v>0.93289999999999995</v>
      </c>
      <c r="H33" s="370">
        <v>0.94179999999999997</v>
      </c>
      <c r="I33" s="370">
        <v>0.96879999999999999</v>
      </c>
    </row>
    <row r="34" spans="1:9" ht="15" customHeight="1">
      <c r="A34" s="350" t="s">
        <v>331</v>
      </c>
      <c r="B34" s="370">
        <v>2.7699999999999999E-2</v>
      </c>
      <c r="C34" s="370">
        <v>5.4999999999999997E-3</v>
      </c>
      <c r="D34" s="370">
        <v>3.0000000000000001E-3</v>
      </c>
      <c r="E34" s="370">
        <v>1.3100000000000001E-2</v>
      </c>
      <c r="F34" s="370">
        <v>4.7000000000000002E-3</v>
      </c>
      <c r="G34" s="370">
        <v>2.5899999999999999E-2</v>
      </c>
      <c r="H34" s="370">
        <v>8.8999999999999999E-3</v>
      </c>
      <c r="I34" s="370">
        <v>1.06E-2</v>
      </c>
    </row>
    <row r="35" spans="1:9" ht="15" customHeight="1">
      <c r="A35" s="350" t="s">
        <v>332</v>
      </c>
      <c r="B35" s="370">
        <v>4.7000000000000002E-3</v>
      </c>
      <c r="C35" s="370">
        <v>2.3E-3</v>
      </c>
      <c r="D35" s="370">
        <v>1.1000000000000001E-3</v>
      </c>
      <c r="E35" s="370">
        <v>5.7999999999999996E-3</v>
      </c>
      <c r="F35" s="370">
        <v>1.4E-3</v>
      </c>
      <c r="G35" s="370">
        <v>9.4000000000000004E-3</v>
      </c>
      <c r="H35" s="370">
        <v>1.41E-2</v>
      </c>
      <c r="I35" s="370">
        <v>3.2000000000000002E-3</v>
      </c>
    </row>
    <row r="36" spans="1:9" ht="15" customHeight="1">
      <c r="A36" s="350" t="s">
        <v>333</v>
      </c>
      <c r="B36" s="370">
        <v>1.8E-3</v>
      </c>
      <c r="C36" s="370">
        <v>8.9999999999999998E-4</v>
      </c>
      <c r="D36" s="370">
        <v>2.9999999999999997E-4</v>
      </c>
      <c r="E36" s="370">
        <v>2.0999999999999999E-3</v>
      </c>
      <c r="F36" s="370">
        <v>8.9999999999999998E-4</v>
      </c>
      <c r="G36" s="370">
        <v>3.0999999999999999E-3</v>
      </c>
      <c r="H36" s="370">
        <v>3.1600000000000003E-2</v>
      </c>
      <c r="I36" s="370">
        <v>1.4E-3</v>
      </c>
    </row>
    <row r="37" spans="1:9" ht="15" customHeight="1">
      <c r="A37" s="350" t="s">
        <v>334</v>
      </c>
      <c r="B37" s="370">
        <v>3.3999999999999998E-3</v>
      </c>
      <c r="C37" s="370">
        <v>1.4E-3</v>
      </c>
      <c r="D37" s="370">
        <v>5.9999999999999995E-4</v>
      </c>
      <c r="E37" s="370">
        <v>3.7000000000000002E-3</v>
      </c>
      <c r="F37" s="370">
        <v>1.6000000000000001E-3</v>
      </c>
      <c r="G37" s="370">
        <v>3.8999999999999998E-3</v>
      </c>
      <c r="H37" s="370">
        <v>5.0000000000000001E-4</v>
      </c>
      <c r="I37" s="370">
        <v>1.8E-3</v>
      </c>
    </row>
    <row r="38" spans="1:9" ht="15" customHeight="1">
      <c r="A38" s="350" t="s">
        <v>335</v>
      </c>
      <c r="B38" s="370">
        <v>1.9900000000000001E-2</v>
      </c>
      <c r="C38" s="370">
        <v>6.3E-3</v>
      </c>
      <c r="D38" s="370">
        <v>1.24E-2</v>
      </c>
      <c r="E38" s="370">
        <v>5.0299999999999997E-2</v>
      </c>
      <c r="F38" s="370">
        <v>2.7900000000000001E-2</v>
      </c>
      <c r="G38" s="370">
        <v>2.47E-2</v>
      </c>
      <c r="H38" s="370">
        <v>3.0999999999999999E-3</v>
      </c>
      <c r="I38" s="370">
        <v>1.43E-2</v>
      </c>
    </row>
    <row r="39" spans="1:9" ht="15" customHeight="1" thickBot="1">
      <c r="A39" s="350"/>
      <c r="B39" s="370"/>
      <c r="C39" s="370"/>
      <c r="D39" s="370"/>
      <c r="E39" s="370"/>
      <c r="F39" s="370"/>
      <c r="G39" s="370"/>
      <c r="H39" s="370"/>
      <c r="I39" s="370"/>
    </row>
    <row r="40" spans="1:9" ht="15" customHeight="1" thickTop="1" thickBot="1">
      <c r="A40" s="78" t="s">
        <v>336</v>
      </c>
      <c r="B40" s="78"/>
      <c r="C40" s="78"/>
      <c r="D40" s="78"/>
      <c r="E40" s="78"/>
      <c r="F40" s="78"/>
      <c r="G40" s="78"/>
      <c r="H40" s="78"/>
      <c r="I40" s="78"/>
    </row>
    <row r="41" spans="1:9" ht="15" customHeight="1" thickTop="1">
      <c r="A41" s="350" t="s">
        <v>337</v>
      </c>
      <c r="B41" s="370">
        <v>0</v>
      </c>
      <c r="C41" s="370">
        <v>0</v>
      </c>
      <c r="D41" s="370">
        <v>482.76659999999998</v>
      </c>
      <c r="E41" s="370">
        <v>53.005800000000001</v>
      </c>
      <c r="F41" s="370">
        <v>0</v>
      </c>
      <c r="G41" s="370">
        <v>0</v>
      </c>
      <c r="H41" s="370">
        <v>0</v>
      </c>
      <c r="I41" s="370">
        <v>798.00229999999999</v>
      </c>
    </row>
    <row r="42" spans="1:9" ht="15" customHeight="1">
      <c r="A42" s="350" t="s">
        <v>338</v>
      </c>
      <c r="B42" s="370">
        <v>0</v>
      </c>
      <c r="C42" s="370">
        <v>0</v>
      </c>
      <c r="D42" s="370">
        <v>858.56769999999995</v>
      </c>
      <c r="E42" s="370">
        <v>58.800600000000003</v>
      </c>
      <c r="F42" s="370">
        <v>0</v>
      </c>
      <c r="G42" s="370">
        <v>0</v>
      </c>
      <c r="H42" s="370">
        <v>0</v>
      </c>
      <c r="I42" s="370">
        <v>1272.0521000000001</v>
      </c>
    </row>
    <row r="43" spans="1:9" ht="15" customHeight="1">
      <c r="A43" s="350" t="s">
        <v>339</v>
      </c>
      <c r="B43" s="370">
        <v>7.5399999999999995E-2</v>
      </c>
      <c r="C43" s="370">
        <v>5.7599999999999998E-2</v>
      </c>
      <c r="D43" s="370">
        <v>0.16250000000000001</v>
      </c>
      <c r="E43" s="370">
        <v>6.1800000000000001E-2</v>
      </c>
      <c r="F43" s="370">
        <v>0.1014</v>
      </c>
      <c r="G43" s="370">
        <v>6.83E-2</v>
      </c>
      <c r="H43" s="370">
        <v>6.1699999999999998E-2</v>
      </c>
      <c r="I43" s="370">
        <v>8.8300000000000003E-2</v>
      </c>
    </row>
    <row r="44" spans="1:9" ht="15" customHeight="1">
      <c r="A44" s="350" t="s">
        <v>340</v>
      </c>
      <c r="B44" s="370">
        <v>6.7799999999999999E-2</v>
      </c>
      <c r="C44" s="370">
        <v>4.6600000000000003E-2</v>
      </c>
      <c r="D44" s="370">
        <v>0.1047</v>
      </c>
      <c r="E44" s="370">
        <v>4.9099999999999998E-2</v>
      </c>
      <c r="F44" s="370">
        <v>8.0699999999999994E-2</v>
      </c>
      <c r="G44" s="370">
        <v>5.8999999999999997E-2</v>
      </c>
      <c r="H44" s="370">
        <v>5.1299999999999998E-2</v>
      </c>
      <c r="I44" s="370">
        <v>6.9099999999999995E-2</v>
      </c>
    </row>
    <row r="45" spans="1:9" ht="15" customHeight="1" thickBot="1">
      <c r="A45" s="350"/>
      <c r="B45" s="370"/>
      <c r="C45" s="370"/>
      <c r="D45" s="370"/>
      <c r="E45" s="370"/>
      <c r="F45" s="370"/>
      <c r="G45" s="370"/>
      <c r="H45" s="370"/>
      <c r="I45" s="370"/>
    </row>
    <row r="46" spans="1:9" ht="15" customHeight="1" thickTop="1" thickBot="1">
      <c r="A46" s="78" t="s">
        <v>341</v>
      </c>
      <c r="B46" s="78"/>
      <c r="C46" s="78"/>
      <c r="D46" s="78"/>
      <c r="E46" s="78"/>
      <c r="F46" s="78"/>
      <c r="G46" s="78"/>
      <c r="H46" s="78"/>
      <c r="I46" s="78"/>
    </row>
    <row r="47" spans="1:9" ht="15" customHeight="1" thickTop="1">
      <c r="A47" s="349" t="s">
        <v>342</v>
      </c>
      <c r="B47" s="370">
        <v>0.10150000000000001</v>
      </c>
      <c r="C47" s="370">
        <v>0.19120000000000001</v>
      </c>
      <c r="D47" s="370">
        <v>0.35580000000000001</v>
      </c>
      <c r="E47" s="370">
        <v>0.20619999999999999</v>
      </c>
      <c r="F47" s="370">
        <v>0.2046</v>
      </c>
      <c r="G47" s="370">
        <v>0.1356</v>
      </c>
      <c r="H47" s="370">
        <v>0.1676</v>
      </c>
      <c r="I47" s="370">
        <v>0.21709999999999999</v>
      </c>
    </row>
    <row r="48" spans="1:9" ht="15" customHeight="1">
      <c r="A48" s="350" t="s">
        <v>343</v>
      </c>
      <c r="B48" s="370">
        <v>0.10150000000000001</v>
      </c>
      <c r="C48" s="370">
        <v>0.19120000000000001</v>
      </c>
      <c r="D48" s="370">
        <v>0.35580000000000001</v>
      </c>
      <c r="E48" s="370">
        <v>0.20619999999999999</v>
      </c>
      <c r="F48" s="370">
        <v>0.2046</v>
      </c>
      <c r="G48" s="370">
        <v>0.1356</v>
      </c>
      <c r="H48" s="370">
        <v>0.1676</v>
      </c>
      <c r="I48" s="370">
        <v>0.21709999999999999</v>
      </c>
    </row>
    <row r="49" spans="1:9" ht="15" customHeight="1">
      <c r="A49" s="350" t="s">
        <v>344</v>
      </c>
      <c r="B49" s="370">
        <v>0.2646</v>
      </c>
      <c r="C49" s="370">
        <v>4.8800000000000003E-2</v>
      </c>
      <c r="D49" s="370">
        <v>3.6700000000000003E-2</v>
      </c>
      <c r="E49" s="370">
        <v>0.24690000000000001</v>
      </c>
      <c r="F49" s="370">
        <v>0.14319999999999999</v>
      </c>
      <c r="G49" s="370">
        <v>0.2651</v>
      </c>
      <c r="H49" s="370">
        <v>0.2767</v>
      </c>
      <c r="I49" s="370">
        <v>8.4000000000000005E-2</v>
      </c>
    </row>
    <row r="50" spans="1:9" ht="15" customHeight="1">
      <c r="A50" s="350" t="s">
        <v>345</v>
      </c>
      <c r="B50" s="370">
        <v>4.2999999999999997E-2</v>
      </c>
      <c r="C50" s="370">
        <v>2.5000000000000001E-3</v>
      </c>
      <c r="D50" s="370">
        <v>0</v>
      </c>
      <c r="E50" s="370">
        <v>6.6100000000000006E-2</v>
      </c>
      <c r="F50" s="370">
        <v>5.0000000000000001E-4</v>
      </c>
      <c r="G50" s="370">
        <v>5.0900000000000001E-2</v>
      </c>
      <c r="H50" s="370">
        <v>2.8000000000000001E-2</v>
      </c>
      <c r="I50" s="370">
        <v>8.8000000000000005E-3</v>
      </c>
    </row>
    <row r="51" spans="1:9" ht="15" customHeight="1">
      <c r="A51" s="350" t="s">
        <v>346</v>
      </c>
      <c r="B51" s="370">
        <v>0.1047</v>
      </c>
      <c r="C51" s="370">
        <v>1.2800000000000001E-2</v>
      </c>
      <c r="D51" s="370">
        <v>6.1000000000000004E-3</v>
      </c>
      <c r="E51" s="370">
        <v>7.9799999999999996E-2</v>
      </c>
      <c r="F51" s="370">
        <v>9.1999999999999998E-3</v>
      </c>
      <c r="G51" s="370">
        <v>0.1094</v>
      </c>
      <c r="H51" s="370">
        <v>0.1555</v>
      </c>
      <c r="I51" s="370">
        <v>2.46E-2</v>
      </c>
    </row>
    <row r="52" spans="1:9" ht="15" customHeight="1">
      <c r="A52" s="350" t="s">
        <v>347</v>
      </c>
      <c r="B52" s="370">
        <v>0.14990000000000001</v>
      </c>
      <c r="C52" s="370">
        <v>0.1885</v>
      </c>
      <c r="D52" s="370">
        <v>0.38719999999999999</v>
      </c>
      <c r="E52" s="370">
        <v>0.221</v>
      </c>
      <c r="F52" s="370">
        <v>0.20169999999999999</v>
      </c>
      <c r="G52" s="370">
        <v>0.14030000000000001</v>
      </c>
      <c r="H52" s="370">
        <v>0.1759</v>
      </c>
      <c r="I52" s="370">
        <v>0.23039999999999999</v>
      </c>
    </row>
    <row r="53" spans="1:9" ht="15" customHeight="1" thickBot="1">
      <c r="A53" s="350"/>
      <c r="B53" s="370"/>
      <c r="C53" s="370"/>
      <c r="D53" s="370"/>
      <c r="E53" s="370"/>
      <c r="F53" s="370"/>
      <c r="G53" s="370"/>
      <c r="H53" s="370"/>
      <c r="I53" s="370"/>
    </row>
    <row r="54" spans="1:9" ht="15" customHeight="1" thickTop="1" thickBot="1">
      <c r="A54" s="78" t="s">
        <v>348</v>
      </c>
      <c r="B54" s="78"/>
      <c r="C54" s="78"/>
      <c r="D54" s="78"/>
      <c r="E54" s="78"/>
      <c r="F54" s="78"/>
      <c r="G54" s="78"/>
      <c r="H54" s="78"/>
      <c r="I54" s="78"/>
    </row>
    <row r="55" spans="1:9" ht="15" customHeight="1" thickTop="1">
      <c r="A55" s="350" t="s">
        <v>349</v>
      </c>
      <c r="B55" s="370">
        <v>0.89100000000000001</v>
      </c>
      <c r="C55" s="370">
        <v>0.96099999999999997</v>
      </c>
      <c r="D55" s="370">
        <v>0.90429999999999999</v>
      </c>
      <c r="E55" s="370">
        <v>0.86229999999999996</v>
      </c>
      <c r="F55" s="370">
        <v>0.9073</v>
      </c>
      <c r="G55" s="370">
        <v>0.90849999999999997</v>
      </c>
      <c r="H55" s="370">
        <v>0.90239999999999998</v>
      </c>
      <c r="I55" s="370">
        <v>0.92310000000000003</v>
      </c>
    </row>
    <row r="56" spans="1:9" ht="15" customHeight="1">
      <c r="A56" s="350" t="s">
        <v>350</v>
      </c>
      <c r="B56" s="370">
        <v>0.9556</v>
      </c>
      <c r="C56" s="370">
        <v>0.87060000000000004</v>
      </c>
      <c r="D56" s="370">
        <v>0.89080000000000004</v>
      </c>
      <c r="E56" s="370">
        <v>0.93959999999999999</v>
      </c>
      <c r="F56" s="370">
        <v>0.91779999999999995</v>
      </c>
      <c r="G56" s="370">
        <v>0.95609999999999995</v>
      </c>
      <c r="H56" s="370">
        <v>0.94799999999999995</v>
      </c>
      <c r="I56" s="370">
        <v>0.90510000000000002</v>
      </c>
    </row>
    <row r="57" spans="1:9" ht="15" customHeight="1">
      <c r="A57" s="350" t="s">
        <v>351</v>
      </c>
      <c r="B57" s="370">
        <v>3.7699999999999997E-2</v>
      </c>
      <c r="C57" s="370">
        <v>0.36480000000000001</v>
      </c>
      <c r="D57" s="370">
        <v>0.57579999999999998</v>
      </c>
      <c r="E57" s="370">
        <v>0.15609999999999999</v>
      </c>
      <c r="F57" s="370">
        <v>0.2429</v>
      </c>
      <c r="G57" s="370">
        <v>9.9199999999999997E-2</v>
      </c>
      <c r="H57" s="370">
        <v>0.14360000000000001</v>
      </c>
      <c r="I57" s="370">
        <v>0.30270000000000002</v>
      </c>
    </row>
    <row r="58" spans="1:9" ht="15" customHeight="1">
      <c r="A58" s="350" t="s">
        <v>352</v>
      </c>
      <c r="B58" s="370">
        <v>1.0739000000000001</v>
      </c>
      <c r="C58" s="370">
        <v>0.2041</v>
      </c>
      <c r="D58" s="370">
        <v>0.26900000000000002</v>
      </c>
      <c r="E58" s="370">
        <v>0.66759999999999997</v>
      </c>
      <c r="F58" s="370">
        <v>0.45300000000000001</v>
      </c>
      <c r="G58" s="370">
        <v>0.67530000000000001</v>
      </c>
      <c r="H58" s="370">
        <v>0.58260000000000001</v>
      </c>
      <c r="I58" s="370">
        <v>0.3543</v>
      </c>
    </row>
    <row r="59" spans="1:9" ht="15" customHeight="1" thickBot="1">
      <c r="A59" s="351"/>
      <c r="B59" s="1005"/>
      <c r="C59" s="1005"/>
      <c r="D59" s="1005"/>
      <c r="E59" s="1005"/>
      <c r="F59" s="1005"/>
      <c r="G59" s="1005"/>
      <c r="H59" s="1005"/>
      <c r="I59" s="1005"/>
    </row>
    <row r="60" spans="1:9" s="48" customFormat="1" ht="12.75" customHeight="1" thickTop="1">
      <c r="A60" s="82" t="s">
        <v>353</v>
      </c>
      <c r="B60" s="83"/>
      <c r="C60" s="83"/>
      <c r="D60" s="83"/>
      <c r="E60" s="83"/>
    </row>
    <row r="61" spans="1:9" s="48" customFormat="1" ht="40.5" customHeight="1">
      <c r="A61" s="1157" t="s">
        <v>354</v>
      </c>
      <c r="B61" s="1157"/>
      <c r="C61" s="1157"/>
      <c r="D61" s="1157"/>
      <c r="E61" s="1157"/>
      <c r="F61" s="1157"/>
      <c r="G61" s="1157"/>
      <c r="H61" s="1157"/>
      <c r="I61" s="1157"/>
    </row>
    <row r="62" spans="1:9" s="48" customFormat="1" ht="35.25" customHeight="1">
      <c r="A62" s="1157" t="s">
        <v>355</v>
      </c>
      <c r="B62" s="1157"/>
      <c r="C62" s="1157"/>
      <c r="D62" s="1157"/>
      <c r="E62" s="1157"/>
      <c r="F62" s="1157"/>
      <c r="G62" s="1157"/>
      <c r="H62" s="1157"/>
      <c r="I62" s="1157"/>
    </row>
    <row r="63" spans="1:9" s="48" customFormat="1" ht="11.25">
      <c r="A63" s="84" t="s">
        <v>849</v>
      </c>
      <c r="B63" s="1007"/>
      <c r="C63" s="1007"/>
      <c r="D63" s="1007"/>
      <c r="E63" s="1007"/>
    </row>
    <row r="64" spans="1:9" ht="15.75" thickBot="1">
      <c r="A64" s="48"/>
      <c r="B64" s="1009"/>
      <c r="C64" s="1009"/>
      <c r="D64" s="1009"/>
      <c r="E64" s="1009"/>
      <c r="F64" s="959"/>
      <c r="G64" s="959"/>
      <c r="H64" s="959"/>
      <c r="I64" s="959"/>
    </row>
    <row r="65" spans="1:9" s="135" customFormat="1" ht="27.75" customHeight="1" thickTop="1" thickBot="1">
      <c r="A65" s="676"/>
      <c r="B65" s="575" t="s">
        <v>1374</v>
      </c>
      <c r="C65" s="575" t="s">
        <v>1375</v>
      </c>
      <c r="D65" s="575" t="s">
        <v>1376</v>
      </c>
      <c r="E65" s="575" t="s">
        <v>1377</v>
      </c>
      <c r="F65" s="575" t="s">
        <v>1378</v>
      </c>
      <c r="G65" s="575" t="s">
        <v>1379</v>
      </c>
      <c r="H65" s="575" t="s">
        <v>1380</v>
      </c>
      <c r="I65" s="1013" t="s">
        <v>309</v>
      </c>
    </row>
    <row r="66" spans="1:9" s="135" customFormat="1" ht="16.5" customHeight="1" thickTop="1" thickBot="1">
      <c r="A66" s="78" t="s">
        <v>356</v>
      </c>
      <c r="B66" s="78"/>
      <c r="C66" s="78"/>
      <c r="D66" s="78"/>
      <c r="E66" s="78"/>
      <c r="F66" s="78"/>
      <c r="G66" s="78"/>
      <c r="H66" s="78"/>
      <c r="I66" s="78"/>
    </row>
    <row r="67" spans="1:9" s="135" customFormat="1" ht="16.5" customHeight="1" thickTop="1">
      <c r="A67" s="350" t="s">
        <v>357</v>
      </c>
      <c r="B67" s="370">
        <v>0.12839999999999999</v>
      </c>
      <c r="C67" s="370">
        <v>0.1898</v>
      </c>
      <c r="D67" s="370">
        <v>0.154</v>
      </c>
      <c r="E67" s="370">
        <v>0.13009999999999999</v>
      </c>
      <c r="F67" s="370">
        <v>0.19259999999999999</v>
      </c>
      <c r="G67" s="370">
        <v>0.11269999999999999</v>
      </c>
      <c r="H67" s="370">
        <v>0.1394</v>
      </c>
      <c r="I67" s="370">
        <v>0.16139999999999999</v>
      </c>
    </row>
    <row r="68" spans="1:9" s="135" customFormat="1" ht="16.5" customHeight="1">
      <c r="A68" s="350" t="s">
        <v>358</v>
      </c>
      <c r="B68" s="370">
        <v>0.13730000000000001</v>
      </c>
      <c r="C68" s="370">
        <v>0.18659999999999999</v>
      </c>
      <c r="D68" s="370">
        <v>0.158</v>
      </c>
      <c r="E68" s="370">
        <v>0.12939999999999999</v>
      </c>
      <c r="F68" s="370">
        <v>0.19400000000000001</v>
      </c>
      <c r="G68" s="370">
        <v>0.124</v>
      </c>
      <c r="H68" s="370">
        <v>0.15920000000000001</v>
      </c>
      <c r="I68" s="370">
        <v>0.16389999999999999</v>
      </c>
    </row>
    <row r="69" spans="1:9" s="135" customFormat="1" ht="16.5" customHeight="1">
      <c r="A69" s="350" t="s">
        <v>359</v>
      </c>
      <c r="B69" s="370">
        <v>0.11310000000000001</v>
      </c>
      <c r="C69" s="370">
        <v>0.16980000000000001</v>
      </c>
      <c r="D69" s="370">
        <v>0.14729999999999999</v>
      </c>
      <c r="E69" s="370">
        <v>0.1164</v>
      </c>
      <c r="F69" s="370">
        <v>0.18459999999999999</v>
      </c>
      <c r="G69" s="370">
        <v>9.01E-2</v>
      </c>
      <c r="H69" s="370">
        <v>0.13300000000000001</v>
      </c>
      <c r="I69" s="370">
        <v>0.14630000000000001</v>
      </c>
    </row>
    <row r="70" spans="1:9" s="135" customFormat="1" ht="16.5" customHeight="1">
      <c r="A70" s="350" t="s">
        <v>360</v>
      </c>
      <c r="B70" s="370">
        <v>5.7000000000000002E-3</v>
      </c>
      <c r="C70" s="370">
        <v>4.1700000000000001E-2</v>
      </c>
      <c r="D70" s="370">
        <v>4.0099999999999997E-2</v>
      </c>
      <c r="E70" s="370">
        <v>-3.04E-2</v>
      </c>
      <c r="F70" s="370">
        <v>2.0799999999999999E-2</v>
      </c>
      <c r="G70" s="370">
        <v>-1.14E-2</v>
      </c>
      <c r="H70" s="370">
        <v>-8.0000000000000002E-3</v>
      </c>
      <c r="I70" s="370">
        <v>2.63E-2</v>
      </c>
    </row>
    <row r="71" spans="1:9" s="135" customFormat="1" ht="16.5" customHeight="1">
      <c r="A71" s="350" t="s">
        <v>361</v>
      </c>
      <c r="B71" s="370">
        <v>6.8999999999999999E-3</v>
      </c>
      <c r="C71" s="370">
        <v>4.0500000000000001E-2</v>
      </c>
      <c r="D71" s="370">
        <v>4.0500000000000001E-2</v>
      </c>
      <c r="E71" s="370">
        <v>-2.9600000000000001E-2</v>
      </c>
      <c r="F71" s="370">
        <v>2.0400000000000001E-2</v>
      </c>
      <c r="G71" s="370">
        <v>-1.14E-2</v>
      </c>
      <c r="H71" s="370">
        <v>-5.7000000000000002E-3</v>
      </c>
      <c r="I71" s="370">
        <v>2.6100000000000002E-2</v>
      </c>
    </row>
    <row r="72" spans="1:9" s="135" customFormat="1" ht="16.5" customHeight="1">
      <c r="A72" s="350" t="s">
        <v>362</v>
      </c>
      <c r="B72" s="370">
        <v>6.8999999999999999E-3</v>
      </c>
      <c r="C72" s="370">
        <v>2.0799999999999999E-2</v>
      </c>
      <c r="D72" s="370">
        <v>2.2800000000000001E-2</v>
      </c>
      <c r="E72" s="370">
        <v>-2.9600000000000001E-2</v>
      </c>
      <c r="F72" s="370">
        <v>2.0400000000000001E-2</v>
      </c>
      <c r="G72" s="370">
        <v>-1.1599999999999999E-2</v>
      </c>
      <c r="H72" s="370">
        <v>-5.7000000000000002E-3</v>
      </c>
      <c r="I72" s="370">
        <v>1.41E-2</v>
      </c>
    </row>
    <row r="73" spans="1:9" s="135" customFormat="1" ht="16.5" customHeight="1" thickBot="1">
      <c r="A73" s="350" t="s">
        <v>363</v>
      </c>
      <c r="B73" s="370">
        <v>6.8400000000000002E-2</v>
      </c>
      <c r="C73" s="370">
        <v>0.1145</v>
      </c>
      <c r="D73" s="370">
        <v>5.8799999999999998E-2</v>
      </c>
      <c r="E73" s="370">
        <v>-0.16489999999999999</v>
      </c>
      <c r="F73" s="370">
        <v>0.1024</v>
      </c>
      <c r="G73" s="370">
        <v>-8.4099999999999994E-2</v>
      </c>
      <c r="H73" s="370">
        <v>-3.3300000000000003E-2</v>
      </c>
      <c r="I73" s="370">
        <v>6.5000000000000002E-2</v>
      </c>
    </row>
    <row r="74" spans="1:9" s="135" customFormat="1" ht="16.5" customHeight="1" thickTop="1" thickBot="1">
      <c r="A74" s="78" t="s">
        <v>364</v>
      </c>
      <c r="B74" s="78"/>
      <c r="C74" s="78"/>
      <c r="D74" s="78"/>
      <c r="E74" s="78"/>
      <c r="F74" s="78"/>
      <c r="G74" s="78"/>
      <c r="H74" s="78"/>
      <c r="I74" s="78"/>
    </row>
    <row r="75" spans="1:9" s="135" customFormat="1" ht="16.5" customHeight="1" thickTop="1">
      <c r="A75" s="350" t="s">
        <v>365</v>
      </c>
      <c r="B75" s="370">
        <v>0.17549999999999999</v>
      </c>
      <c r="C75" s="370">
        <v>0.2326</v>
      </c>
      <c r="D75" s="370">
        <v>0.18859999999999999</v>
      </c>
      <c r="E75" s="370">
        <v>0.17499999999999999</v>
      </c>
      <c r="F75" s="370">
        <v>0.24379999999999999</v>
      </c>
      <c r="G75" s="370">
        <v>0.16589999999999999</v>
      </c>
      <c r="H75" s="370">
        <v>0.18429999999999999</v>
      </c>
      <c r="I75" s="370">
        <v>0.20449999999999999</v>
      </c>
    </row>
    <row r="76" spans="1:9" s="135" customFormat="1" ht="16.5" customHeight="1">
      <c r="A76" s="350" t="s">
        <v>366</v>
      </c>
      <c r="B76" s="370">
        <v>-4.7199999999999999E-2</v>
      </c>
      <c r="C76" s="370">
        <v>-4.2799999999999998E-2</v>
      </c>
      <c r="D76" s="370">
        <v>-3.4599999999999999E-2</v>
      </c>
      <c r="E76" s="370">
        <v>-4.4900000000000002E-2</v>
      </c>
      <c r="F76" s="370">
        <v>-5.1200000000000002E-2</v>
      </c>
      <c r="G76" s="370">
        <v>-5.3100000000000001E-2</v>
      </c>
      <c r="H76" s="370">
        <v>-4.4999999999999998E-2</v>
      </c>
      <c r="I76" s="370">
        <v>-4.3099999999999999E-2</v>
      </c>
    </row>
    <row r="77" spans="1:9" s="135" customFormat="1" ht="16.5" customHeight="1">
      <c r="A77" s="350" t="s">
        <v>367</v>
      </c>
      <c r="B77" s="370">
        <v>5.5E-2</v>
      </c>
      <c r="C77" s="370">
        <v>5.9499999999999997E-2</v>
      </c>
      <c r="D77" s="370">
        <v>6.4199999999999993E-2</v>
      </c>
      <c r="E77" s="370">
        <v>5.7799999999999997E-2</v>
      </c>
      <c r="F77" s="370">
        <v>6.9000000000000006E-2</v>
      </c>
      <c r="G77" s="370">
        <v>6.4199999999999993E-2</v>
      </c>
      <c r="H77" s="370">
        <v>5.7099999999999998E-2</v>
      </c>
      <c r="I77" s="370">
        <v>6.0600000000000001E-2</v>
      </c>
    </row>
    <row r="78" spans="1:9" s="135" customFormat="1" ht="16.5" customHeight="1">
      <c r="A78" s="350" t="s">
        <v>368</v>
      </c>
      <c r="B78" s="370">
        <v>0</v>
      </c>
      <c r="C78" s="370">
        <v>0</v>
      </c>
      <c r="D78" s="370">
        <v>-2.0000000000000001E-4</v>
      </c>
      <c r="E78" s="370">
        <v>0</v>
      </c>
      <c r="F78" s="370">
        <v>0</v>
      </c>
      <c r="G78" s="370">
        <v>0</v>
      </c>
      <c r="H78" s="370">
        <v>0</v>
      </c>
      <c r="I78" s="370">
        <v>-1E-4</v>
      </c>
    </row>
    <row r="79" spans="1:9" s="135" customFormat="1" ht="16.5" customHeight="1">
      <c r="A79" s="350" t="s">
        <v>369</v>
      </c>
      <c r="B79" s="370">
        <v>-2.4199999999999999E-2</v>
      </c>
      <c r="C79" s="370">
        <v>-1.6799999999999999E-2</v>
      </c>
      <c r="D79" s="370">
        <v>-1.0699999999999999E-2</v>
      </c>
      <c r="E79" s="370">
        <v>-1.2999999999999999E-2</v>
      </c>
      <c r="F79" s="370">
        <v>-9.4000000000000004E-3</v>
      </c>
      <c r="G79" s="370">
        <v>-3.4000000000000002E-2</v>
      </c>
      <c r="H79" s="370">
        <v>-2.6100000000000002E-2</v>
      </c>
      <c r="I79" s="370">
        <v>-1.7600000000000001E-2</v>
      </c>
    </row>
    <row r="80" spans="1:9" s="135" customFormat="1" ht="16.5" customHeight="1">
      <c r="A80" s="350" t="s">
        <v>370</v>
      </c>
      <c r="B80" s="370">
        <v>8.8999999999999999E-3</v>
      </c>
      <c r="C80" s="370">
        <v>-3.2000000000000002E-3</v>
      </c>
      <c r="D80" s="370">
        <v>4.0000000000000001E-3</v>
      </c>
      <c r="E80" s="370">
        <v>-6.9999999999999999E-4</v>
      </c>
      <c r="F80" s="370">
        <v>1.4E-3</v>
      </c>
      <c r="G80" s="370">
        <v>1.1299999999999999E-2</v>
      </c>
      <c r="H80" s="370">
        <v>1.9800000000000002E-2</v>
      </c>
      <c r="I80" s="370">
        <v>2.5000000000000001E-3</v>
      </c>
    </row>
    <row r="81" spans="1:9" s="135" customFormat="1" ht="16.5" customHeight="1">
      <c r="A81" s="350" t="s">
        <v>371</v>
      </c>
      <c r="B81" s="370">
        <v>-0.1074</v>
      </c>
      <c r="C81" s="370">
        <v>-0.12809999999999999</v>
      </c>
      <c r="D81" s="370">
        <v>-0.1071</v>
      </c>
      <c r="E81" s="370">
        <v>-0.14680000000000001</v>
      </c>
      <c r="F81" s="370">
        <v>-0.1638</v>
      </c>
      <c r="G81" s="370">
        <v>-0.1014</v>
      </c>
      <c r="H81" s="370">
        <v>-0.1411</v>
      </c>
      <c r="I81" s="370">
        <v>-0.12</v>
      </c>
    </row>
    <row r="82" spans="1:9" s="135" customFormat="1" ht="16.5" customHeight="1">
      <c r="A82" s="350" t="s">
        <v>372</v>
      </c>
      <c r="B82" s="370">
        <v>1.1999999999999999E-3</v>
      </c>
      <c r="C82" s="370">
        <v>-1.1999999999999999E-3</v>
      </c>
      <c r="D82" s="370">
        <v>5.9999999999999995E-4</v>
      </c>
      <c r="E82" s="370">
        <v>8.0000000000000004E-4</v>
      </c>
      <c r="F82" s="370">
        <v>-4.0000000000000002E-4</v>
      </c>
      <c r="G82" s="370">
        <v>0</v>
      </c>
      <c r="H82" s="370">
        <v>2.3E-3</v>
      </c>
      <c r="I82" s="370">
        <v>-1E-4</v>
      </c>
    </row>
    <row r="83" spans="1:9" s="135" customFormat="1" ht="16.5" customHeight="1" thickBot="1">
      <c r="A83" s="350" t="s">
        <v>373</v>
      </c>
      <c r="B83" s="370">
        <v>0.32019999999999998</v>
      </c>
      <c r="C83" s="370">
        <v>0.20169999999999999</v>
      </c>
      <c r="D83" s="370">
        <v>0.1507</v>
      </c>
      <c r="E83" s="370">
        <v>0.17299999999999999</v>
      </c>
      <c r="F83" s="370">
        <v>0.31219999999999998</v>
      </c>
      <c r="G83" s="370">
        <v>0.22289999999999999</v>
      </c>
      <c r="H83" s="370">
        <v>0.16250000000000001</v>
      </c>
      <c r="I83" s="370">
        <v>0.19670000000000001</v>
      </c>
    </row>
    <row r="84" spans="1:9" s="135" customFormat="1" ht="16.5" customHeight="1" thickTop="1" thickBot="1">
      <c r="A84" s="78" t="s">
        <v>374</v>
      </c>
      <c r="B84" s="78"/>
      <c r="C84" s="78"/>
      <c r="D84" s="78"/>
      <c r="E84" s="78"/>
      <c r="F84" s="78"/>
      <c r="G84" s="78"/>
      <c r="H84" s="78"/>
      <c r="I84" s="78"/>
    </row>
    <row r="85" spans="1:9" s="135" customFormat="1" ht="16.5" customHeight="1" thickTop="1">
      <c r="A85" s="350" t="s">
        <v>375</v>
      </c>
      <c r="B85" s="370">
        <v>0.1893</v>
      </c>
      <c r="C85" s="370">
        <v>0.24879999999999999</v>
      </c>
      <c r="D85" s="370">
        <v>0.2077</v>
      </c>
      <c r="E85" s="370">
        <v>0.1986</v>
      </c>
      <c r="F85" s="370">
        <v>0.26450000000000001</v>
      </c>
      <c r="G85" s="370">
        <v>0.1802</v>
      </c>
      <c r="H85" s="370">
        <v>0.20250000000000001</v>
      </c>
      <c r="I85" s="370">
        <v>0.2223</v>
      </c>
    </row>
    <row r="86" spans="1:9" s="135" customFormat="1" ht="16.5" customHeight="1">
      <c r="A86" s="350" t="s">
        <v>376</v>
      </c>
      <c r="B86" s="370">
        <v>0.16639999999999999</v>
      </c>
      <c r="C86" s="370">
        <v>0.16850000000000001</v>
      </c>
      <c r="D86" s="370">
        <v>0.20599999999999999</v>
      </c>
      <c r="E86" s="370">
        <v>0.16830000000000001</v>
      </c>
      <c r="F86" s="370">
        <v>0.40789999999999998</v>
      </c>
      <c r="G86" s="370">
        <v>0.15279999999999999</v>
      </c>
      <c r="H86" s="370">
        <v>0.1726</v>
      </c>
      <c r="I86" s="370">
        <v>0.16489999999999999</v>
      </c>
    </row>
    <row r="87" spans="1:9" s="135" customFormat="1" ht="16.5" customHeight="1">
      <c r="A87" s="350" t="s">
        <v>377</v>
      </c>
      <c r="B87" s="370">
        <v>0.25419999999999998</v>
      </c>
      <c r="C87" s="370">
        <v>0.15049999999999999</v>
      </c>
      <c r="D87" s="370">
        <v>9.7699999999999995E-2</v>
      </c>
      <c r="E87" s="370">
        <v>0.2873</v>
      </c>
      <c r="F87" s="370">
        <v>9.2899999999999996E-2</v>
      </c>
      <c r="G87" s="370">
        <v>0.16220000000000001</v>
      </c>
      <c r="H87" s="370">
        <v>0.151</v>
      </c>
      <c r="I87" s="370">
        <v>0.16739999999999999</v>
      </c>
    </row>
    <row r="88" spans="1:9" s="135" customFormat="1" ht="16.5" customHeight="1">
      <c r="A88" s="350" t="s">
        <v>378</v>
      </c>
      <c r="B88" s="370">
        <v>0.2278</v>
      </c>
      <c r="C88" s="370">
        <v>0.13350000000000001</v>
      </c>
      <c r="D88" s="370">
        <v>0.36580000000000001</v>
      </c>
      <c r="E88" s="370">
        <v>3.0099999999999998E-2</v>
      </c>
      <c r="F88" s="370">
        <v>2.3E-3</v>
      </c>
      <c r="G88" s="370">
        <v>0.14499999999999999</v>
      </c>
      <c r="H88" s="370">
        <v>0.26129999999999998</v>
      </c>
      <c r="I88" s="370">
        <v>0.14560000000000001</v>
      </c>
    </row>
    <row r="89" spans="1:9" s="135" customFormat="1" ht="16.5" customHeight="1">
      <c r="A89" s="350" t="s">
        <v>379</v>
      </c>
      <c r="B89" s="370">
        <v>2.8999999999999998E-3</v>
      </c>
      <c r="C89" s="370">
        <v>2.3400000000000001E-2</v>
      </c>
      <c r="D89" s="370">
        <v>4.5999999999999999E-2</v>
      </c>
      <c r="E89" s="370">
        <v>5.8999999999999999E-3</v>
      </c>
      <c r="F89" s="370">
        <v>0.17069999999999999</v>
      </c>
      <c r="G89" s="370">
        <v>0</v>
      </c>
      <c r="H89" s="370">
        <v>0</v>
      </c>
      <c r="I89" s="370">
        <v>1.5900000000000001E-2</v>
      </c>
    </row>
    <row r="90" spans="1:9" s="135" customFormat="1" ht="16.5" customHeight="1">
      <c r="A90" s="350" t="s">
        <v>380</v>
      </c>
      <c r="B90" s="370">
        <v>2.4500000000000001E-2</v>
      </c>
      <c r="C90" s="370">
        <v>0.1026</v>
      </c>
      <c r="D90" s="370">
        <v>2.3800000000000002E-2</v>
      </c>
      <c r="E90" s="370">
        <v>4.7999999999999996E-3</v>
      </c>
      <c r="F90" s="370">
        <v>2.9600000000000001E-2</v>
      </c>
      <c r="G90" s="370">
        <v>0</v>
      </c>
      <c r="H90" s="370">
        <v>0</v>
      </c>
      <c r="I90" s="370">
        <v>3.6999999999999998E-2</v>
      </c>
    </row>
    <row r="91" spans="1:9" s="135" customFormat="1" ht="16.5" customHeight="1">
      <c r="A91" s="350" t="s">
        <v>381</v>
      </c>
      <c r="B91" s="370">
        <v>5.4999999999999997E-3</v>
      </c>
      <c r="C91" s="370">
        <v>5.3900000000000003E-2</v>
      </c>
      <c r="D91" s="370">
        <v>3.6799999999999999E-2</v>
      </c>
      <c r="E91" s="370">
        <v>5.4000000000000003E-3</v>
      </c>
      <c r="F91" s="370">
        <v>0.1019</v>
      </c>
      <c r="G91" s="370">
        <v>0</v>
      </c>
      <c r="H91" s="370">
        <v>0</v>
      </c>
      <c r="I91" s="370">
        <v>2.18E-2</v>
      </c>
    </row>
    <row r="92" spans="1:9" s="135" customFormat="1" ht="16.5" customHeight="1">
      <c r="A92" s="350" t="s">
        <v>382</v>
      </c>
      <c r="B92" s="370">
        <v>0</v>
      </c>
      <c r="C92" s="370">
        <v>0</v>
      </c>
      <c r="D92" s="370">
        <v>0</v>
      </c>
      <c r="E92" s="370">
        <v>0</v>
      </c>
      <c r="F92" s="370">
        <v>0</v>
      </c>
      <c r="G92" s="370">
        <v>0</v>
      </c>
      <c r="H92" s="370">
        <v>0</v>
      </c>
      <c r="I92" s="370">
        <v>0</v>
      </c>
    </row>
    <row r="93" spans="1:9" s="135" customFormat="1" ht="16.5" customHeight="1">
      <c r="A93" s="350" t="s">
        <v>383</v>
      </c>
      <c r="B93" s="370">
        <v>0</v>
      </c>
      <c r="C93" s="370">
        <v>0</v>
      </c>
      <c r="D93" s="370">
        <v>0</v>
      </c>
      <c r="E93" s="370">
        <v>0</v>
      </c>
      <c r="F93" s="370">
        <v>0</v>
      </c>
      <c r="G93" s="370">
        <v>0</v>
      </c>
      <c r="H93" s="370">
        <v>0</v>
      </c>
      <c r="I93" s="370">
        <v>0</v>
      </c>
    </row>
    <row r="94" spans="1:9" s="135" customFormat="1" ht="16.5" customHeight="1">
      <c r="A94" s="350" t="s">
        <v>384</v>
      </c>
      <c r="B94" s="370">
        <v>0</v>
      </c>
      <c r="C94" s="370">
        <v>0</v>
      </c>
      <c r="D94" s="370">
        <v>0</v>
      </c>
      <c r="E94" s="370">
        <v>0</v>
      </c>
      <c r="F94" s="370">
        <v>0</v>
      </c>
      <c r="G94" s="370">
        <v>0</v>
      </c>
      <c r="H94" s="370">
        <v>0</v>
      </c>
      <c r="I94" s="370">
        <v>0</v>
      </c>
    </row>
    <row r="95" spans="1:9" s="135" customFormat="1" ht="16.5" customHeight="1">
      <c r="A95" s="350" t="s">
        <v>385</v>
      </c>
      <c r="B95" s="370">
        <v>0</v>
      </c>
      <c r="C95" s="370">
        <v>0</v>
      </c>
      <c r="D95" s="370">
        <v>0</v>
      </c>
      <c r="E95" s="370">
        <v>0</v>
      </c>
      <c r="F95" s="370">
        <v>0</v>
      </c>
      <c r="G95" s="370">
        <v>0</v>
      </c>
      <c r="H95" s="370">
        <v>0</v>
      </c>
      <c r="I95" s="370">
        <v>0</v>
      </c>
    </row>
    <row r="96" spans="1:9" s="135" customFormat="1" ht="16.5" customHeight="1" thickBot="1">
      <c r="A96" s="350" t="s">
        <v>386</v>
      </c>
      <c r="B96" s="370">
        <v>0</v>
      </c>
      <c r="C96" s="370">
        <v>0</v>
      </c>
      <c r="D96" s="370">
        <v>0</v>
      </c>
      <c r="E96" s="370">
        <v>0</v>
      </c>
      <c r="F96" s="370">
        <v>0</v>
      </c>
      <c r="G96" s="370">
        <v>0</v>
      </c>
      <c r="H96" s="370">
        <v>0</v>
      </c>
      <c r="I96" s="370">
        <v>0</v>
      </c>
    </row>
    <row r="97" spans="1:9" s="135" customFormat="1" ht="16.5" customHeight="1" thickTop="1" thickBot="1">
      <c r="A97" s="78" t="s">
        <v>387</v>
      </c>
      <c r="B97" s="78"/>
      <c r="C97" s="78"/>
      <c r="D97" s="78"/>
      <c r="E97" s="78"/>
      <c r="F97" s="78"/>
      <c r="G97" s="78"/>
      <c r="H97" s="78"/>
      <c r="I97" s="78"/>
    </row>
    <row r="98" spans="1:9" s="135" customFormat="1" ht="16.5" customHeight="1" thickTop="1" thickBot="1">
      <c r="A98" s="78" t="s">
        <v>388</v>
      </c>
      <c r="B98" s="78"/>
      <c r="C98" s="78"/>
      <c r="D98" s="78"/>
      <c r="E98" s="78"/>
      <c r="F98" s="78"/>
      <c r="G98" s="78"/>
      <c r="H98" s="78"/>
      <c r="I98" s="78"/>
    </row>
    <row r="99" spans="1:9" s="135" customFormat="1" ht="16.5" customHeight="1" thickTop="1">
      <c r="A99" s="350" t="s">
        <v>389</v>
      </c>
      <c r="B99" s="370">
        <v>0.1074</v>
      </c>
      <c r="C99" s="370">
        <v>0.12809999999999999</v>
      </c>
      <c r="D99" s="370">
        <v>0.1071</v>
      </c>
      <c r="E99" s="370">
        <v>0.14680000000000001</v>
      </c>
      <c r="F99" s="370">
        <v>0.1638</v>
      </c>
      <c r="G99" s="370">
        <v>0.1014</v>
      </c>
      <c r="H99" s="370">
        <v>0.1411</v>
      </c>
      <c r="I99" s="370">
        <v>0.12</v>
      </c>
    </row>
    <row r="100" spans="1:9" s="135" customFormat="1" ht="16.5" customHeight="1">
      <c r="A100" s="350" t="s">
        <v>390</v>
      </c>
      <c r="B100" s="370">
        <v>0.12089999999999999</v>
      </c>
      <c r="C100" s="370">
        <v>0.13339999999999999</v>
      </c>
      <c r="D100" s="370">
        <v>0.1172</v>
      </c>
      <c r="E100" s="370">
        <v>0.17480000000000001</v>
      </c>
      <c r="F100" s="370">
        <v>0.18</v>
      </c>
      <c r="G100" s="370">
        <v>0.1124</v>
      </c>
      <c r="H100" s="370">
        <v>0.15579999999999999</v>
      </c>
      <c r="I100" s="370">
        <v>0.1298</v>
      </c>
    </row>
    <row r="101" spans="1:9" s="135" customFormat="1" ht="16.5" customHeight="1">
      <c r="A101" s="350" t="s">
        <v>391</v>
      </c>
      <c r="B101" s="370">
        <v>0.11650000000000001</v>
      </c>
      <c r="C101" s="370">
        <v>0.1366</v>
      </c>
      <c r="D101" s="370">
        <v>0.1174</v>
      </c>
      <c r="E101" s="370">
        <v>0.16320000000000001</v>
      </c>
      <c r="F101" s="370">
        <v>0.17449999999999999</v>
      </c>
      <c r="G101" s="370">
        <v>0.1095</v>
      </c>
      <c r="H101" s="370">
        <v>0.15379999999999999</v>
      </c>
      <c r="I101" s="370">
        <v>0.1295</v>
      </c>
    </row>
    <row r="102" spans="1:9" s="135" customFormat="1" ht="16.5" customHeight="1" thickBot="1">
      <c r="A102" s="350" t="s">
        <v>392</v>
      </c>
      <c r="B102" s="370">
        <v>0</v>
      </c>
      <c r="C102" s="370">
        <v>0</v>
      </c>
      <c r="D102" s="370">
        <v>0</v>
      </c>
      <c r="E102" s="370">
        <v>0</v>
      </c>
      <c r="F102" s="370">
        <v>0</v>
      </c>
      <c r="G102" s="370">
        <v>0</v>
      </c>
      <c r="H102" s="370">
        <v>0</v>
      </c>
      <c r="I102" s="370">
        <v>0</v>
      </c>
    </row>
    <row r="103" spans="1:9" s="135" customFormat="1" ht="16.5" customHeight="1" thickTop="1" thickBot="1">
      <c r="A103" s="78" t="s">
        <v>393</v>
      </c>
      <c r="B103" s="78"/>
      <c r="C103" s="78"/>
      <c r="D103" s="78"/>
      <c r="E103" s="78"/>
      <c r="F103" s="78"/>
      <c r="G103" s="78"/>
      <c r="H103" s="78"/>
      <c r="I103" s="78"/>
    </row>
    <row r="104" spans="1:9" s="135" customFormat="1" ht="16.5" customHeight="1" thickTop="1">
      <c r="A104" s="350" t="s">
        <v>394</v>
      </c>
      <c r="B104" s="370">
        <v>0.61260000000000003</v>
      </c>
      <c r="C104" s="370">
        <v>0.75080000000000002</v>
      </c>
      <c r="D104" s="370">
        <v>0.69269999999999998</v>
      </c>
      <c r="E104" s="370">
        <v>0.59630000000000005</v>
      </c>
      <c r="F104" s="370">
        <v>0.70479999999999998</v>
      </c>
      <c r="G104" s="370">
        <v>0.65049999999999997</v>
      </c>
      <c r="H104" s="370">
        <v>0.52780000000000005</v>
      </c>
      <c r="I104" s="370">
        <v>0.6976</v>
      </c>
    </row>
    <row r="105" spans="1:9" s="135" customFormat="1" ht="16.5" customHeight="1">
      <c r="A105" s="350" t="s">
        <v>395</v>
      </c>
      <c r="B105" s="370">
        <v>8.5300000000000001E-2</v>
      </c>
      <c r="C105" s="370">
        <v>3.7900000000000003E-2</v>
      </c>
      <c r="D105" s="370">
        <v>7.1199999999999999E-2</v>
      </c>
      <c r="E105" s="370">
        <v>6.4399999999999999E-2</v>
      </c>
      <c r="F105" s="370">
        <v>3.2099999999999997E-2</v>
      </c>
      <c r="G105" s="370">
        <v>4.1799999999999997E-2</v>
      </c>
      <c r="H105" s="370">
        <v>5.04E-2</v>
      </c>
      <c r="I105" s="370">
        <v>5.3100000000000001E-2</v>
      </c>
    </row>
    <row r="106" spans="1:9" s="135" customFormat="1" ht="16.5" customHeight="1">
      <c r="A106" s="350" t="s">
        <v>396</v>
      </c>
      <c r="B106" s="370">
        <v>0.30209999999999998</v>
      </c>
      <c r="C106" s="370">
        <v>0.2112</v>
      </c>
      <c r="D106" s="370">
        <v>0.23619999999999999</v>
      </c>
      <c r="E106" s="370">
        <v>0.33939999999999998</v>
      </c>
      <c r="F106" s="370">
        <v>0.2631</v>
      </c>
      <c r="G106" s="370">
        <v>0.30759999999999998</v>
      </c>
      <c r="H106" s="370">
        <v>0.42180000000000001</v>
      </c>
      <c r="I106" s="370">
        <v>0.2492</v>
      </c>
    </row>
    <row r="107" spans="1:9" s="135" customFormat="1" ht="16.5" customHeight="1" thickBot="1">
      <c r="A107" s="350" t="s">
        <v>397</v>
      </c>
      <c r="B107" s="370">
        <v>0.2949</v>
      </c>
      <c r="C107" s="370">
        <v>0.51219999999999999</v>
      </c>
      <c r="D107" s="370">
        <v>0.60309999999999997</v>
      </c>
      <c r="E107" s="370">
        <v>0.47039999999999998</v>
      </c>
      <c r="F107" s="370">
        <v>0.4486</v>
      </c>
      <c r="G107" s="370">
        <v>0.31730000000000003</v>
      </c>
      <c r="H107" s="370">
        <v>0.63600000000000001</v>
      </c>
      <c r="I107" s="370">
        <v>0.4501</v>
      </c>
    </row>
    <row r="108" spans="1:9" s="135" customFormat="1" ht="16.5" customHeight="1" thickTop="1" thickBot="1">
      <c r="A108" s="78" t="s">
        <v>398</v>
      </c>
      <c r="B108" s="78"/>
      <c r="C108" s="78"/>
      <c r="D108" s="78"/>
      <c r="E108" s="78"/>
      <c r="F108" s="78"/>
      <c r="G108" s="78"/>
      <c r="H108" s="78"/>
      <c r="I108" s="78"/>
    </row>
    <row r="109" spans="1:9" s="135" customFormat="1" ht="16.5" customHeight="1" thickTop="1">
      <c r="A109" s="350" t="s">
        <v>399</v>
      </c>
      <c r="B109" s="370">
        <v>0.13239999999999999</v>
      </c>
      <c r="C109" s="370">
        <v>0.1847</v>
      </c>
      <c r="D109" s="370">
        <v>0.15590000000000001</v>
      </c>
      <c r="E109" s="370">
        <v>0.1123</v>
      </c>
      <c r="F109" s="370">
        <v>0.19389999999999999</v>
      </c>
      <c r="G109" s="370">
        <v>0.1202</v>
      </c>
      <c r="H109" s="370">
        <v>0.15909999999999999</v>
      </c>
      <c r="I109" s="370">
        <v>0.16089999999999999</v>
      </c>
    </row>
    <row r="110" spans="1:9" s="135" customFormat="1" ht="16.5" customHeight="1">
      <c r="A110" s="350" t="s">
        <v>400</v>
      </c>
      <c r="B110" s="370">
        <v>0.1235</v>
      </c>
      <c r="C110" s="370">
        <v>0.188</v>
      </c>
      <c r="D110" s="370">
        <v>0.15190000000000001</v>
      </c>
      <c r="E110" s="370">
        <v>0.113</v>
      </c>
      <c r="F110" s="370">
        <v>0.19259999999999999</v>
      </c>
      <c r="G110" s="370">
        <v>0.1091</v>
      </c>
      <c r="H110" s="370">
        <v>0.14069999999999999</v>
      </c>
      <c r="I110" s="370">
        <v>0.1585</v>
      </c>
    </row>
    <row r="111" spans="1:9" s="135" customFormat="1" ht="16.5" customHeight="1">
      <c r="A111" s="349" t="s">
        <v>401</v>
      </c>
      <c r="B111" s="370">
        <v>0.13800000000000001</v>
      </c>
      <c r="C111" s="370">
        <v>0.19600000000000001</v>
      </c>
      <c r="D111" s="370">
        <v>0.1681</v>
      </c>
      <c r="E111" s="370">
        <v>0.129</v>
      </c>
      <c r="F111" s="370">
        <v>0.214</v>
      </c>
      <c r="G111" s="370">
        <v>0.12089999999999999</v>
      </c>
      <c r="H111" s="370">
        <v>0.15509999999999999</v>
      </c>
      <c r="I111" s="370">
        <v>0.1719</v>
      </c>
    </row>
    <row r="112" spans="1:9" s="135" customFormat="1" ht="16.5" customHeight="1">
      <c r="A112" s="349" t="s">
        <v>402</v>
      </c>
      <c r="B112" s="370">
        <v>0.1852</v>
      </c>
      <c r="C112" s="370">
        <v>0.23880000000000001</v>
      </c>
      <c r="D112" s="370">
        <v>0.2026</v>
      </c>
      <c r="E112" s="370">
        <v>0.1739</v>
      </c>
      <c r="F112" s="370">
        <v>0.26519999999999999</v>
      </c>
      <c r="G112" s="370">
        <v>0.17380000000000001</v>
      </c>
      <c r="H112" s="370">
        <v>0.1986</v>
      </c>
      <c r="I112" s="370">
        <v>0.21490000000000001</v>
      </c>
    </row>
    <row r="113" spans="1:9" s="135" customFormat="1" ht="16.5" customHeight="1">
      <c r="A113" s="349" t="s">
        <v>403</v>
      </c>
      <c r="B113" s="370">
        <v>-4.7199999999999999E-2</v>
      </c>
      <c r="C113" s="370">
        <v>-4.2799999999999998E-2</v>
      </c>
      <c r="D113" s="370">
        <v>-3.4500000000000003E-2</v>
      </c>
      <c r="E113" s="370">
        <v>-4.4900000000000002E-2</v>
      </c>
      <c r="F113" s="370">
        <v>-5.1200000000000002E-2</v>
      </c>
      <c r="G113" s="370">
        <v>-5.2900000000000003E-2</v>
      </c>
      <c r="H113" s="370">
        <v>-4.3499999999999997E-2</v>
      </c>
      <c r="I113" s="370">
        <v>-4.3099999999999999E-2</v>
      </c>
    </row>
    <row r="114" spans="1:9" s="135" customFormat="1" ht="16.5" customHeight="1">
      <c r="A114" s="349" t="s">
        <v>404</v>
      </c>
      <c r="B114" s="912">
        <v>-1.4500000000000001E-2</v>
      </c>
      <c r="C114" s="912">
        <v>-8.0999999999999996E-3</v>
      </c>
      <c r="D114" s="912">
        <v>-1.61E-2</v>
      </c>
      <c r="E114" s="912">
        <v>-1.6E-2</v>
      </c>
      <c r="F114" s="912">
        <v>-2.1399999999999999E-2</v>
      </c>
      <c r="G114" s="912">
        <v>-1.17E-2</v>
      </c>
      <c r="H114" s="912">
        <v>-1.43E-2</v>
      </c>
      <c r="I114" s="912">
        <v>-1.34E-2</v>
      </c>
    </row>
    <row r="115" spans="1:9" s="135" customFormat="1" ht="16.5" customHeight="1" thickBot="1">
      <c r="A115" s="349" t="s">
        <v>405</v>
      </c>
      <c r="B115" s="370">
        <v>8.8999999999999999E-3</v>
      </c>
      <c r="C115" s="370">
        <v>-3.2000000000000002E-3</v>
      </c>
      <c r="D115" s="370">
        <v>4.0000000000000001E-3</v>
      </c>
      <c r="E115" s="370">
        <v>-6.9999999999999999E-4</v>
      </c>
      <c r="F115" s="370">
        <v>1.4E-3</v>
      </c>
      <c r="G115" s="370">
        <v>1.0999999999999999E-2</v>
      </c>
      <c r="H115" s="370">
        <v>1.84E-2</v>
      </c>
      <c r="I115" s="370">
        <v>2.3999999999999998E-3</v>
      </c>
    </row>
    <row r="116" spans="1:9" s="135" customFormat="1" ht="16.5" customHeight="1" thickTop="1" thickBot="1">
      <c r="A116" s="78" t="s">
        <v>406</v>
      </c>
      <c r="B116" s="78"/>
      <c r="C116" s="78"/>
      <c r="D116" s="78"/>
      <c r="E116" s="78"/>
      <c r="F116" s="78"/>
      <c r="G116" s="78"/>
      <c r="H116" s="78"/>
      <c r="I116" s="78"/>
    </row>
    <row r="117" spans="1:9" s="135" customFormat="1" ht="16.5" customHeight="1" thickTop="1" thickBot="1">
      <c r="A117" s="1059" t="s">
        <v>399</v>
      </c>
      <c r="B117" s="1060">
        <v>0.13239999999999999</v>
      </c>
      <c r="C117" s="1060">
        <v>0.1847</v>
      </c>
      <c r="D117" s="1060">
        <v>0.15590000000000001</v>
      </c>
      <c r="E117" s="1060">
        <v>0.1123</v>
      </c>
      <c r="F117" s="1060">
        <v>0.19389999999999999</v>
      </c>
      <c r="G117" s="1060">
        <v>0.1202</v>
      </c>
      <c r="H117" s="1060">
        <v>0.15909999999999999</v>
      </c>
      <c r="I117" s="1060">
        <v>0.16089999999999999</v>
      </c>
    </row>
    <row r="118" spans="1:9" s="135" customFormat="1" ht="16.5" customHeight="1" thickTop="1">
      <c r="A118" s="349" t="s">
        <v>407</v>
      </c>
      <c r="B118" s="370">
        <v>-1.9300000000000001E-2</v>
      </c>
      <c r="C118" s="370">
        <v>-1.49E-2</v>
      </c>
      <c r="D118" s="370">
        <v>-8.6999999999999994E-3</v>
      </c>
      <c r="E118" s="370">
        <v>4.1000000000000003E-3</v>
      </c>
      <c r="F118" s="370">
        <v>-9.2999999999999992E-3</v>
      </c>
      <c r="G118" s="370">
        <v>-3.0099999999999998E-2</v>
      </c>
      <c r="H118" s="370">
        <v>-2.6100000000000002E-2</v>
      </c>
      <c r="I118" s="370">
        <v>-1.47E-2</v>
      </c>
    </row>
    <row r="119" spans="1:9" s="135" customFormat="1" ht="16.5" customHeight="1">
      <c r="A119" s="349" t="s">
        <v>408</v>
      </c>
      <c r="B119" s="370">
        <v>-0.1074</v>
      </c>
      <c r="C119" s="370">
        <v>-0.12809999999999999</v>
      </c>
      <c r="D119" s="370">
        <v>-0.1071</v>
      </c>
      <c r="E119" s="370">
        <v>-0.14680000000000001</v>
      </c>
      <c r="F119" s="370">
        <v>-0.1638</v>
      </c>
      <c r="G119" s="370">
        <v>-0.1014</v>
      </c>
      <c r="H119" s="370">
        <v>-0.1411</v>
      </c>
      <c r="I119" s="370">
        <v>-0.12</v>
      </c>
    </row>
    <row r="120" spans="1:9" s="135" customFormat="1" ht="16.5" customHeight="1">
      <c r="A120" s="349" t="s">
        <v>409</v>
      </c>
      <c r="B120" s="370">
        <v>0</v>
      </c>
      <c r="C120" s="370">
        <v>-1.4E-3</v>
      </c>
      <c r="D120" s="370">
        <v>2.0000000000000001E-4</v>
      </c>
      <c r="E120" s="370">
        <v>0</v>
      </c>
      <c r="F120" s="370">
        <v>0</v>
      </c>
      <c r="G120" s="370">
        <v>0</v>
      </c>
      <c r="H120" s="370">
        <v>0</v>
      </c>
      <c r="I120" s="370">
        <v>-5.0000000000000001E-4</v>
      </c>
    </row>
    <row r="121" spans="1:9" s="135" customFormat="1" ht="16.5" customHeight="1">
      <c r="A121" s="349" t="s">
        <v>410</v>
      </c>
      <c r="B121" s="370">
        <v>1.1999999999999999E-3</v>
      </c>
      <c r="C121" s="370">
        <v>2.0000000000000001E-4</v>
      </c>
      <c r="D121" s="370">
        <v>5.0000000000000001E-4</v>
      </c>
      <c r="E121" s="370">
        <v>8.0000000000000004E-4</v>
      </c>
      <c r="F121" s="370">
        <v>-4.0000000000000002E-4</v>
      </c>
      <c r="G121" s="370">
        <v>0</v>
      </c>
      <c r="H121" s="370">
        <v>2.3E-3</v>
      </c>
      <c r="I121" s="370">
        <v>4.0000000000000002E-4</v>
      </c>
    </row>
    <row r="122" spans="1:9" s="135" customFormat="1" ht="16.5" customHeight="1" thickBot="1">
      <c r="A122" s="349" t="s">
        <v>411</v>
      </c>
      <c r="B122" s="370">
        <v>0</v>
      </c>
      <c r="C122" s="370">
        <v>0</v>
      </c>
      <c r="D122" s="370">
        <v>-2.0000000000000001E-4</v>
      </c>
      <c r="E122" s="370">
        <v>0</v>
      </c>
      <c r="F122" s="370">
        <v>0</v>
      </c>
      <c r="G122" s="370">
        <v>0</v>
      </c>
      <c r="H122" s="370">
        <v>0</v>
      </c>
      <c r="I122" s="370">
        <v>-1E-4</v>
      </c>
    </row>
    <row r="123" spans="1:9" s="135" customFormat="1" ht="16.5" customHeight="1" thickTop="1" thickBot="1">
      <c r="A123" s="78" t="s">
        <v>412</v>
      </c>
      <c r="B123" s="371">
        <v>6.8999999999999999E-3</v>
      </c>
      <c r="C123" s="371">
        <v>4.0500000000000001E-2</v>
      </c>
      <c r="D123" s="371">
        <v>4.0500000000000001E-2</v>
      </c>
      <c r="E123" s="371">
        <v>-2.9600000000000001E-2</v>
      </c>
      <c r="F123" s="371">
        <v>2.0400000000000001E-2</v>
      </c>
      <c r="G123" s="371">
        <v>-1.14E-2</v>
      </c>
      <c r="H123" s="371">
        <v>-5.7000000000000002E-3</v>
      </c>
      <c r="I123" s="371">
        <v>2.6100000000000002E-2</v>
      </c>
    </row>
    <row r="124" spans="1:9" s="135" customFormat="1" ht="6.75" customHeight="1" thickTop="1" thickBot="1">
      <c r="A124" s="1038"/>
      <c r="B124" s="1058"/>
      <c r="C124" s="1058"/>
      <c r="D124" s="1058"/>
      <c r="E124" s="1058"/>
      <c r="F124" s="959"/>
      <c r="G124" s="959"/>
      <c r="H124" s="959"/>
      <c r="I124" s="959"/>
    </row>
    <row r="125" spans="1:9" s="48" customFormat="1" ht="15.75" customHeight="1" thickTop="1">
      <c r="A125" s="82" t="s">
        <v>413</v>
      </c>
      <c r="B125" s="1040"/>
      <c r="C125" s="1040"/>
      <c r="D125" s="1040"/>
      <c r="E125" s="1040"/>
      <c r="F125" s="959"/>
      <c r="G125" s="959"/>
      <c r="H125" s="959"/>
      <c r="I125" s="959"/>
    </row>
    <row r="126" spans="1:9" s="48" customFormat="1" ht="15.75" customHeight="1">
      <c r="A126" s="82" t="s">
        <v>414</v>
      </c>
      <c r="B126" s="1040"/>
      <c r="C126" s="1040"/>
      <c r="D126" s="1040"/>
      <c r="E126" s="1040"/>
      <c r="F126" s="959"/>
      <c r="G126" s="959"/>
      <c r="H126" s="959"/>
      <c r="I126" s="959"/>
    </row>
    <row r="127" spans="1:9" s="48" customFormat="1" ht="15.75" customHeight="1">
      <c r="A127" s="82" t="s">
        <v>415</v>
      </c>
      <c r="B127" s="1040"/>
      <c r="C127" s="1040"/>
      <c r="D127" s="1040"/>
      <c r="E127" s="1040"/>
      <c r="F127" s="959"/>
      <c r="G127" s="959"/>
      <c r="H127" s="959"/>
      <c r="I127" s="959"/>
    </row>
    <row r="128" spans="1:9" s="48" customFormat="1" ht="15.75" customHeight="1">
      <c r="A128" s="82" t="s">
        <v>416</v>
      </c>
      <c r="B128" s="1040"/>
      <c r="C128" s="1040"/>
      <c r="D128" s="1040"/>
      <c r="E128" s="1040"/>
      <c r="F128" s="959"/>
      <c r="G128" s="959"/>
      <c r="H128" s="959"/>
      <c r="I128" s="959"/>
    </row>
    <row r="129" spans="1:9" s="48" customFormat="1" ht="15.75" customHeight="1">
      <c r="A129" s="82" t="s">
        <v>417</v>
      </c>
      <c r="B129" s="1040"/>
      <c r="C129" s="1040"/>
      <c r="D129" s="1040"/>
      <c r="E129" s="1040"/>
      <c r="F129" s="959"/>
      <c r="G129" s="959"/>
      <c r="H129" s="959"/>
      <c r="I129" s="959"/>
    </row>
    <row r="130" spans="1:9" s="48" customFormat="1" ht="15.75" customHeight="1">
      <c r="A130" s="82" t="s">
        <v>418</v>
      </c>
      <c r="B130" s="1040"/>
      <c r="C130" s="1040"/>
      <c r="D130" s="1040"/>
      <c r="E130" s="1040"/>
      <c r="F130" s="959"/>
      <c r="G130" s="959"/>
      <c r="H130" s="959"/>
      <c r="I130" s="959"/>
    </row>
    <row r="131" spans="1:9" s="48" customFormat="1" ht="15.75" customHeight="1">
      <c r="A131" s="82" t="s">
        <v>419</v>
      </c>
      <c r="B131" s="1040"/>
      <c r="C131" s="1040"/>
      <c r="D131" s="1040"/>
      <c r="E131" s="1040"/>
      <c r="F131" s="959"/>
      <c r="G131" s="959"/>
      <c r="H131" s="959"/>
      <c r="I131" s="959"/>
    </row>
    <row r="132" spans="1:9" s="48" customFormat="1" ht="15.75" customHeight="1">
      <c r="A132" s="82" t="s">
        <v>420</v>
      </c>
      <c r="B132" s="1041"/>
      <c r="C132" s="1041"/>
      <c r="D132" s="1041"/>
      <c r="E132" s="1041"/>
      <c r="F132" s="959"/>
      <c r="G132" s="959"/>
      <c r="H132" s="959"/>
      <c r="I132" s="959"/>
    </row>
    <row r="133" spans="1:9" s="48" customFormat="1" ht="15.75" customHeight="1">
      <c r="A133" s="82" t="s">
        <v>421</v>
      </c>
      <c r="B133" s="1041"/>
      <c r="C133" s="1041"/>
      <c r="D133" s="1041"/>
      <c r="E133" s="1041"/>
      <c r="F133" s="959"/>
      <c r="G133" s="959"/>
      <c r="H133" s="959"/>
      <c r="I133" s="959"/>
    </row>
    <row r="134" spans="1:9" s="48" customFormat="1" ht="15.75" customHeight="1">
      <c r="A134" s="82" t="s">
        <v>422</v>
      </c>
      <c r="B134" s="1041"/>
      <c r="C134" s="1041"/>
      <c r="D134" s="1041"/>
      <c r="E134" s="1041"/>
      <c r="F134" s="959"/>
      <c r="G134" s="959"/>
      <c r="H134" s="959"/>
      <c r="I134" s="959"/>
    </row>
    <row r="135" spans="1:9" s="48" customFormat="1" ht="11.25">
      <c r="B135" s="480"/>
      <c r="C135" s="480"/>
      <c r="D135" s="480"/>
      <c r="E135" s="480"/>
      <c r="F135" s="437"/>
      <c r="G135" s="437"/>
      <c r="H135" s="437"/>
      <c r="I135" s="437"/>
    </row>
    <row r="136" spans="1:9">
      <c r="A136" s="48"/>
      <c r="B136" s="415"/>
      <c r="C136" s="415"/>
      <c r="D136" s="415"/>
      <c r="E136" s="415"/>
      <c r="F136" s="415"/>
      <c r="G136" s="415"/>
      <c r="H136" s="415"/>
      <c r="I136" s="415"/>
    </row>
    <row r="137" spans="1:9" ht="15.75">
      <c r="A137" s="590"/>
      <c r="B137" s="559"/>
      <c r="C137" s="559"/>
      <c r="D137" s="559"/>
      <c r="E137" s="559"/>
      <c r="F137" s="415"/>
      <c r="G137" s="415"/>
      <c r="H137" s="415"/>
      <c r="I137" s="415"/>
    </row>
    <row r="138" spans="1:9" ht="15.75">
      <c r="A138" s="590"/>
      <c r="B138" s="559"/>
      <c r="C138" s="559"/>
      <c r="D138" s="559"/>
      <c r="E138" s="559"/>
      <c r="F138" s="415"/>
      <c r="G138" s="415"/>
      <c r="H138" s="415"/>
      <c r="I138" s="415"/>
    </row>
    <row r="139" spans="1:9" ht="15.75">
      <c r="A139" s="590"/>
      <c r="B139" s="559"/>
      <c r="C139" s="559"/>
      <c r="D139" s="559"/>
      <c r="E139" s="559"/>
      <c r="F139" s="415"/>
      <c r="G139" s="415"/>
      <c r="H139" s="415"/>
      <c r="I139" s="415"/>
    </row>
    <row r="140" spans="1:9" ht="15.75">
      <c r="A140" s="590"/>
      <c r="B140" s="559"/>
      <c r="C140" s="559"/>
      <c r="D140" s="559"/>
      <c r="E140" s="559"/>
      <c r="F140" s="415"/>
      <c r="G140" s="415"/>
      <c r="H140" s="415"/>
      <c r="I140" s="415"/>
    </row>
    <row r="141" spans="1:9" ht="15.75">
      <c r="A141" s="590"/>
      <c r="B141" s="559"/>
      <c r="C141" s="559"/>
      <c r="D141" s="559"/>
      <c r="E141" s="559"/>
      <c r="F141" s="415"/>
      <c r="G141" s="415"/>
      <c r="H141" s="415"/>
      <c r="I141" s="415"/>
    </row>
    <row r="142" spans="1:9" ht="15.75">
      <c r="A142" s="590"/>
      <c r="B142" s="559"/>
      <c r="C142" s="559"/>
      <c r="D142" s="559"/>
      <c r="E142" s="559"/>
      <c r="F142" s="415"/>
      <c r="G142" s="415"/>
      <c r="H142" s="415"/>
      <c r="I142" s="415"/>
    </row>
    <row r="143" spans="1:9" ht="15.75">
      <c r="A143" s="590"/>
      <c r="B143" s="559"/>
      <c r="C143" s="559"/>
      <c r="D143" s="559"/>
      <c r="E143" s="559"/>
      <c r="F143" s="415"/>
      <c r="G143" s="415"/>
      <c r="H143" s="415"/>
      <c r="I143" s="415"/>
    </row>
    <row r="144" spans="1:9" ht="15.75">
      <c r="A144" s="590"/>
      <c r="B144" s="559"/>
      <c r="C144" s="559"/>
      <c r="D144" s="559"/>
      <c r="E144" s="559"/>
      <c r="F144" s="415"/>
      <c r="G144" s="415"/>
      <c r="H144" s="415"/>
      <c r="I144" s="415"/>
    </row>
    <row r="145" spans="1:9" ht="15.75">
      <c r="A145" s="590"/>
      <c r="B145" s="559"/>
      <c r="C145" s="559"/>
      <c r="D145" s="559"/>
      <c r="E145" s="559"/>
      <c r="F145" s="415"/>
      <c r="G145" s="415"/>
      <c r="H145" s="415"/>
      <c r="I145" s="415"/>
    </row>
    <row r="146" spans="1:9" ht="15.75">
      <c r="A146" s="590"/>
      <c r="B146" s="559"/>
      <c r="C146" s="559"/>
      <c r="D146" s="559"/>
      <c r="E146" s="559"/>
    </row>
    <row r="147" spans="1:9" ht="15.75">
      <c r="A147" s="67"/>
    </row>
    <row r="148" spans="1:9" ht="15.75">
      <c r="A148" s="67"/>
    </row>
    <row r="149" spans="1:9" ht="15.75">
      <c r="A149" s="67"/>
    </row>
    <row r="150" spans="1:9" ht="15.75">
      <c r="A150" s="67"/>
    </row>
    <row r="151" spans="1:9" ht="15.75">
      <c r="A151" s="67"/>
    </row>
    <row r="152" spans="1:9" ht="15.75">
      <c r="A152" s="67"/>
    </row>
    <row r="153" spans="1:9" ht="15.75">
      <c r="A153" s="67"/>
    </row>
    <row r="154" spans="1:9" ht="15.75">
      <c r="A154" s="67"/>
    </row>
    <row r="155" spans="1:9" ht="15.75">
      <c r="A155" s="67"/>
    </row>
    <row r="156" spans="1:9" ht="15.75">
      <c r="A156" s="67"/>
    </row>
    <row r="157" spans="1:9" ht="15.75">
      <c r="A157" s="67"/>
    </row>
    <row r="158" spans="1:9" ht="15.75">
      <c r="A158" s="67"/>
    </row>
    <row r="159" spans="1:9" ht="15.75">
      <c r="A159" s="67"/>
    </row>
    <row r="160" spans="1:9"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6">
    <mergeCell ref="A61:I61"/>
    <mergeCell ref="A62:I62"/>
    <mergeCell ref="A1:I1"/>
    <mergeCell ref="A2:I2"/>
    <mergeCell ref="A3:I3"/>
    <mergeCell ref="A4: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showGridLines="0" zoomScale="70" zoomScaleNormal="70" workbookViewId="0">
      <selection activeCell="P14" sqref="P14"/>
    </sheetView>
  </sheetViews>
  <sheetFormatPr defaultColWidth="9.140625" defaultRowHeight="15"/>
  <cols>
    <col min="1" max="1" width="38.28515625" style="69" customWidth="1"/>
    <col min="2" max="8" width="13.85546875" style="721" customWidth="1"/>
    <col min="9" max="9" width="21.140625" style="721" customWidth="1"/>
    <col min="10" max="10" width="12.140625" style="721" customWidth="1"/>
    <col min="11" max="11" width="2.5703125" style="73" customWidth="1"/>
    <col min="12" max="256" width="9.140625" style="721"/>
    <col min="257" max="257" width="38.28515625" style="721" customWidth="1"/>
    <col min="258" max="264" width="13.85546875" style="721" customWidth="1"/>
    <col min="265" max="265" width="21.140625" style="721" customWidth="1"/>
    <col min="266" max="266" width="12.140625" style="721" customWidth="1"/>
    <col min="267" max="267" width="2.5703125" style="721" customWidth="1"/>
    <col min="268" max="512" width="9.140625" style="721"/>
    <col min="513" max="513" width="38.28515625" style="721" customWidth="1"/>
    <col min="514" max="520" width="13.85546875" style="721" customWidth="1"/>
    <col min="521" max="521" width="21.140625" style="721" customWidth="1"/>
    <col min="522" max="522" width="12.140625" style="721" customWidth="1"/>
    <col min="523" max="523" width="2.5703125" style="721" customWidth="1"/>
    <col min="524" max="768" width="9.140625" style="721"/>
    <col min="769" max="769" width="38.28515625" style="721" customWidth="1"/>
    <col min="770" max="776" width="13.85546875" style="721" customWidth="1"/>
    <col min="777" max="777" width="21.140625" style="721" customWidth="1"/>
    <col min="778" max="778" width="12.140625" style="721" customWidth="1"/>
    <col min="779" max="779" width="2.5703125" style="721" customWidth="1"/>
    <col min="780" max="1024" width="9.140625" style="721"/>
    <col min="1025" max="1025" width="38.28515625" style="721" customWidth="1"/>
    <col min="1026" max="1032" width="13.85546875" style="721" customWidth="1"/>
    <col min="1033" max="1033" width="21.140625" style="721" customWidth="1"/>
    <col min="1034" max="1034" width="12.140625" style="721" customWidth="1"/>
    <col min="1035" max="1035" width="2.5703125" style="721" customWidth="1"/>
    <col min="1036" max="1280" width="9.140625" style="721"/>
    <col min="1281" max="1281" width="38.28515625" style="721" customWidth="1"/>
    <col min="1282" max="1288" width="13.85546875" style="721" customWidth="1"/>
    <col min="1289" max="1289" width="21.140625" style="721" customWidth="1"/>
    <col min="1290" max="1290" width="12.140625" style="721" customWidth="1"/>
    <col min="1291" max="1291" width="2.5703125" style="721" customWidth="1"/>
    <col min="1292" max="1536" width="9.140625" style="721"/>
    <col min="1537" max="1537" width="38.28515625" style="721" customWidth="1"/>
    <col min="1538" max="1544" width="13.85546875" style="721" customWidth="1"/>
    <col min="1545" max="1545" width="21.140625" style="721" customWidth="1"/>
    <col min="1546" max="1546" width="12.140625" style="721" customWidth="1"/>
    <col min="1547" max="1547" width="2.5703125" style="721" customWidth="1"/>
    <col min="1548" max="1792" width="9.140625" style="721"/>
    <col min="1793" max="1793" width="38.28515625" style="721" customWidth="1"/>
    <col min="1794" max="1800" width="13.85546875" style="721" customWidth="1"/>
    <col min="1801" max="1801" width="21.140625" style="721" customWidth="1"/>
    <col min="1802" max="1802" width="12.140625" style="721" customWidth="1"/>
    <col min="1803" max="1803" width="2.5703125" style="721" customWidth="1"/>
    <col min="1804" max="2048" width="9.140625" style="721"/>
    <col min="2049" max="2049" width="38.28515625" style="721" customWidth="1"/>
    <col min="2050" max="2056" width="13.85546875" style="721" customWidth="1"/>
    <col min="2057" max="2057" width="21.140625" style="721" customWidth="1"/>
    <col min="2058" max="2058" width="12.140625" style="721" customWidth="1"/>
    <col min="2059" max="2059" width="2.5703125" style="721" customWidth="1"/>
    <col min="2060" max="2304" width="9.140625" style="721"/>
    <col min="2305" max="2305" width="38.28515625" style="721" customWidth="1"/>
    <col min="2306" max="2312" width="13.85546875" style="721" customWidth="1"/>
    <col min="2313" max="2313" width="21.140625" style="721" customWidth="1"/>
    <col min="2314" max="2314" width="12.140625" style="721" customWidth="1"/>
    <col min="2315" max="2315" width="2.5703125" style="721" customWidth="1"/>
    <col min="2316" max="2560" width="9.140625" style="721"/>
    <col min="2561" max="2561" width="38.28515625" style="721" customWidth="1"/>
    <col min="2562" max="2568" width="13.85546875" style="721" customWidth="1"/>
    <col min="2569" max="2569" width="21.140625" style="721" customWidth="1"/>
    <col min="2570" max="2570" width="12.140625" style="721" customWidth="1"/>
    <col min="2571" max="2571" width="2.5703125" style="721" customWidth="1"/>
    <col min="2572" max="2816" width="9.140625" style="721"/>
    <col min="2817" max="2817" width="38.28515625" style="721" customWidth="1"/>
    <col min="2818" max="2824" width="13.85546875" style="721" customWidth="1"/>
    <col min="2825" max="2825" width="21.140625" style="721" customWidth="1"/>
    <col min="2826" max="2826" width="12.140625" style="721" customWidth="1"/>
    <col min="2827" max="2827" width="2.5703125" style="721" customWidth="1"/>
    <col min="2828" max="3072" width="9.140625" style="721"/>
    <col min="3073" max="3073" width="38.28515625" style="721" customWidth="1"/>
    <col min="3074" max="3080" width="13.85546875" style="721" customWidth="1"/>
    <col min="3081" max="3081" width="21.140625" style="721" customWidth="1"/>
    <col min="3082" max="3082" width="12.140625" style="721" customWidth="1"/>
    <col min="3083" max="3083" width="2.5703125" style="721" customWidth="1"/>
    <col min="3084" max="3328" width="9.140625" style="721"/>
    <col min="3329" max="3329" width="38.28515625" style="721" customWidth="1"/>
    <col min="3330" max="3336" width="13.85546875" style="721" customWidth="1"/>
    <col min="3337" max="3337" width="21.140625" style="721" customWidth="1"/>
    <col min="3338" max="3338" width="12.140625" style="721" customWidth="1"/>
    <col min="3339" max="3339" width="2.5703125" style="721" customWidth="1"/>
    <col min="3340" max="3584" width="9.140625" style="721"/>
    <col min="3585" max="3585" width="38.28515625" style="721" customWidth="1"/>
    <col min="3586" max="3592" width="13.85546875" style="721" customWidth="1"/>
    <col min="3593" max="3593" width="21.140625" style="721" customWidth="1"/>
    <col min="3594" max="3594" width="12.140625" style="721" customWidth="1"/>
    <col min="3595" max="3595" width="2.5703125" style="721" customWidth="1"/>
    <col min="3596" max="3840" width="9.140625" style="721"/>
    <col min="3841" max="3841" width="38.28515625" style="721" customWidth="1"/>
    <col min="3842" max="3848" width="13.85546875" style="721" customWidth="1"/>
    <col min="3849" max="3849" width="21.140625" style="721" customWidth="1"/>
    <col min="3850" max="3850" width="12.140625" style="721" customWidth="1"/>
    <col min="3851" max="3851" width="2.5703125" style="721" customWidth="1"/>
    <col min="3852" max="4096" width="9.140625" style="721"/>
    <col min="4097" max="4097" width="38.28515625" style="721" customWidth="1"/>
    <col min="4098" max="4104" width="13.85546875" style="721" customWidth="1"/>
    <col min="4105" max="4105" width="21.140625" style="721" customWidth="1"/>
    <col min="4106" max="4106" width="12.140625" style="721" customWidth="1"/>
    <col min="4107" max="4107" width="2.5703125" style="721" customWidth="1"/>
    <col min="4108" max="4352" width="9.140625" style="721"/>
    <col min="4353" max="4353" width="38.28515625" style="721" customWidth="1"/>
    <col min="4354" max="4360" width="13.85546875" style="721" customWidth="1"/>
    <col min="4361" max="4361" width="21.140625" style="721" customWidth="1"/>
    <col min="4362" max="4362" width="12.140625" style="721" customWidth="1"/>
    <col min="4363" max="4363" width="2.5703125" style="721" customWidth="1"/>
    <col min="4364" max="4608" width="9.140625" style="721"/>
    <col min="4609" max="4609" width="38.28515625" style="721" customWidth="1"/>
    <col min="4610" max="4616" width="13.85546875" style="721" customWidth="1"/>
    <col min="4617" max="4617" width="21.140625" style="721" customWidth="1"/>
    <col min="4618" max="4618" width="12.140625" style="721" customWidth="1"/>
    <col min="4619" max="4619" width="2.5703125" style="721" customWidth="1"/>
    <col min="4620" max="4864" width="9.140625" style="721"/>
    <col min="4865" max="4865" width="38.28515625" style="721" customWidth="1"/>
    <col min="4866" max="4872" width="13.85546875" style="721" customWidth="1"/>
    <col min="4873" max="4873" width="21.140625" style="721" customWidth="1"/>
    <col min="4874" max="4874" width="12.140625" style="721" customWidth="1"/>
    <col min="4875" max="4875" width="2.5703125" style="721" customWidth="1"/>
    <col min="4876" max="5120" width="9.140625" style="721"/>
    <col min="5121" max="5121" width="38.28515625" style="721" customWidth="1"/>
    <col min="5122" max="5128" width="13.85546875" style="721" customWidth="1"/>
    <col min="5129" max="5129" width="21.140625" style="721" customWidth="1"/>
    <col min="5130" max="5130" width="12.140625" style="721" customWidth="1"/>
    <col min="5131" max="5131" width="2.5703125" style="721" customWidth="1"/>
    <col min="5132" max="5376" width="9.140625" style="721"/>
    <col min="5377" max="5377" width="38.28515625" style="721" customWidth="1"/>
    <col min="5378" max="5384" width="13.85546875" style="721" customWidth="1"/>
    <col min="5385" max="5385" width="21.140625" style="721" customWidth="1"/>
    <col min="5386" max="5386" width="12.140625" style="721" customWidth="1"/>
    <col min="5387" max="5387" width="2.5703125" style="721" customWidth="1"/>
    <col min="5388" max="5632" width="9.140625" style="721"/>
    <col min="5633" max="5633" width="38.28515625" style="721" customWidth="1"/>
    <col min="5634" max="5640" width="13.85546875" style="721" customWidth="1"/>
    <col min="5641" max="5641" width="21.140625" style="721" customWidth="1"/>
    <col min="5642" max="5642" width="12.140625" style="721" customWidth="1"/>
    <col min="5643" max="5643" width="2.5703125" style="721" customWidth="1"/>
    <col min="5644" max="5888" width="9.140625" style="721"/>
    <col min="5889" max="5889" width="38.28515625" style="721" customWidth="1"/>
    <col min="5890" max="5896" width="13.85546875" style="721" customWidth="1"/>
    <col min="5897" max="5897" width="21.140625" style="721" customWidth="1"/>
    <col min="5898" max="5898" width="12.140625" style="721" customWidth="1"/>
    <col min="5899" max="5899" width="2.5703125" style="721" customWidth="1"/>
    <col min="5900" max="6144" width="9.140625" style="721"/>
    <col min="6145" max="6145" width="38.28515625" style="721" customWidth="1"/>
    <col min="6146" max="6152" width="13.85546875" style="721" customWidth="1"/>
    <col min="6153" max="6153" width="21.140625" style="721" customWidth="1"/>
    <col min="6154" max="6154" width="12.140625" style="721" customWidth="1"/>
    <col min="6155" max="6155" width="2.5703125" style="721" customWidth="1"/>
    <col min="6156" max="6400" width="9.140625" style="721"/>
    <col min="6401" max="6401" width="38.28515625" style="721" customWidth="1"/>
    <col min="6402" max="6408" width="13.85546875" style="721" customWidth="1"/>
    <col min="6409" max="6409" width="21.140625" style="721" customWidth="1"/>
    <col min="6410" max="6410" width="12.140625" style="721" customWidth="1"/>
    <col min="6411" max="6411" width="2.5703125" style="721" customWidth="1"/>
    <col min="6412" max="6656" width="9.140625" style="721"/>
    <col min="6657" max="6657" width="38.28515625" style="721" customWidth="1"/>
    <col min="6658" max="6664" width="13.85546875" style="721" customWidth="1"/>
    <col min="6665" max="6665" width="21.140625" style="721" customWidth="1"/>
    <col min="6666" max="6666" width="12.140625" style="721" customWidth="1"/>
    <col min="6667" max="6667" width="2.5703125" style="721" customWidth="1"/>
    <col min="6668" max="6912" width="9.140625" style="721"/>
    <col min="6913" max="6913" width="38.28515625" style="721" customWidth="1"/>
    <col min="6914" max="6920" width="13.85546875" style="721" customWidth="1"/>
    <col min="6921" max="6921" width="21.140625" style="721" customWidth="1"/>
    <col min="6922" max="6922" width="12.140625" style="721" customWidth="1"/>
    <col min="6923" max="6923" width="2.5703125" style="721" customWidth="1"/>
    <col min="6924" max="7168" width="9.140625" style="721"/>
    <col min="7169" max="7169" width="38.28515625" style="721" customWidth="1"/>
    <col min="7170" max="7176" width="13.85546875" style="721" customWidth="1"/>
    <col min="7177" max="7177" width="21.140625" style="721" customWidth="1"/>
    <col min="7178" max="7178" width="12.140625" style="721" customWidth="1"/>
    <col min="7179" max="7179" width="2.5703125" style="721" customWidth="1"/>
    <col min="7180" max="7424" width="9.140625" style="721"/>
    <col min="7425" max="7425" width="38.28515625" style="721" customWidth="1"/>
    <col min="7426" max="7432" width="13.85546875" style="721" customWidth="1"/>
    <col min="7433" max="7433" width="21.140625" style="721" customWidth="1"/>
    <col min="7434" max="7434" width="12.140625" style="721" customWidth="1"/>
    <col min="7435" max="7435" width="2.5703125" style="721" customWidth="1"/>
    <col min="7436" max="7680" width="9.140625" style="721"/>
    <col min="7681" max="7681" width="38.28515625" style="721" customWidth="1"/>
    <col min="7682" max="7688" width="13.85546875" style="721" customWidth="1"/>
    <col min="7689" max="7689" width="21.140625" style="721" customWidth="1"/>
    <col min="7690" max="7690" width="12.140625" style="721" customWidth="1"/>
    <col min="7691" max="7691" width="2.5703125" style="721" customWidth="1"/>
    <col min="7692" max="7936" width="9.140625" style="721"/>
    <col min="7937" max="7937" width="38.28515625" style="721" customWidth="1"/>
    <col min="7938" max="7944" width="13.85546875" style="721" customWidth="1"/>
    <col min="7945" max="7945" width="21.140625" style="721" customWidth="1"/>
    <col min="7946" max="7946" width="12.140625" style="721" customWidth="1"/>
    <col min="7947" max="7947" width="2.5703125" style="721" customWidth="1"/>
    <col min="7948" max="8192" width="9.140625" style="721"/>
    <col min="8193" max="8193" width="38.28515625" style="721" customWidth="1"/>
    <col min="8194" max="8200" width="13.85546875" style="721" customWidth="1"/>
    <col min="8201" max="8201" width="21.140625" style="721" customWidth="1"/>
    <col min="8202" max="8202" width="12.140625" style="721" customWidth="1"/>
    <col min="8203" max="8203" width="2.5703125" style="721" customWidth="1"/>
    <col min="8204" max="8448" width="9.140625" style="721"/>
    <col min="8449" max="8449" width="38.28515625" style="721" customWidth="1"/>
    <col min="8450" max="8456" width="13.85546875" style="721" customWidth="1"/>
    <col min="8457" max="8457" width="21.140625" style="721" customWidth="1"/>
    <col min="8458" max="8458" width="12.140625" style="721" customWidth="1"/>
    <col min="8459" max="8459" width="2.5703125" style="721" customWidth="1"/>
    <col min="8460" max="8704" width="9.140625" style="721"/>
    <col min="8705" max="8705" width="38.28515625" style="721" customWidth="1"/>
    <col min="8706" max="8712" width="13.85546875" style="721" customWidth="1"/>
    <col min="8713" max="8713" width="21.140625" style="721" customWidth="1"/>
    <col min="8714" max="8714" width="12.140625" style="721" customWidth="1"/>
    <col min="8715" max="8715" width="2.5703125" style="721" customWidth="1"/>
    <col min="8716" max="8960" width="9.140625" style="721"/>
    <col min="8961" max="8961" width="38.28515625" style="721" customWidth="1"/>
    <col min="8962" max="8968" width="13.85546875" style="721" customWidth="1"/>
    <col min="8969" max="8969" width="21.140625" style="721" customWidth="1"/>
    <col min="8970" max="8970" width="12.140625" style="721" customWidth="1"/>
    <col min="8971" max="8971" width="2.5703125" style="721" customWidth="1"/>
    <col min="8972" max="9216" width="9.140625" style="721"/>
    <col min="9217" max="9217" width="38.28515625" style="721" customWidth="1"/>
    <col min="9218" max="9224" width="13.85546875" style="721" customWidth="1"/>
    <col min="9225" max="9225" width="21.140625" style="721" customWidth="1"/>
    <col min="9226" max="9226" width="12.140625" style="721" customWidth="1"/>
    <col min="9227" max="9227" width="2.5703125" style="721" customWidth="1"/>
    <col min="9228" max="9472" width="9.140625" style="721"/>
    <col min="9473" max="9473" width="38.28515625" style="721" customWidth="1"/>
    <col min="9474" max="9480" width="13.85546875" style="721" customWidth="1"/>
    <col min="9481" max="9481" width="21.140625" style="721" customWidth="1"/>
    <col min="9482" max="9482" width="12.140625" style="721" customWidth="1"/>
    <col min="9483" max="9483" width="2.5703125" style="721" customWidth="1"/>
    <col min="9484" max="9728" width="9.140625" style="721"/>
    <col min="9729" max="9729" width="38.28515625" style="721" customWidth="1"/>
    <col min="9730" max="9736" width="13.85546875" style="721" customWidth="1"/>
    <col min="9737" max="9737" width="21.140625" style="721" customWidth="1"/>
    <col min="9738" max="9738" width="12.140625" style="721" customWidth="1"/>
    <col min="9739" max="9739" width="2.5703125" style="721" customWidth="1"/>
    <col min="9740" max="9984" width="9.140625" style="721"/>
    <col min="9985" max="9985" width="38.28515625" style="721" customWidth="1"/>
    <col min="9986" max="9992" width="13.85546875" style="721" customWidth="1"/>
    <col min="9993" max="9993" width="21.140625" style="721" customWidth="1"/>
    <col min="9994" max="9994" width="12.140625" style="721" customWidth="1"/>
    <col min="9995" max="9995" width="2.5703125" style="721" customWidth="1"/>
    <col min="9996" max="10240" width="9.140625" style="721"/>
    <col min="10241" max="10241" width="38.28515625" style="721" customWidth="1"/>
    <col min="10242" max="10248" width="13.85546875" style="721" customWidth="1"/>
    <col min="10249" max="10249" width="21.140625" style="721" customWidth="1"/>
    <col min="10250" max="10250" width="12.140625" style="721" customWidth="1"/>
    <col min="10251" max="10251" width="2.5703125" style="721" customWidth="1"/>
    <col min="10252" max="10496" width="9.140625" style="721"/>
    <col min="10497" max="10497" width="38.28515625" style="721" customWidth="1"/>
    <col min="10498" max="10504" width="13.85546875" style="721" customWidth="1"/>
    <col min="10505" max="10505" width="21.140625" style="721" customWidth="1"/>
    <col min="10506" max="10506" width="12.140625" style="721" customWidth="1"/>
    <col min="10507" max="10507" width="2.5703125" style="721" customWidth="1"/>
    <col min="10508" max="10752" width="9.140625" style="721"/>
    <col min="10753" max="10753" width="38.28515625" style="721" customWidth="1"/>
    <col min="10754" max="10760" width="13.85546875" style="721" customWidth="1"/>
    <col min="10761" max="10761" width="21.140625" style="721" customWidth="1"/>
    <col min="10762" max="10762" width="12.140625" style="721" customWidth="1"/>
    <col min="10763" max="10763" width="2.5703125" style="721" customWidth="1"/>
    <col min="10764" max="11008" width="9.140625" style="721"/>
    <col min="11009" max="11009" width="38.28515625" style="721" customWidth="1"/>
    <col min="11010" max="11016" width="13.85546875" style="721" customWidth="1"/>
    <col min="11017" max="11017" width="21.140625" style="721" customWidth="1"/>
    <col min="11018" max="11018" width="12.140625" style="721" customWidth="1"/>
    <col min="11019" max="11019" width="2.5703125" style="721" customWidth="1"/>
    <col min="11020" max="11264" width="9.140625" style="721"/>
    <col min="11265" max="11265" width="38.28515625" style="721" customWidth="1"/>
    <col min="11266" max="11272" width="13.85546875" style="721" customWidth="1"/>
    <col min="11273" max="11273" width="21.140625" style="721" customWidth="1"/>
    <col min="11274" max="11274" width="12.140625" style="721" customWidth="1"/>
    <col min="11275" max="11275" width="2.5703125" style="721" customWidth="1"/>
    <col min="11276" max="11520" width="9.140625" style="721"/>
    <col min="11521" max="11521" width="38.28515625" style="721" customWidth="1"/>
    <col min="11522" max="11528" width="13.85546875" style="721" customWidth="1"/>
    <col min="11529" max="11529" width="21.140625" style="721" customWidth="1"/>
    <col min="11530" max="11530" width="12.140625" style="721" customWidth="1"/>
    <col min="11531" max="11531" width="2.5703125" style="721" customWidth="1"/>
    <col min="11532" max="11776" width="9.140625" style="721"/>
    <col min="11777" max="11777" width="38.28515625" style="721" customWidth="1"/>
    <col min="11778" max="11784" width="13.85546875" style="721" customWidth="1"/>
    <col min="11785" max="11785" width="21.140625" style="721" customWidth="1"/>
    <col min="11786" max="11786" width="12.140625" style="721" customWidth="1"/>
    <col min="11787" max="11787" width="2.5703125" style="721" customWidth="1"/>
    <col min="11788" max="12032" width="9.140625" style="721"/>
    <col min="12033" max="12033" width="38.28515625" style="721" customWidth="1"/>
    <col min="12034" max="12040" width="13.85546875" style="721" customWidth="1"/>
    <col min="12041" max="12041" width="21.140625" style="721" customWidth="1"/>
    <col min="12042" max="12042" width="12.140625" style="721" customWidth="1"/>
    <col min="12043" max="12043" width="2.5703125" style="721" customWidth="1"/>
    <col min="12044" max="12288" width="9.140625" style="721"/>
    <col min="12289" max="12289" width="38.28515625" style="721" customWidth="1"/>
    <col min="12290" max="12296" width="13.85546875" style="721" customWidth="1"/>
    <col min="12297" max="12297" width="21.140625" style="721" customWidth="1"/>
    <col min="12298" max="12298" width="12.140625" style="721" customWidth="1"/>
    <col min="12299" max="12299" width="2.5703125" style="721" customWidth="1"/>
    <col min="12300" max="12544" width="9.140625" style="721"/>
    <col min="12545" max="12545" width="38.28515625" style="721" customWidth="1"/>
    <col min="12546" max="12552" width="13.85546875" style="721" customWidth="1"/>
    <col min="12553" max="12553" width="21.140625" style="721" customWidth="1"/>
    <col min="12554" max="12554" width="12.140625" style="721" customWidth="1"/>
    <col min="12555" max="12555" width="2.5703125" style="721" customWidth="1"/>
    <col min="12556" max="12800" width="9.140625" style="721"/>
    <col min="12801" max="12801" width="38.28515625" style="721" customWidth="1"/>
    <col min="12802" max="12808" width="13.85546875" style="721" customWidth="1"/>
    <col min="12809" max="12809" width="21.140625" style="721" customWidth="1"/>
    <col min="12810" max="12810" width="12.140625" style="721" customWidth="1"/>
    <col min="12811" max="12811" width="2.5703125" style="721" customWidth="1"/>
    <col min="12812" max="13056" width="9.140625" style="721"/>
    <col min="13057" max="13057" width="38.28515625" style="721" customWidth="1"/>
    <col min="13058" max="13064" width="13.85546875" style="721" customWidth="1"/>
    <col min="13065" max="13065" width="21.140625" style="721" customWidth="1"/>
    <col min="13066" max="13066" width="12.140625" style="721" customWidth="1"/>
    <col min="13067" max="13067" width="2.5703125" style="721" customWidth="1"/>
    <col min="13068" max="13312" width="9.140625" style="721"/>
    <col min="13313" max="13313" width="38.28515625" style="721" customWidth="1"/>
    <col min="13314" max="13320" width="13.85546875" style="721" customWidth="1"/>
    <col min="13321" max="13321" width="21.140625" style="721" customWidth="1"/>
    <col min="13322" max="13322" width="12.140625" style="721" customWidth="1"/>
    <col min="13323" max="13323" width="2.5703125" style="721" customWidth="1"/>
    <col min="13324" max="13568" width="9.140625" style="721"/>
    <col min="13569" max="13569" width="38.28515625" style="721" customWidth="1"/>
    <col min="13570" max="13576" width="13.85546875" style="721" customWidth="1"/>
    <col min="13577" max="13577" width="21.140625" style="721" customWidth="1"/>
    <col min="13578" max="13578" width="12.140625" style="721" customWidth="1"/>
    <col min="13579" max="13579" width="2.5703125" style="721" customWidth="1"/>
    <col min="13580" max="13824" width="9.140625" style="721"/>
    <col min="13825" max="13825" width="38.28515625" style="721" customWidth="1"/>
    <col min="13826" max="13832" width="13.85546875" style="721" customWidth="1"/>
    <col min="13833" max="13833" width="21.140625" style="721" customWidth="1"/>
    <col min="13834" max="13834" width="12.140625" style="721" customWidth="1"/>
    <col min="13835" max="13835" width="2.5703125" style="721" customWidth="1"/>
    <col min="13836" max="14080" width="9.140625" style="721"/>
    <col min="14081" max="14081" width="38.28515625" style="721" customWidth="1"/>
    <col min="14082" max="14088" width="13.85546875" style="721" customWidth="1"/>
    <col min="14089" max="14089" width="21.140625" style="721" customWidth="1"/>
    <col min="14090" max="14090" width="12.140625" style="721" customWidth="1"/>
    <col min="14091" max="14091" width="2.5703125" style="721" customWidth="1"/>
    <col min="14092" max="14336" width="9.140625" style="721"/>
    <col min="14337" max="14337" width="38.28515625" style="721" customWidth="1"/>
    <col min="14338" max="14344" width="13.85546875" style="721" customWidth="1"/>
    <col min="14345" max="14345" width="21.140625" style="721" customWidth="1"/>
    <col min="14346" max="14346" width="12.140625" style="721" customWidth="1"/>
    <col min="14347" max="14347" width="2.5703125" style="721" customWidth="1"/>
    <col min="14348" max="14592" width="9.140625" style="721"/>
    <col min="14593" max="14593" width="38.28515625" style="721" customWidth="1"/>
    <col min="14594" max="14600" width="13.85546875" style="721" customWidth="1"/>
    <col min="14601" max="14601" width="21.140625" style="721" customWidth="1"/>
    <col min="14602" max="14602" width="12.140625" style="721" customWidth="1"/>
    <col min="14603" max="14603" width="2.5703125" style="721" customWidth="1"/>
    <col min="14604" max="14848" width="9.140625" style="721"/>
    <col min="14849" max="14849" width="38.28515625" style="721" customWidth="1"/>
    <col min="14850" max="14856" width="13.85546875" style="721" customWidth="1"/>
    <col min="14857" max="14857" width="21.140625" style="721" customWidth="1"/>
    <col min="14858" max="14858" width="12.140625" style="721" customWidth="1"/>
    <col min="14859" max="14859" width="2.5703125" style="721" customWidth="1"/>
    <col min="14860" max="15104" width="9.140625" style="721"/>
    <col min="15105" max="15105" width="38.28515625" style="721" customWidth="1"/>
    <col min="15106" max="15112" width="13.85546875" style="721" customWidth="1"/>
    <col min="15113" max="15113" width="21.140625" style="721" customWidth="1"/>
    <col min="15114" max="15114" width="12.140625" style="721" customWidth="1"/>
    <col min="15115" max="15115" width="2.5703125" style="721" customWidth="1"/>
    <col min="15116" max="15360" width="9.140625" style="721"/>
    <col min="15361" max="15361" width="38.28515625" style="721" customWidth="1"/>
    <col min="15362" max="15368" width="13.85546875" style="721" customWidth="1"/>
    <col min="15369" max="15369" width="21.140625" style="721" customWidth="1"/>
    <col min="15370" max="15370" width="12.140625" style="721" customWidth="1"/>
    <col min="15371" max="15371" width="2.5703125" style="721" customWidth="1"/>
    <col min="15372" max="15616" width="9.140625" style="721"/>
    <col min="15617" max="15617" width="38.28515625" style="721" customWidth="1"/>
    <col min="15618" max="15624" width="13.85546875" style="721" customWidth="1"/>
    <col min="15625" max="15625" width="21.140625" style="721" customWidth="1"/>
    <col min="15626" max="15626" width="12.140625" style="721" customWidth="1"/>
    <col min="15627" max="15627" width="2.5703125" style="721" customWidth="1"/>
    <col min="15628" max="15872" width="9.140625" style="721"/>
    <col min="15873" max="15873" width="38.28515625" style="721" customWidth="1"/>
    <col min="15874" max="15880" width="13.85546875" style="721" customWidth="1"/>
    <col min="15881" max="15881" width="21.140625" style="721" customWidth="1"/>
    <col min="15882" max="15882" width="12.140625" style="721" customWidth="1"/>
    <col min="15883" max="15883" width="2.5703125" style="721" customWidth="1"/>
    <col min="15884" max="16128" width="9.140625" style="721"/>
    <col min="16129" max="16129" width="38.28515625" style="721" customWidth="1"/>
    <col min="16130" max="16136" width="13.85546875" style="721" customWidth="1"/>
    <col min="16137" max="16137" width="21.140625" style="721" customWidth="1"/>
    <col min="16138" max="16138" width="12.140625" style="721" customWidth="1"/>
    <col min="16139" max="16139" width="2.5703125" style="721" customWidth="1"/>
    <col min="16140" max="16384" width="9.140625" style="721"/>
  </cols>
  <sheetData>
    <row r="1" spans="1:10" s="72" customFormat="1" ht="3.75" customHeight="1">
      <c r="A1" s="159">
        <v>0</v>
      </c>
      <c r="B1" s="665"/>
      <c r="C1" s="665"/>
      <c r="D1" s="665"/>
      <c r="E1" s="665"/>
      <c r="F1" s="665"/>
      <c r="G1" s="665"/>
      <c r="H1" s="665"/>
      <c r="I1" s="665"/>
      <c r="J1" s="665"/>
    </row>
    <row r="2" spans="1:10" s="72" customFormat="1" ht="38.25" customHeight="1">
      <c r="A2" s="1169" t="s">
        <v>1373</v>
      </c>
      <c r="B2" s="1169"/>
      <c r="C2" s="1169"/>
      <c r="D2" s="1169"/>
      <c r="E2" s="1169"/>
      <c r="F2" s="1169"/>
      <c r="G2" s="1169"/>
      <c r="H2" s="1169"/>
      <c r="I2" s="1169"/>
      <c r="J2" s="1169"/>
    </row>
    <row r="3" spans="1:10" s="72" customFormat="1" ht="20.25" customHeight="1">
      <c r="A3" s="1169" t="s">
        <v>709</v>
      </c>
      <c r="B3" s="1169"/>
      <c r="C3" s="1169"/>
      <c r="D3" s="1169"/>
      <c r="E3" s="1169"/>
      <c r="F3" s="1169"/>
      <c r="G3" s="1169"/>
      <c r="H3" s="1169"/>
      <c r="I3" s="1169"/>
      <c r="J3" s="1169"/>
    </row>
    <row r="4" spans="1:10" s="72" customFormat="1" ht="20.25" customHeight="1">
      <c r="A4" s="1169" t="s">
        <v>1503</v>
      </c>
      <c r="B4" s="1169"/>
      <c r="C4" s="1169"/>
      <c r="D4" s="1169"/>
      <c r="E4" s="1169"/>
      <c r="F4" s="1169"/>
      <c r="G4" s="1169"/>
      <c r="H4" s="1169"/>
      <c r="I4" s="1169"/>
      <c r="J4" s="1169"/>
    </row>
    <row r="5" spans="1:10" s="160" customFormat="1" ht="39" customHeight="1">
      <c r="A5" s="1170" t="s">
        <v>1356</v>
      </c>
      <c r="B5" s="1170"/>
      <c r="C5" s="1170"/>
      <c r="D5" s="1170"/>
      <c r="E5" s="1170"/>
      <c r="F5" s="1170"/>
      <c r="G5" s="1170"/>
      <c r="H5" s="1170"/>
      <c r="I5" s="1170"/>
      <c r="J5" s="1170"/>
    </row>
    <row r="6" spans="1:10" s="721" customFormat="1" ht="7.5" customHeight="1">
      <c r="A6" s="161"/>
      <c r="B6" s="959"/>
      <c r="C6" s="959"/>
      <c r="D6" s="959"/>
      <c r="E6" s="959"/>
      <c r="F6" s="959"/>
      <c r="G6" s="959"/>
      <c r="H6" s="959"/>
      <c r="I6" s="959"/>
      <c r="J6" s="959"/>
    </row>
    <row r="7" spans="1:10" s="721" customFormat="1" ht="10.5" customHeight="1" thickBot="1">
      <c r="A7" s="162"/>
      <c r="B7" s="163"/>
      <c r="C7" s="163"/>
      <c r="D7" s="163"/>
      <c r="E7" s="163"/>
      <c r="F7" s="164"/>
      <c r="G7" s="881"/>
      <c r="H7" s="164"/>
      <c r="I7" s="164"/>
      <c r="J7" s="164"/>
    </row>
    <row r="8" spans="1:10" s="68" customFormat="1" ht="28.5" customHeight="1" thickTop="1" thickBot="1">
      <c r="A8" s="532"/>
      <c r="B8" s="532" t="s">
        <v>1374</v>
      </c>
      <c r="C8" s="532" t="s">
        <v>1375</v>
      </c>
      <c r="D8" s="532" t="s">
        <v>1376</v>
      </c>
      <c r="E8" s="532" t="s">
        <v>1377</v>
      </c>
      <c r="F8" s="532" t="s">
        <v>1378</v>
      </c>
      <c r="G8" s="532" t="s">
        <v>1379</v>
      </c>
      <c r="H8" s="532" t="s">
        <v>1380</v>
      </c>
      <c r="I8" s="533" t="s">
        <v>309</v>
      </c>
      <c r="J8" s="534" t="s">
        <v>710</v>
      </c>
    </row>
    <row r="9" spans="1:10" s="721" customFormat="1" ht="28.5" customHeight="1" thickTop="1">
      <c r="A9" s="166" t="s">
        <v>711</v>
      </c>
      <c r="B9" s="167">
        <v>600756.34427</v>
      </c>
      <c r="C9" s="167">
        <v>1476104.59246</v>
      </c>
      <c r="D9" s="167">
        <v>995927.52179999999</v>
      </c>
      <c r="E9" s="167">
        <v>92062.478010000006</v>
      </c>
      <c r="F9" s="166">
        <v>243506.42383000001</v>
      </c>
      <c r="G9" s="167">
        <v>336677.83886000002</v>
      </c>
      <c r="H9" s="166">
        <v>27444.68273</v>
      </c>
      <c r="I9" s="166">
        <v>3772479.8819600004</v>
      </c>
      <c r="J9" s="168">
        <v>0.96877024515790167</v>
      </c>
    </row>
    <row r="10" spans="1:10" s="721" customFormat="1" ht="28.5" customHeight="1">
      <c r="A10" s="166" t="s">
        <v>712</v>
      </c>
      <c r="B10" s="167">
        <v>5203.8154999999997</v>
      </c>
      <c r="C10" s="167">
        <v>6972.0092199999999</v>
      </c>
      <c r="D10" s="167">
        <v>15880.01751</v>
      </c>
      <c r="E10" s="167">
        <v>934.9899200000001</v>
      </c>
      <c r="F10" s="166">
        <v>479.05197999999996</v>
      </c>
      <c r="G10" s="167">
        <v>1608.6426299999998</v>
      </c>
      <c r="H10" s="166">
        <v>337.05797999999999</v>
      </c>
      <c r="I10" s="166">
        <v>31415.584740000002</v>
      </c>
      <c r="J10" s="168">
        <v>8.0675006050758141E-3</v>
      </c>
    </row>
    <row r="11" spans="1:10" s="721" customFormat="1" ht="28.5" customHeight="1">
      <c r="A11" s="166" t="s">
        <v>713</v>
      </c>
      <c r="B11" s="167">
        <v>17662.641869999999</v>
      </c>
      <c r="C11" s="167">
        <v>8272.4071800000002</v>
      </c>
      <c r="D11" s="167">
        <v>3068.3038300000003</v>
      </c>
      <c r="E11" s="167">
        <v>1306.38023</v>
      </c>
      <c r="F11" s="166">
        <v>1177.1442500000001</v>
      </c>
      <c r="G11" s="167">
        <v>9351.2543999999998</v>
      </c>
      <c r="H11" s="166">
        <v>259.93819999999999</v>
      </c>
      <c r="I11" s="166">
        <v>41098.069960000001</v>
      </c>
      <c r="J11" s="168">
        <v>1.055395616582587E-2</v>
      </c>
    </row>
    <row r="12" spans="1:10" s="721" customFormat="1" ht="28.5" customHeight="1">
      <c r="A12" s="166" t="s">
        <v>714</v>
      </c>
      <c r="B12" s="167">
        <v>703.21527000000003</v>
      </c>
      <c r="C12" s="167">
        <v>370.96584000000001</v>
      </c>
      <c r="D12" s="167">
        <v>152.35479999999998</v>
      </c>
      <c r="E12" s="167">
        <v>48.194330000000001</v>
      </c>
      <c r="F12" s="166">
        <v>44.170319999999997</v>
      </c>
      <c r="G12" s="167">
        <v>346.39190000000002</v>
      </c>
      <c r="H12" s="166">
        <v>14.095889999999999</v>
      </c>
      <c r="I12" s="166">
        <v>1679.3883500000002</v>
      </c>
      <c r="J12" s="168">
        <v>4.3126577594882842E-4</v>
      </c>
    </row>
    <row r="13" spans="1:10" s="721" customFormat="1" ht="28.5" customHeight="1">
      <c r="A13" s="166" t="s">
        <v>715</v>
      </c>
      <c r="B13" s="167">
        <v>3022.1945599999999</v>
      </c>
      <c r="C13" s="167">
        <v>3444.93786</v>
      </c>
      <c r="D13" s="167">
        <v>1074.76072</v>
      </c>
      <c r="E13" s="167">
        <v>582.19846999999993</v>
      </c>
      <c r="F13" s="166">
        <v>365.27701000000002</v>
      </c>
      <c r="G13" s="167">
        <v>3388.9118100000001</v>
      </c>
      <c r="H13" s="166">
        <v>409.73703</v>
      </c>
      <c r="I13" s="166">
        <v>12288.017460000001</v>
      </c>
      <c r="J13" s="168">
        <v>3.155554452166857E-3</v>
      </c>
    </row>
    <row r="14" spans="1:10" s="721" customFormat="1" ht="28.5" customHeight="1">
      <c r="A14" s="166" t="s">
        <v>716</v>
      </c>
      <c r="B14" s="167">
        <v>603.86396999999999</v>
      </c>
      <c r="C14" s="167">
        <v>676.99156999999991</v>
      </c>
      <c r="D14" s="167">
        <v>181.17301</v>
      </c>
      <c r="E14" s="167">
        <v>83.71932000000001</v>
      </c>
      <c r="F14" s="166">
        <v>73.055399999999992</v>
      </c>
      <c r="G14" s="167">
        <v>537.81959999999992</v>
      </c>
      <c r="H14" s="166">
        <v>77.503460000000004</v>
      </c>
      <c r="I14" s="166">
        <v>2234.1263299999996</v>
      </c>
      <c r="J14" s="168">
        <v>5.73722108573135E-4</v>
      </c>
    </row>
    <row r="15" spans="1:10" s="721" customFormat="1" ht="28.5" customHeight="1">
      <c r="A15" s="166" t="s">
        <v>717</v>
      </c>
      <c r="B15" s="167">
        <v>1160.5573100000001</v>
      </c>
      <c r="C15" s="167">
        <v>1311.38192</v>
      </c>
      <c r="D15" s="167">
        <v>346.22694000000001</v>
      </c>
      <c r="E15" s="167">
        <v>208.66033999999999</v>
      </c>
      <c r="F15" s="166">
        <v>224.00834</v>
      </c>
      <c r="G15" s="167">
        <v>1123.35329</v>
      </c>
      <c r="H15" s="166">
        <v>920.4923</v>
      </c>
      <c r="I15" s="166">
        <v>5294.6804400000001</v>
      </c>
      <c r="J15" s="168">
        <v>1.3596703039875702E-3</v>
      </c>
    </row>
    <row r="16" spans="1:10" s="721" customFormat="1" ht="28.5" customHeight="1">
      <c r="A16" s="166" t="s">
        <v>718</v>
      </c>
      <c r="B16" s="167">
        <v>481.02526</v>
      </c>
      <c r="C16" s="167">
        <v>653.82456000000002</v>
      </c>
      <c r="D16" s="167">
        <v>173.11358999999999</v>
      </c>
      <c r="E16" s="167">
        <v>104.33028999999999</v>
      </c>
      <c r="F16" s="166">
        <v>112.00422</v>
      </c>
      <c r="G16" s="167">
        <v>433.21931000000001</v>
      </c>
      <c r="H16" s="166">
        <v>457.65206999999998</v>
      </c>
      <c r="I16" s="166">
        <v>2415.1692999999996</v>
      </c>
      <c r="J16" s="168">
        <v>6.2021381904446852E-4</v>
      </c>
    </row>
    <row r="17" spans="1:10" s="721" customFormat="1" ht="28.5" customHeight="1">
      <c r="A17" s="166" t="s">
        <v>719</v>
      </c>
      <c r="B17" s="167">
        <v>2172.4555299999997</v>
      </c>
      <c r="C17" s="167">
        <v>2142.9801600000001</v>
      </c>
      <c r="D17" s="167">
        <v>636.18633</v>
      </c>
      <c r="E17" s="167">
        <v>369.34496000000001</v>
      </c>
      <c r="F17" s="166">
        <v>409.82929999999999</v>
      </c>
      <c r="G17" s="167">
        <v>1414.3691299999998</v>
      </c>
      <c r="H17" s="166">
        <v>14.469889999999999</v>
      </c>
      <c r="I17" s="166">
        <v>7159.6353000000017</v>
      </c>
      <c r="J17" s="168">
        <v>1.8385894323758548E-3</v>
      </c>
    </row>
    <row r="18" spans="1:10" s="721" customFormat="1" ht="28.5" customHeight="1">
      <c r="A18" s="166" t="s">
        <v>720</v>
      </c>
      <c r="B18" s="167">
        <v>1184.61751</v>
      </c>
      <c r="C18" s="167">
        <v>1714.3839800000001</v>
      </c>
      <c r="D18" s="167">
        <v>467.13635999999997</v>
      </c>
      <c r="E18" s="167">
        <v>214.56099</v>
      </c>
      <c r="F18" s="166">
        <v>327.86345</v>
      </c>
      <c r="G18" s="167">
        <v>1084.9051499999998</v>
      </c>
      <c r="H18" s="166">
        <v>11.57591</v>
      </c>
      <c r="I18" s="166">
        <v>5005.043349999999</v>
      </c>
      <c r="J18" s="168">
        <v>1.2852916980133113E-3</v>
      </c>
    </row>
    <row r="19" spans="1:10" s="721" customFormat="1" ht="28.5" customHeight="1">
      <c r="A19" s="166" t="s">
        <v>721</v>
      </c>
      <c r="B19" s="167">
        <v>12660.34433</v>
      </c>
      <c r="C19" s="167">
        <v>9432.6192300000002</v>
      </c>
      <c r="D19" s="167">
        <v>12591.087649999999</v>
      </c>
      <c r="E19" s="167">
        <v>5010.6728499999999</v>
      </c>
      <c r="F19" s="166">
        <v>7056.0702099999999</v>
      </c>
      <c r="G19" s="167">
        <v>8930.2027200000011</v>
      </c>
      <c r="H19" s="166">
        <v>90.11966000000001</v>
      </c>
      <c r="I19" s="166">
        <v>55771.116649999996</v>
      </c>
      <c r="J19" s="168">
        <v>1.4321984487742141E-2</v>
      </c>
    </row>
    <row r="20" spans="1:10" s="721" customFormat="1" ht="28.5" customHeight="1" thickBot="1">
      <c r="A20" s="166" t="s">
        <v>722</v>
      </c>
      <c r="B20" s="167">
        <v>9111.0306099999998</v>
      </c>
      <c r="C20" s="167">
        <v>9417.48459</v>
      </c>
      <c r="D20" s="167">
        <v>11665.190960000002</v>
      </c>
      <c r="E20" s="167">
        <v>3623.1977200000001</v>
      </c>
      <c r="F20" s="166">
        <v>7049.2902000000004</v>
      </c>
      <c r="G20" s="167">
        <v>6564.2513799999997</v>
      </c>
      <c r="H20" s="166">
        <v>89.424429999999987</v>
      </c>
      <c r="I20" s="166">
        <v>47519.869890000002</v>
      </c>
      <c r="J20" s="168">
        <v>1.2203069981459747E-2</v>
      </c>
    </row>
    <row r="21" spans="1:10" s="721" customFormat="1" ht="28.5" customHeight="1" thickTop="1" thickBot="1">
      <c r="A21" s="169" t="s">
        <v>723</v>
      </c>
      <c r="B21" s="882">
        <v>637434.53787</v>
      </c>
      <c r="C21" s="882">
        <v>1500708.9188100002</v>
      </c>
      <c r="D21" s="882">
        <v>1013644.08727</v>
      </c>
      <c r="E21" s="882">
        <v>99539.734860000011</v>
      </c>
      <c r="F21" s="882">
        <v>252738.75294000003</v>
      </c>
      <c r="G21" s="882">
        <v>360885.93021000002</v>
      </c>
      <c r="H21" s="882">
        <v>29139.439810000003</v>
      </c>
      <c r="I21" s="882">
        <v>3894091.4017700003</v>
      </c>
      <c r="J21" s="170">
        <v>1</v>
      </c>
    </row>
    <row r="22" spans="1:10" s="721" customFormat="1" ht="28.5" customHeight="1" thickTop="1">
      <c r="A22" s="171" t="s">
        <v>724</v>
      </c>
      <c r="B22" s="616">
        <v>17287.56812</v>
      </c>
      <c r="C22" s="616">
        <v>19805.659760000002</v>
      </c>
      <c r="D22" s="616">
        <v>28518.986230000002</v>
      </c>
      <c r="E22" s="616">
        <v>5008.9925700000003</v>
      </c>
      <c r="F22" s="616">
        <v>8085.4355700000006</v>
      </c>
      <c r="G22" s="616">
        <v>10575.22997</v>
      </c>
      <c r="H22" s="616">
        <v>987.30974000000003</v>
      </c>
      <c r="I22" s="616">
        <v>90269.181960000002</v>
      </c>
      <c r="J22" s="666"/>
    </row>
    <row r="23" spans="1:10" s="174" customFormat="1" ht="28.5" customHeight="1" thickBot="1">
      <c r="A23" s="172" t="s">
        <v>725</v>
      </c>
      <c r="B23" s="173">
        <v>0.16369275194215108</v>
      </c>
      <c r="C23" s="173">
        <v>0.38538102062213425</v>
      </c>
      <c r="D23" s="173">
        <v>0.26030310608766488</v>
      </c>
      <c r="E23" s="173">
        <v>2.5561735611741351E-2</v>
      </c>
      <c r="F23" s="173">
        <v>6.4903138335459062E-2</v>
      </c>
      <c r="G23" s="173">
        <v>9.2675259251995157E-2</v>
      </c>
      <c r="H23" s="173">
        <v>7.4829881488542131E-3</v>
      </c>
      <c r="I23" s="173">
        <v>1</v>
      </c>
      <c r="J23" s="667"/>
    </row>
    <row r="24" spans="1:10" s="721" customFormat="1" ht="13.5" customHeight="1" thickTop="1">
      <c r="A24" s="975" t="s">
        <v>726</v>
      </c>
      <c r="B24" s="175"/>
      <c r="C24" s="175"/>
      <c r="D24" s="175"/>
      <c r="E24" s="175"/>
      <c r="F24" s="976"/>
      <c r="G24" s="976"/>
      <c r="H24" s="976"/>
      <c r="I24" s="976"/>
      <c r="J24" s="976"/>
    </row>
    <row r="25" spans="1:10" s="721" customFormat="1" ht="50.25" customHeight="1">
      <c r="A25" s="1168" t="s">
        <v>354</v>
      </c>
      <c r="B25" s="1245"/>
      <c r="C25" s="1245"/>
      <c r="D25" s="1245"/>
      <c r="E25" s="1245"/>
      <c r="F25" s="1245"/>
      <c r="G25" s="1245"/>
      <c r="H25" s="1245"/>
      <c r="I25" s="1245"/>
      <c r="J25" s="1245"/>
    </row>
    <row r="26" spans="1:10" s="721" customFormat="1" ht="54" customHeight="1">
      <c r="A26" s="1168" t="s">
        <v>355</v>
      </c>
      <c r="B26" s="1244"/>
      <c r="C26" s="1244"/>
      <c r="D26" s="1244"/>
      <c r="E26" s="1244"/>
      <c r="F26" s="1244"/>
      <c r="G26" s="1244"/>
      <c r="H26" s="1244"/>
      <c r="I26" s="1244"/>
      <c r="J26" s="1244"/>
    </row>
    <row r="27" spans="1:10" s="721" customFormat="1" ht="12" customHeight="1">
      <c r="A27" s="975" t="s">
        <v>727</v>
      </c>
      <c r="B27" s="176"/>
      <c r="C27" s="176"/>
      <c r="D27" s="176"/>
      <c r="E27" s="176"/>
      <c r="F27" s="977"/>
      <c r="G27" s="977"/>
      <c r="H27" s="977"/>
      <c r="I27" s="977"/>
      <c r="J27" s="977"/>
    </row>
    <row r="28" spans="1:10" s="721" customFormat="1" ht="9" customHeight="1">
      <c r="A28" s="177"/>
      <c r="B28" s="178"/>
      <c r="C28" s="178"/>
      <c r="D28" s="178"/>
      <c r="E28" s="178"/>
      <c r="F28" s="75"/>
      <c r="G28" s="75"/>
      <c r="H28" s="75"/>
      <c r="I28" s="75"/>
      <c r="J28" s="75"/>
    </row>
    <row r="29" spans="1:10" s="721" customFormat="1" ht="9" customHeight="1">
      <c r="A29" s="177"/>
      <c r="B29" s="178"/>
      <c r="C29" s="178"/>
      <c r="D29" s="178"/>
      <c r="E29" s="178"/>
      <c r="F29" s="75"/>
      <c r="G29" s="75"/>
      <c r="H29" s="75"/>
      <c r="I29" s="75"/>
      <c r="J29" s="75"/>
    </row>
    <row r="30" spans="1:10" s="721" customFormat="1" ht="9" customHeight="1">
      <c r="A30" s="177"/>
      <c r="B30" s="178"/>
      <c r="C30" s="178"/>
      <c r="D30" s="178"/>
      <c r="E30" s="178"/>
      <c r="F30" s="75"/>
      <c r="G30" s="75"/>
      <c r="H30" s="75"/>
      <c r="I30" s="75"/>
      <c r="J30" s="75"/>
    </row>
    <row r="31" spans="1:10" s="721" customFormat="1" ht="9" customHeight="1">
      <c r="A31" s="177"/>
      <c r="B31" s="178"/>
      <c r="C31" s="178"/>
      <c r="D31" s="178"/>
      <c r="E31" s="178"/>
      <c r="F31" s="75"/>
      <c r="G31" s="75"/>
      <c r="H31" s="75"/>
      <c r="I31" s="75"/>
      <c r="J31" s="75"/>
    </row>
    <row r="32" spans="1:10" s="721" customFormat="1" ht="9" customHeight="1">
      <c r="A32" s="177"/>
      <c r="B32" s="178"/>
      <c r="C32" s="178"/>
      <c r="D32" s="178"/>
      <c r="E32" s="178"/>
      <c r="F32" s="75"/>
      <c r="G32" s="75"/>
      <c r="H32" s="75"/>
      <c r="I32" s="75"/>
      <c r="J32" s="75"/>
    </row>
    <row r="33" spans="1:10" s="721" customFormat="1" ht="9" customHeight="1">
      <c r="A33" s="179"/>
      <c r="B33" s="178"/>
      <c r="C33" s="178"/>
      <c r="D33" s="178"/>
      <c r="E33" s="178"/>
      <c r="F33" s="75"/>
      <c r="G33" s="75"/>
      <c r="H33" s="75"/>
      <c r="I33" s="75"/>
      <c r="J33" s="75"/>
    </row>
    <row r="34" spans="1:10" s="721" customFormat="1" ht="9" customHeight="1">
      <c r="A34" s="177"/>
      <c r="B34" s="178"/>
      <c r="C34" s="178"/>
      <c r="D34" s="178"/>
      <c r="E34" s="178"/>
      <c r="F34" s="75"/>
      <c r="G34" s="75"/>
      <c r="H34" s="75"/>
      <c r="I34" s="75"/>
      <c r="J34" s="75"/>
    </row>
    <row r="35" spans="1:10" s="721" customFormat="1" ht="9" customHeight="1">
      <c r="A35" s="177"/>
      <c r="B35" s="178"/>
      <c r="C35" s="178"/>
      <c r="D35" s="178"/>
      <c r="E35" s="178"/>
      <c r="F35" s="75"/>
      <c r="G35" s="75"/>
      <c r="H35" s="75"/>
      <c r="I35" s="75"/>
      <c r="J35" s="75"/>
    </row>
    <row r="36" spans="1:10" s="721" customFormat="1" ht="9" customHeight="1">
      <c r="A36" s="177"/>
      <c r="B36" s="178"/>
      <c r="C36" s="178"/>
      <c r="D36" s="178"/>
      <c r="E36" s="178"/>
      <c r="F36" s="75"/>
      <c r="G36" s="75"/>
      <c r="H36" s="75"/>
      <c r="I36" s="75"/>
      <c r="J36" s="75"/>
    </row>
    <row r="37" spans="1:10" s="721" customFormat="1" ht="9" customHeight="1">
      <c r="A37" s="177"/>
      <c r="B37" s="178"/>
      <c r="C37" s="178"/>
      <c r="D37" s="178"/>
      <c r="E37" s="178"/>
      <c r="F37" s="75"/>
      <c r="G37" s="75"/>
      <c r="H37" s="75"/>
      <c r="I37" s="75"/>
      <c r="J37" s="75"/>
    </row>
    <row r="38" spans="1:10" s="721" customFormat="1" ht="9" customHeight="1">
      <c r="A38" s="177"/>
      <c r="B38" s="178"/>
      <c r="C38" s="178"/>
      <c r="D38" s="178"/>
      <c r="E38" s="178"/>
      <c r="F38" s="75"/>
      <c r="G38" s="75"/>
      <c r="H38" s="75"/>
      <c r="I38" s="75"/>
      <c r="J38" s="75"/>
    </row>
    <row r="39" spans="1:10" s="721" customFormat="1" ht="9" customHeight="1">
      <c r="A39" s="179"/>
      <c r="B39" s="178"/>
      <c r="C39" s="178"/>
      <c r="D39" s="178"/>
      <c r="E39" s="178"/>
      <c r="F39" s="75"/>
      <c r="G39" s="75"/>
      <c r="H39" s="75"/>
      <c r="I39" s="75"/>
      <c r="J39" s="75"/>
    </row>
    <row r="40" spans="1:10" s="721" customFormat="1" ht="9" customHeight="1">
      <c r="A40" s="177"/>
      <c r="B40" s="178"/>
      <c r="C40" s="178"/>
      <c r="D40" s="178"/>
      <c r="E40" s="178"/>
      <c r="F40" s="75"/>
      <c r="G40" s="75"/>
      <c r="H40" s="75"/>
      <c r="I40" s="75"/>
      <c r="J40" s="75"/>
    </row>
    <row r="41" spans="1:10" s="721" customFormat="1" ht="9" customHeight="1">
      <c r="A41" s="177"/>
      <c r="B41" s="178"/>
      <c r="C41" s="178"/>
      <c r="D41" s="178"/>
      <c r="E41" s="178"/>
      <c r="F41" s="75"/>
      <c r="G41" s="75"/>
      <c r="H41" s="75"/>
      <c r="I41" s="75"/>
      <c r="J41" s="75"/>
    </row>
    <row r="42" spans="1:10" s="721" customFormat="1" ht="9" customHeight="1">
      <c r="A42" s="177"/>
      <c r="B42" s="178"/>
      <c r="C42" s="178"/>
      <c r="D42" s="178"/>
      <c r="E42" s="178"/>
      <c r="F42" s="75"/>
      <c r="G42" s="75"/>
      <c r="H42" s="75"/>
      <c r="I42" s="75"/>
      <c r="J42" s="75"/>
    </row>
    <row r="43" spans="1:10" s="721" customFormat="1" ht="9" customHeight="1">
      <c r="A43" s="177"/>
      <c r="B43" s="178"/>
      <c r="C43" s="178"/>
      <c r="D43" s="178"/>
      <c r="E43" s="178"/>
      <c r="F43" s="75"/>
      <c r="G43" s="75"/>
      <c r="H43" s="75"/>
      <c r="I43" s="75"/>
      <c r="J43" s="75"/>
    </row>
    <row r="44" spans="1:10" s="721" customFormat="1" ht="9" customHeight="1">
      <c r="A44" s="177"/>
      <c r="B44" s="178"/>
      <c r="C44" s="178"/>
      <c r="D44" s="178"/>
      <c r="E44" s="178"/>
      <c r="F44" s="75"/>
      <c r="G44" s="75"/>
      <c r="H44" s="75"/>
      <c r="I44" s="75"/>
      <c r="J44" s="75"/>
    </row>
    <row r="45" spans="1:10" s="721" customFormat="1" ht="9" customHeight="1">
      <c r="A45" s="179"/>
      <c r="B45" s="178"/>
      <c r="C45" s="178"/>
      <c r="D45" s="178"/>
      <c r="E45" s="178"/>
      <c r="F45" s="75"/>
      <c r="G45" s="75"/>
      <c r="H45" s="75"/>
      <c r="I45" s="75"/>
      <c r="J45" s="75"/>
    </row>
    <row r="46" spans="1:10" s="721" customFormat="1" ht="9" customHeight="1">
      <c r="A46" s="177"/>
      <c r="B46" s="178"/>
      <c r="C46" s="178"/>
      <c r="D46" s="178"/>
      <c r="E46" s="178"/>
      <c r="F46" s="75"/>
      <c r="G46" s="75"/>
      <c r="H46" s="75"/>
      <c r="I46" s="75"/>
      <c r="J46" s="75"/>
    </row>
    <row r="47" spans="1:10" s="721" customFormat="1" ht="9" customHeight="1">
      <c r="A47" s="177"/>
      <c r="B47" s="178"/>
      <c r="C47" s="178"/>
      <c r="D47" s="178"/>
      <c r="E47" s="178"/>
      <c r="F47" s="75"/>
      <c r="G47" s="75"/>
      <c r="H47" s="75"/>
      <c r="I47" s="75"/>
      <c r="J47" s="75"/>
    </row>
    <row r="48" spans="1:10" s="721" customFormat="1" ht="9" customHeight="1">
      <c r="A48" s="177"/>
      <c r="B48" s="178"/>
      <c r="C48" s="178"/>
      <c r="D48" s="178"/>
      <c r="E48" s="178"/>
      <c r="F48" s="75"/>
      <c r="G48" s="75"/>
      <c r="H48" s="75"/>
      <c r="I48" s="75"/>
      <c r="J48" s="75"/>
    </row>
    <row r="49" spans="1:10" s="721" customFormat="1" ht="9" customHeight="1">
      <c r="A49" s="177"/>
      <c r="B49" s="178"/>
      <c r="C49" s="178"/>
      <c r="D49" s="178"/>
      <c r="E49" s="178"/>
      <c r="F49" s="75"/>
      <c r="G49" s="75"/>
      <c r="H49" s="75"/>
      <c r="I49" s="75"/>
      <c r="J49" s="75"/>
    </row>
    <row r="50" spans="1:10" s="721" customFormat="1" ht="9" customHeight="1">
      <c r="A50" s="179"/>
      <c r="B50" s="178"/>
      <c r="C50" s="178"/>
      <c r="D50" s="178"/>
      <c r="E50" s="178"/>
      <c r="F50" s="75"/>
      <c r="G50" s="75"/>
      <c r="H50" s="75"/>
      <c r="I50" s="75"/>
      <c r="J50" s="75"/>
    </row>
    <row r="51" spans="1:10" s="721" customFormat="1" ht="9" customHeight="1">
      <c r="A51" s="180"/>
      <c r="B51" s="178"/>
      <c r="C51" s="178"/>
      <c r="D51" s="178"/>
      <c r="E51" s="178"/>
      <c r="F51" s="75"/>
      <c r="G51" s="75"/>
      <c r="H51" s="75"/>
      <c r="I51" s="75"/>
      <c r="J51" s="75"/>
    </row>
    <row r="52" spans="1:10" s="721" customFormat="1" ht="9" customHeight="1">
      <c r="A52" s="180"/>
      <c r="B52" s="178"/>
      <c r="C52" s="178"/>
      <c r="D52" s="178"/>
      <c r="E52" s="178"/>
      <c r="F52" s="75"/>
      <c r="G52" s="75"/>
      <c r="H52" s="75"/>
      <c r="I52" s="75"/>
      <c r="J52" s="75"/>
    </row>
    <row r="53" spans="1:10" s="721" customFormat="1" ht="9" customHeight="1">
      <c r="A53" s="180"/>
      <c r="B53" s="178"/>
      <c r="C53" s="178"/>
      <c r="D53" s="178"/>
      <c r="E53" s="178"/>
      <c r="F53" s="75"/>
      <c r="G53" s="75"/>
      <c r="H53" s="75"/>
      <c r="I53" s="75"/>
      <c r="J53" s="75"/>
    </row>
    <row r="54" spans="1:10" s="721" customFormat="1" ht="9" customHeight="1">
      <c r="A54" s="180"/>
      <c r="B54" s="178"/>
      <c r="C54" s="178"/>
      <c r="D54" s="178"/>
      <c r="E54" s="178"/>
      <c r="F54" s="75"/>
      <c r="G54" s="75"/>
      <c r="H54" s="75"/>
      <c r="I54" s="75"/>
      <c r="J54" s="75"/>
    </row>
    <row r="55" spans="1:10" s="721" customFormat="1" ht="9" customHeight="1">
      <c r="A55" s="181"/>
      <c r="B55" s="178"/>
      <c r="C55" s="178"/>
      <c r="D55" s="178"/>
      <c r="E55" s="178"/>
      <c r="F55" s="75"/>
      <c r="G55" s="75"/>
      <c r="H55" s="75"/>
      <c r="I55" s="75"/>
      <c r="J55" s="75"/>
    </row>
    <row r="56" spans="1:10" s="721" customFormat="1" ht="9" customHeight="1">
      <c r="A56" s="181"/>
      <c r="B56" s="178"/>
      <c r="C56" s="178"/>
      <c r="D56" s="178"/>
      <c r="E56" s="178"/>
      <c r="F56" s="75"/>
      <c r="G56" s="75"/>
      <c r="H56" s="75"/>
      <c r="I56" s="75"/>
      <c r="J56" s="75"/>
    </row>
    <row r="57" spans="1:10" s="721" customFormat="1" ht="9" customHeight="1">
      <c r="A57" s="182"/>
      <c r="B57" s="178"/>
      <c r="C57" s="178"/>
      <c r="D57" s="178"/>
      <c r="E57" s="178"/>
      <c r="F57" s="75"/>
      <c r="G57" s="75"/>
      <c r="H57" s="75"/>
      <c r="I57" s="75"/>
      <c r="J57" s="75"/>
    </row>
    <row r="58" spans="1:10" s="721" customFormat="1" ht="9" customHeight="1">
      <c r="A58" s="177"/>
      <c r="B58" s="178"/>
      <c r="C58" s="178"/>
      <c r="D58" s="178"/>
      <c r="E58" s="178"/>
      <c r="F58" s="75"/>
      <c r="G58" s="75"/>
      <c r="H58" s="75"/>
      <c r="I58" s="75"/>
      <c r="J58" s="75"/>
    </row>
    <row r="59" spans="1:10" s="721" customFormat="1" ht="9" customHeight="1">
      <c r="A59" s="177"/>
      <c r="B59" s="178"/>
      <c r="C59" s="178"/>
      <c r="D59" s="178"/>
      <c r="E59" s="178"/>
      <c r="F59" s="75"/>
      <c r="G59" s="75"/>
      <c r="H59" s="75"/>
      <c r="I59" s="75"/>
      <c r="J59" s="75"/>
    </row>
    <row r="60" spans="1:10" s="721" customFormat="1" ht="9" customHeight="1">
      <c r="A60" s="177"/>
      <c r="B60" s="178"/>
      <c r="C60" s="178"/>
      <c r="D60" s="178"/>
      <c r="E60" s="178"/>
      <c r="F60" s="75"/>
      <c r="G60" s="75"/>
      <c r="H60" s="75"/>
      <c r="I60" s="75"/>
      <c r="J60" s="75"/>
    </row>
    <row r="61" spans="1:10" s="721" customFormat="1" ht="9" customHeight="1">
      <c r="A61" s="177"/>
      <c r="B61" s="178"/>
      <c r="C61" s="178"/>
      <c r="D61" s="178"/>
      <c r="E61" s="178"/>
      <c r="F61" s="75"/>
      <c r="G61" s="75"/>
      <c r="H61" s="75"/>
      <c r="I61" s="75"/>
      <c r="J61" s="75"/>
    </row>
    <row r="62" spans="1:10" s="721" customFormat="1" ht="9" customHeight="1">
      <c r="A62" s="180"/>
      <c r="B62" s="178"/>
      <c r="C62" s="178"/>
      <c r="D62" s="178"/>
      <c r="E62" s="178"/>
      <c r="F62" s="75"/>
      <c r="G62" s="75"/>
      <c r="H62" s="75"/>
      <c r="I62" s="75"/>
      <c r="J62" s="75"/>
    </row>
    <row r="63" spans="1:10" s="721" customFormat="1" ht="9" customHeight="1">
      <c r="A63" s="182"/>
      <c r="B63" s="178"/>
      <c r="C63" s="178"/>
      <c r="D63" s="178"/>
      <c r="E63" s="178"/>
      <c r="F63" s="75"/>
      <c r="G63" s="75"/>
      <c r="H63" s="75"/>
      <c r="I63" s="75"/>
      <c r="J63" s="75"/>
    </row>
    <row r="64" spans="1:10" s="721" customFormat="1" ht="9" customHeight="1">
      <c r="A64" s="177"/>
      <c r="B64" s="178"/>
      <c r="C64" s="178"/>
      <c r="D64" s="178"/>
      <c r="E64" s="178"/>
      <c r="F64" s="75"/>
      <c r="G64" s="75"/>
      <c r="H64" s="75"/>
      <c r="I64" s="75"/>
      <c r="J64" s="75"/>
    </row>
    <row r="65" spans="1:10" s="721" customFormat="1" ht="9" customHeight="1">
      <c r="A65" s="177"/>
      <c r="B65" s="178"/>
      <c r="C65" s="178"/>
      <c r="D65" s="178"/>
      <c r="E65" s="178"/>
      <c r="F65" s="75"/>
      <c r="G65" s="75"/>
      <c r="H65" s="75"/>
      <c r="I65" s="75"/>
      <c r="J65" s="75"/>
    </row>
    <row r="66" spans="1:10" s="721" customFormat="1" ht="9" customHeight="1">
      <c r="A66" s="177"/>
      <c r="B66" s="178"/>
      <c r="C66" s="178"/>
      <c r="D66" s="178"/>
      <c r="E66" s="178"/>
      <c r="F66" s="75"/>
      <c r="G66" s="75"/>
      <c r="H66" s="75"/>
      <c r="I66" s="75"/>
      <c r="J66" s="75"/>
    </row>
    <row r="67" spans="1:10" s="721" customFormat="1" ht="9" customHeight="1">
      <c r="A67" s="177"/>
      <c r="B67" s="178"/>
      <c r="C67" s="178"/>
      <c r="D67" s="178"/>
      <c r="E67" s="178"/>
      <c r="F67" s="75"/>
      <c r="G67" s="75"/>
      <c r="H67" s="75"/>
      <c r="I67" s="75"/>
      <c r="J67" s="75"/>
    </row>
    <row r="68" spans="1:10" s="721" customFormat="1" ht="9" customHeight="1">
      <c r="A68" s="180"/>
      <c r="B68" s="178"/>
      <c r="C68" s="178"/>
      <c r="D68" s="178"/>
      <c r="E68" s="178"/>
      <c r="F68" s="75"/>
      <c r="G68" s="75"/>
      <c r="H68" s="75"/>
      <c r="I68" s="75"/>
      <c r="J68" s="75"/>
    </row>
    <row r="69" spans="1:10" s="721" customFormat="1" ht="9" customHeight="1">
      <c r="A69" s="182"/>
      <c r="B69" s="178"/>
      <c r="C69" s="178"/>
      <c r="D69" s="178"/>
      <c r="E69" s="178"/>
      <c r="F69" s="75"/>
      <c r="G69" s="75"/>
      <c r="H69" s="75"/>
      <c r="I69" s="75"/>
      <c r="J69" s="75"/>
    </row>
    <row r="70" spans="1:10" s="721" customFormat="1" ht="9" customHeight="1">
      <c r="A70" s="177"/>
      <c r="B70" s="178"/>
      <c r="C70" s="178"/>
      <c r="D70" s="178"/>
      <c r="E70" s="178"/>
      <c r="F70" s="75"/>
      <c r="G70" s="75"/>
      <c r="H70" s="75"/>
      <c r="I70" s="75"/>
      <c r="J70" s="75"/>
    </row>
    <row r="71" spans="1:10" s="721" customFormat="1" ht="9" customHeight="1">
      <c r="A71" s="177"/>
      <c r="B71" s="178"/>
      <c r="C71" s="178"/>
      <c r="D71" s="178"/>
      <c r="E71" s="178"/>
      <c r="F71" s="75"/>
      <c r="G71" s="75"/>
      <c r="H71" s="75"/>
      <c r="I71" s="75"/>
      <c r="J71" s="75"/>
    </row>
    <row r="72" spans="1:10" s="721" customFormat="1" ht="9" customHeight="1">
      <c r="A72" s="177"/>
      <c r="B72" s="76"/>
      <c r="C72" s="76"/>
      <c r="D72" s="76"/>
      <c r="E72" s="76"/>
    </row>
    <row r="73" spans="1:10" s="721" customFormat="1" ht="9" customHeight="1">
      <c r="A73" s="177"/>
      <c r="B73" s="76"/>
      <c r="C73" s="76"/>
      <c r="D73" s="76"/>
      <c r="E73" s="76"/>
    </row>
    <row r="74" spans="1:10" s="721" customFormat="1" ht="9" customHeight="1">
      <c r="A74" s="177"/>
      <c r="B74" s="76"/>
      <c r="C74" s="76"/>
      <c r="D74" s="76"/>
      <c r="E74" s="76"/>
    </row>
    <row r="75" spans="1:10" s="721" customFormat="1" ht="9" customHeight="1">
      <c r="A75" s="177"/>
      <c r="B75" s="76"/>
      <c r="C75" s="76"/>
      <c r="D75" s="76"/>
      <c r="E75" s="76"/>
    </row>
    <row r="76" spans="1:10" s="721" customFormat="1" ht="9" customHeight="1">
      <c r="A76" s="177"/>
      <c r="B76" s="76"/>
      <c r="C76" s="76"/>
      <c r="D76" s="76"/>
      <c r="E76" s="76"/>
    </row>
    <row r="77" spans="1:10" s="721" customFormat="1" ht="9" customHeight="1">
      <c r="A77" s="177"/>
      <c r="B77" s="76"/>
      <c r="C77" s="76"/>
      <c r="D77" s="76"/>
      <c r="E77" s="76"/>
    </row>
    <row r="78" spans="1:10" s="721" customFormat="1" ht="9" customHeight="1">
      <c r="A78" s="180"/>
      <c r="B78" s="76"/>
      <c r="C78" s="76"/>
      <c r="D78" s="76"/>
      <c r="E78" s="76"/>
    </row>
    <row r="79" spans="1:10" s="721" customFormat="1" ht="9" customHeight="1">
      <c r="A79" s="182"/>
      <c r="B79" s="76"/>
      <c r="C79" s="76"/>
      <c r="D79" s="76"/>
      <c r="E79" s="76"/>
    </row>
    <row r="80" spans="1:10" s="721" customFormat="1" ht="9" customHeight="1">
      <c r="A80" s="177"/>
      <c r="B80" s="76"/>
      <c r="C80" s="76"/>
      <c r="D80" s="76"/>
      <c r="E80" s="76"/>
    </row>
    <row r="81" spans="1:5" s="721" customFormat="1" ht="9" customHeight="1">
      <c r="A81" s="177"/>
      <c r="B81" s="76"/>
      <c r="C81" s="76"/>
      <c r="D81" s="76"/>
      <c r="E81" s="76"/>
    </row>
    <row r="82" spans="1:5" s="721" customFormat="1" ht="9" customHeight="1">
      <c r="A82" s="177"/>
      <c r="B82" s="76"/>
      <c r="C82" s="76"/>
      <c r="D82" s="76"/>
      <c r="E82" s="76"/>
    </row>
    <row r="83" spans="1:5" s="721" customFormat="1" ht="9" customHeight="1">
      <c r="A83" s="177"/>
      <c r="B83" s="76"/>
      <c r="C83" s="76"/>
      <c r="D83" s="76"/>
      <c r="E83" s="76"/>
    </row>
    <row r="84" spans="1:5" s="721" customFormat="1" ht="9" customHeight="1">
      <c r="A84" s="177"/>
      <c r="B84" s="76"/>
      <c r="C84" s="76"/>
      <c r="D84" s="76"/>
      <c r="E84" s="76"/>
    </row>
    <row r="85" spans="1:5" s="721" customFormat="1" ht="9" customHeight="1">
      <c r="A85" s="177"/>
      <c r="B85" s="76"/>
      <c r="C85" s="76"/>
      <c r="D85" s="76"/>
      <c r="E85" s="76"/>
    </row>
    <row r="86" spans="1:5" s="721" customFormat="1" ht="9" customHeight="1">
      <c r="A86" s="177"/>
      <c r="B86" s="76"/>
      <c r="C86" s="76"/>
      <c r="D86" s="76"/>
      <c r="E86" s="76"/>
    </row>
    <row r="87" spans="1:5" s="721" customFormat="1" ht="9" customHeight="1">
      <c r="A87" s="177"/>
      <c r="B87" s="76"/>
      <c r="C87" s="76"/>
      <c r="D87" s="76"/>
      <c r="E87" s="76"/>
    </row>
    <row r="88" spans="1:5" s="721" customFormat="1" ht="9" customHeight="1">
      <c r="A88" s="177"/>
      <c r="B88" s="76"/>
      <c r="C88" s="76"/>
      <c r="D88" s="76"/>
      <c r="E88" s="76"/>
    </row>
    <row r="89" spans="1:5" s="721" customFormat="1" ht="9" customHeight="1">
      <c r="A89" s="182"/>
      <c r="B89" s="76"/>
      <c r="C89" s="76"/>
      <c r="D89" s="76"/>
      <c r="E89" s="76"/>
    </row>
    <row r="90" spans="1:5" s="721" customFormat="1" ht="9" customHeight="1">
      <c r="A90" s="177"/>
      <c r="B90" s="76"/>
      <c r="C90" s="76"/>
      <c r="D90" s="76"/>
      <c r="E90" s="76"/>
    </row>
    <row r="91" spans="1:5" s="721" customFormat="1" ht="9" customHeight="1">
      <c r="A91" s="177"/>
      <c r="B91" s="76"/>
      <c r="C91" s="76"/>
      <c r="D91" s="76"/>
      <c r="E91" s="76"/>
    </row>
    <row r="92" spans="1:5" s="721" customFormat="1" ht="9" customHeight="1">
      <c r="A92" s="177"/>
      <c r="B92" s="76"/>
      <c r="C92" s="76"/>
      <c r="D92" s="76"/>
      <c r="E92" s="76"/>
    </row>
    <row r="93" spans="1:5" s="721" customFormat="1">
      <c r="A93" s="183"/>
      <c r="B93" s="76"/>
      <c r="C93" s="76"/>
      <c r="D93" s="76"/>
      <c r="E93" s="76"/>
    </row>
    <row r="94" spans="1:5" s="721" customFormat="1">
      <c r="A94" s="183"/>
      <c r="B94" s="76"/>
      <c r="C94" s="76"/>
      <c r="D94" s="76"/>
      <c r="E94" s="76"/>
    </row>
    <row r="95" spans="1:5" s="721" customFormat="1">
      <c r="A95" s="183"/>
      <c r="B95" s="76"/>
      <c r="C95" s="76"/>
      <c r="D95" s="76"/>
      <c r="E95" s="76"/>
    </row>
    <row r="96" spans="1:5" s="721" customFormat="1">
      <c r="A96" s="183"/>
      <c r="B96" s="76"/>
      <c r="C96" s="76"/>
      <c r="D96" s="76"/>
      <c r="E96" s="76"/>
    </row>
    <row r="97" spans="1:5" s="721" customFormat="1">
      <c r="A97" s="183"/>
      <c r="B97" s="76"/>
      <c r="C97" s="76"/>
      <c r="D97" s="76"/>
      <c r="E97" s="76"/>
    </row>
    <row r="98" spans="1:5" s="721" customFormat="1">
      <c r="A98" s="183"/>
      <c r="B98" s="76"/>
      <c r="C98" s="76"/>
      <c r="D98" s="76"/>
      <c r="E98" s="76"/>
    </row>
    <row r="99" spans="1:5" s="721" customFormat="1">
      <c r="A99" s="183"/>
      <c r="B99" s="76"/>
      <c r="C99" s="76"/>
      <c r="D99" s="76"/>
      <c r="E99" s="76"/>
    </row>
    <row r="100" spans="1:5" s="721" customFormat="1" ht="15.75">
      <c r="A100" s="184"/>
      <c r="B100" s="76"/>
      <c r="C100" s="76"/>
      <c r="D100" s="76"/>
      <c r="E100" s="76"/>
    </row>
    <row r="101" spans="1:5" s="721" customFormat="1" ht="15.75">
      <c r="A101" s="184"/>
      <c r="B101" s="76"/>
      <c r="C101" s="76"/>
      <c r="D101" s="76"/>
      <c r="E101" s="76"/>
    </row>
    <row r="102" spans="1:5" s="721" customFormat="1" ht="15.75">
      <c r="A102" s="184"/>
      <c r="B102" s="76"/>
      <c r="C102" s="76"/>
      <c r="D102" s="76"/>
      <c r="E102" s="76"/>
    </row>
    <row r="103" spans="1:5" s="721" customFormat="1" ht="15.75">
      <c r="A103" s="184"/>
      <c r="B103" s="76"/>
      <c r="C103" s="76"/>
      <c r="D103" s="76"/>
      <c r="E103" s="76"/>
    </row>
    <row r="104" spans="1:5" s="721" customFormat="1" ht="15.75">
      <c r="A104" s="184"/>
      <c r="B104" s="76"/>
      <c r="C104" s="76"/>
      <c r="D104" s="76"/>
      <c r="E104" s="76"/>
    </row>
    <row r="105" spans="1:5" s="721" customFormat="1" ht="15.75">
      <c r="A105" s="184"/>
      <c r="B105" s="76"/>
      <c r="C105" s="76"/>
      <c r="D105" s="76"/>
      <c r="E105" s="76"/>
    </row>
    <row r="106" spans="1:5" s="721" customFormat="1" ht="15.75">
      <c r="A106" s="184"/>
      <c r="B106" s="76"/>
      <c r="C106" s="76"/>
      <c r="D106" s="76"/>
      <c r="E106" s="76"/>
    </row>
    <row r="107" spans="1:5" s="721" customFormat="1" ht="15.75">
      <c r="A107" s="184"/>
      <c r="B107" s="76"/>
      <c r="C107" s="76"/>
      <c r="D107" s="76"/>
      <c r="E107" s="76"/>
    </row>
    <row r="108" spans="1:5" s="721" customFormat="1" ht="15.75">
      <c r="A108" s="184"/>
      <c r="B108" s="76"/>
      <c r="C108" s="76"/>
      <c r="D108" s="76"/>
      <c r="E108" s="76"/>
    </row>
    <row r="109" spans="1:5" s="721" customFormat="1" ht="15.75">
      <c r="A109" s="184"/>
      <c r="B109" s="76"/>
      <c r="C109" s="76"/>
      <c r="D109" s="76"/>
      <c r="E109" s="76"/>
    </row>
    <row r="110" spans="1:5" s="721" customFormat="1" ht="15.75">
      <c r="A110" s="184"/>
      <c r="B110" s="76"/>
      <c r="C110" s="76"/>
      <c r="D110" s="76"/>
      <c r="E110" s="76"/>
    </row>
    <row r="111" spans="1:5" s="721" customFormat="1" ht="15.75">
      <c r="A111" s="184"/>
      <c r="B111" s="76"/>
      <c r="C111" s="76"/>
      <c r="D111" s="76"/>
      <c r="E111" s="76"/>
    </row>
    <row r="112" spans="1:5" s="721" customFormat="1" ht="15.75">
      <c r="A112" s="184"/>
      <c r="B112" s="76"/>
      <c r="C112" s="76"/>
      <c r="D112" s="76"/>
      <c r="E112" s="76"/>
    </row>
    <row r="113" spans="1:5" s="721" customFormat="1" ht="15.75">
      <c r="A113" s="184"/>
      <c r="B113" s="76"/>
      <c r="C113" s="76"/>
      <c r="D113" s="76"/>
      <c r="E113" s="76"/>
    </row>
    <row r="114" spans="1:5" s="721" customFormat="1" ht="15.75">
      <c r="A114" s="184"/>
      <c r="B114" s="76"/>
      <c r="C114" s="76"/>
      <c r="D114" s="76"/>
      <c r="E114" s="76"/>
    </row>
    <row r="115" spans="1:5" s="721" customFormat="1" ht="15.75">
      <c r="A115" s="184"/>
      <c r="B115" s="76"/>
      <c r="C115" s="76"/>
      <c r="D115" s="76"/>
      <c r="E115" s="76"/>
    </row>
    <row r="116" spans="1:5" s="721" customFormat="1" ht="15.75">
      <c r="A116" s="184"/>
      <c r="B116" s="76"/>
      <c r="C116" s="76"/>
      <c r="D116" s="76"/>
      <c r="E116" s="76"/>
    </row>
    <row r="117" spans="1:5" s="721" customFormat="1" ht="15.75">
      <c r="A117" s="184"/>
      <c r="B117" s="76"/>
      <c r="C117" s="76"/>
      <c r="D117" s="76"/>
      <c r="E117" s="76"/>
    </row>
    <row r="118" spans="1:5" s="721" customFormat="1" ht="15.75">
      <c r="A118" s="184"/>
      <c r="B118" s="76"/>
      <c r="C118" s="76"/>
      <c r="D118" s="76"/>
      <c r="E118" s="76"/>
    </row>
    <row r="119" spans="1:5" s="721" customFormat="1" ht="15.75">
      <c r="A119" s="184"/>
      <c r="B119" s="76"/>
      <c r="C119" s="76"/>
      <c r="D119" s="76"/>
      <c r="E119" s="76"/>
    </row>
    <row r="120" spans="1:5" s="721" customFormat="1" ht="15.75">
      <c r="A120" s="184"/>
      <c r="B120" s="76"/>
      <c r="C120" s="76"/>
      <c r="D120" s="76"/>
      <c r="E120" s="76"/>
    </row>
    <row r="121" spans="1:5" s="721" customFormat="1" ht="15.75">
      <c r="A121" s="184"/>
      <c r="B121" s="76"/>
      <c r="C121" s="76"/>
      <c r="D121" s="76"/>
      <c r="E121" s="76"/>
    </row>
    <row r="122" spans="1:5" s="721" customFormat="1" ht="15.75">
      <c r="A122" s="184"/>
      <c r="B122" s="76"/>
      <c r="C122" s="76"/>
      <c r="D122" s="76"/>
      <c r="E122" s="76"/>
    </row>
    <row r="123" spans="1:5" s="721" customFormat="1" ht="15.75">
      <c r="A123" s="184"/>
      <c r="B123" s="76"/>
      <c r="C123" s="76"/>
      <c r="D123" s="76"/>
      <c r="E123" s="76"/>
    </row>
    <row r="124" spans="1:5" s="721" customFormat="1" ht="15.75">
      <c r="A124" s="184"/>
      <c r="B124" s="76"/>
      <c r="C124" s="76"/>
      <c r="D124" s="76"/>
      <c r="E124" s="76"/>
    </row>
    <row r="125" spans="1:5" s="721" customFormat="1" ht="15.75">
      <c r="A125" s="184"/>
      <c r="B125" s="76"/>
      <c r="C125" s="76"/>
      <c r="D125" s="76"/>
      <c r="E125" s="76"/>
    </row>
    <row r="126" spans="1:5" s="721" customFormat="1" ht="15.75">
      <c r="A126" s="184"/>
      <c r="B126" s="76"/>
      <c r="C126" s="76"/>
      <c r="D126" s="76"/>
      <c r="E126" s="76"/>
    </row>
    <row r="127" spans="1:5" s="721" customFormat="1" ht="15.75">
      <c r="A127" s="184"/>
      <c r="B127" s="76"/>
      <c r="C127" s="76"/>
      <c r="D127" s="76"/>
      <c r="E127" s="76"/>
    </row>
    <row r="128" spans="1:5" s="721" customFormat="1" ht="15.75">
      <c r="A128" s="184"/>
      <c r="B128" s="76"/>
      <c r="C128" s="76"/>
      <c r="D128" s="76"/>
      <c r="E128" s="76"/>
    </row>
    <row r="129" spans="1:5" s="721" customFormat="1" ht="15.75">
      <c r="A129" s="184"/>
      <c r="B129" s="76"/>
      <c r="C129" s="76"/>
      <c r="D129" s="76"/>
      <c r="E129" s="76"/>
    </row>
    <row r="130" spans="1:5" s="721" customFormat="1" ht="15.75">
      <c r="A130" s="184"/>
      <c r="B130" s="76"/>
      <c r="C130" s="76"/>
      <c r="D130" s="76"/>
      <c r="E130" s="76"/>
    </row>
    <row r="131" spans="1:5" s="721" customFormat="1" ht="15.75">
      <c r="A131" s="184"/>
      <c r="B131" s="76"/>
      <c r="C131" s="76"/>
      <c r="D131" s="76"/>
      <c r="E131" s="76"/>
    </row>
    <row r="132" spans="1:5" s="721" customFormat="1" ht="15.75">
      <c r="A132" s="184"/>
      <c r="B132" s="76"/>
      <c r="C132" s="76"/>
      <c r="D132" s="76"/>
      <c r="E132" s="76"/>
    </row>
    <row r="133" spans="1:5" s="721" customFormat="1" ht="15.75">
      <c r="A133" s="184"/>
      <c r="B133" s="76"/>
      <c r="C133" s="76"/>
      <c r="D133" s="76"/>
      <c r="E133" s="76"/>
    </row>
    <row r="134" spans="1:5" s="721" customFormat="1" ht="15.75">
      <c r="A134" s="184"/>
      <c r="B134" s="76"/>
      <c r="C134" s="76"/>
      <c r="D134" s="76"/>
      <c r="E134" s="76"/>
    </row>
    <row r="135" spans="1:5" s="721" customFormat="1" ht="15.75">
      <c r="A135" s="184"/>
      <c r="B135" s="76"/>
      <c r="C135" s="76"/>
      <c r="D135" s="76"/>
      <c r="E135" s="76"/>
    </row>
    <row r="136" spans="1:5" s="721" customFormat="1" ht="15.75">
      <c r="A136" s="184"/>
      <c r="B136" s="76"/>
      <c r="C136" s="76"/>
      <c r="D136" s="76"/>
      <c r="E136" s="76"/>
    </row>
    <row r="137" spans="1:5" s="721" customFormat="1" ht="15.75">
      <c r="A137" s="184"/>
      <c r="B137" s="76"/>
      <c r="C137" s="76"/>
      <c r="D137" s="76"/>
      <c r="E137" s="76"/>
    </row>
    <row r="138" spans="1:5" s="721" customFormat="1" ht="15.75">
      <c r="A138" s="184"/>
      <c r="B138" s="76"/>
      <c r="C138" s="76"/>
      <c r="D138" s="76"/>
      <c r="E138" s="76"/>
    </row>
    <row r="139" spans="1:5" s="721" customFormat="1" ht="15.75">
      <c r="A139" s="184"/>
      <c r="B139" s="76"/>
      <c r="C139" s="76"/>
      <c r="D139" s="76"/>
      <c r="E139" s="76"/>
    </row>
    <row r="140" spans="1:5" s="721" customFormat="1" ht="15.75">
      <c r="A140" s="184"/>
      <c r="B140" s="76"/>
      <c r="C140" s="76"/>
      <c r="D140" s="76"/>
      <c r="E140" s="76"/>
    </row>
    <row r="141" spans="1:5" s="721" customFormat="1" ht="15.75">
      <c r="A141" s="184"/>
      <c r="B141" s="76"/>
      <c r="C141" s="76"/>
      <c r="D141" s="76"/>
      <c r="E141" s="76"/>
    </row>
    <row r="142" spans="1:5" s="721" customFormat="1" ht="15.75">
      <c r="A142" s="184"/>
      <c r="B142" s="76"/>
      <c r="C142" s="76"/>
      <c r="D142" s="76"/>
      <c r="E142" s="76"/>
    </row>
    <row r="143" spans="1:5" s="721" customFormat="1" ht="15.75">
      <c r="A143" s="184"/>
      <c r="B143" s="76"/>
      <c r="C143" s="76"/>
      <c r="D143" s="76"/>
      <c r="E143" s="76"/>
    </row>
    <row r="144" spans="1:5" s="721" customFormat="1" ht="15.75">
      <c r="A144" s="184"/>
      <c r="B144" s="76"/>
      <c r="C144" s="76"/>
      <c r="D144" s="76"/>
      <c r="E144" s="76"/>
    </row>
    <row r="145" spans="1:5" s="721" customFormat="1" ht="15.75">
      <c r="A145" s="184"/>
      <c r="B145" s="76"/>
      <c r="C145" s="76"/>
      <c r="D145" s="76"/>
      <c r="E145" s="76"/>
    </row>
    <row r="146" spans="1:5" s="721" customFormat="1" ht="15.75">
      <c r="A146" s="184"/>
      <c r="B146" s="76"/>
      <c r="C146" s="76"/>
      <c r="D146" s="76"/>
      <c r="E146" s="76"/>
    </row>
    <row r="147" spans="1:5" s="721" customFormat="1" ht="15.75">
      <c r="A147" s="184"/>
      <c r="B147" s="76"/>
      <c r="C147" s="76"/>
      <c r="D147" s="76"/>
      <c r="E147" s="76"/>
    </row>
    <row r="148" spans="1:5" s="721" customFormat="1" ht="15.75">
      <c r="A148" s="184"/>
      <c r="B148" s="76"/>
      <c r="C148" s="76"/>
      <c r="D148" s="76"/>
      <c r="E148" s="76"/>
    </row>
    <row r="149" spans="1:5" s="721" customFormat="1" ht="15.75">
      <c r="A149" s="184"/>
      <c r="B149" s="76"/>
      <c r="C149" s="76"/>
      <c r="D149" s="76"/>
      <c r="E149" s="76"/>
    </row>
    <row r="150" spans="1:5" s="721" customFormat="1" ht="15.75">
      <c r="A150" s="184"/>
      <c r="B150" s="76"/>
      <c r="C150" s="76"/>
      <c r="D150" s="76"/>
      <c r="E150" s="76"/>
    </row>
    <row r="151" spans="1:5" s="721" customFormat="1" ht="15.75">
      <c r="A151" s="184"/>
      <c r="B151" s="76"/>
      <c r="C151" s="76"/>
      <c r="D151" s="76"/>
      <c r="E151" s="76"/>
    </row>
    <row r="152" spans="1:5" s="721" customFormat="1" ht="15.75">
      <c r="A152" s="184"/>
      <c r="B152" s="76"/>
      <c r="C152" s="76"/>
      <c r="D152" s="76"/>
      <c r="E152" s="76"/>
    </row>
    <row r="153" spans="1:5" s="721" customFormat="1" ht="15.75">
      <c r="A153" s="184"/>
      <c r="B153" s="76"/>
      <c r="C153" s="76"/>
      <c r="D153" s="76"/>
      <c r="E153" s="76"/>
    </row>
    <row r="154" spans="1:5" s="721" customFormat="1" ht="15.75">
      <c r="A154" s="184"/>
      <c r="B154" s="76"/>
      <c r="C154" s="76"/>
      <c r="D154" s="76"/>
      <c r="E154" s="76"/>
    </row>
    <row r="155" spans="1:5" s="721" customFormat="1" ht="15.75">
      <c r="A155" s="184"/>
      <c r="B155" s="76"/>
      <c r="C155" s="76"/>
      <c r="D155" s="76"/>
      <c r="E155" s="76"/>
    </row>
    <row r="156" spans="1:5" s="721" customFormat="1" ht="15.75">
      <c r="A156" s="184"/>
      <c r="B156" s="76"/>
      <c r="C156" s="76"/>
      <c r="D156" s="76"/>
      <c r="E156" s="76"/>
    </row>
    <row r="157" spans="1:5" s="721" customFormat="1" ht="15.75">
      <c r="A157" s="184"/>
      <c r="B157" s="76"/>
      <c r="C157" s="76"/>
      <c r="D157" s="76"/>
      <c r="E157" s="76"/>
    </row>
    <row r="158" spans="1:5" s="721" customFormat="1" ht="15.75">
      <c r="A158" s="184"/>
      <c r="B158" s="76"/>
      <c r="C158" s="76"/>
      <c r="D158" s="76"/>
      <c r="E158" s="76"/>
    </row>
    <row r="159" spans="1:5" s="721" customFormat="1" ht="15.75">
      <c r="A159" s="184"/>
      <c r="B159" s="76"/>
      <c r="C159" s="76"/>
      <c r="D159" s="76"/>
      <c r="E159" s="76"/>
    </row>
    <row r="160" spans="1:5" s="721" customFormat="1" ht="15.75">
      <c r="A160" s="184"/>
      <c r="B160" s="76"/>
      <c r="C160" s="76"/>
      <c r="D160" s="76"/>
      <c r="E160" s="76"/>
    </row>
    <row r="161" spans="1:5" s="721" customFormat="1" ht="15.75">
      <c r="A161" s="184"/>
      <c r="B161" s="76"/>
      <c r="C161" s="76"/>
      <c r="D161" s="76"/>
      <c r="E161" s="76"/>
    </row>
    <row r="162" spans="1:5" s="721" customFormat="1" ht="15.75">
      <c r="A162" s="184"/>
      <c r="B162" s="76"/>
      <c r="C162" s="76"/>
      <c r="D162" s="76"/>
      <c r="E162" s="76"/>
    </row>
    <row r="163" spans="1:5" s="721" customFormat="1" ht="15.75">
      <c r="A163" s="184"/>
      <c r="B163" s="76"/>
      <c r="C163" s="76"/>
      <c r="D163" s="76"/>
      <c r="E163" s="76"/>
    </row>
    <row r="164" spans="1:5" s="721" customFormat="1" ht="15.75">
      <c r="A164" s="184"/>
      <c r="B164" s="76"/>
      <c r="C164" s="76"/>
      <c r="D164" s="76"/>
      <c r="E164" s="76"/>
    </row>
    <row r="165" spans="1:5" s="721" customFormat="1" ht="15.75">
      <c r="A165" s="184"/>
      <c r="B165" s="76"/>
      <c r="C165" s="76"/>
      <c r="D165" s="76"/>
      <c r="E165" s="76"/>
    </row>
    <row r="166" spans="1:5" s="721" customFormat="1" ht="15.75">
      <c r="A166" s="184"/>
      <c r="B166" s="76"/>
      <c r="C166" s="76"/>
      <c r="D166" s="76"/>
      <c r="E166" s="76"/>
    </row>
    <row r="167" spans="1:5" s="721" customFormat="1" ht="15.75">
      <c r="A167" s="184"/>
      <c r="B167" s="76"/>
      <c r="C167" s="76"/>
      <c r="D167" s="76"/>
      <c r="E167" s="76"/>
    </row>
    <row r="168" spans="1:5" s="721" customFormat="1" ht="15.75">
      <c r="A168" s="184"/>
      <c r="B168" s="76"/>
      <c r="C168" s="76"/>
      <c r="D168" s="76"/>
      <c r="E168" s="76"/>
    </row>
    <row r="169" spans="1:5" s="721" customFormat="1" ht="15.75">
      <c r="A169" s="184"/>
      <c r="B169" s="76"/>
      <c r="C169" s="76"/>
      <c r="D169" s="76"/>
      <c r="E169" s="76"/>
    </row>
    <row r="170" spans="1:5" s="721" customFormat="1" ht="15.75">
      <c r="A170" s="184"/>
      <c r="B170" s="76"/>
      <c r="C170" s="76"/>
      <c r="D170" s="76"/>
      <c r="E170" s="76"/>
    </row>
    <row r="171" spans="1:5" s="721" customFormat="1" ht="15.75">
      <c r="A171" s="184"/>
      <c r="B171" s="76"/>
      <c r="C171" s="76"/>
      <c r="D171" s="76"/>
      <c r="E171" s="76"/>
    </row>
    <row r="172" spans="1:5" s="721" customFormat="1" ht="15.75">
      <c r="A172" s="184"/>
      <c r="B172" s="76"/>
      <c r="C172" s="76"/>
      <c r="D172" s="76"/>
      <c r="E172" s="76"/>
    </row>
    <row r="173" spans="1:5" s="721" customFormat="1" ht="15.75">
      <c r="A173" s="184"/>
      <c r="B173" s="76"/>
      <c r="C173" s="76"/>
      <c r="D173" s="76"/>
      <c r="E173" s="76"/>
    </row>
    <row r="174" spans="1:5" s="721" customFormat="1" ht="15.75">
      <c r="A174" s="184"/>
      <c r="B174" s="76"/>
      <c r="C174" s="76"/>
      <c r="D174" s="76"/>
      <c r="E174" s="76"/>
    </row>
    <row r="175" spans="1:5" s="721" customFormat="1" ht="15.75">
      <c r="A175" s="184"/>
      <c r="B175" s="76"/>
      <c r="C175" s="76"/>
      <c r="D175" s="76"/>
      <c r="E175" s="76"/>
    </row>
    <row r="176" spans="1:5" s="721" customFormat="1" ht="15.75">
      <c r="A176" s="184"/>
      <c r="B176" s="76"/>
      <c r="C176" s="76"/>
      <c r="D176" s="76"/>
      <c r="E176" s="76"/>
    </row>
    <row r="177" spans="1:5" s="721" customFormat="1" ht="15.75">
      <c r="A177" s="184"/>
      <c r="B177" s="76"/>
      <c r="C177" s="76"/>
      <c r="D177" s="76"/>
      <c r="E177" s="76"/>
    </row>
    <row r="178" spans="1:5" s="721" customFormat="1" ht="15.75">
      <c r="A178" s="184"/>
      <c r="B178" s="76"/>
      <c r="C178" s="76"/>
      <c r="D178" s="76"/>
      <c r="E178" s="76"/>
    </row>
    <row r="179" spans="1:5" s="721" customFormat="1" ht="15.75">
      <c r="A179" s="184"/>
      <c r="B179" s="76"/>
      <c r="C179" s="76"/>
      <c r="D179" s="76"/>
      <c r="E179" s="76"/>
    </row>
    <row r="180" spans="1:5" s="721" customFormat="1" ht="15.75">
      <c r="A180" s="184"/>
      <c r="B180" s="76"/>
      <c r="C180" s="76"/>
      <c r="D180" s="76"/>
      <c r="E180" s="76"/>
    </row>
    <row r="181" spans="1:5" s="721" customFormat="1" ht="15.75">
      <c r="A181" s="184"/>
      <c r="B181" s="76"/>
      <c r="C181" s="76"/>
      <c r="D181" s="76"/>
      <c r="E181" s="76"/>
    </row>
    <row r="182" spans="1:5" s="721" customFormat="1" ht="15.75">
      <c r="A182" s="184"/>
      <c r="B182" s="76"/>
      <c r="C182" s="76"/>
      <c r="D182" s="76"/>
      <c r="E182" s="76"/>
    </row>
    <row r="183" spans="1:5" s="721" customFormat="1" ht="15.75">
      <c r="A183" s="184"/>
      <c r="B183" s="76"/>
      <c r="C183" s="76"/>
      <c r="D183" s="76"/>
      <c r="E183" s="76"/>
    </row>
    <row r="184" spans="1:5" s="721" customFormat="1" ht="15.75">
      <c r="A184" s="184"/>
      <c r="B184" s="76"/>
      <c r="C184" s="76"/>
      <c r="D184" s="76"/>
      <c r="E184" s="76"/>
    </row>
    <row r="185" spans="1:5" s="721" customFormat="1" ht="15.75">
      <c r="A185" s="184"/>
      <c r="B185" s="76"/>
      <c r="C185" s="76"/>
      <c r="D185" s="76"/>
      <c r="E185" s="76"/>
    </row>
    <row r="186" spans="1:5" s="721" customFormat="1" ht="15.75">
      <c r="A186" s="184"/>
      <c r="B186" s="76"/>
      <c r="C186" s="76"/>
      <c r="D186" s="76"/>
      <c r="E186" s="76"/>
    </row>
    <row r="187" spans="1:5" s="721" customFormat="1" ht="15.75">
      <c r="A187" s="184"/>
      <c r="B187" s="76"/>
      <c r="C187" s="76"/>
      <c r="D187" s="76"/>
      <c r="E187" s="76"/>
    </row>
    <row r="188" spans="1:5" s="721" customFormat="1" ht="15.75">
      <c r="A188" s="184"/>
      <c r="B188" s="76"/>
      <c r="C188" s="76"/>
      <c r="D188" s="76"/>
      <c r="E188" s="76"/>
    </row>
    <row r="189" spans="1:5" s="721" customFormat="1" ht="15.75">
      <c r="A189" s="184"/>
      <c r="B189" s="76"/>
      <c r="C189" s="76"/>
      <c r="D189" s="76"/>
      <c r="E189" s="76"/>
    </row>
    <row r="190" spans="1:5" s="721" customFormat="1" ht="15.75">
      <c r="A190" s="184"/>
      <c r="B190" s="76"/>
      <c r="C190" s="76"/>
      <c r="D190" s="76"/>
      <c r="E190" s="76"/>
    </row>
    <row r="191" spans="1:5" s="721" customFormat="1" ht="15.75">
      <c r="A191" s="67"/>
      <c r="B191" s="76"/>
      <c r="C191" s="76"/>
      <c r="D191" s="76"/>
      <c r="E191" s="76"/>
    </row>
    <row r="192" spans="1:5" s="721" customFormat="1" ht="15.75">
      <c r="A192" s="67"/>
      <c r="B192" s="76"/>
      <c r="C192" s="76"/>
      <c r="D192" s="76"/>
      <c r="E192" s="76"/>
    </row>
    <row r="193" spans="1:11" ht="15.75">
      <c r="A193" s="67"/>
      <c r="B193" s="76"/>
      <c r="C193" s="76"/>
      <c r="D193" s="76"/>
      <c r="E193" s="76"/>
      <c r="K193" s="721"/>
    </row>
    <row r="194" spans="1:11" ht="15.75">
      <c r="A194" s="67"/>
      <c r="B194" s="76"/>
      <c r="C194" s="76"/>
      <c r="D194" s="76"/>
      <c r="E194" s="76"/>
      <c r="K194" s="721"/>
    </row>
    <row r="195" spans="1:11" ht="15.75">
      <c r="A195" s="67"/>
      <c r="B195" s="76"/>
      <c r="C195" s="76"/>
      <c r="D195" s="76"/>
      <c r="E195" s="76"/>
      <c r="K195" s="721"/>
    </row>
    <row r="196" spans="1:11" ht="15.75">
      <c r="A196" s="67"/>
      <c r="B196" s="76"/>
      <c r="C196" s="76"/>
      <c r="D196" s="76"/>
      <c r="E196" s="76"/>
      <c r="K196" s="721"/>
    </row>
    <row r="197" spans="1:11" ht="15.75">
      <c r="A197" s="67"/>
      <c r="B197" s="76"/>
      <c r="C197" s="76"/>
      <c r="D197" s="76"/>
      <c r="E197" s="76"/>
      <c r="K197" s="721"/>
    </row>
    <row r="198" spans="1:11" ht="15.75">
      <c r="A198" s="67"/>
      <c r="B198" s="76"/>
      <c r="C198" s="76"/>
      <c r="D198" s="76"/>
      <c r="E198" s="76"/>
      <c r="K198" s="721"/>
    </row>
    <row r="199" spans="1:11" ht="15.75">
      <c r="A199" s="67"/>
      <c r="B199" s="76"/>
      <c r="C199" s="76"/>
      <c r="D199" s="76"/>
      <c r="E199" s="76"/>
      <c r="K199" s="721"/>
    </row>
    <row r="200" spans="1:11" ht="15.75">
      <c r="A200" s="67"/>
      <c r="B200" s="76"/>
      <c r="C200" s="76"/>
      <c r="D200" s="76"/>
      <c r="E200" s="76"/>
      <c r="K200" s="721"/>
    </row>
    <row r="201" spans="1:11" ht="15.75">
      <c r="A201" s="67"/>
      <c r="B201" s="76"/>
      <c r="C201" s="76"/>
      <c r="D201" s="76"/>
      <c r="E201" s="76"/>
    </row>
    <row r="202" spans="1:11" ht="15.75">
      <c r="A202" s="67"/>
      <c r="B202" s="76"/>
      <c r="C202" s="76"/>
      <c r="D202" s="76"/>
      <c r="E202" s="76"/>
    </row>
    <row r="203" spans="1:11" ht="15.75">
      <c r="A203" s="67"/>
      <c r="B203" s="76"/>
      <c r="C203" s="76"/>
      <c r="D203" s="76"/>
      <c r="E203" s="76"/>
    </row>
    <row r="204" spans="1:11" ht="15.75">
      <c r="A204" s="67"/>
      <c r="B204" s="76"/>
      <c r="C204" s="76"/>
      <c r="D204" s="76"/>
      <c r="E204" s="76"/>
    </row>
    <row r="205" spans="1:11" ht="15.75">
      <c r="A205" s="67"/>
      <c r="B205" s="76"/>
      <c r="C205" s="76"/>
      <c r="D205" s="76"/>
      <c r="E205" s="76"/>
    </row>
    <row r="206" spans="1:11" ht="15.75">
      <c r="A206" s="67"/>
      <c r="B206" s="76"/>
      <c r="C206" s="76"/>
      <c r="D206" s="76"/>
      <c r="E206" s="76"/>
    </row>
    <row r="207" spans="1:11" ht="15.75">
      <c r="A207" s="67"/>
      <c r="B207" s="76"/>
      <c r="C207" s="76"/>
      <c r="D207" s="76"/>
      <c r="E207" s="76"/>
    </row>
    <row r="208" spans="1:11" ht="15.75">
      <c r="A208" s="67"/>
      <c r="B208" s="76"/>
      <c r="C208" s="76"/>
      <c r="D208" s="76"/>
      <c r="E208" s="76"/>
    </row>
    <row r="209" spans="1:5" ht="15.75">
      <c r="A209" s="67"/>
      <c r="B209" s="76"/>
      <c r="C209" s="76"/>
      <c r="D209" s="76"/>
      <c r="E209" s="76"/>
    </row>
    <row r="210" spans="1:5" ht="15.75">
      <c r="A210" s="67"/>
      <c r="B210" s="76"/>
      <c r="C210" s="76"/>
      <c r="D210" s="76"/>
      <c r="E210" s="76"/>
    </row>
    <row r="211" spans="1:5" ht="15.75">
      <c r="A211" s="67"/>
      <c r="B211" s="76"/>
      <c r="C211" s="76"/>
      <c r="D211" s="76"/>
      <c r="E211" s="76"/>
    </row>
    <row r="212" spans="1:5" ht="15.75">
      <c r="A212" s="67"/>
      <c r="B212" s="76"/>
      <c r="C212" s="76"/>
      <c r="D212" s="76"/>
      <c r="E212" s="76"/>
    </row>
    <row r="213" spans="1:5" ht="15.75">
      <c r="A213" s="67"/>
      <c r="B213" s="76"/>
      <c r="C213" s="76"/>
      <c r="D213" s="76"/>
      <c r="E213" s="76"/>
    </row>
    <row r="214" spans="1:5" ht="15.75">
      <c r="A214" s="67"/>
      <c r="B214" s="76"/>
      <c r="C214" s="76"/>
      <c r="D214" s="76"/>
      <c r="E214" s="76"/>
    </row>
    <row r="215" spans="1:5" ht="15.75">
      <c r="A215" s="67"/>
      <c r="B215" s="76"/>
      <c r="C215" s="76"/>
      <c r="D215" s="76"/>
      <c r="E215" s="76"/>
    </row>
    <row r="216" spans="1:5" ht="15.75">
      <c r="A216" s="67"/>
      <c r="B216" s="76"/>
      <c r="C216" s="76"/>
      <c r="D216" s="76"/>
      <c r="E216" s="76"/>
    </row>
    <row r="217" spans="1:5" ht="15.75">
      <c r="A217" s="67"/>
      <c r="B217" s="76"/>
      <c r="C217" s="76"/>
      <c r="D217" s="76"/>
      <c r="E217" s="76"/>
    </row>
    <row r="218" spans="1:5" ht="15.75">
      <c r="A218" s="67"/>
      <c r="B218" s="76"/>
      <c r="C218" s="76"/>
      <c r="D218" s="76"/>
      <c r="E218" s="76"/>
    </row>
    <row r="219" spans="1:5" ht="15.75">
      <c r="A219" s="67"/>
      <c r="B219" s="76"/>
      <c r="C219" s="76"/>
      <c r="D219" s="76"/>
      <c r="E219" s="76"/>
    </row>
    <row r="220" spans="1:5" ht="15.75">
      <c r="A220" s="67"/>
      <c r="B220" s="76"/>
      <c r="C220" s="76"/>
      <c r="D220" s="76"/>
      <c r="E220" s="76"/>
    </row>
    <row r="221" spans="1:5" ht="15.75">
      <c r="A221" s="67"/>
      <c r="B221" s="76"/>
      <c r="C221" s="76"/>
      <c r="D221" s="76"/>
      <c r="E221" s="76"/>
    </row>
    <row r="222" spans="1:5" ht="15.75">
      <c r="A222" s="67"/>
      <c r="B222" s="76"/>
      <c r="C222" s="76"/>
      <c r="D222" s="76"/>
      <c r="E222" s="76"/>
    </row>
    <row r="223" spans="1:5" ht="15.75">
      <c r="A223" s="67"/>
      <c r="B223" s="76"/>
      <c r="C223" s="76"/>
      <c r="D223" s="76"/>
      <c r="E223" s="76"/>
    </row>
    <row r="224" spans="1:5" ht="15.75">
      <c r="A224" s="67"/>
      <c r="B224" s="76"/>
      <c r="C224" s="76"/>
      <c r="D224" s="76"/>
      <c r="E224" s="76"/>
    </row>
    <row r="225" spans="1:5" ht="15.75">
      <c r="A225" s="67"/>
      <c r="B225" s="76"/>
      <c r="C225" s="76"/>
      <c r="D225" s="76"/>
      <c r="E225" s="76"/>
    </row>
    <row r="226" spans="1:5" ht="15.75">
      <c r="A226" s="67"/>
      <c r="B226" s="76"/>
      <c r="C226" s="76"/>
      <c r="D226" s="76"/>
      <c r="E226" s="76"/>
    </row>
    <row r="227" spans="1:5" ht="15.75">
      <c r="A227" s="67"/>
      <c r="B227" s="76"/>
      <c r="C227" s="76"/>
      <c r="D227" s="76"/>
      <c r="E227" s="76"/>
    </row>
    <row r="228" spans="1:5" ht="15.75">
      <c r="A228" s="67"/>
      <c r="B228" s="76"/>
      <c r="C228" s="76"/>
      <c r="D228" s="76"/>
      <c r="E228" s="76"/>
    </row>
    <row r="229" spans="1:5" ht="15.75">
      <c r="A229" s="67"/>
      <c r="B229" s="76"/>
      <c r="C229" s="76"/>
      <c r="D229" s="76"/>
      <c r="E229" s="76"/>
    </row>
    <row r="230" spans="1:5" ht="15.75">
      <c r="A230" s="67"/>
      <c r="B230" s="76"/>
      <c r="C230" s="76"/>
      <c r="D230" s="76"/>
      <c r="E230" s="76"/>
    </row>
    <row r="231" spans="1:5" ht="15.75">
      <c r="A231" s="67"/>
      <c r="B231" s="76"/>
      <c r="C231" s="76"/>
      <c r="D231" s="76"/>
      <c r="E231" s="76"/>
    </row>
    <row r="232" spans="1:5" ht="15.75">
      <c r="A232" s="67"/>
      <c r="B232" s="76"/>
      <c r="C232" s="76"/>
      <c r="D232" s="76"/>
      <c r="E232" s="76"/>
    </row>
    <row r="233" spans="1:5" ht="15.75">
      <c r="A233" s="67"/>
      <c r="B233" s="76"/>
      <c r="C233" s="76"/>
      <c r="D233" s="76"/>
      <c r="E233" s="76"/>
    </row>
    <row r="234" spans="1:5" ht="15.75">
      <c r="A234" s="67"/>
      <c r="B234" s="76"/>
      <c r="C234" s="76"/>
      <c r="D234" s="76"/>
      <c r="E234" s="76"/>
    </row>
    <row r="235" spans="1:5" ht="15.75">
      <c r="A235" s="67"/>
      <c r="B235" s="76"/>
      <c r="C235" s="76"/>
      <c r="D235" s="76"/>
      <c r="E235" s="76"/>
    </row>
    <row r="236" spans="1:5" ht="15.75">
      <c r="A236" s="67"/>
      <c r="B236" s="76"/>
      <c r="C236" s="76"/>
      <c r="D236" s="76"/>
      <c r="E236" s="76"/>
    </row>
    <row r="237" spans="1:5" ht="15.75">
      <c r="A237" s="67"/>
      <c r="B237" s="76"/>
      <c r="C237" s="76"/>
      <c r="D237" s="76"/>
      <c r="E237" s="76"/>
    </row>
    <row r="238" spans="1:5" ht="15.75">
      <c r="A238" s="67"/>
      <c r="B238" s="76"/>
      <c r="C238" s="76"/>
      <c r="D238" s="76"/>
      <c r="E238" s="76"/>
    </row>
    <row r="239" spans="1:5" ht="15.75">
      <c r="A239" s="67"/>
      <c r="B239" s="76"/>
      <c r="C239" s="76"/>
      <c r="D239" s="76"/>
      <c r="E239" s="76"/>
    </row>
    <row r="240" spans="1:5" ht="15.75">
      <c r="A240" s="67"/>
      <c r="B240" s="76"/>
      <c r="C240" s="76"/>
      <c r="D240" s="76"/>
      <c r="E240" s="76"/>
    </row>
    <row r="241" spans="1:5" ht="15.75">
      <c r="A241" s="67"/>
      <c r="B241" s="76"/>
      <c r="C241" s="76"/>
      <c r="D241" s="76"/>
      <c r="E241" s="76"/>
    </row>
    <row r="242" spans="1:5" ht="15.75">
      <c r="A242" s="67"/>
      <c r="B242" s="76"/>
      <c r="C242" s="76"/>
      <c r="D242" s="76"/>
      <c r="E242" s="76"/>
    </row>
    <row r="243" spans="1:5" ht="15.75">
      <c r="A243" s="67"/>
      <c r="B243" s="76"/>
      <c r="C243" s="76"/>
      <c r="D243" s="76"/>
      <c r="E243" s="76"/>
    </row>
    <row r="244" spans="1:5" ht="15.75">
      <c r="A244" s="67"/>
      <c r="B244" s="76"/>
      <c r="C244" s="76"/>
      <c r="D244" s="76"/>
      <c r="E244" s="76"/>
    </row>
    <row r="245" spans="1:5" ht="15.75">
      <c r="A245" s="67"/>
      <c r="B245" s="76"/>
      <c r="C245" s="76"/>
      <c r="D245" s="76"/>
      <c r="E245" s="76"/>
    </row>
    <row r="246" spans="1:5" ht="15.75">
      <c r="A246" s="67"/>
      <c r="B246" s="76"/>
      <c r="C246" s="76"/>
      <c r="D246" s="76"/>
      <c r="E246" s="76"/>
    </row>
    <row r="247" spans="1:5" ht="15.75">
      <c r="A247" s="67"/>
      <c r="B247" s="76"/>
      <c r="C247" s="76"/>
      <c r="D247" s="76"/>
      <c r="E247" s="76"/>
    </row>
    <row r="248" spans="1:5" ht="15.75">
      <c r="A248" s="67"/>
      <c r="B248" s="76"/>
      <c r="C248" s="76"/>
      <c r="D248" s="76"/>
      <c r="E248" s="76"/>
    </row>
    <row r="249" spans="1:5" ht="15.75">
      <c r="A249" s="67"/>
      <c r="B249" s="76"/>
      <c r="C249" s="76"/>
      <c r="D249" s="76"/>
      <c r="E249" s="76"/>
    </row>
    <row r="250" spans="1:5" ht="15.75">
      <c r="A250" s="67"/>
      <c r="B250" s="76"/>
      <c r="C250" s="76"/>
      <c r="D250" s="76"/>
      <c r="E250" s="76"/>
    </row>
    <row r="251" spans="1:5" ht="15.75">
      <c r="A251" s="67"/>
      <c r="B251" s="76"/>
      <c r="C251" s="76"/>
      <c r="D251" s="76"/>
      <c r="E251" s="76"/>
    </row>
    <row r="252" spans="1:5" ht="15.75">
      <c r="A252" s="67"/>
      <c r="B252" s="76"/>
      <c r="C252" s="76"/>
      <c r="D252" s="76"/>
      <c r="E252" s="76"/>
    </row>
    <row r="253" spans="1:5" ht="15.75">
      <c r="A253" s="67"/>
      <c r="B253" s="76"/>
      <c r="C253" s="76"/>
      <c r="D253" s="76"/>
      <c r="E253" s="76"/>
    </row>
    <row r="254" spans="1:5" ht="15.75">
      <c r="A254" s="67"/>
      <c r="B254" s="76"/>
      <c r="C254" s="76"/>
      <c r="D254" s="76"/>
      <c r="E254" s="76"/>
    </row>
    <row r="255" spans="1:5" ht="15.75">
      <c r="A255" s="67"/>
      <c r="B255" s="76"/>
      <c r="C255" s="76"/>
      <c r="D255" s="76"/>
      <c r="E255" s="76"/>
    </row>
    <row r="256" spans="1:5" ht="15.75">
      <c r="A256" s="67"/>
      <c r="B256" s="76"/>
      <c r="C256" s="76"/>
      <c r="D256" s="76"/>
      <c r="E256" s="76"/>
    </row>
    <row r="257" spans="1:5" ht="15.75">
      <c r="A257" s="67"/>
      <c r="B257" s="76"/>
      <c r="C257" s="76"/>
      <c r="D257" s="76"/>
      <c r="E257" s="76"/>
    </row>
    <row r="258" spans="1:5" ht="15.75">
      <c r="A258" s="67"/>
      <c r="B258" s="76"/>
      <c r="C258" s="76"/>
      <c r="D258" s="76"/>
      <c r="E258" s="76"/>
    </row>
    <row r="259" spans="1:5" ht="15.75">
      <c r="A259" s="67"/>
      <c r="B259" s="76"/>
      <c r="C259" s="76"/>
      <c r="D259" s="76"/>
      <c r="E259" s="76"/>
    </row>
    <row r="260" spans="1:5" ht="15.75">
      <c r="A260" s="67"/>
      <c r="B260" s="76"/>
      <c r="C260" s="76"/>
      <c r="D260" s="76"/>
      <c r="E260" s="76"/>
    </row>
    <row r="261" spans="1:5" ht="15.75">
      <c r="A261" s="67"/>
      <c r="B261" s="76"/>
      <c r="C261" s="76"/>
      <c r="D261" s="76"/>
      <c r="E261" s="76"/>
    </row>
    <row r="262" spans="1:5" ht="15.75">
      <c r="A262" s="67"/>
      <c r="B262" s="76"/>
      <c r="C262" s="76"/>
      <c r="D262" s="76"/>
      <c r="E262" s="76"/>
    </row>
    <row r="263" spans="1:5" ht="15.75">
      <c r="A263" s="67"/>
    </row>
    <row r="264" spans="1:5" ht="15.75">
      <c r="A264" s="67"/>
    </row>
    <row r="265" spans="1:5" ht="15.75">
      <c r="A265" s="67"/>
    </row>
    <row r="266" spans="1:5" ht="15.75">
      <c r="A266" s="67"/>
    </row>
    <row r="267" spans="1:5" ht="15.75">
      <c r="A267" s="67"/>
    </row>
    <row r="268" spans="1:5" ht="15.75">
      <c r="A268" s="67"/>
    </row>
    <row r="269" spans="1:5" ht="15.75">
      <c r="A269" s="67"/>
    </row>
    <row r="270" spans="1:5" ht="15.75">
      <c r="A270" s="67"/>
    </row>
    <row r="271" spans="1:5" ht="15.75">
      <c r="A271" s="67"/>
    </row>
    <row r="272" spans="1:5"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00"/>
  <sheetViews>
    <sheetView showGridLines="0" topLeftCell="A2" zoomScale="70" zoomScaleNormal="70" workbookViewId="0">
      <selection activeCell="A2" sqref="A2:I2"/>
    </sheetView>
  </sheetViews>
  <sheetFormatPr defaultColWidth="9.140625" defaultRowHeight="15"/>
  <cols>
    <col min="1" max="1" width="64.140625" style="526" customWidth="1"/>
    <col min="2" max="7" width="20.140625" style="68" customWidth="1"/>
    <col min="8" max="9" width="21" style="68" customWidth="1"/>
    <col min="10" max="10" width="3.7109375" style="158" customWidth="1"/>
    <col min="11" max="11" width="11.140625" style="721" bestFit="1" customWidth="1"/>
    <col min="12" max="256" width="9.140625" style="721"/>
    <col min="257" max="257" width="64.140625" style="721" customWidth="1"/>
    <col min="258" max="263" width="20.140625" style="721" customWidth="1"/>
    <col min="264" max="265" width="21" style="721" customWidth="1"/>
    <col min="266" max="266" width="3.7109375" style="721" customWidth="1"/>
    <col min="267" max="267" width="11.140625" style="721" bestFit="1" customWidth="1"/>
    <col min="268" max="512" width="9.140625" style="721"/>
    <col min="513" max="513" width="64.140625" style="721" customWidth="1"/>
    <col min="514" max="519" width="20.140625" style="721" customWidth="1"/>
    <col min="520" max="521" width="21" style="721" customWidth="1"/>
    <col min="522" max="522" width="3.7109375" style="721" customWidth="1"/>
    <col min="523" max="523" width="11.140625" style="721" bestFit="1" customWidth="1"/>
    <col min="524" max="768" width="9.140625" style="721"/>
    <col min="769" max="769" width="64.140625" style="721" customWidth="1"/>
    <col min="770" max="775" width="20.140625" style="721" customWidth="1"/>
    <col min="776" max="777" width="21" style="721" customWidth="1"/>
    <col min="778" max="778" width="3.7109375" style="721" customWidth="1"/>
    <col min="779" max="779" width="11.140625" style="721" bestFit="1" customWidth="1"/>
    <col min="780" max="1024" width="9.140625" style="721"/>
    <col min="1025" max="1025" width="64.140625" style="721" customWidth="1"/>
    <col min="1026" max="1031" width="20.140625" style="721" customWidth="1"/>
    <col min="1032" max="1033" width="21" style="721" customWidth="1"/>
    <col min="1034" max="1034" width="3.7109375" style="721" customWidth="1"/>
    <col min="1035" max="1035" width="11.140625" style="721" bestFit="1" customWidth="1"/>
    <col min="1036" max="1280" width="9.140625" style="721"/>
    <col min="1281" max="1281" width="64.140625" style="721" customWidth="1"/>
    <col min="1282" max="1287" width="20.140625" style="721" customWidth="1"/>
    <col min="1288" max="1289" width="21" style="721" customWidth="1"/>
    <col min="1290" max="1290" width="3.7109375" style="721" customWidth="1"/>
    <col min="1291" max="1291" width="11.140625" style="721" bestFit="1" customWidth="1"/>
    <col min="1292" max="1536" width="9.140625" style="721"/>
    <col min="1537" max="1537" width="64.140625" style="721" customWidth="1"/>
    <col min="1538" max="1543" width="20.140625" style="721" customWidth="1"/>
    <col min="1544" max="1545" width="21" style="721" customWidth="1"/>
    <col min="1546" max="1546" width="3.7109375" style="721" customWidth="1"/>
    <col min="1547" max="1547" width="11.140625" style="721" bestFit="1" customWidth="1"/>
    <col min="1548" max="1792" width="9.140625" style="721"/>
    <col min="1793" max="1793" width="64.140625" style="721" customWidth="1"/>
    <col min="1794" max="1799" width="20.140625" style="721" customWidth="1"/>
    <col min="1800" max="1801" width="21" style="721" customWidth="1"/>
    <col min="1802" max="1802" width="3.7109375" style="721" customWidth="1"/>
    <col min="1803" max="1803" width="11.140625" style="721" bestFit="1" customWidth="1"/>
    <col min="1804" max="2048" width="9.140625" style="721"/>
    <col min="2049" max="2049" width="64.140625" style="721" customWidth="1"/>
    <col min="2050" max="2055" width="20.140625" style="721" customWidth="1"/>
    <col min="2056" max="2057" width="21" style="721" customWidth="1"/>
    <col min="2058" max="2058" width="3.7109375" style="721" customWidth="1"/>
    <col min="2059" max="2059" width="11.140625" style="721" bestFit="1" customWidth="1"/>
    <col min="2060" max="2304" width="9.140625" style="721"/>
    <col min="2305" max="2305" width="64.140625" style="721" customWidth="1"/>
    <col min="2306" max="2311" width="20.140625" style="721" customWidth="1"/>
    <col min="2312" max="2313" width="21" style="721" customWidth="1"/>
    <col min="2314" max="2314" width="3.7109375" style="721" customWidth="1"/>
    <col min="2315" max="2315" width="11.140625" style="721" bestFit="1" customWidth="1"/>
    <col min="2316" max="2560" width="9.140625" style="721"/>
    <col min="2561" max="2561" width="64.140625" style="721" customWidth="1"/>
    <col min="2562" max="2567" width="20.140625" style="721" customWidth="1"/>
    <col min="2568" max="2569" width="21" style="721" customWidth="1"/>
    <col min="2570" max="2570" width="3.7109375" style="721" customWidth="1"/>
    <col min="2571" max="2571" width="11.140625" style="721" bestFit="1" customWidth="1"/>
    <col min="2572" max="2816" width="9.140625" style="721"/>
    <col min="2817" max="2817" width="64.140625" style="721" customWidth="1"/>
    <col min="2818" max="2823" width="20.140625" style="721" customWidth="1"/>
    <col min="2824" max="2825" width="21" style="721" customWidth="1"/>
    <col min="2826" max="2826" width="3.7109375" style="721" customWidth="1"/>
    <col min="2827" max="2827" width="11.140625" style="721" bestFit="1" customWidth="1"/>
    <col min="2828" max="3072" width="9.140625" style="721"/>
    <col min="3073" max="3073" width="64.140625" style="721" customWidth="1"/>
    <col min="3074" max="3079" width="20.140625" style="721" customWidth="1"/>
    <col min="3080" max="3081" width="21" style="721" customWidth="1"/>
    <col min="3082" max="3082" width="3.7109375" style="721" customWidth="1"/>
    <col min="3083" max="3083" width="11.140625" style="721" bestFit="1" customWidth="1"/>
    <col min="3084" max="3328" width="9.140625" style="721"/>
    <col min="3329" max="3329" width="64.140625" style="721" customWidth="1"/>
    <col min="3330" max="3335" width="20.140625" style="721" customWidth="1"/>
    <col min="3336" max="3337" width="21" style="721" customWidth="1"/>
    <col min="3338" max="3338" width="3.7109375" style="721" customWidth="1"/>
    <col min="3339" max="3339" width="11.140625" style="721" bestFit="1" customWidth="1"/>
    <col min="3340" max="3584" width="9.140625" style="721"/>
    <col min="3585" max="3585" width="64.140625" style="721" customWidth="1"/>
    <col min="3586" max="3591" width="20.140625" style="721" customWidth="1"/>
    <col min="3592" max="3593" width="21" style="721" customWidth="1"/>
    <col min="3594" max="3594" width="3.7109375" style="721" customWidth="1"/>
    <col min="3595" max="3595" width="11.140625" style="721" bestFit="1" customWidth="1"/>
    <col min="3596" max="3840" width="9.140625" style="721"/>
    <col min="3841" max="3841" width="64.140625" style="721" customWidth="1"/>
    <col min="3842" max="3847" width="20.140625" style="721" customWidth="1"/>
    <col min="3848" max="3849" width="21" style="721" customWidth="1"/>
    <col min="3850" max="3850" width="3.7109375" style="721" customWidth="1"/>
    <col min="3851" max="3851" width="11.140625" style="721" bestFit="1" customWidth="1"/>
    <col min="3852" max="4096" width="9.140625" style="721"/>
    <col min="4097" max="4097" width="64.140625" style="721" customWidth="1"/>
    <col min="4098" max="4103" width="20.140625" style="721" customWidth="1"/>
    <col min="4104" max="4105" width="21" style="721" customWidth="1"/>
    <col min="4106" max="4106" width="3.7109375" style="721" customWidth="1"/>
    <col min="4107" max="4107" width="11.140625" style="721" bestFit="1" customWidth="1"/>
    <col min="4108" max="4352" width="9.140625" style="721"/>
    <col min="4353" max="4353" width="64.140625" style="721" customWidth="1"/>
    <col min="4354" max="4359" width="20.140625" style="721" customWidth="1"/>
    <col min="4360" max="4361" width="21" style="721" customWidth="1"/>
    <col min="4362" max="4362" width="3.7109375" style="721" customWidth="1"/>
    <col min="4363" max="4363" width="11.140625" style="721" bestFit="1" customWidth="1"/>
    <col min="4364" max="4608" width="9.140625" style="721"/>
    <col min="4609" max="4609" width="64.140625" style="721" customWidth="1"/>
    <col min="4610" max="4615" width="20.140625" style="721" customWidth="1"/>
    <col min="4616" max="4617" width="21" style="721" customWidth="1"/>
    <col min="4618" max="4618" width="3.7109375" style="721" customWidth="1"/>
    <col min="4619" max="4619" width="11.140625" style="721" bestFit="1" customWidth="1"/>
    <col min="4620" max="4864" width="9.140625" style="721"/>
    <col min="4865" max="4865" width="64.140625" style="721" customWidth="1"/>
    <col min="4866" max="4871" width="20.140625" style="721" customWidth="1"/>
    <col min="4872" max="4873" width="21" style="721" customWidth="1"/>
    <col min="4874" max="4874" width="3.7109375" style="721" customWidth="1"/>
    <col min="4875" max="4875" width="11.140625" style="721" bestFit="1" customWidth="1"/>
    <col min="4876" max="5120" width="9.140625" style="721"/>
    <col min="5121" max="5121" width="64.140625" style="721" customWidth="1"/>
    <col min="5122" max="5127" width="20.140625" style="721" customWidth="1"/>
    <col min="5128" max="5129" width="21" style="721" customWidth="1"/>
    <col min="5130" max="5130" width="3.7109375" style="721" customWidth="1"/>
    <col min="5131" max="5131" width="11.140625" style="721" bestFit="1" customWidth="1"/>
    <col min="5132" max="5376" width="9.140625" style="721"/>
    <col min="5377" max="5377" width="64.140625" style="721" customWidth="1"/>
    <col min="5378" max="5383" width="20.140625" style="721" customWidth="1"/>
    <col min="5384" max="5385" width="21" style="721" customWidth="1"/>
    <col min="5386" max="5386" width="3.7109375" style="721" customWidth="1"/>
    <col min="5387" max="5387" width="11.140625" style="721" bestFit="1" customWidth="1"/>
    <col min="5388" max="5632" width="9.140625" style="721"/>
    <col min="5633" max="5633" width="64.140625" style="721" customWidth="1"/>
    <col min="5634" max="5639" width="20.140625" style="721" customWidth="1"/>
    <col min="5640" max="5641" width="21" style="721" customWidth="1"/>
    <col min="5642" max="5642" width="3.7109375" style="721" customWidth="1"/>
    <col min="5643" max="5643" width="11.140625" style="721" bestFit="1" customWidth="1"/>
    <col min="5644" max="5888" width="9.140625" style="721"/>
    <col min="5889" max="5889" width="64.140625" style="721" customWidth="1"/>
    <col min="5890" max="5895" width="20.140625" style="721" customWidth="1"/>
    <col min="5896" max="5897" width="21" style="721" customWidth="1"/>
    <col min="5898" max="5898" width="3.7109375" style="721" customWidth="1"/>
    <col min="5899" max="5899" width="11.140625" style="721" bestFit="1" customWidth="1"/>
    <col min="5900" max="6144" width="9.140625" style="721"/>
    <col min="6145" max="6145" width="64.140625" style="721" customWidth="1"/>
    <col min="6146" max="6151" width="20.140625" style="721" customWidth="1"/>
    <col min="6152" max="6153" width="21" style="721" customWidth="1"/>
    <col min="6154" max="6154" width="3.7109375" style="721" customWidth="1"/>
    <col min="6155" max="6155" width="11.140625" style="721" bestFit="1" customWidth="1"/>
    <col min="6156" max="6400" width="9.140625" style="721"/>
    <col min="6401" max="6401" width="64.140625" style="721" customWidth="1"/>
    <col min="6402" max="6407" width="20.140625" style="721" customWidth="1"/>
    <col min="6408" max="6409" width="21" style="721" customWidth="1"/>
    <col min="6410" max="6410" width="3.7109375" style="721" customWidth="1"/>
    <col min="6411" max="6411" width="11.140625" style="721" bestFit="1" customWidth="1"/>
    <col min="6412" max="6656" width="9.140625" style="721"/>
    <col min="6657" max="6657" width="64.140625" style="721" customWidth="1"/>
    <col min="6658" max="6663" width="20.140625" style="721" customWidth="1"/>
    <col min="6664" max="6665" width="21" style="721" customWidth="1"/>
    <col min="6666" max="6666" width="3.7109375" style="721" customWidth="1"/>
    <col min="6667" max="6667" width="11.140625" style="721" bestFit="1" customWidth="1"/>
    <col min="6668" max="6912" width="9.140625" style="721"/>
    <col min="6913" max="6913" width="64.140625" style="721" customWidth="1"/>
    <col min="6914" max="6919" width="20.140625" style="721" customWidth="1"/>
    <col min="6920" max="6921" width="21" style="721" customWidth="1"/>
    <col min="6922" max="6922" width="3.7109375" style="721" customWidth="1"/>
    <col min="6923" max="6923" width="11.140625" style="721" bestFit="1" customWidth="1"/>
    <col min="6924" max="7168" width="9.140625" style="721"/>
    <col min="7169" max="7169" width="64.140625" style="721" customWidth="1"/>
    <col min="7170" max="7175" width="20.140625" style="721" customWidth="1"/>
    <col min="7176" max="7177" width="21" style="721" customWidth="1"/>
    <col min="7178" max="7178" width="3.7109375" style="721" customWidth="1"/>
    <col min="7179" max="7179" width="11.140625" style="721" bestFit="1" customWidth="1"/>
    <col min="7180" max="7424" width="9.140625" style="721"/>
    <col min="7425" max="7425" width="64.140625" style="721" customWidth="1"/>
    <col min="7426" max="7431" width="20.140625" style="721" customWidth="1"/>
    <col min="7432" max="7433" width="21" style="721" customWidth="1"/>
    <col min="7434" max="7434" width="3.7109375" style="721" customWidth="1"/>
    <col min="7435" max="7435" width="11.140625" style="721" bestFit="1" customWidth="1"/>
    <col min="7436" max="7680" width="9.140625" style="721"/>
    <col min="7681" max="7681" width="64.140625" style="721" customWidth="1"/>
    <col min="7682" max="7687" width="20.140625" style="721" customWidth="1"/>
    <col min="7688" max="7689" width="21" style="721" customWidth="1"/>
    <col min="7690" max="7690" width="3.7109375" style="721" customWidth="1"/>
    <col min="7691" max="7691" width="11.140625" style="721" bestFit="1" customWidth="1"/>
    <col min="7692" max="7936" width="9.140625" style="721"/>
    <col min="7937" max="7937" width="64.140625" style="721" customWidth="1"/>
    <col min="7938" max="7943" width="20.140625" style="721" customWidth="1"/>
    <col min="7944" max="7945" width="21" style="721" customWidth="1"/>
    <col min="7946" max="7946" width="3.7109375" style="721" customWidth="1"/>
    <col min="7947" max="7947" width="11.140625" style="721" bestFit="1" customWidth="1"/>
    <col min="7948" max="8192" width="9.140625" style="721"/>
    <col min="8193" max="8193" width="64.140625" style="721" customWidth="1"/>
    <col min="8194" max="8199" width="20.140625" style="721" customWidth="1"/>
    <col min="8200" max="8201" width="21" style="721" customWidth="1"/>
    <col min="8202" max="8202" width="3.7109375" style="721" customWidth="1"/>
    <col min="8203" max="8203" width="11.140625" style="721" bestFit="1" customWidth="1"/>
    <col min="8204" max="8448" width="9.140625" style="721"/>
    <col min="8449" max="8449" width="64.140625" style="721" customWidth="1"/>
    <col min="8450" max="8455" width="20.140625" style="721" customWidth="1"/>
    <col min="8456" max="8457" width="21" style="721" customWidth="1"/>
    <col min="8458" max="8458" width="3.7109375" style="721" customWidth="1"/>
    <col min="8459" max="8459" width="11.140625" style="721" bestFit="1" customWidth="1"/>
    <col min="8460" max="8704" width="9.140625" style="721"/>
    <col min="8705" max="8705" width="64.140625" style="721" customWidth="1"/>
    <col min="8706" max="8711" width="20.140625" style="721" customWidth="1"/>
    <col min="8712" max="8713" width="21" style="721" customWidth="1"/>
    <col min="8714" max="8714" width="3.7109375" style="721" customWidth="1"/>
    <col min="8715" max="8715" width="11.140625" style="721" bestFit="1" customWidth="1"/>
    <col min="8716" max="8960" width="9.140625" style="721"/>
    <col min="8961" max="8961" width="64.140625" style="721" customWidth="1"/>
    <col min="8962" max="8967" width="20.140625" style="721" customWidth="1"/>
    <col min="8968" max="8969" width="21" style="721" customWidth="1"/>
    <col min="8970" max="8970" width="3.7109375" style="721" customWidth="1"/>
    <col min="8971" max="8971" width="11.140625" style="721" bestFit="1" customWidth="1"/>
    <col min="8972" max="9216" width="9.140625" style="721"/>
    <col min="9217" max="9217" width="64.140625" style="721" customWidth="1"/>
    <col min="9218" max="9223" width="20.140625" style="721" customWidth="1"/>
    <col min="9224" max="9225" width="21" style="721" customWidth="1"/>
    <col min="9226" max="9226" width="3.7109375" style="721" customWidth="1"/>
    <col min="9227" max="9227" width="11.140625" style="721" bestFit="1" customWidth="1"/>
    <col min="9228" max="9472" width="9.140625" style="721"/>
    <col min="9473" max="9473" width="64.140625" style="721" customWidth="1"/>
    <col min="9474" max="9479" width="20.140625" style="721" customWidth="1"/>
    <col min="9480" max="9481" width="21" style="721" customWidth="1"/>
    <col min="9482" max="9482" width="3.7109375" style="721" customWidth="1"/>
    <col min="9483" max="9483" width="11.140625" style="721" bestFit="1" customWidth="1"/>
    <col min="9484" max="9728" width="9.140625" style="721"/>
    <col min="9729" max="9729" width="64.140625" style="721" customWidth="1"/>
    <col min="9730" max="9735" width="20.140625" style="721" customWidth="1"/>
    <col min="9736" max="9737" width="21" style="721" customWidth="1"/>
    <col min="9738" max="9738" width="3.7109375" style="721" customWidth="1"/>
    <col min="9739" max="9739" width="11.140625" style="721" bestFit="1" customWidth="1"/>
    <col min="9740" max="9984" width="9.140625" style="721"/>
    <col min="9985" max="9985" width="64.140625" style="721" customWidth="1"/>
    <col min="9986" max="9991" width="20.140625" style="721" customWidth="1"/>
    <col min="9992" max="9993" width="21" style="721" customWidth="1"/>
    <col min="9994" max="9994" width="3.7109375" style="721" customWidth="1"/>
    <col min="9995" max="9995" width="11.140625" style="721" bestFit="1" customWidth="1"/>
    <col min="9996" max="10240" width="9.140625" style="721"/>
    <col min="10241" max="10241" width="64.140625" style="721" customWidth="1"/>
    <col min="10242" max="10247" width="20.140625" style="721" customWidth="1"/>
    <col min="10248" max="10249" width="21" style="721" customWidth="1"/>
    <col min="10250" max="10250" width="3.7109375" style="721" customWidth="1"/>
    <col min="10251" max="10251" width="11.140625" style="721" bestFit="1" customWidth="1"/>
    <col min="10252" max="10496" width="9.140625" style="721"/>
    <col min="10497" max="10497" width="64.140625" style="721" customWidth="1"/>
    <col min="10498" max="10503" width="20.140625" style="721" customWidth="1"/>
    <col min="10504" max="10505" width="21" style="721" customWidth="1"/>
    <col min="10506" max="10506" width="3.7109375" style="721" customWidth="1"/>
    <col min="10507" max="10507" width="11.140625" style="721" bestFit="1" customWidth="1"/>
    <col min="10508" max="10752" width="9.140625" style="721"/>
    <col min="10753" max="10753" width="64.140625" style="721" customWidth="1"/>
    <col min="10754" max="10759" width="20.140625" style="721" customWidth="1"/>
    <col min="10760" max="10761" width="21" style="721" customWidth="1"/>
    <col min="10762" max="10762" width="3.7109375" style="721" customWidth="1"/>
    <col min="10763" max="10763" width="11.140625" style="721" bestFit="1" customWidth="1"/>
    <col min="10764" max="11008" width="9.140625" style="721"/>
    <col min="11009" max="11009" width="64.140625" style="721" customWidth="1"/>
    <col min="11010" max="11015" width="20.140625" style="721" customWidth="1"/>
    <col min="11016" max="11017" width="21" style="721" customWidth="1"/>
    <col min="11018" max="11018" width="3.7109375" style="721" customWidth="1"/>
    <col min="11019" max="11019" width="11.140625" style="721" bestFit="1" customWidth="1"/>
    <col min="11020" max="11264" width="9.140625" style="721"/>
    <col min="11265" max="11265" width="64.140625" style="721" customWidth="1"/>
    <col min="11266" max="11271" width="20.140625" style="721" customWidth="1"/>
    <col min="11272" max="11273" width="21" style="721" customWidth="1"/>
    <col min="11274" max="11274" width="3.7109375" style="721" customWidth="1"/>
    <col min="11275" max="11275" width="11.140625" style="721" bestFit="1" customWidth="1"/>
    <col min="11276" max="11520" width="9.140625" style="721"/>
    <col min="11521" max="11521" width="64.140625" style="721" customWidth="1"/>
    <col min="11522" max="11527" width="20.140625" style="721" customWidth="1"/>
    <col min="11528" max="11529" width="21" style="721" customWidth="1"/>
    <col min="11530" max="11530" width="3.7109375" style="721" customWidth="1"/>
    <col min="11531" max="11531" width="11.140625" style="721" bestFit="1" customWidth="1"/>
    <col min="11532" max="11776" width="9.140625" style="721"/>
    <col min="11777" max="11777" width="64.140625" style="721" customWidth="1"/>
    <col min="11778" max="11783" width="20.140625" style="721" customWidth="1"/>
    <col min="11784" max="11785" width="21" style="721" customWidth="1"/>
    <col min="11786" max="11786" width="3.7109375" style="721" customWidth="1"/>
    <col min="11787" max="11787" width="11.140625" style="721" bestFit="1" customWidth="1"/>
    <col min="11788" max="12032" width="9.140625" style="721"/>
    <col min="12033" max="12033" width="64.140625" style="721" customWidth="1"/>
    <col min="12034" max="12039" width="20.140625" style="721" customWidth="1"/>
    <col min="12040" max="12041" width="21" style="721" customWidth="1"/>
    <col min="12042" max="12042" width="3.7109375" style="721" customWidth="1"/>
    <col min="12043" max="12043" width="11.140625" style="721" bestFit="1" customWidth="1"/>
    <col min="12044" max="12288" width="9.140625" style="721"/>
    <col min="12289" max="12289" width="64.140625" style="721" customWidth="1"/>
    <col min="12290" max="12295" width="20.140625" style="721" customWidth="1"/>
    <col min="12296" max="12297" width="21" style="721" customWidth="1"/>
    <col min="12298" max="12298" width="3.7109375" style="721" customWidth="1"/>
    <col min="12299" max="12299" width="11.140625" style="721" bestFit="1" customWidth="1"/>
    <col min="12300" max="12544" width="9.140625" style="721"/>
    <col min="12545" max="12545" width="64.140625" style="721" customWidth="1"/>
    <col min="12546" max="12551" width="20.140625" style="721" customWidth="1"/>
    <col min="12552" max="12553" width="21" style="721" customWidth="1"/>
    <col min="12554" max="12554" width="3.7109375" style="721" customWidth="1"/>
    <col min="12555" max="12555" width="11.140625" style="721" bestFit="1" customWidth="1"/>
    <col min="12556" max="12800" width="9.140625" style="721"/>
    <col min="12801" max="12801" width="64.140625" style="721" customWidth="1"/>
    <col min="12802" max="12807" width="20.140625" style="721" customWidth="1"/>
    <col min="12808" max="12809" width="21" style="721" customWidth="1"/>
    <col min="12810" max="12810" width="3.7109375" style="721" customWidth="1"/>
    <col min="12811" max="12811" width="11.140625" style="721" bestFit="1" customWidth="1"/>
    <col min="12812" max="13056" width="9.140625" style="721"/>
    <col min="13057" max="13057" width="64.140625" style="721" customWidth="1"/>
    <col min="13058" max="13063" width="20.140625" style="721" customWidth="1"/>
    <col min="13064" max="13065" width="21" style="721" customWidth="1"/>
    <col min="13066" max="13066" width="3.7109375" style="721" customWidth="1"/>
    <col min="13067" max="13067" width="11.140625" style="721" bestFit="1" customWidth="1"/>
    <col min="13068" max="13312" width="9.140625" style="721"/>
    <col min="13313" max="13313" width="64.140625" style="721" customWidth="1"/>
    <col min="13314" max="13319" width="20.140625" style="721" customWidth="1"/>
    <col min="13320" max="13321" width="21" style="721" customWidth="1"/>
    <col min="13322" max="13322" width="3.7109375" style="721" customWidth="1"/>
    <col min="13323" max="13323" width="11.140625" style="721" bestFit="1" customWidth="1"/>
    <col min="13324" max="13568" width="9.140625" style="721"/>
    <col min="13569" max="13569" width="64.140625" style="721" customWidth="1"/>
    <col min="13570" max="13575" width="20.140625" style="721" customWidth="1"/>
    <col min="13576" max="13577" width="21" style="721" customWidth="1"/>
    <col min="13578" max="13578" width="3.7109375" style="721" customWidth="1"/>
    <col min="13579" max="13579" width="11.140625" style="721" bestFit="1" customWidth="1"/>
    <col min="13580" max="13824" width="9.140625" style="721"/>
    <col min="13825" max="13825" width="64.140625" style="721" customWidth="1"/>
    <col min="13826" max="13831" width="20.140625" style="721" customWidth="1"/>
    <col min="13832" max="13833" width="21" style="721" customWidth="1"/>
    <col min="13834" max="13834" width="3.7109375" style="721" customWidth="1"/>
    <col min="13835" max="13835" width="11.140625" style="721" bestFit="1" customWidth="1"/>
    <col min="13836" max="14080" width="9.140625" style="721"/>
    <col min="14081" max="14081" width="64.140625" style="721" customWidth="1"/>
    <col min="14082" max="14087" width="20.140625" style="721" customWidth="1"/>
    <col min="14088" max="14089" width="21" style="721" customWidth="1"/>
    <col min="14090" max="14090" width="3.7109375" style="721" customWidth="1"/>
    <col min="14091" max="14091" width="11.140625" style="721" bestFit="1" customWidth="1"/>
    <col min="14092" max="14336" width="9.140625" style="721"/>
    <col min="14337" max="14337" width="64.140625" style="721" customWidth="1"/>
    <col min="14338" max="14343" width="20.140625" style="721" customWidth="1"/>
    <col min="14344" max="14345" width="21" style="721" customWidth="1"/>
    <col min="14346" max="14346" width="3.7109375" style="721" customWidth="1"/>
    <col min="14347" max="14347" width="11.140625" style="721" bestFit="1" customWidth="1"/>
    <col min="14348" max="14592" width="9.140625" style="721"/>
    <col min="14593" max="14593" width="64.140625" style="721" customWidth="1"/>
    <col min="14594" max="14599" width="20.140625" style="721" customWidth="1"/>
    <col min="14600" max="14601" width="21" style="721" customWidth="1"/>
    <col min="14602" max="14602" width="3.7109375" style="721" customWidth="1"/>
    <col min="14603" max="14603" width="11.140625" style="721" bestFit="1" customWidth="1"/>
    <col min="14604" max="14848" width="9.140625" style="721"/>
    <col min="14849" max="14849" width="64.140625" style="721" customWidth="1"/>
    <col min="14850" max="14855" width="20.140625" style="721" customWidth="1"/>
    <col min="14856" max="14857" width="21" style="721" customWidth="1"/>
    <col min="14858" max="14858" width="3.7109375" style="721" customWidth="1"/>
    <col min="14859" max="14859" width="11.140625" style="721" bestFit="1" customWidth="1"/>
    <col min="14860" max="15104" width="9.140625" style="721"/>
    <col min="15105" max="15105" width="64.140625" style="721" customWidth="1"/>
    <col min="15106" max="15111" width="20.140625" style="721" customWidth="1"/>
    <col min="15112" max="15113" width="21" style="721" customWidth="1"/>
    <col min="15114" max="15114" width="3.7109375" style="721" customWidth="1"/>
    <col min="15115" max="15115" width="11.140625" style="721" bestFit="1" customWidth="1"/>
    <col min="15116" max="15360" width="9.140625" style="721"/>
    <col min="15361" max="15361" width="64.140625" style="721" customWidth="1"/>
    <col min="15362" max="15367" width="20.140625" style="721" customWidth="1"/>
    <col min="15368" max="15369" width="21" style="721" customWidth="1"/>
    <col min="15370" max="15370" width="3.7109375" style="721" customWidth="1"/>
    <col min="15371" max="15371" width="11.140625" style="721" bestFit="1" customWidth="1"/>
    <col min="15372" max="15616" width="9.140625" style="721"/>
    <col min="15617" max="15617" width="64.140625" style="721" customWidth="1"/>
    <col min="15618" max="15623" width="20.140625" style="721" customWidth="1"/>
    <col min="15624" max="15625" width="21" style="721" customWidth="1"/>
    <col min="15626" max="15626" width="3.7109375" style="721" customWidth="1"/>
    <col min="15627" max="15627" width="11.140625" style="721" bestFit="1" customWidth="1"/>
    <col min="15628" max="15872" width="9.140625" style="721"/>
    <col min="15873" max="15873" width="64.140625" style="721" customWidth="1"/>
    <col min="15874" max="15879" width="20.140625" style="721" customWidth="1"/>
    <col min="15880" max="15881" width="21" style="721" customWidth="1"/>
    <col min="15882" max="15882" width="3.7109375" style="721" customWidth="1"/>
    <col min="15883" max="15883" width="11.140625" style="721" bestFit="1" customWidth="1"/>
    <col min="15884" max="16128" width="9.140625" style="721"/>
    <col min="16129" max="16129" width="64.140625" style="721" customWidth="1"/>
    <col min="16130" max="16135" width="20.140625" style="721" customWidth="1"/>
    <col min="16136" max="16137" width="21" style="721" customWidth="1"/>
    <col min="16138" max="16138" width="3.7109375" style="721" customWidth="1"/>
    <col min="16139" max="16139" width="11.140625" style="721" bestFit="1" customWidth="1"/>
    <col min="16140" max="16384" width="9.140625" style="721"/>
  </cols>
  <sheetData>
    <row r="1" spans="1:19" ht="20.25" hidden="1">
      <c r="A1" s="524"/>
      <c r="B1" s="540"/>
      <c r="C1" s="540"/>
      <c r="D1" s="540"/>
      <c r="E1" s="540"/>
      <c r="F1" s="540"/>
      <c r="G1" s="540"/>
      <c r="J1" s="721"/>
    </row>
    <row r="2" spans="1:19" ht="36" customHeight="1">
      <c r="A2" s="1164" t="s">
        <v>1373</v>
      </c>
      <c r="B2" s="1164"/>
      <c r="C2" s="1164"/>
      <c r="D2" s="1164"/>
      <c r="E2" s="1164"/>
      <c r="F2" s="1164"/>
      <c r="G2" s="1164"/>
      <c r="H2" s="1164"/>
      <c r="I2" s="1164"/>
      <c r="J2" s="721"/>
    </row>
    <row r="3" spans="1:19" ht="36" customHeight="1">
      <c r="A3" s="1164" t="s">
        <v>679</v>
      </c>
      <c r="B3" s="1164"/>
      <c r="C3" s="1164"/>
      <c r="D3" s="1164"/>
      <c r="E3" s="1164"/>
      <c r="F3" s="1164"/>
      <c r="G3" s="1164"/>
      <c r="H3" s="1164"/>
      <c r="I3" s="1164"/>
      <c r="J3" s="721"/>
    </row>
    <row r="4" spans="1:19" ht="36" customHeight="1">
      <c r="A4" s="1164" t="s">
        <v>1503</v>
      </c>
      <c r="B4" s="1164"/>
      <c r="C4" s="1164"/>
      <c r="D4" s="1164"/>
      <c r="E4" s="1164"/>
      <c r="F4" s="1164"/>
      <c r="G4" s="1164"/>
      <c r="H4" s="1164"/>
      <c r="I4" s="1164"/>
      <c r="J4" s="721"/>
    </row>
    <row r="5" spans="1:19" s="102" customFormat="1" ht="36" customHeight="1">
      <c r="A5" s="1166" t="s">
        <v>1356</v>
      </c>
      <c r="B5" s="1166"/>
      <c r="C5" s="1166"/>
      <c r="D5" s="1166"/>
      <c r="E5" s="1166"/>
      <c r="F5" s="1166"/>
      <c r="G5" s="1166"/>
      <c r="H5" s="1166"/>
      <c r="I5" s="1166"/>
    </row>
    <row r="6" spans="1:19" ht="3" customHeight="1">
      <c r="A6" s="525"/>
      <c r="B6" s="541"/>
      <c r="C6" s="541"/>
      <c r="D6" s="541"/>
      <c r="E6" s="541"/>
      <c r="F6" s="541"/>
      <c r="G6" s="541"/>
      <c r="H6" s="541"/>
      <c r="I6" s="541"/>
      <c r="J6" s="721"/>
    </row>
    <row r="7" spans="1:19" ht="11.25" customHeight="1" thickBot="1">
      <c r="J7" s="721"/>
    </row>
    <row r="8" spans="1:19" s="335" customFormat="1" ht="39.75" customHeight="1" thickTop="1" thickBot="1">
      <c r="A8" s="527"/>
      <c r="B8" s="542" t="s">
        <v>1374</v>
      </c>
      <c r="C8" s="542" t="s">
        <v>1375</v>
      </c>
      <c r="D8" s="542" t="s">
        <v>1376</v>
      </c>
      <c r="E8" s="542" t="s">
        <v>1377</v>
      </c>
      <c r="F8" s="542" t="s">
        <v>1378</v>
      </c>
      <c r="G8" s="542" t="s">
        <v>1379</v>
      </c>
      <c r="H8" s="577" t="s">
        <v>1380</v>
      </c>
      <c r="I8" s="577" t="s">
        <v>309</v>
      </c>
    </row>
    <row r="9" spans="1:19" s="144" customFormat="1" ht="36.75" customHeight="1" thickTop="1" thickBot="1">
      <c r="A9" s="143" t="s">
        <v>680</v>
      </c>
      <c r="B9" s="738">
        <v>0.14990000000000001</v>
      </c>
      <c r="C9" s="738">
        <v>0.1885</v>
      </c>
      <c r="D9" s="738">
        <v>0.38719999999999999</v>
      </c>
      <c r="E9" s="738">
        <v>0.221</v>
      </c>
      <c r="F9" s="738">
        <v>0.20169999999999999</v>
      </c>
      <c r="G9" s="738">
        <v>0.14030000000000001</v>
      </c>
      <c r="H9" s="738">
        <v>0.1759</v>
      </c>
      <c r="I9" s="738">
        <v>0.23039999999999999</v>
      </c>
    </row>
    <row r="10" spans="1:19" s="102" customFormat="1" ht="36.75" customHeight="1" thickTop="1">
      <c r="A10" s="149" t="s">
        <v>681</v>
      </c>
      <c r="B10" s="632">
        <v>213450304.66999999</v>
      </c>
      <c r="C10" s="632">
        <v>17885653.850000001</v>
      </c>
      <c r="D10" s="632">
        <v>16031729.949999999</v>
      </c>
      <c r="E10" s="632">
        <v>1345877.39</v>
      </c>
      <c r="F10" s="632">
        <v>3087362.47</v>
      </c>
      <c r="G10" s="632">
        <v>304958220.13999999</v>
      </c>
      <c r="H10" s="632">
        <v>150826.48000000001</v>
      </c>
      <c r="I10" s="632">
        <v>556909974.95000005</v>
      </c>
      <c r="S10" s="102">
        <v>7</v>
      </c>
    </row>
    <row r="11" spans="1:19" s="102" customFormat="1" ht="36.75" customHeight="1">
      <c r="A11" s="149" t="s">
        <v>682</v>
      </c>
      <c r="B11" s="632">
        <v>0</v>
      </c>
      <c r="C11" s="632">
        <v>0</v>
      </c>
      <c r="D11" s="632">
        <v>0</v>
      </c>
      <c r="E11" s="632">
        <v>0</v>
      </c>
      <c r="F11" s="632">
        <v>0</v>
      </c>
      <c r="G11" s="632">
        <v>0</v>
      </c>
      <c r="H11" s="632">
        <v>0</v>
      </c>
      <c r="I11" s="632">
        <v>0</v>
      </c>
    </row>
    <row r="12" spans="1:19" s="145" customFormat="1" ht="36.75" customHeight="1">
      <c r="A12" s="149" t="s">
        <v>683</v>
      </c>
      <c r="B12" s="632">
        <v>35134718.689999998</v>
      </c>
      <c r="C12" s="632">
        <v>64293619.68</v>
      </c>
      <c r="D12" s="632">
        <v>104470824.16</v>
      </c>
      <c r="E12" s="632">
        <v>3969158.84</v>
      </c>
      <c r="F12" s="632">
        <v>18588439.100000001</v>
      </c>
      <c r="G12" s="632">
        <v>20106347.140000001</v>
      </c>
      <c r="H12" s="632">
        <v>801206.75</v>
      </c>
      <c r="I12" s="632">
        <v>247364314.36000001</v>
      </c>
    </row>
    <row r="13" spans="1:19" s="145" customFormat="1" ht="36.75" customHeight="1">
      <c r="A13" s="149" t="s">
        <v>684</v>
      </c>
      <c r="B13" s="632">
        <v>38167724.490000002</v>
      </c>
      <c r="C13" s="632">
        <v>20994729.809999999</v>
      </c>
      <c r="D13" s="632">
        <v>90168064.390000001</v>
      </c>
      <c r="E13" s="632">
        <v>3028226.23</v>
      </c>
      <c r="F13" s="632">
        <v>661247.85</v>
      </c>
      <c r="G13" s="632">
        <v>71254.929999999993</v>
      </c>
      <c r="H13" s="632">
        <v>0</v>
      </c>
      <c r="I13" s="632">
        <v>153091247.69999999</v>
      </c>
    </row>
    <row r="14" spans="1:19" s="145" customFormat="1" ht="36.75" customHeight="1">
      <c r="A14" s="149" t="s">
        <v>685</v>
      </c>
      <c r="B14" s="632">
        <v>52936242.25</v>
      </c>
      <c r="C14" s="632">
        <v>11082195.52</v>
      </c>
      <c r="D14" s="632">
        <v>0</v>
      </c>
      <c r="E14" s="632">
        <v>35893264.350000001</v>
      </c>
      <c r="F14" s="632">
        <v>648287.49</v>
      </c>
      <c r="G14" s="632">
        <v>0</v>
      </c>
      <c r="H14" s="632">
        <v>0</v>
      </c>
      <c r="I14" s="632">
        <v>100559989.61</v>
      </c>
    </row>
    <row r="15" spans="1:19" s="145" customFormat="1" ht="36.75" customHeight="1" thickBot="1">
      <c r="A15" s="149" t="s">
        <v>686</v>
      </c>
      <c r="B15" s="632">
        <v>550430146.19000006</v>
      </c>
      <c r="C15" s="632">
        <v>1491066078.1900001</v>
      </c>
      <c r="D15" s="632">
        <v>935065394.70000005</v>
      </c>
      <c r="E15" s="632">
        <v>64509179.350000001</v>
      </c>
      <c r="F15" s="632">
        <v>246149397.53</v>
      </c>
      <c r="G15" s="632">
        <v>372651444.25999999</v>
      </c>
      <c r="H15" s="632">
        <v>30055557.82</v>
      </c>
      <c r="I15" s="632">
        <v>3689927198.04</v>
      </c>
    </row>
    <row r="16" spans="1:19" s="145" customFormat="1" ht="36.75" customHeight="1" thickTop="1" thickBot="1">
      <c r="A16" s="962" t="s">
        <v>687</v>
      </c>
      <c r="B16" s="612">
        <v>890119136.28999996</v>
      </c>
      <c r="C16" s="612">
        <v>1605322277.05</v>
      </c>
      <c r="D16" s="612">
        <v>1145736013.2</v>
      </c>
      <c r="E16" s="612">
        <v>108745706.16</v>
      </c>
      <c r="F16" s="612">
        <v>269134734.44</v>
      </c>
      <c r="G16" s="612">
        <v>697787266.47000003</v>
      </c>
      <c r="H16" s="612">
        <v>31007591.050000001</v>
      </c>
      <c r="I16" s="612">
        <v>4747852724.6599998</v>
      </c>
    </row>
    <row r="17" spans="1:9" s="146" customFormat="1" ht="36.75" customHeight="1" thickTop="1">
      <c r="A17" s="528" t="s">
        <v>688</v>
      </c>
      <c r="B17" s="633">
        <v>616243133.86049998</v>
      </c>
      <c r="C17" s="633">
        <v>1522733813.671</v>
      </c>
      <c r="D17" s="633">
        <v>1001043591.727</v>
      </c>
      <c r="E17" s="633">
        <v>93737072.495499998</v>
      </c>
      <c r="F17" s="633">
        <v>250683924.89250001</v>
      </c>
      <c r="G17" s="633">
        <v>376708341.153</v>
      </c>
      <c r="H17" s="633">
        <v>30215799.170000002</v>
      </c>
      <c r="I17" s="633">
        <v>3891365676.9695001</v>
      </c>
    </row>
    <row r="18" spans="1:9" s="148" customFormat="1" ht="36.75" customHeight="1" thickBot="1">
      <c r="A18" s="147" t="s">
        <v>689</v>
      </c>
      <c r="B18" s="613">
        <v>0.69230000000000003</v>
      </c>
      <c r="C18" s="613">
        <v>0.9486</v>
      </c>
      <c r="D18" s="613">
        <v>0.87370000000000003</v>
      </c>
      <c r="E18" s="613">
        <v>0.86199999999999999</v>
      </c>
      <c r="F18" s="613">
        <v>0.93140000000000001</v>
      </c>
      <c r="G18" s="613">
        <v>0.53990000000000005</v>
      </c>
      <c r="H18" s="613">
        <v>0.97450000000000003</v>
      </c>
      <c r="I18" s="613">
        <v>0.8196</v>
      </c>
    </row>
    <row r="19" spans="1:9" s="145" customFormat="1" ht="36.75" customHeight="1" thickTop="1" thickBot="1">
      <c r="A19" s="962" t="s">
        <v>690</v>
      </c>
      <c r="B19" s="612">
        <v>61624313.386100002</v>
      </c>
      <c r="C19" s="612">
        <v>152273381.3671</v>
      </c>
      <c r="D19" s="612">
        <v>100104359.1727</v>
      </c>
      <c r="E19" s="612">
        <v>9373707.2496000007</v>
      </c>
      <c r="F19" s="612">
        <v>25068392.489300001</v>
      </c>
      <c r="G19" s="612">
        <v>37670834.1153</v>
      </c>
      <c r="H19" s="612">
        <v>3021579.9169999999</v>
      </c>
      <c r="I19" s="612">
        <v>389136567.69700003</v>
      </c>
    </row>
    <row r="20" spans="1:9" s="145" customFormat="1" ht="36.75" customHeight="1" thickTop="1">
      <c r="A20" s="149" t="s">
        <v>691</v>
      </c>
      <c r="B20" s="632">
        <v>64375256</v>
      </c>
      <c r="C20" s="632">
        <v>279030623</v>
      </c>
      <c r="D20" s="632">
        <v>388126215</v>
      </c>
      <c r="E20" s="632">
        <v>24430955</v>
      </c>
      <c r="F20" s="632">
        <v>50569982</v>
      </c>
      <c r="G20" s="632">
        <v>56698680</v>
      </c>
      <c r="H20" s="632">
        <v>5318258</v>
      </c>
      <c r="I20" s="632">
        <v>868549969</v>
      </c>
    </row>
    <row r="21" spans="1:9" s="145" customFormat="1" ht="36.75" customHeight="1">
      <c r="A21" s="149" t="s">
        <v>692</v>
      </c>
      <c r="B21" s="632">
        <v>0</v>
      </c>
      <c r="C21" s="632">
        <v>0</v>
      </c>
      <c r="D21" s="632">
        <v>0</v>
      </c>
      <c r="E21" s="632">
        <v>0</v>
      </c>
      <c r="F21" s="632">
        <v>0</v>
      </c>
      <c r="G21" s="632">
        <v>0</v>
      </c>
      <c r="H21" s="632">
        <v>0</v>
      </c>
      <c r="I21" s="632">
        <v>0</v>
      </c>
    </row>
    <row r="22" spans="1:9" s="145" customFormat="1" ht="36.75" customHeight="1">
      <c r="A22" s="151" t="s">
        <v>693</v>
      </c>
      <c r="B22" s="632">
        <v>0</v>
      </c>
      <c r="C22" s="632">
        <v>0</v>
      </c>
      <c r="D22" s="632">
        <v>0</v>
      </c>
      <c r="E22" s="632">
        <v>0</v>
      </c>
      <c r="F22" s="632">
        <v>0</v>
      </c>
      <c r="G22" s="632">
        <v>0</v>
      </c>
      <c r="H22" s="632">
        <v>0</v>
      </c>
      <c r="I22" s="632">
        <v>0</v>
      </c>
    </row>
    <row r="23" spans="1:9" s="145" customFormat="1" ht="36.75" customHeight="1" thickBot="1">
      <c r="A23" s="149" t="s">
        <v>694</v>
      </c>
      <c r="B23" s="632">
        <v>28812</v>
      </c>
      <c r="C23" s="632">
        <v>22324</v>
      </c>
      <c r="D23" s="632">
        <v>1161</v>
      </c>
      <c r="E23" s="632">
        <v>3375553</v>
      </c>
      <c r="F23" s="632">
        <v>0</v>
      </c>
      <c r="G23" s="632">
        <v>3572148</v>
      </c>
      <c r="H23" s="632">
        <v>3350</v>
      </c>
      <c r="I23" s="632">
        <v>7003348</v>
      </c>
    </row>
    <row r="24" spans="1:9" s="145" customFormat="1" ht="36.75" customHeight="1" thickTop="1" thickBot="1">
      <c r="A24" s="962" t="s">
        <v>695</v>
      </c>
      <c r="B24" s="612">
        <v>64346444</v>
      </c>
      <c r="C24" s="612">
        <v>279008299</v>
      </c>
      <c r="D24" s="612">
        <v>388125054</v>
      </c>
      <c r="E24" s="612">
        <v>21055402</v>
      </c>
      <c r="F24" s="612">
        <v>50569982</v>
      </c>
      <c r="G24" s="612">
        <v>53126532</v>
      </c>
      <c r="H24" s="612">
        <v>5314908</v>
      </c>
      <c r="I24" s="612">
        <v>861546621</v>
      </c>
    </row>
    <row r="25" spans="1:9" s="145" customFormat="1" ht="36.75" customHeight="1" thickTop="1">
      <c r="A25" s="149" t="s">
        <v>696</v>
      </c>
      <c r="B25" s="632">
        <v>24010000</v>
      </c>
      <c r="C25" s="632">
        <v>0</v>
      </c>
      <c r="D25" s="632">
        <v>0</v>
      </c>
      <c r="E25" s="632">
        <v>0</v>
      </c>
      <c r="F25" s="632">
        <v>0</v>
      </c>
      <c r="G25" s="632">
        <v>0</v>
      </c>
      <c r="H25" s="632">
        <v>0</v>
      </c>
      <c r="I25" s="632">
        <v>24010000</v>
      </c>
    </row>
    <row r="26" spans="1:9" s="145" customFormat="1" ht="36.75" customHeight="1">
      <c r="A26" s="149" t="s">
        <v>697</v>
      </c>
      <c r="B26" s="632">
        <v>0</v>
      </c>
      <c r="C26" s="632">
        <v>0</v>
      </c>
      <c r="D26" s="632">
        <v>0</v>
      </c>
      <c r="E26" s="632">
        <v>0</v>
      </c>
      <c r="F26" s="632">
        <v>0</v>
      </c>
      <c r="G26" s="632">
        <v>0</v>
      </c>
      <c r="H26" s="632">
        <v>0</v>
      </c>
      <c r="I26" s="632">
        <v>0</v>
      </c>
    </row>
    <row r="27" spans="1:9" s="150" customFormat="1" ht="36.75" customHeight="1">
      <c r="A27" s="149" t="s">
        <v>698</v>
      </c>
      <c r="B27" s="632">
        <v>0</v>
      </c>
      <c r="C27" s="632">
        <v>0</v>
      </c>
      <c r="D27" s="632">
        <v>0</v>
      </c>
      <c r="E27" s="632">
        <v>0</v>
      </c>
      <c r="F27" s="632">
        <v>0</v>
      </c>
      <c r="G27" s="632">
        <v>0</v>
      </c>
      <c r="H27" s="632">
        <v>0</v>
      </c>
      <c r="I27" s="632">
        <v>0</v>
      </c>
    </row>
    <row r="28" spans="1:9" s="145" customFormat="1" ht="36.75" customHeight="1">
      <c r="A28" s="149" t="s">
        <v>699</v>
      </c>
      <c r="B28" s="632">
        <v>24010000</v>
      </c>
      <c r="C28" s="632">
        <v>0</v>
      </c>
      <c r="D28" s="632">
        <v>0</v>
      </c>
      <c r="E28" s="632">
        <v>0</v>
      </c>
      <c r="F28" s="632">
        <v>0</v>
      </c>
      <c r="G28" s="632">
        <v>0</v>
      </c>
      <c r="H28" s="632">
        <v>0</v>
      </c>
      <c r="I28" s="632">
        <v>0</v>
      </c>
    </row>
    <row r="29" spans="1:9" s="359" customFormat="1" ht="36.75" customHeight="1">
      <c r="A29" s="151" t="s">
        <v>700</v>
      </c>
      <c r="B29" s="632">
        <v>4011241</v>
      </c>
      <c r="C29" s="632">
        <v>8268621</v>
      </c>
      <c r="D29" s="632">
        <v>0</v>
      </c>
      <c r="E29" s="632">
        <v>0</v>
      </c>
      <c r="F29" s="632">
        <v>0</v>
      </c>
      <c r="G29" s="632">
        <v>0</v>
      </c>
      <c r="H29" s="632">
        <v>0</v>
      </c>
      <c r="I29" s="632">
        <v>12279862</v>
      </c>
    </row>
    <row r="30" spans="1:9" s="152" customFormat="1" ht="36.75" customHeight="1" thickBot="1">
      <c r="A30" s="151" t="s">
        <v>701</v>
      </c>
      <c r="B30" s="632">
        <v>0</v>
      </c>
      <c r="C30" s="632">
        <v>0</v>
      </c>
      <c r="D30" s="632">
        <v>0</v>
      </c>
      <c r="E30" s="632">
        <v>0</v>
      </c>
      <c r="F30" s="632">
        <v>0</v>
      </c>
      <c r="G30" s="632">
        <v>0</v>
      </c>
      <c r="H30" s="632">
        <v>0</v>
      </c>
      <c r="I30" s="632">
        <v>0</v>
      </c>
    </row>
    <row r="31" spans="1:9" s="145" customFormat="1" ht="36.75" customHeight="1" thickTop="1" thickBot="1">
      <c r="A31" s="153" t="s">
        <v>702</v>
      </c>
      <c r="B31" s="612">
        <v>28021241</v>
      </c>
      <c r="C31" s="612">
        <v>8268621</v>
      </c>
      <c r="D31" s="612">
        <v>0</v>
      </c>
      <c r="E31" s="612">
        <v>0</v>
      </c>
      <c r="F31" s="612">
        <v>0</v>
      </c>
      <c r="G31" s="612">
        <v>0</v>
      </c>
      <c r="H31" s="612">
        <v>0</v>
      </c>
      <c r="I31" s="612">
        <v>36289862</v>
      </c>
    </row>
    <row r="32" spans="1:9" s="145" customFormat="1" ht="36.75" customHeight="1" thickTop="1">
      <c r="A32" s="151" t="s">
        <v>703</v>
      </c>
      <c r="B32" s="632">
        <v>0</v>
      </c>
      <c r="C32" s="632">
        <v>0</v>
      </c>
      <c r="D32" s="632">
        <v>0</v>
      </c>
      <c r="E32" s="632">
        <v>0</v>
      </c>
      <c r="F32" s="632">
        <v>0</v>
      </c>
      <c r="G32" s="632">
        <v>0</v>
      </c>
      <c r="H32" s="632">
        <v>0</v>
      </c>
      <c r="I32" s="632">
        <v>0</v>
      </c>
    </row>
    <row r="33" spans="1:9" s="145" customFormat="1" ht="36.75" customHeight="1" thickBot="1">
      <c r="A33" s="151" t="s">
        <v>704</v>
      </c>
      <c r="B33" s="632">
        <v>0</v>
      </c>
      <c r="C33" s="632">
        <v>303900</v>
      </c>
      <c r="D33" s="632">
        <v>495600</v>
      </c>
      <c r="E33" s="632">
        <v>342100</v>
      </c>
      <c r="F33" s="632">
        <v>0</v>
      </c>
      <c r="G33" s="632">
        <v>281400</v>
      </c>
      <c r="H33" s="632">
        <v>0</v>
      </c>
      <c r="I33" s="632">
        <v>1423000</v>
      </c>
    </row>
    <row r="34" spans="1:9" s="145" customFormat="1" ht="36.75" customHeight="1" thickTop="1" thickBot="1">
      <c r="A34" s="962" t="s">
        <v>1360</v>
      </c>
      <c r="B34" s="612">
        <v>92367685</v>
      </c>
      <c r="C34" s="612">
        <v>286973020</v>
      </c>
      <c r="D34" s="612">
        <v>387629454</v>
      </c>
      <c r="E34" s="612">
        <v>20713302</v>
      </c>
      <c r="F34" s="612">
        <v>50569982</v>
      </c>
      <c r="G34" s="612">
        <v>52845132</v>
      </c>
      <c r="H34" s="612">
        <v>5314908</v>
      </c>
      <c r="I34" s="612">
        <v>896413483</v>
      </c>
    </row>
    <row r="35" spans="1:9" s="102" customFormat="1" ht="36.75" customHeight="1" thickTop="1">
      <c r="A35" s="149" t="s">
        <v>706</v>
      </c>
      <c r="B35" s="632">
        <v>30743371.614</v>
      </c>
      <c r="C35" s="632">
        <v>134699638.6329</v>
      </c>
      <c r="D35" s="632">
        <v>287525094.82730001</v>
      </c>
      <c r="E35" s="632">
        <v>11339594.750499999</v>
      </c>
      <c r="F35" s="632">
        <v>25501589.5108</v>
      </c>
      <c r="G35" s="632">
        <v>15174297.8847</v>
      </c>
      <c r="H35" s="632">
        <v>2293328.0830000001</v>
      </c>
      <c r="I35" s="632">
        <v>507276915.30309999</v>
      </c>
    </row>
    <row r="36" spans="1:9" s="155" customFormat="1" ht="36.75" customHeight="1">
      <c r="A36" s="154" t="s">
        <v>707</v>
      </c>
      <c r="B36" s="739">
        <v>0.1414</v>
      </c>
      <c r="C36" s="739">
        <v>0.1109</v>
      </c>
      <c r="D36" s="739">
        <v>0.1366</v>
      </c>
      <c r="E36" s="739">
        <v>0.33600000000000002</v>
      </c>
      <c r="F36" s="739">
        <v>9.5500000000000002E-2</v>
      </c>
      <c r="G36" s="739">
        <v>0.1096</v>
      </c>
      <c r="H36" s="739">
        <v>0.2366</v>
      </c>
      <c r="I36" s="739">
        <v>0.13020000000000001</v>
      </c>
    </row>
    <row r="37" spans="1:9" s="721" customFormat="1" ht="6" customHeight="1" thickBot="1">
      <c r="A37" s="529"/>
      <c r="B37" s="413"/>
      <c r="C37" s="413"/>
      <c r="D37" s="413"/>
      <c r="E37" s="413"/>
      <c r="F37" s="413"/>
      <c r="G37" s="413"/>
      <c r="H37" s="413"/>
      <c r="I37" s="413"/>
    </row>
    <row r="38" spans="1:9" s="721" customFormat="1" ht="28.5" customHeight="1" thickTop="1">
      <c r="A38" s="157" t="s">
        <v>708</v>
      </c>
      <c r="B38" s="68"/>
      <c r="C38" s="68"/>
      <c r="D38" s="68"/>
      <c r="E38" s="68"/>
      <c r="F38" s="68"/>
      <c r="G38" s="68"/>
      <c r="H38" s="68"/>
      <c r="I38" s="68"/>
    </row>
    <row r="39" spans="1:9" s="721" customFormat="1" ht="16.5" customHeight="1">
      <c r="A39" s="157"/>
      <c r="B39" s="68"/>
      <c r="C39" s="68"/>
      <c r="D39" s="68"/>
      <c r="E39" s="68"/>
      <c r="F39" s="68"/>
      <c r="G39" s="68"/>
      <c r="H39" s="68"/>
      <c r="I39" s="68"/>
    </row>
    <row r="40" spans="1:9" s="721" customFormat="1" ht="15.75">
      <c r="A40" s="157"/>
      <c r="B40" s="68"/>
      <c r="C40" s="68"/>
      <c r="D40" s="68"/>
      <c r="E40" s="68"/>
      <c r="F40" s="68"/>
      <c r="G40" s="68"/>
      <c r="H40" s="68"/>
      <c r="I40" s="68"/>
    </row>
    <row r="41" spans="1:9" s="721" customFormat="1">
      <c r="A41" s="526"/>
      <c r="B41" s="68"/>
      <c r="C41" s="68"/>
      <c r="D41" s="68"/>
      <c r="E41" s="68"/>
      <c r="F41" s="68"/>
      <c r="G41" s="68"/>
      <c r="H41" s="68"/>
      <c r="I41" s="68"/>
    </row>
    <row r="42" spans="1:9" s="721" customFormat="1">
      <c r="A42" s="526"/>
      <c r="B42" s="543"/>
      <c r="C42" s="543"/>
      <c r="D42" s="543"/>
      <c r="E42" s="543"/>
      <c r="F42" s="543"/>
      <c r="G42" s="543"/>
      <c r="H42" s="543"/>
      <c r="I42" s="543"/>
    </row>
    <row r="43" spans="1:9" s="721" customFormat="1">
      <c r="A43" s="526"/>
      <c r="B43" s="543"/>
      <c r="C43" s="543"/>
      <c r="D43" s="543"/>
      <c r="E43" s="543"/>
      <c r="F43" s="543"/>
      <c r="G43" s="543"/>
      <c r="H43" s="543"/>
      <c r="I43" s="543"/>
    </row>
    <row r="44" spans="1:9" s="721" customFormat="1">
      <c r="A44" s="526"/>
      <c r="B44" s="68"/>
      <c r="C44" s="68"/>
      <c r="D44" s="68"/>
      <c r="E44" s="68"/>
      <c r="F44" s="68"/>
      <c r="G44" s="68"/>
      <c r="H44" s="68"/>
      <c r="I44" s="68"/>
    </row>
    <row r="45" spans="1:9" s="721" customFormat="1">
      <c r="A45" s="526"/>
      <c r="B45" s="68"/>
      <c r="C45" s="68"/>
      <c r="D45" s="68"/>
      <c r="E45" s="68"/>
      <c r="F45" s="68"/>
      <c r="G45" s="68"/>
      <c r="H45" s="68"/>
      <c r="I45" s="68"/>
    </row>
    <row r="46" spans="1:9" s="721" customFormat="1">
      <c r="A46" s="526"/>
      <c r="B46" s="68"/>
      <c r="C46" s="68"/>
      <c r="D46" s="68"/>
      <c r="E46" s="68"/>
      <c r="F46" s="68"/>
      <c r="G46" s="68"/>
      <c r="H46" s="68"/>
      <c r="I46" s="68"/>
    </row>
    <row r="47" spans="1:9" s="721" customFormat="1">
      <c r="A47" s="526"/>
      <c r="B47" s="68"/>
      <c r="C47" s="68"/>
      <c r="D47" s="68"/>
      <c r="E47" s="68"/>
      <c r="F47" s="68"/>
      <c r="G47" s="68"/>
      <c r="H47" s="68"/>
      <c r="I47" s="68"/>
    </row>
    <row r="48" spans="1:9" s="721" customFormat="1">
      <c r="A48" s="526"/>
      <c r="B48" s="68"/>
      <c r="C48" s="68"/>
      <c r="D48" s="68"/>
      <c r="E48" s="68"/>
      <c r="F48" s="68"/>
      <c r="G48" s="68"/>
      <c r="H48" s="68"/>
      <c r="I48" s="68"/>
    </row>
    <row r="49" spans="1:9" s="721" customFormat="1">
      <c r="A49" s="526"/>
      <c r="B49" s="68"/>
      <c r="C49" s="68"/>
      <c r="D49" s="68"/>
      <c r="E49" s="68"/>
      <c r="F49" s="68"/>
      <c r="G49" s="68"/>
      <c r="H49" s="68"/>
      <c r="I49" s="68"/>
    </row>
    <row r="50" spans="1:9" s="721" customFormat="1">
      <c r="A50" s="526"/>
      <c r="B50" s="68"/>
      <c r="C50" s="68"/>
      <c r="D50" s="68"/>
      <c r="E50" s="68"/>
      <c r="F50" s="68"/>
      <c r="G50" s="68"/>
      <c r="H50" s="68"/>
      <c r="I50" s="68"/>
    </row>
    <row r="51" spans="1:9" s="721" customFormat="1">
      <c r="A51" s="526"/>
      <c r="B51" s="68"/>
      <c r="C51" s="68"/>
      <c r="D51" s="68"/>
      <c r="E51" s="68"/>
      <c r="F51" s="68"/>
      <c r="G51" s="68"/>
      <c r="H51" s="68"/>
      <c r="I51" s="68"/>
    </row>
    <row r="52" spans="1:9" s="721" customFormat="1">
      <c r="A52" s="526"/>
      <c r="B52" s="68"/>
      <c r="C52" s="68"/>
      <c r="D52" s="68"/>
      <c r="E52" s="68"/>
      <c r="F52" s="68"/>
      <c r="G52" s="68"/>
      <c r="H52" s="68"/>
      <c r="I52" s="68"/>
    </row>
    <row r="53" spans="1:9" s="721" customFormat="1">
      <c r="A53" s="526"/>
      <c r="B53" s="68"/>
      <c r="C53" s="68"/>
      <c r="D53" s="68"/>
      <c r="E53" s="68"/>
      <c r="F53" s="68"/>
      <c r="G53" s="68"/>
      <c r="H53" s="68"/>
      <c r="I53" s="68"/>
    </row>
    <row r="54" spans="1:9" s="721" customFormat="1">
      <c r="A54" s="526"/>
      <c r="B54" s="68"/>
      <c r="C54" s="68"/>
      <c r="D54" s="68"/>
      <c r="E54" s="68"/>
      <c r="F54" s="68"/>
      <c r="G54" s="68"/>
      <c r="H54" s="68"/>
      <c r="I54" s="68"/>
    </row>
    <row r="55" spans="1:9" s="721" customFormat="1">
      <c r="A55" s="526"/>
      <c r="B55" s="68"/>
      <c r="C55" s="68"/>
      <c r="D55" s="68"/>
      <c r="E55" s="68"/>
      <c r="F55" s="68"/>
      <c r="G55" s="68"/>
      <c r="H55" s="68"/>
      <c r="I55" s="68"/>
    </row>
    <row r="56" spans="1:9" s="721" customFormat="1">
      <c r="A56" s="526"/>
      <c r="B56" s="68"/>
      <c r="C56" s="68"/>
      <c r="D56" s="68"/>
      <c r="E56" s="68"/>
      <c r="F56" s="68"/>
      <c r="G56" s="68"/>
      <c r="H56" s="68"/>
      <c r="I56" s="68"/>
    </row>
    <row r="57" spans="1:9" s="721" customFormat="1">
      <c r="A57" s="526"/>
      <c r="B57" s="68"/>
      <c r="C57" s="68"/>
      <c r="D57" s="68"/>
      <c r="E57" s="68"/>
      <c r="F57" s="68"/>
      <c r="G57" s="68"/>
      <c r="H57" s="68"/>
      <c r="I57" s="68"/>
    </row>
    <row r="58" spans="1:9" s="721" customFormat="1">
      <c r="A58" s="526"/>
      <c r="B58" s="68"/>
      <c r="C58" s="68"/>
      <c r="D58" s="68"/>
      <c r="E58" s="68"/>
      <c r="F58" s="68"/>
      <c r="G58" s="68"/>
      <c r="H58" s="68"/>
      <c r="I58" s="68"/>
    </row>
    <row r="59" spans="1:9" s="721" customFormat="1">
      <c r="A59" s="526"/>
      <c r="B59" s="68"/>
      <c r="C59" s="68"/>
      <c r="D59" s="68"/>
      <c r="E59" s="68"/>
      <c r="F59" s="68"/>
      <c r="G59" s="68"/>
      <c r="H59" s="68"/>
      <c r="I59" s="68"/>
    </row>
    <row r="60" spans="1:9" s="721" customFormat="1">
      <c r="A60" s="526"/>
      <c r="B60" s="68"/>
      <c r="C60" s="68"/>
      <c r="D60" s="68"/>
      <c r="E60" s="68"/>
      <c r="F60" s="68"/>
      <c r="G60" s="68"/>
      <c r="H60" s="68"/>
      <c r="I60" s="68"/>
    </row>
    <row r="61" spans="1:9" s="721" customFormat="1">
      <c r="A61" s="526"/>
      <c r="B61" s="68"/>
      <c r="C61" s="68"/>
      <c r="D61" s="68"/>
      <c r="E61" s="68"/>
      <c r="F61" s="68"/>
      <c r="G61" s="68"/>
      <c r="H61" s="68"/>
      <c r="I61" s="68"/>
    </row>
    <row r="62" spans="1:9" s="721" customFormat="1">
      <c r="A62" s="526"/>
      <c r="B62" s="68"/>
      <c r="C62" s="68"/>
      <c r="D62" s="68"/>
      <c r="E62" s="68"/>
      <c r="F62" s="68"/>
      <c r="G62" s="68"/>
      <c r="H62" s="68"/>
      <c r="I62" s="68"/>
    </row>
    <row r="63" spans="1:9" s="721" customFormat="1">
      <c r="A63" s="526"/>
      <c r="B63" s="68"/>
      <c r="C63" s="68"/>
      <c r="D63" s="68"/>
      <c r="E63" s="68"/>
      <c r="F63" s="68"/>
      <c r="G63" s="68"/>
      <c r="H63" s="68"/>
      <c r="I63" s="68"/>
    </row>
    <row r="64" spans="1:9" s="721" customFormat="1">
      <c r="A64" s="526"/>
      <c r="B64" s="68"/>
      <c r="C64" s="68"/>
      <c r="D64" s="68"/>
      <c r="E64" s="68"/>
      <c r="F64" s="68"/>
      <c r="G64" s="68"/>
      <c r="H64" s="68"/>
      <c r="I64" s="68"/>
    </row>
    <row r="65" spans="1:9" s="721" customFormat="1">
      <c r="A65" s="526"/>
      <c r="B65" s="68"/>
      <c r="C65" s="68"/>
      <c r="D65" s="68"/>
      <c r="E65" s="68"/>
      <c r="F65" s="68"/>
      <c r="G65" s="68"/>
      <c r="H65" s="68"/>
      <c r="I65" s="68"/>
    </row>
    <row r="66" spans="1:9" s="721" customFormat="1">
      <c r="A66" s="526"/>
      <c r="B66" s="68"/>
      <c r="C66" s="68"/>
      <c r="D66" s="68"/>
      <c r="E66" s="68"/>
      <c r="F66" s="68"/>
      <c r="G66" s="68"/>
      <c r="H66" s="68"/>
      <c r="I66" s="68"/>
    </row>
    <row r="67" spans="1:9" s="721" customFormat="1">
      <c r="A67" s="526"/>
      <c r="B67" s="68"/>
      <c r="C67" s="68"/>
      <c r="D67" s="68"/>
      <c r="E67" s="68"/>
      <c r="F67" s="68"/>
      <c r="G67" s="68"/>
      <c r="H67" s="68"/>
      <c r="I67" s="68"/>
    </row>
    <row r="68" spans="1:9" s="721" customFormat="1">
      <c r="A68" s="526"/>
      <c r="B68" s="68"/>
      <c r="C68" s="68"/>
      <c r="D68" s="68"/>
      <c r="E68" s="68"/>
      <c r="F68" s="68"/>
      <c r="G68" s="68"/>
      <c r="H68" s="68"/>
      <c r="I68" s="68"/>
    </row>
    <row r="69" spans="1:9" s="721" customFormat="1">
      <c r="A69" s="526"/>
      <c r="B69" s="68"/>
      <c r="C69" s="68"/>
      <c r="D69" s="68"/>
      <c r="E69" s="68"/>
      <c r="F69" s="68"/>
      <c r="G69" s="68"/>
      <c r="H69" s="68"/>
      <c r="I69" s="68"/>
    </row>
    <row r="70" spans="1:9" s="721" customFormat="1">
      <c r="A70" s="526"/>
      <c r="B70" s="68"/>
      <c r="C70" s="68"/>
      <c r="D70" s="68"/>
      <c r="E70" s="68"/>
      <c r="F70" s="68"/>
      <c r="G70" s="68"/>
      <c r="H70" s="68"/>
      <c r="I70" s="68"/>
    </row>
    <row r="71" spans="1:9" s="721" customFormat="1">
      <c r="A71" s="526"/>
      <c r="B71" s="68"/>
      <c r="C71" s="68"/>
      <c r="D71" s="68"/>
      <c r="E71" s="68"/>
      <c r="F71" s="68"/>
      <c r="G71" s="68"/>
      <c r="H71" s="68"/>
      <c r="I71" s="68"/>
    </row>
    <row r="72" spans="1:9" s="721" customFormat="1">
      <c r="A72" s="526"/>
      <c r="B72" s="68"/>
      <c r="C72" s="68"/>
      <c r="D72" s="68"/>
      <c r="E72" s="68"/>
      <c r="F72" s="68"/>
      <c r="G72" s="68"/>
      <c r="H72" s="68"/>
      <c r="I72" s="68"/>
    </row>
    <row r="73" spans="1:9" s="721" customFormat="1">
      <c r="A73" s="526"/>
      <c r="B73" s="68"/>
      <c r="C73" s="68"/>
      <c r="D73" s="68"/>
      <c r="E73" s="68"/>
      <c r="F73" s="68"/>
      <c r="G73" s="68"/>
      <c r="H73" s="68"/>
      <c r="I73" s="68"/>
    </row>
    <row r="74" spans="1:9" s="721" customFormat="1">
      <c r="A74" s="526"/>
      <c r="B74" s="68"/>
      <c r="C74" s="68"/>
      <c r="D74" s="68"/>
      <c r="E74" s="68"/>
      <c r="F74" s="68"/>
      <c r="G74" s="68"/>
      <c r="H74" s="68"/>
      <c r="I74" s="68"/>
    </row>
    <row r="75" spans="1:9" s="721" customFormat="1">
      <c r="A75" s="526"/>
      <c r="B75" s="68"/>
      <c r="C75" s="68"/>
      <c r="D75" s="68"/>
      <c r="E75" s="68"/>
      <c r="F75" s="68"/>
      <c r="G75" s="68"/>
      <c r="H75" s="68"/>
      <c r="I75" s="68"/>
    </row>
    <row r="76" spans="1:9" s="721" customFormat="1">
      <c r="A76" s="526"/>
      <c r="B76" s="68"/>
      <c r="C76" s="68"/>
      <c r="D76" s="68"/>
      <c r="E76" s="68"/>
      <c r="F76" s="68"/>
      <c r="G76" s="68"/>
      <c r="H76" s="68"/>
      <c r="I76" s="68"/>
    </row>
    <row r="77" spans="1:9" s="721" customFormat="1">
      <c r="A77" s="526"/>
      <c r="B77" s="68"/>
      <c r="C77" s="68"/>
      <c r="D77" s="68"/>
      <c r="E77" s="68"/>
      <c r="F77" s="68"/>
      <c r="G77" s="68"/>
      <c r="H77" s="68"/>
      <c r="I77" s="68"/>
    </row>
    <row r="78" spans="1:9" s="721" customFormat="1">
      <c r="A78" s="526"/>
      <c r="B78" s="68"/>
      <c r="C78" s="68"/>
      <c r="D78" s="68"/>
      <c r="E78" s="68"/>
      <c r="F78" s="68"/>
      <c r="G78" s="68"/>
      <c r="H78" s="68"/>
      <c r="I78" s="68"/>
    </row>
    <row r="79" spans="1:9" s="721" customFormat="1">
      <c r="A79" s="526"/>
      <c r="B79" s="68"/>
      <c r="C79" s="68"/>
      <c r="D79" s="68"/>
      <c r="E79" s="68"/>
      <c r="F79" s="68"/>
      <c r="G79" s="68"/>
      <c r="H79" s="68"/>
      <c r="I79" s="68"/>
    </row>
    <row r="80" spans="1:9" s="721" customFormat="1">
      <c r="A80" s="526"/>
      <c r="B80" s="68"/>
      <c r="C80" s="68"/>
      <c r="D80" s="68"/>
      <c r="E80" s="68"/>
      <c r="F80" s="68"/>
      <c r="G80" s="68"/>
      <c r="H80" s="68"/>
      <c r="I80" s="68"/>
    </row>
    <row r="81" spans="1:9" s="721" customFormat="1">
      <c r="A81" s="526"/>
      <c r="B81" s="68"/>
      <c r="C81" s="68"/>
      <c r="D81" s="68"/>
      <c r="E81" s="68"/>
      <c r="F81" s="68"/>
      <c r="G81" s="68"/>
      <c r="H81" s="68"/>
      <c r="I81" s="68"/>
    </row>
    <row r="82" spans="1:9" s="721" customFormat="1">
      <c r="A82" s="526"/>
      <c r="B82" s="68"/>
      <c r="C82" s="68"/>
      <c r="D82" s="68"/>
      <c r="E82" s="68"/>
      <c r="F82" s="68"/>
      <c r="G82" s="68"/>
      <c r="H82" s="68"/>
      <c r="I82" s="68"/>
    </row>
    <row r="83" spans="1:9" s="721" customFormat="1">
      <c r="A83" s="526"/>
      <c r="B83" s="68"/>
      <c r="C83" s="68"/>
      <c r="D83" s="68"/>
      <c r="E83" s="68"/>
      <c r="F83" s="68"/>
      <c r="G83" s="68"/>
      <c r="H83" s="68"/>
      <c r="I83" s="68"/>
    </row>
    <row r="84" spans="1:9" s="721" customFormat="1">
      <c r="A84" s="526"/>
      <c r="B84" s="68"/>
      <c r="C84" s="68"/>
      <c r="D84" s="68"/>
      <c r="E84" s="68"/>
      <c r="F84" s="68"/>
      <c r="G84" s="68"/>
      <c r="H84" s="68"/>
      <c r="I84" s="68"/>
    </row>
    <row r="85" spans="1:9" s="721" customFormat="1">
      <c r="A85" s="526"/>
      <c r="B85" s="68"/>
      <c r="C85" s="68"/>
      <c r="D85" s="68"/>
      <c r="E85" s="68"/>
      <c r="F85" s="68"/>
      <c r="G85" s="68"/>
      <c r="H85" s="68"/>
      <c r="I85" s="68"/>
    </row>
    <row r="86" spans="1:9" s="721" customFormat="1">
      <c r="A86" s="526"/>
      <c r="B86" s="68"/>
      <c r="C86" s="68"/>
      <c r="D86" s="68"/>
      <c r="E86" s="68"/>
      <c r="F86" s="68"/>
      <c r="G86" s="68"/>
      <c r="H86" s="68"/>
      <c r="I86" s="68"/>
    </row>
    <row r="87" spans="1:9" s="721" customFormat="1">
      <c r="A87" s="526"/>
      <c r="B87" s="68"/>
      <c r="C87" s="68"/>
      <c r="D87" s="68"/>
      <c r="E87" s="68"/>
      <c r="F87" s="68"/>
      <c r="G87" s="68"/>
      <c r="H87" s="68"/>
      <c r="I87" s="68"/>
    </row>
    <row r="88" spans="1:9" s="721" customFormat="1">
      <c r="A88" s="526"/>
      <c r="B88" s="68"/>
      <c r="C88" s="68"/>
      <c r="D88" s="68"/>
      <c r="E88" s="68"/>
      <c r="F88" s="68"/>
      <c r="G88" s="68"/>
      <c r="H88" s="68"/>
      <c r="I88" s="68"/>
    </row>
    <row r="89" spans="1:9" s="721" customFormat="1">
      <c r="A89" s="526"/>
      <c r="B89" s="68"/>
      <c r="C89" s="68"/>
      <c r="D89" s="68"/>
      <c r="E89" s="68"/>
      <c r="F89" s="68"/>
      <c r="G89" s="68"/>
      <c r="H89" s="68"/>
      <c r="I89" s="68"/>
    </row>
    <row r="90" spans="1:9" s="721" customFormat="1">
      <c r="A90" s="526"/>
      <c r="B90" s="68"/>
      <c r="C90" s="68"/>
      <c r="D90" s="68"/>
      <c r="E90" s="68"/>
      <c r="F90" s="68"/>
      <c r="G90" s="68"/>
      <c r="H90" s="68"/>
      <c r="I90" s="68"/>
    </row>
    <row r="91" spans="1:9" s="721" customFormat="1">
      <c r="A91" s="526"/>
      <c r="B91" s="68"/>
      <c r="C91" s="68"/>
      <c r="D91" s="68"/>
      <c r="E91" s="68"/>
      <c r="F91" s="68"/>
      <c r="G91" s="68"/>
      <c r="H91" s="68"/>
      <c r="I91" s="68"/>
    </row>
    <row r="92" spans="1:9" s="721" customFormat="1">
      <c r="A92" s="526"/>
      <c r="B92" s="68"/>
      <c r="C92" s="68"/>
      <c r="D92" s="68"/>
      <c r="E92" s="68"/>
      <c r="F92" s="68"/>
      <c r="G92" s="68"/>
      <c r="H92" s="68"/>
      <c r="I92" s="68"/>
    </row>
    <row r="93" spans="1:9" s="721" customFormat="1">
      <c r="A93" s="526"/>
      <c r="B93" s="68"/>
      <c r="C93" s="68"/>
      <c r="D93" s="68"/>
      <c r="E93" s="68"/>
      <c r="F93" s="68"/>
      <c r="G93" s="68"/>
      <c r="H93" s="68"/>
      <c r="I93" s="68"/>
    </row>
    <row r="94" spans="1:9" s="721" customFormat="1">
      <c r="A94" s="526"/>
      <c r="B94" s="68"/>
      <c r="C94" s="68"/>
      <c r="D94" s="68"/>
      <c r="E94" s="68"/>
      <c r="F94" s="68"/>
      <c r="G94" s="68"/>
      <c r="H94" s="68"/>
      <c r="I94" s="68"/>
    </row>
    <row r="95" spans="1:9" s="721" customFormat="1">
      <c r="A95" s="526"/>
      <c r="B95" s="68"/>
      <c r="C95" s="68"/>
      <c r="D95" s="68"/>
      <c r="E95" s="68"/>
      <c r="F95" s="68"/>
      <c r="G95" s="68"/>
      <c r="H95" s="68"/>
      <c r="I95" s="68"/>
    </row>
    <row r="96" spans="1:9" s="721" customFormat="1">
      <c r="A96" s="526"/>
      <c r="B96" s="68"/>
      <c r="C96" s="68"/>
      <c r="D96" s="68"/>
      <c r="E96" s="68"/>
      <c r="F96" s="68"/>
      <c r="G96" s="68"/>
      <c r="H96" s="68"/>
      <c r="I96" s="68"/>
    </row>
    <row r="97" spans="1:9" s="721" customFormat="1">
      <c r="A97" s="526"/>
      <c r="B97" s="68"/>
      <c r="C97" s="68"/>
      <c r="D97" s="68"/>
      <c r="E97" s="68"/>
      <c r="F97" s="68"/>
      <c r="G97" s="68"/>
      <c r="H97" s="68"/>
      <c r="I97" s="68"/>
    </row>
    <row r="98" spans="1:9" s="721" customFormat="1">
      <c r="A98" s="526"/>
      <c r="B98" s="68"/>
      <c r="C98" s="68"/>
      <c r="D98" s="68"/>
      <c r="E98" s="68"/>
      <c r="F98" s="68"/>
      <c r="G98" s="68"/>
      <c r="H98" s="68"/>
      <c r="I98" s="68"/>
    </row>
    <row r="99" spans="1:9" s="721" customFormat="1">
      <c r="A99" s="526"/>
      <c r="B99" s="68"/>
      <c r="C99" s="68"/>
      <c r="D99" s="68"/>
      <c r="E99" s="68"/>
      <c r="F99" s="68"/>
      <c r="G99" s="68"/>
      <c r="H99" s="68"/>
      <c r="I99" s="68"/>
    </row>
    <row r="100" spans="1:9" s="721" customFormat="1">
      <c r="A100" s="526"/>
      <c r="B100" s="68"/>
      <c r="C100" s="68"/>
      <c r="D100" s="68"/>
      <c r="E100" s="68"/>
      <c r="F100" s="68"/>
      <c r="G100" s="68"/>
      <c r="H100" s="68"/>
      <c r="I100" s="68"/>
    </row>
    <row r="101" spans="1:9" s="721" customFormat="1">
      <c r="A101" s="526"/>
      <c r="B101" s="68"/>
      <c r="C101" s="68"/>
      <c r="D101" s="68"/>
      <c r="E101" s="68"/>
      <c r="F101" s="68"/>
      <c r="G101" s="68"/>
      <c r="H101" s="68"/>
      <c r="I101" s="68"/>
    </row>
    <row r="102" spans="1:9" s="721" customFormat="1">
      <c r="A102" s="526"/>
      <c r="B102" s="68"/>
      <c r="C102" s="68"/>
      <c r="D102" s="68"/>
      <c r="E102" s="68"/>
      <c r="F102" s="68"/>
      <c r="G102" s="68"/>
      <c r="H102" s="68"/>
      <c r="I102" s="68"/>
    </row>
    <row r="103" spans="1:9" s="721" customFormat="1">
      <c r="A103" s="526"/>
      <c r="B103" s="68"/>
      <c r="C103" s="68"/>
      <c r="D103" s="68"/>
      <c r="E103" s="68"/>
      <c r="F103" s="68"/>
      <c r="G103" s="68"/>
      <c r="H103" s="68"/>
      <c r="I103" s="68"/>
    </row>
    <row r="104" spans="1:9" s="721" customFormat="1">
      <c r="A104" s="526"/>
      <c r="B104" s="68"/>
      <c r="C104" s="68"/>
      <c r="D104" s="68"/>
      <c r="E104" s="68"/>
      <c r="F104" s="68"/>
      <c r="G104" s="68"/>
      <c r="H104" s="68"/>
      <c r="I104" s="68"/>
    </row>
    <row r="105" spans="1:9" s="721" customFormat="1">
      <c r="A105" s="526"/>
      <c r="B105" s="68"/>
      <c r="C105" s="68"/>
      <c r="D105" s="68"/>
      <c r="E105" s="68"/>
      <c r="F105" s="68"/>
      <c r="G105" s="68"/>
      <c r="H105" s="68"/>
      <c r="I105" s="68"/>
    </row>
    <row r="106" spans="1:9" s="721" customFormat="1">
      <c r="A106" s="526"/>
      <c r="B106" s="68"/>
      <c r="C106" s="68"/>
      <c r="D106" s="68"/>
      <c r="E106" s="68"/>
      <c r="F106" s="68"/>
      <c r="G106" s="68"/>
      <c r="H106" s="68"/>
      <c r="I106" s="68"/>
    </row>
    <row r="107" spans="1:9" s="721" customFormat="1">
      <c r="A107" s="526"/>
      <c r="B107" s="68"/>
      <c r="C107" s="68"/>
      <c r="D107" s="68"/>
      <c r="E107" s="68"/>
      <c r="F107" s="68"/>
      <c r="G107" s="68"/>
      <c r="H107" s="68"/>
      <c r="I107" s="68"/>
    </row>
    <row r="108" spans="1:9" s="721" customFormat="1">
      <c r="A108" s="526"/>
      <c r="B108" s="68"/>
      <c r="C108" s="68"/>
      <c r="D108" s="68"/>
      <c r="E108" s="68"/>
      <c r="F108" s="68"/>
      <c r="G108" s="68"/>
      <c r="H108" s="68"/>
      <c r="I108" s="68"/>
    </row>
    <row r="109" spans="1:9" s="721" customFormat="1">
      <c r="A109" s="526"/>
      <c r="B109" s="68"/>
      <c r="C109" s="68"/>
      <c r="D109" s="68"/>
      <c r="E109" s="68"/>
      <c r="F109" s="68"/>
      <c r="G109" s="68"/>
      <c r="H109" s="68"/>
      <c r="I109" s="68"/>
    </row>
    <row r="110" spans="1:9" s="721" customFormat="1">
      <c r="A110" s="526"/>
      <c r="B110" s="68"/>
      <c r="C110" s="68"/>
      <c r="D110" s="68"/>
      <c r="E110" s="68"/>
      <c r="F110" s="68"/>
      <c r="G110" s="68"/>
      <c r="H110" s="68"/>
      <c r="I110" s="68"/>
    </row>
    <row r="111" spans="1:9" s="721" customFormat="1">
      <c r="A111" s="526"/>
      <c r="B111" s="68"/>
      <c r="C111" s="68"/>
      <c r="D111" s="68"/>
      <c r="E111" s="68"/>
      <c r="F111" s="68"/>
      <c r="G111" s="68"/>
      <c r="H111" s="68"/>
      <c r="I111" s="68"/>
    </row>
    <row r="112" spans="1:9" s="721" customFormat="1">
      <c r="A112" s="526"/>
      <c r="B112" s="68"/>
      <c r="C112" s="68"/>
      <c r="D112" s="68"/>
      <c r="E112" s="68"/>
      <c r="F112" s="68"/>
      <c r="G112" s="68"/>
      <c r="H112" s="68"/>
      <c r="I112" s="68"/>
    </row>
    <row r="113" spans="1:9" s="721" customFormat="1">
      <c r="A113" s="526"/>
      <c r="B113" s="68"/>
      <c r="C113" s="68"/>
      <c r="D113" s="68"/>
      <c r="E113" s="68"/>
      <c r="F113" s="68"/>
      <c r="G113" s="68"/>
      <c r="H113" s="68"/>
      <c r="I113" s="68"/>
    </row>
    <row r="114" spans="1:9" s="721" customFormat="1">
      <c r="A114" s="526"/>
      <c r="B114" s="68"/>
      <c r="C114" s="68"/>
      <c r="D114" s="68"/>
      <c r="E114" s="68"/>
      <c r="F114" s="68"/>
      <c r="G114" s="68"/>
      <c r="H114" s="68"/>
      <c r="I114" s="68"/>
    </row>
    <row r="115" spans="1:9" s="721" customFormat="1">
      <c r="A115" s="526"/>
      <c r="B115" s="68"/>
      <c r="C115" s="68"/>
      <c r="D115" s="68"/>
      <c r="E115" s="68"/>
      <c r="F115" s="68"/>
      <c r="G115" s="68"/>
      <c r="H115" s="68"/>
      <c r="I115" s="68"/>
    </row>
    <row r="116" spans="1:9" s="721" customFormat="1">
      <c r="A116" s="526"/>
      <c r="B116" s="68"/>
      <c r="C116" s="68"/>
      <c r="D116" s="68"/>
      <c r="E116" s="68"/>
      <c r="F116" s="68"/>
      <c r="G116" s="68"/>
      <c r="H116" s="68"/>
      <c r="I116" s="68"/>
    </row>
    <row r="117" spans="1:9" s="721" customFormat="1">
      <c r="A117" s="526"/>
      <c r="B117" s="68"/>
      <c r="C117" s="68"/>
      <c r="D117" s="68"/>
      <c r="E117" s="68"/>
      <c r="F117" s="68"/>
      <c r="G117" s="68"/>
      <c r="H117" s="68"/>
      <c r="I117" s="68"/>
    </row>
    <row r="118" spans="1:9" s="721" customFormat="1">
      <c r="A118" s="526"/>
      <c r="B118" s="68"/>
      <c r="C118" s="68"/>
      <c r="D118" s="68"/>
      <c r="E118" s="68"/>
      <c r="F118" s="68"/>
      <c r="G118" s="68"/>
      <c r="H118" s="68"/>
      <c r="I118" s="68"/>
    </row>
    <row r="119" spans="1:9" s="721" customFormat="1">
      <c r="A119" s="526"/>
      <c r="B119" s="68"/>
      <c r="C119" s="68"/>
      <c r="D119" s="68"/>
      <c r="E119" s="68"/>
      <c r="F119" s="68"/>
      <c r="G119" s="68"/>
      <c r="H119" s="68"/>
      <c r="I119" s="68"/>
    </row>
    <row r="120" spans="1:9" s="721" customFormat="1">
      <c r="A120" s="526"/>
      <c r="B120" s="68"/>
      <c r="C120" s="68"/>
      <c r="D120" s="68"/>
      <c r="E120" s="68"/>
      <c r="F120" s="68"/>
      <c r="G120" s="68"/>
      <c r="H120" s="68"/>
      <c r="I120" s="68"/>
    </row>
    <row r="121" spans="1:9" s="721" customFormat="1">
      <c r="A121" s="526"/>
      <c r="B121" s="68"/>
      <c r="C121" s="68"/>
      <c r="D121" s="68"/>
      <c r="E121" s="68"/>
      <c r="F121" s="68"/>
      <c r="G121" s="68"/>
      <c r="H121" s="68"/>
      <c r="I121" s="68"/>
    </row>
    <row r="122" spans="1:9" s="721" customFormat="1">
      <c r="A122" s="526"/>
      <c r="B122" s="68"/>
      <c r="C122" s="68"/>
      <c r="D122" s="68"/>
      <c r="E122" s="68"/>
      <c r="F122" s="68"/>
      <c r="G122" s="68"/>
      <c r="H122" s="68"/>
      <c r="I122" s="68"/>
    </row>
    <row r="123" spans="1:9" s="721" customFormat="1">
      <c r="A123" s="526"/>
      <c r="B123" s="68"/>
      <c r="C123" s="68"/>
      <c r="D123" s="68"/>
      <c r="E123" s="68"/>
      <c r="F123" s="68"/>
      <c r="G123" s="68"/>
      <c r="H123" s="68"/>
      <c r="I123" s="68"/>
    </row>
    <row r="124" spans="1:9" s="721" customFormat="1">
      <c r="A124" s="526"/>
      <c r="B124" s="68"/>
      <c r="C124" s="68"/>
      <c r="D124" s="68"/>
      <c r="E124" s="68"/>
      <c r="F124" s="68"/>
      <c r="G124" s="68"/>
      <c r="H124" s="68"/>
      <c r="I124" s="68"/>
    </row>
    <row r="125" spans="1:9" s="721" customFormat="1">
      <c r="A125" s="526"/>
      <c r="B125" s="68"/>
      <c r="C125" s="68"/>
      <c r="D125" s="68"/>
      <c r="E125" s="68"/>
      <c r="F125" s="68"/>
      <c r="G125" s="68"/>
      <c r="H125" s="68"/>
      <c r="I125" s="68"/>
    </row>
    <row r="126" spans="1:9" s="721" customFormat="1">
      <c r="A126" s="526"/>
      <c r="B126" s="68"/>
      <c r="C126" s="68"/>
      <c r="D126" s="68"/>
      <c r="E126" s="68"/>
      <c r="F126" s="68"/>
      <c r="G126" s="68"/>
      <c r="H126" s="68"/>
      <c r="I126" s="68"/>
    </row>
    <row r="127" spans="1:9" s="721" customFormat="1">
      <c r="A127" s="526"/>
      <c r="B127" s="68"/>
      <c r="C127" s="68"/>
      <c r="D127" s="68"/>
      <c r="E127" s="68"/>
      <c r="F127" s="68"/>
      <c r="G127" s="68"/>
      <c r="H127" s="68"/>
      <c r="I127" s="68"/>
    </row>
    <row r="128" spans="1:9" s="721" customFormat="1">
      <c r="A128" s="526"/>
      <c r="B128" s="68"/>
      <c r="C128" s="68"/>
      <c r="D128" s="68"/>
      <c r="E128" s="68"/>
      <c r="F128" s="68"/>
      <c r="G128" s="68"/>
      <c r="H128" s="68"/>
      <c r="I128" s="68"/>
    </row>
    <row r="129" spans="1:9" s="721" customFormat="1">
      <c r="A129" s="526"/>
      <c r="B129" s="68"/>
      <c r="C129" s="68"/>
      <c r="D129" s="68"/>
      <c r="E129" s="68"/>
      <c r="F129" s="68"/>
      <c r="G129" s="68"/>
      <c r="H129" s="68"/>
      <c r="I129" s="68"/>
    </row>
    <row r="130" spans="1:9" s="721" customFormat="1">
      <c r="A130" s="526"/>
      <c r="B130" s="68"/>
      <c r="C130" s="68"/>
      <c r="D130" s="68"/>
      <c r="E130" s="68"/>
      <c r="F130" s="68"/>
      <c r="G130" s="68"/>
      <c r="H130" s="68"/>
      <c r="I130" s="68"/>
    </row>
    <row r="131" spans="1:9" s="721" customFormat="1">
      <c r="A131" s="526"/>
      <c r="B131" s="68"/>
      <c r="C131" s="68"/>
      <c r="D131" s="68"/>
      <c r="E131" s="68"/>
      <c r="F131" s="68"/>
      <c r="G131" s="68"/>
      <c r="H131" s="68"/>
      <c r="I131" s="68"/>
    </row>
    <row r="132" spans="1:9" s="721" customFormat="1">
      <c r="A132" s="526"/>
      <c r="B132" s="68"/>
      <c r="C132" s="68"/>
      <c r="D132" s="68"/>
      <c r="E132" s="68"/>
      <c r="F132" s="68"/>
      <c r="G132" s="68"/>
      <c r="H132" s="68"/>
      <c r="I132" s="68"/>
    </row>
    <row r="133" spans="1:9" s="721" customFormat="1">
      <c r="A133" s="526"/>
      <c r="B133" s="68"/>
      <c r="C133" s="68"/>
      <c r="D133" s="68"/>
      <c r="E133" s="68"/>
      <c r="F133" s="68"/>
      <c r="G133" s="68"/>
      <c r="H133" s="68"/>
      <c r="I133" s="68"/>
    </row>
    <row r="134" spans="1:9" s="721" customFormat="1">
      <c r="A134" s="526"/>
      <c r="B134" s="68"/>
      <c r="C134" s="68"/>
      <c r="D134" s="68"/>
      <c r="E134" s="68"/>
      <c r="F134" s="68"/>
      <c r="G134" s="68"/>
      <c r="H134" s="68"/>
      <c r="I134" s="68"/>
    </row>
    <row r="135" spans="1:9" s="721" customFormat="1">
      <c r="A135" s="526"/>
      <c r="B135" s="68"/>
      <c r="C135" s="68"/>
      <c r="D135" s="68"/>
      <c r="E135" s="68"/>
      <c r="F135" s="68"/>
      <c r="G135" s="68"/>
      <c r="H135" s="68"/>
      <c r="I135" s="68"/>
    </row>
    <row r="136" spans="1:9" s="721" customFormat="1">
      <c r="A136" s="526"/>
      <c r="B136" s="68"/>
      <c r="C136" s="68"/>
      <c r="D136" s="68"/>
      <c r="E136" s="68"/>
      <c r="F136" s="68"/>
      <c r="G136" s="68"/>
      <c r="H136" s="68"/>
      <c r="I136" s="68"/>
    </row>
    <row r="137" spans="1:9" s="721" customFormat="1">
      <c r="A137" s="526"/>
      <c r="B137" s="68"/>
      <c r="C137" s="68"/>
      <c r="D137" s="68"/>
      <c r="E137" s="68"/>
      <c r="F137" s="68"/>
      <c r="G137" s="68"/>
      <c r="H137" s="68"/>
      <c r="I137" s="68"/>
    </row>
    <row r="138" spans="1:9" s="721" customFormat="1">
      <c r="A138" s="526"/>
      <c r="B138" s="68"/>
      <c r="C138" s="68"/>
      <c r="D138" s="68"/>
      <c r="E138" s="68"/>
      <c r="F138" s="68"/>
      <c r="G138" s="68"/>
      <c r="H138" s="68"/>
      <c r="I138" s="68"/>
    </row>
    <row r="139" spans="1:9" s="721" customFormat="1">
      <c r="A139" s="526"/>
      <c r="B139" s="68"/>
      <c r="C139" s="68"/>
      <c r="D139" s="68"/>
      <c r="E139" s="68"/>
      <c r="F139" s="68"/>
      <c r="G139" s="68"/>
      <c r="H139" s="68"/>
      <c r="I139" s="68"/>
    </row>
    <row r="140" spans="1:9" s="721" customFormat="1">
      <c r="A140" s="526"/>
      <c r="B140" s="68"/>
      <c r="C140" s="68"/>
      <c r="D140" s="68"/>
      <c r="E140" s="68"/>
      <c r="F140" s="68"/>
      <c r="G140" s="68"/>
      <c r="H140" s="68"/>
      <c r="I140" s="68"/>
    </row>
    <row r="141" spans="1:9" s="721" customFormat="1">
      <c r="A141" s="526"/>
      <c r="B141" s="68"/>
      <c r="C141" s="68"/>
      <c r="D141" s="68"/>
      <c r="E141" s="68"/>
      <c r="F141" s="68"/>
      <c r="G141" s="68"/>
      <c r="H141" s="68"/>
      <c r="I141" s="68"/>
    </row>
    <row r="142" spans="1:9" s="721" customFormat="1">
      <c r="A142" s="526"/>
      <c r="B142" s="68"/>
      <c r="C142" s="68"/>
      <c r="D142" s="68"/>
      <c r="E142" s="68"/>
      <c r="F142" s="68"/>
      <c r="G142" s="68"/>
      <c r="H142" s="68"/>
      <c r="I142" s="68"/>
    </row>
    <row r="143" spans="1:9" s="721" customFormat="1">
      <c r="A143" s="526"/>
      <c r="B143" s="68"/>
      <c r="C143" s="68"/>
      <c r="D143" s="68"/>
      <c r="E143" s="68"/>
      <c r="F143" s="68"/>
      <c r="G143" s="68"/>
      <c r="H143" s="68"/>
      <c r="I143" s="68"/>
    </row>
    <row r="144" spans="1:9" s="721" customFormat="1">
      <c r="A144" s="526"/>
      <c r="B144" s="68"/>
      <c r="C144" s="68"/>
      <c r="D144" s="68"/>
      <c r="E144" s="68"/>
      <c r="F144" s="68"/>
      <c r="G144" s="68"/>
      <c r="H144" s="68"/>
      <c r="I144" s="68"/>
    </row>
    <row r="145" spans="1:9" s="721" customFormat="1">
      <c r="A145" s="526"/>
      <c r="B145" s="68"/>
      <c r="C145" s="68"/>
      <c r="D145" s="68"/>
      <c r="E145" s="68"/>
      <c r="F145" s="68"/>
      <c r="G145" s="68"/>
      <c r="H145" s="68"/>
      <c r="I145" s="68"/>
    </row>
    <row r="146" spans="1:9" s="721" customFormat="1">
      <c r="A146" s="526"/>
      <c r="B146" s="68"/>
      <c r="C146" s="68"/>
      <c r="D146" s="68"/>
      <c r="E146" s="68"/>
      <c r="F146" s="68"/>
      <c r="G146" s="68"/>
      <c r="H146" s="68"/>
      <c r="I146" s="68"/>
    </row>
    <row r="147" spans="1:9" s="721" customFormat="1">
      <c r="A147" s="526"/>
      <c r="B147" s="68"/>
      <c r="C147" s="68"/>
      <c r="D147" s="68"/>
      <c r="E147" s="68"/>
      <c r="F147" s="68"/>
      <c r="G147" s="68"/>
      <c r="H147" s="68"/>
      <c r="I147" s="68"/>
    </row>
    <row r="148" spans="1:9" s="721" customFormat="1">
      <c r="A148" s="526"/>
      <c r="B148" s="68"/>
      <c r="C148" s="68"/>
      <c r="D148" s="68"/>
      <c r="E148" s="68"/>
      <c r="F148" s="68"/>
      <c r="G148" s="68"/>
      <c r="H148" s="68"/>
      <c r="I148" s="68"/>
    </row>
    <row r="149" spans="1:9" s="721" customFormat="1">
      <c r="A149" s="526"/>
      <c r="B149" s="68"/>
      <c r="C149" s="68"/>
      <c r="D149" s="68"/>
      <c r="E149" s="68"/>
      <c r="F149" s="68"/>
      <c r="G149" s="68"/>
      <c r="H149" s="68"/>
      <c r="I149" s="68"/>
    </row>
    <row r="150" spans="1:9" s="721" customFormat="1">
      <c r="A150" s="526"/>
      <c r="B150" s="68"/>
      <c r="C150" s="68"/>
      <c r="D150" s="68"/>
      <c r="E150" s="68"/>
      <c r="F150" s="68"/>
      <c r="G150" s="68"/>
      <c r="H150" s="68"/>
      <c r="I150" s="68"/>
    </row>
    <row r="151" spans="1:9" s="721" customFormat="1">
      <c r="A151" s="526"/>
      <c r="B151" s="68"/>
      <c r="C151" s="68"/>
      <c r="D151" s="68"/>
      <c r="E151" s="68"/>
      <c r="F151" s="68"/>
      <c r="G151" s="68"/>
      <c r="H151" s="68"/>
      <c r="I151" s="68"/>
    </row>
    <row r="152" spans="1:9" s="721" customFormat="1">
      <c r="A152" s="526"/>
      <c r="B152" s="68"/>
      <c r="C152" s="68"/>
      <c r="D152" s="68"/>
      <c r="E152" s="68"/>
      <c r="F152" s="68"/>
      <c r="G152" s="68"/>
      <c r="H152" s="68"/>
      <c r="I152" s="68"/>
    </row>
    <row r="153" spans="1:9" s="721" customFormat="1">
      <c r="A153" s="526"/>
      <c r="B153" s="68"/>
      <c r="C153" s="68"/>
      <c r="D153" s="68"/>
      <c r="E153" s="68"/>
      <c r="F153" s="68"/>
      <c r="G153" s="68"/>
      <c r="H153" s="68"/>
      <c r="I153" s="68"/>
    </row>
    <row r="154" spans="1:9" s="721" customFormat="1">
      <c r="A154" s="526"/>
      <c r="B154" s="68"/>
      <c r="C154" s="68"/>
      <c r="D154" s="68"/>
      <c r="E154" s="68"/>
      <c r="F154" s="68"/>
      <c r="G154" s="68"/>
      <c r="H154" s="68"/>
      <c r="I154" s="68"/>
    </row>
    <row r="155" spans="1:9" s="721" customFormat="1">
      <c r="A155" s="526"/>
      <c r="B155" s="68"/>
      <c r="C155" s="68"/>
      <c r="D155" s="68"/>
      <c r="E155" s="68"/>
      <c r="F155" s="68"/>
      <c r="G155" s="68"/>
      <c r="H155" s="68"/>
      <c r="I155" s="68"/>
    </row>
    <row r="156" spans="1:9" s="721" customFormat="1">
      <c r="A156" s="526"/>
      <c r="B156" s="68"/>
      <c r="C156" s="68"/>
      <c r="D156" s="68"/>
      <c r="E156" s="68"/>
      <c r="F156" s="68"/>
      <c r="G156" s="68"/>
      <c r="H156" s="68"/>
      <c r="I156" s="68"/>
    </row>
    <row r="157" spans="1:9" s="721" customFormat="1">
      <c r="A157" s="526"/>
      <c r="B157" s="68"/>
      <c r="C157" s="68"/>
      <c r="D157" s="68"/>
      <c r="E157" s="68"/>
      <c r="F157" s="68"/>
      <c r="G157" s="68"/>
      <c r="H157" s="68"/>
      <c r="I157" s="68"/>
    </row>
    <row r="158" spans="1:9" s="721" customFormat="1">
      <c r="A158" s="526"/>
      <c r="B158" s="68"/>
      <c r="C158" s="68"/>
      <c r="D158" s="68"/>
      <c r="E158" s="68"/>
      <c r="F158" s="68"/>
      <c r="G158" s="68"/>
      <c r="H158" s="68"/>
      <c r="I158" s="68"/>
    </row>
    <row r="159" spans="1:9" s="721" customFormat="1">
      <c r="A159" s="526"/>
      <c r="B159" s="68"/>
      <c r="C159" s="68"/>
      <c r="D159" s="68"/>
      <c r="E159" s="68"/>
      <c r="F159" s="68"/>
      <c r="G159" s="68"/>
      <c r="H159" s="68"/>
      <c r="I159" s="68"/>
    </row>
    <row r="160" spans="1:9" s="721" customFormat="1">
      <c r="A160" s="526"/>
      <c r="B160" s="68"/>
      <c r="C160" s="68"/>
      <c r="D160" s="68"/>
      <c r="E160" s="68"/>
      <c r="F160" s="68"/>
      <c r="G160" s="68"/>
      <c r="H160" s="68"/>
      <c r="I160" s="68"/>
    </row>
    <row r="161" spans="1:9" s="721" customFormat="1">
      <c r="A161" s="526"/>
      <c r="B161" s="68"/>
      <c r="C161" s="68"/>
      <c r="D161" s="68"/>
      <c r="E161" s="68"/>
      <c r="F161" s="68"/>
      <c r="G161" s="68"/>
      <c r="H161" s="68"/>
      <c r="I161" s="68"/>
    </row>
    <row r="162" spans="1:9" s="721" customFormat="1">
      <c r="A162" s="526"/>
      <c r="B162" s="68"/>
      <c r="C162" s="68"/>
      <c r="D162" s="68"/>
      <c r="E162" s="68"/>
      <c r="F162" s="68"/>
      <c r="G162" s="68"/>
      <c r="H162" s="68"/>
      <c r="I162" s="68"/>
    </row>
    <row r="163" spans="1:9" s="721" customFormat="1">
      <c r="A163" s="526"/>
      <c r="B163" s="68"/>
      <c r="C163" s="68"/>
      <c r="D163" s="68"/>
      <c r="E163" s="68"/>
      <c r="F163" s="68"/>
      <c r="G163" s="68"/>
      <c r="H163" s="68"/>
      <c r="I163" s="68"/>
    </row>
    <row r="164" spans="1:9" s="721" customFormat="1">
      <c r="A164" s="526"/>
      <c r="B164" s="68"/>
      <c r="C164" s="68"/>
      <c r="D164" s="68"/>
      <c r="E164" s="68"/>
      <c r="F164" s="68"/>
      <c r="G164" s="68"/>
      <c r="H164" s="68"/>
      <c r="I164" s="68"/>
    </row>
    <row r="165" spans="1:9" s="721" customFormat="1">
      <c r="A165" s="526"/>
      <c r="B165" s="68"/>
      <c r="C165" s="68"/>
      <c r="D165" s="68"/>
      <c r="E165" s="68"/>
      <c r="F165" s="68"/>
      <c r="G165" s="68"/>
      <c r="H165" s="68"/>
      <c r="I165" s="68"/>
    </row>
    <row r="166" spans="1:9" s="721" customFormat="1">
      <c r="A166" s="526"/>
      <c r="B166" s="68"/>
      <c r="C166" s="68"/>
      <c r="D166" s="68"/>
      <c r="E166" s="68"/>
      <c r="F166" s="68"/>
      <c r="G166" s="68"/>
      <c r="H166" s="68"/>
      <c r="I166" s="68"/>
    </row>
    <row r="167" spans="1:9" s="721" customFormat="1">
      <c r="A167" s="526"/>
      <c r="B167" s="68"/>
      <c r="C167" s="68"/>
      <c r="D167" s="68"/>
      <c r="E167" s="68"/>
      <c r="F167" s="68"/>
      <c r="G167" s="68"/>
      <c r="H167" s="68"/>
      <c r="I167" s="68"/>
    </row>
    <row r="168" spans="1:9" s="721" customFormat="1">
      <c r="A168" s="526"/>
      <c r="B168" s="68"/>
      <c r="C168" s="68"/>
      <c r="D168" s="68"/>
      <c r="E168" s="68"/>
      <c r="F168" s="68"/>
      <c r="G168" s="68"/>
      <c r="H168" s="68"/>
      <c r="I168" s="68"/>
    </row>
    <row r="169" spans="1:9" s="721" customFormat="1">
      <c r="A169" s="526"/>
      <c r="B169" s="68"/>
      <c r="C169" s="68"/>
      <c r="D169" s="68"/>
      <c r="E169" s="68"/>
      <c r="F169" s="68"/>
      <c r="G169" s="68"/>
      <c r="H169" s="68"/>
      <c r="I169" s="68"/>
    </row>
    <row r="170" spans="1:9" s="721" customFormat="1">
      <c r="A170" s="526"/>
      <c r="B170" s="68"/>
      <c r="C170" s="68"/>
      <c r="D170" s="68"/>
      <c r="E170" s="68"/>
      <c r="F170" s="68"/>
      <c r="G170" s="68"/>
      <c r="H170" s="68"/>
      <c r="I170" s="68"/>
    </row>
    <row r="171" spans="1:9" s="721" customFormat="1">
      <c r="A171" s="526"/>
      <c r="B171" s="68"/>
      <c r="C171" s="68"/>
      <c r="D171" s="68"/>
      <c r="E171" s="68"/>
      <c r="F171" s="68"/>
      <c r="G171" s="68"/>
      <c r="H171" s="68"/>
      <c r="I171" s="68"/>
    </row>
    <row r="172" spans="1:9" s="721" customFormat="1">
      <c r="A172" s="526"/>
      <c r="B172" s="68"/>
      <c r="C172" s="68"/>
      <c r="D172" s="68"/>
      <c r="E172" s="68"/>
      <c r="F172" s="68"/>
      <c r="G172" s="68"/>
      <c r="H172" s="68"/>
      <c r="I172" s="68"/>
    </row>
    <row r="173" spans="1:9" s="721" customFormat="1">
      <c r="A173" s="526"/>
      <c r="B173" s="68"/>
      <c r="C173" s="68"/>
      <c r="D173" s="68"/>
      <c r="E173" s="68"/>
      <c r="F173" s="68"/>
      <c r="G173" s="68"/>
      <c r="H173" s="68"/>
      <c r="I173" s="68"/>
    </row>
    <row r="174" spans="1:9" s="721" customFormat="1">
      <c r="A174" s="526"/>
      <c r="B174" s="68"/>
      <c r="C174" s="68"/>
      <c r="D174" s="68"/>
      <c r="E174" s="68"/>
      <c r="F174" s="68"/>
      <c r="G174" s="68"/>
      <c r="H174" s="68"/>
      <c r="I174" s="68"/>
    </row>
    <row r="175" spans="1:9" s="721" customFormat="1">
      <c r="A175" s="526"/>
      <c r="B175" s="68"/>
      <c r="C175" s="68"/>
      <c r="D175" s="68"/>
      <c r="E175" s="68"/>
      <c r="F175" s="68"/>
      <c r="G175" s="68"/>
      <c r="H175" s="68"/>
      <c r="I175" s="68"/>
    </row>
    <row r="176" spans="1:9" s="721" customFormat="1">
      <c r="A176" s="526"/>
      <c r="B176" s="68"/>
      <c r="C176" s="68"/>
      <c r="D176" s="68"/>
      <c r="E176" s="68"/>
      <c r="F176" s="68"/>
      <c r="G176" s="68"/>
      <c r="H176" s="68"/>
      <c r="I176" s="68"/>
    </row>
    <row r="177" spans="1:9" s="721" customFormat="1">
      <c r="A177" s="526"/>
      <c r="B177" s="68"/>
      <c r="C177" s="68"/>
      <c r="D177" s="68"/>
      <c r="E177" s="68"/>
      <c r="F177" s="68"/>
      <c r="G177" s="68"/>
      <c r="H177" s="68"/>
      <c r="I177" s="68"/>
    </row>
    <row r="178" spans="1:9" s="721" customFormat="1">
      <c r="A178" s="526"/>
      <c r="B178" s="68"/>
      <c r="C178" s="68"/>
      <c r="D178" s="68"/>
      <c r="E178" s="68"/>
      <c r="F178" s="68"/>
      <c r="G178" s="68"/>
      <c r="H178" s="68"/>
      <c r="I178" s="68"/>
    </row>
    <row r="179" spans="1:9" s="721" customFormat="1">
      <c r="A179" s="526"/>
      <c r="B179" s="68"/>
      <c r="C179" s="68"/>
      <c r="D179" s="68"/>
      <c r="E179" s="68"/>
      <c r="F179" s="68"/>
      <c r="G179" s="68"/>
      <c r="H179" s="68"/>
      <c r="I179" s="68"/>
    </row>
    <row r="180" spans="1:9" s="721" customFormat="1">
      <c r="A180" s="526"/>
      <c r="B180" s="68"/>
      <c r="C180" s="68"/>
      <c r="D180" s="68"/>
      <c r="E180" s="68"/>
      <c r="F180" s="68"/>
      <c r="G180" s="68"/>
      <c r="H180" s="68"/>
      <c r="I180" s="68"/>
    </row>
    <row r="181" spans="1:9" s="721" customFormat="1">
      <c r="A181" s="526"/>
      <c r="B181" s="68"/>
      <c r="C181" s="68"/>
      <c r="D181" s="68"/>
      <c r="E181" s="68"/>
      <c r="F181" s="68"/>
      <c r="G181" s="68"/>
      <c r="H181" s="68"/>
      <c r="I181" s="68"/>
    </row>
    <row r="182" spans="1:9" s="721" customFormat="1">
      <c r="A182" s="526"/>
      <c r="B182" s="68"/>
      <c r="C182" s="68"/>
      <c r="D182" s="68"/>
      <c r="E182" s="68"/>
      <c r="F182" s="68"/>
      <c r="G182" s="68"/>
      <c r="H182" s="68"/>
      <c r="I182" s="68"/>
    </row>
    <row r="183" spans="1:9" s="721" customFormat="1">
      <c r="A183" s="526"/>
      <c r="B183" s="68"/>
      <c r="C183" s="68"/>
      <c r="D183" s="68"/>
      <c r="E183" s="68"/>
      <c r="F183" s="68"/>
      <c r="G183" s="68"/>
      <c r="H183" s="68"/>
      <c r="I183" s="68"/>
    </row>
    <row r="184" spans="1:9" s="721" customFormat="1">
      <c r="A184" s="526"/>
      <c r="B184" s="68"/>
      <c r="C184" s="68"/>
      <c r="D184" s="68"/>
      <c r="E184" s="68"/>
      <c r="F184" s="68"/>
      <c r="G184" s="68"/>
      <c r="H184" s="68"/>
      <c r="I184" s="68"/>
    </row>
    <row r="185" spans="1:9" s="721" customFormat="1">
      <c r="A185" s="526"/>
      <c r="B185" s="68"/>
      <c r="C185" s="68"/>
      <c r="D185" s="68"/>
      <c r="E185" s="68"/>
      <c r="F185" s="68"/>
      <c r="G185" s="68"/>
      <c r="H185" s="68"/>
      <c r="I185" s="68"/>
    </row>
    <row r="186" spans="1:9" s="721" customFormat="1">
      <c r="A186" s="526"/>
      <c r="B186" s="68"/>
      <c r="C186" s="68"/>
      <c r="D186" s="68"/>
      <c r="E186" s="68"/>
      <c r="F186" s="68"/>
      <c r="G186" s="68"/>
      <c r="H186" s="68"/>
      <c r="I186" s="68"/>
    </row>
    <row r="187" spans="1:9" s="721" customFormat="1">
      <c r="A187" s="526"/>
      <c r="B187" s="68"/>
      <c r="C187" s="68"/>
      <c r="D187" s="68"/>
      <c r="E187" s="68"/>
      <c r="F187" s="68"/>
      <c r="G187" s="68"/>
      <c r="H187" s="68"/>
      <c r="I187" s="68"/>
    </row>
    <row r="188" spans="1:9" s="721" customFormat="1">
      <c r="A188" s="526"/>
      <c r="B188" s="68"/>
      <c r="C188" s="68"/>
      <c r="D188" s="68"/>
      <c r="E188" s="68"/>
      <c r="F188" s="68"/>
      <c r="G188" s="68"/>
      <c r="H188" s="68"/>
      <c r="I188" s="68"/>
    </row>
    <row r="189" spans="1:9" s="721" customFormat="1">
      <c r="A189" s="526"/>
      <c r="B189" s="68"/>
      <c r="C189" s="68"/>
      <c r="D189" s="68"/>
      <c r="E189" s="68"/>
      <c r="F189" s="68"/>
      <c r="G189" s="68"/>
      <c r="H189" s="68"/>
      <c r="I189" s="68"/>
    </row>
    <row r="190" spans="1:9" s="721" customFormat="1">
      <c r="A190" s="526"/>
      <c r="B190" s="68"/>
      <c r="C190" s="68"/>
      <c r="D190" s="68"/>
      <c r="E190" s="68"/>
      <c r="F190" s="68"/>
      <c r="G190" s="68"/>
      <c r="H190" s="68"/>
      <c r="I190" s="68"/>
    </row>
    <row r="191" spans="1:9" s="721" customFormat="1">
      <c r="A191" s="526"/>
      <c r="B191" s="68"/>
      <c r="C191" s="68"/>
      <c r="D191" s="68"/>
      <c r="E191" s="68"/>
      <c r="F191" s="68"/>
      <c r="G191" s="68"/>
      <c r="H191" s="68"/>
      <c r="I191" s="68"/>
    </row>
    <row r="192" spans="1:9" s="721" customFormat="1">
      <c r="A192" s="526"/>
      <c r="B192" s="68"/>
      <c r="C192" s="68"/>
      <c r="D192" s="68"/>
      <c r="E192" s="68"/>
      <c r="F192" s="68"/>
      <c r="G192" s="68"/>
      <c r="H192" s="68"/>
      <c r="I192" s="68"/>
    </row>
    <row r="193" spans="1:9" s="721" customFormat="1">
      <c r="A193" s="526"/>
      <c r="B193" s="68"/>
      <c r="C193" s="68"/>
      <c r="D193" s="68"/>
      <c r="E193" s="68"/>
      <c r="F193" s="68"/>
      <c r="G193" s="68"/>
      <c r="H193" s="68"/>
      <c r="I193" s="68"/>
    </row>
    <row r="194" spans="1:9" s="721" customFormat="1">
      <c r="A194" s="526"/>
      <c r="B194" s="68"/>
      <c r="C194" s="68"/>
      <c r="D194" s="68"/>
      <c r="E194" s="68"/>
      <c r="F194" s="68"/>
      <c r="G194" s="68"/>
      <c r="H194" s="68"/>
      <c r="I194" s="68"/>
    </row>
    <row r="195" spans="1:9" s="721" customFormat="1">
      <c r="A195" s="526"/>
      <c r="B195" s="68"/>
      <c r="C195" s="68"/>
      <c r="D195" s="68"/>
      <c r="E195" s="68"/>
      <c r="F195" s="68"/>
      <c r="G195" s="68"/>
      <c r="H195" s="68"/>
      <c r="I195" s="68"/>
    </row>
    <row r="196" spans="1:9" s="721" customFormat="1">
      <c r="A196" s="526"/>
      <c r="B196" s="68"/>
      <c r="C196" s="68"/>
      <c r="D196" s="68"/>
      <c r="E196" s="68"/>
      <c r="F196" s="68"/>
      <c r="G196" s="68"/>
      <c r="H196" s="68"/>
      <c r="I196" s="68"/>
    </row>
    <row r="197" spans="1:9" s="721" customFormat="1">
      <c r="A197" s="526"/>
      <c r="B197" s="68"/>
      <c r="C197" s="68"/>
      <c r="D197" s="68"/>
      <c r="E197" s="68"/>
      <c r="F197" s="68"/>
      <c r="G197" s="68"/>
      <c r="H197" s="68"/>
      <c r="I197" s="68"/>
    </row>
    <row r="198" spans="1:9" s="721" customFormat="1">
      <c r="A198" s="526"/>
      <c r="B198" s="68"/>
      <c r="C198" s="68"/>
      <c r="D198" s="68"/>
      <c r="E198" s="68"/>
      <c r="F198" s="68"/>
      <c r="G198" s="68"/>
      <c r="H198" s="68"/>
      <c r="I198" s="68"/>
    </row>
    <row r="199" spans="1:9" s="721" customFormat="1">
      <c r="A199" s="526"/>
      <c r="B199" s="68"/>
      <c r="C199" s="68"/>
      <c r="D199" s="68"/>
      <c r="E199" s="68"/>
      <c r="F199" s="68"/>
      <c r="G199" s="68"/>
      <c r="H199" s="68"/>
      <c r="I199" s="68"/>
    </row>
    <row r="200" spans="1:9" s="721" customFormat="1">
      <c r="A200" s="526"/>
      <c r="B200" s="68"/>
      <c r="C200" s="68"/>
      <c r="D200" s="68"/>
      <c r="E200" s="68"/>
      <c r="F200" s="68"/>
      <c r="G200" s="68"/>
      <c r="H200" s="68"/>
      <c r="I200" s="68"/>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heetViews>
  <sheetFormatPr defaultColWidth="9.140625" defaultRowHeight="15"/>
  <cols>
    <col min="1" max="1" width="73" style="69" customWidth="1"/>
    <col min="2" max="6" width="12.5703125" style="68" customWidth="1"/>
    <col min="7" max="7" width="1.85546875" style="73" customWidth="1"/>
    <col min="8" max="8" width="9.140625" style="721" customWidth="1"/>
    <col min="9" max="9" width="10.7109375" style="721" bestFit="1" customWidth="1"/>
    <col min="10" max="256" width="9.140625" style="721"/>
    <col min="257" max="257" width="73" style="721" customWidth="1"/>
    <col min="258" max="262" width="12.5703125" style="721" customWidth="1"/>
    <col min="263" max="263" width="1.85546875" style="721" customWidth="1"/>
    <col min="264" max="264" width="9.140625" style="721" customWidth="1"/>
    <col min="265" max="265" width="10.7109375" style="721" bestFit="1" customWidth="1"/>
    <col min="266" max="512" width="9.140625" style="721"/>
    <col min="513" max="513" width="73" style="721" customWidth="1"/>
    <col min="514" max="518" width="12.5703125" style="721" customWidth="1"/>
    <col min="519" max="519" width="1.85546875" style="721" customWidth="1"/>
    <col min="520" max="520" width="9.140625" style="721" customWidth="1"/>
    <col min="521" max="521" width="10.7109375" style="721" bestFit="1" customWidth="1"/>
    <col min="522" max="768" width="9.140625" style="721"/>
    <col min="769" max="769" width="73" style="721" customWidth="1"/>
    <col min="770" max="774" width="12.5703125" style="721" customWidth="1"/>
    <col min="775" max="775" width="1.85546875" style="721" customWidth="1"/>
    <col min="776" max="776" width="9.140625" style="721" customWidth="1"/>
    <col min="777" max="777" width="10.7109375" style="721" bestFit="1" customWidth="1"/>
    <col min="778" max="1024" width="9.140625" style="721"/>
    <col min="1025" max="1025" width="73" style="721" customWidth="1"/>
    <col min="1026" max="1030" width="12.5703125" style="721" customWidth="1"/>
    <col min="1031" max="1031" width="1.85546875" style="721" customWidth="1"/>
    <col min="1032" max="1032" width="9.140625" style="721" customWidth="1"/>
    <col min="1033" max="1033" width="10.7109375" style="721" bestFit="1" customWidth="1"/>
    <col min="1034" max="1280" width="9.140625" style="721"/>
    <col min="1281" max="1281" width="73" style="721" customWidth="1"/>
    <col min="1282" max="1286" width="12.5703125" style="721" customWidth="1"/>
    <col min="1287" max="1287" width="1.85546875" style="721" customWidth="1"/>
    <col min="1288" max="1288" width="9.140625" style="721" customWidth="1"/>
    <col min="1289" max="1289" width="10.7109375" style="721" bestFit="1" customWidth="1"/>
    <col min="1290" max="1536" width="9.140625" style="721"/>
    <col min="1537" max="1537" width="73" style="721" customWidth="1"/>
    <col min="1538" max="1542" width="12.5703125" style="721" customWidth="1"/>
    <col min="1543" max="1543" width="1.85546875" style="721" customWidth="1"/>
    <col min="1544" max="1544" width="9.140625" style="721" customWidth="1"/>
    <col min="1545" max="1545" width="10.7109375" style="721" bestFit="1" customWidth="1"/>
    <col min="1546" max="1792" width="9.140625" style="721"/>
    <col min="1793" max="1793" width="73" style="721" customWidth="1"/>
    <col min="1794" max="1798" width="12.5703125" style="721" customWidth="1"/>
    <col min="1799" max="1799" width="1.85546875" style="721" customWidth="1"/>
    <col min="1800" max="1800" width="9.140625" style="721" customWidth="1"/>
    <col min="1801" max="1801" width="10.7109375" style="721" bestFit="1" customWidth="1"/>
    <col min="1802" max="2048" width="9.140625" style="721"/>
    <col min="2049" max="2049" width="73" style="721" customWidth="1"/>
    <col min="2050" max="2054" width="12.5703125" style="721" customWidth="1"/>
    <col min="2055" max="2055" width="1.85546875" style="721" customWidth="1"/>
    <col min="2056" max="2056" width="9.140625" style="721" customWidth="1"/>
    <col min="2057" max="2057" width="10.7109375" style="721" bestFit="1" customWidth="1"/>
    <col min="2058" max="2304" width="9.140625" style="721"/>
    <col min="2305" max="2305" width="73" style="721" customWidth="1"/>
    <col min="2306" max="2310" width="12.5703125" style="721" customWidth="1"/>
    <col min="2311" max="2311" width="1.85546875" style="721" customWidth="1"/>
    <col min="2312" max="2312" width="9.140625" style="721" customWidth="1"/>
    <col min="2313" max="2313" width="10.7109375" style="721" bestFit="1" customWidth="1"/>
    <col min="2314" max="2560" width="9.140625" style="721"/>
    <col min="2561" max="2561" width="73" style="721" customWidth="1"/>
    <col min="2562" max="2566" width="12.5703125" style="721" customWidth="1"/>
    <col min="2567" max="2567" width="1.85546875" style="721" customWidth="1"/>
    <col min="2568" max="2568" width="9.140625" style="721" customWidth="1"/>
    <col min="2569" max="2569" width="10.7109375" style="721" bestFit="1" customWidth="1"/>
    <col min="2570" max="2816" width="9.140625" style="721"/>
    <col min="2817" max="2817" width="73" style="721" customWidth="1"/>
    <col min="2818" max="2822" width="12.5703125" style="721" customWidth="1"/>
    <col min="2823" max="2823" width="1.85546875" style="721" customWidth="1"/>
    <col min="2824" max="2824" width="9.140625" style="721" customWidth="1"/>
    <col min="2825" max="2825" width="10.7109375" style="721" bestFit="1" customWidth="1"/>
    <col min="2826" max="3072" width="9.140625" style="721"/>
    <col min="3073" max="3073" width="73" style="721" customWidth="1"/>
    <col min="3074" max="3078" width="12.5703125" style="721" customWidth="1"/>
    <col min="3079" max="3079" width="1.85546875" style="721" customWidth="1"/>
    <col min="3080" max="3080" width="9.140625" style="721" customWidth="1"/>
    <col min="3081" max="3081" width="10.7109375" style="721" bestFit="1" customWidth="1"/>
    <col min="3082" max="3328" width="9.140625" style="721"/>
    <col min="3329" max="3329" width="73" style="721" customWidth="1"/>
    <col min="3330" max="3334" width="12.5703125" style="721" customWidth="1"/>
    <col min="3335" max="3335" width="1.85546875" style="721" customWidth="1"/>
    <col min="3336" max="3336" width="9.140625" style="721" customWidth="1"/>
    <col min="3337" max="3337" width="10.7109375" style="721" bestFit="1" customWidth="1"/>
    <col min="3338" max="3584" width="9.140625" style="721"/>
    <col min="3585" max="3585" width="73" style="721" customWidth="1"/>
    <col min="3586" max="3590" width="12.5703125" style="721" customWidth="1"/>
    <col min="3591" max="3591" width="1.85546875" style="721" customWidth="1"/>
    <col min="3592" max="3592" width="9.140625" style="721" customWidth="1"/>
    <col min="3593" max="3593" width="10.7109375" style="721" bestFit="1" customWidth="1"/>
    <col min="3594" max="3840" width="9.140625" style="721"/>
    <col min="3841" max="3841" width="73" style="721" customWidth="1"/>
    <col min="3842" max="3846" width="12.5703125" style="721" customWidth="1"/>
    <col min="3847" max="3847" width="1.85546875" style="721" customWidth="1"/>
    <col min="3848" max="3848" width="9.140625" style="721" customWidth="1"/>
    <col min="3849" max="3849" width="10.7109375" style="721" bestFit="1" customWidth="1"/>
    <col min="3850" max="4096" width="9.140625" style="721"/>
    <col min="4097" max="4097" width="73" style="721" customWidth="1"/>
    <col min="4098" max="4102" width="12.5703125" style="721" customWidth="1"/>
    <col min="4103" max="4103" width="1.85546875" style="721" customWidth="1"/>
    <col min="4104" max="4104" width="9.140625" style="721" customWidth="1"/>
    <col min="4105" max="4105" width="10.7109375" style="721" bestFit="1" customWidth="1"/>
    <col min="4106" max="4352" width="9.140625" style="721"/>
    <col min="4353" max="4353" width="73" style="721" customWidth="1"/>
    <col min="4354" max="4358" width="12.5703125" style="721" customWidth="1"/>
    <col min="4359" max="4359" width="1.85546875" style="721" customWidth="1"/>
    <col min="4360" max="4360" width="9.140625" style="721" customWidth="1"/>
    <col min="4361" max="4361" width="10.7109375" style="721" bestFit="1" customWidth="1"/>
    <col min="4362" max="4608" width="9.140625" style="721"/>
    <col min="4609" max="4609" width="73" style="721" customWidth="1"/>
    <col min="4610" max="4614" width="12.5703125" style="721" customWidth="1"/>
    <col min="4615" max="4615" width="1.85546875" style="721" customWidth="1"/>
    <col min="4616" max="4616" width="9.140625" style="721" customWidth="1"/>
    <col min="4617" max="4617" width="10.7109375" style="721" bestFit="1" customWidth="1"/>
    <col min="4618" max="4864" width="9.140625" style="721"/>
    <col min="4865" max="4865" width="73" style="721" customWidth="1"/>
    <col min="4866" max="4870" width="12.5703125" style="721" customWidth="1"/>
    <col min="4871" max="4871" width="1.85546875" style="721" customWidth="1"/>
    <col min="4872" max="4872" width="9.140625" style="721" customWidth="1"/>
    <col min="4873" max="4873" width="10.7109375" style="721" bestFit="1" customWidth="1"/>
    <col min="4874" max="5120" width="9.140625" style="721"/>
    <col min="5121" max="5121" width="73" style="721" customWidth="1"/>
    <col min="5122" max="5126" width="12.5703125" style="721" customWidth="1"/>
    <col min="5127" max="5127" width="1.85546875" style="721" customWidth="1"/>
    <col min="5128" max="5128" width="9.140625" style="721" customWidth="1"/>
    <col min="5129" max="5129" width="10.7109375" style="721" bestFit="1" customWidth="1"/>
    <col min="5130" max="5376" width="9.140625" style="721"/>
    <col min="5377" max="5377" width="73" style="721" customWidth="1"/>
    <col min="5378" max="5382" width="12.5703125" style="721" customWidth="1"/>
    <col min="5383" max="5383" width="1.85546875" style="721" customWidth="1"/>
    <col min="5384" max="5384" width="9.140625" style="721" customWidth="1"/>
    <col min="5385" max="5385" width="10.7109375" style="721" bestFit="1" customWidth="1"/>
    <col min="5386" max="5632" width="9.140625" style="721"/>
    <col min="5633" max="5633" width="73" style="721" customWidth="1"/>
    <col min="5634" max="5638" width="12.5703125" style="721" customWidth="1"/>
    <col min="5639" max="5639" width="1.85546875" style="721" customWidth="1"/>
    <col min="5640" max="5640" width="9.140625" style="721" customWidth="1"/>
    <col min="5641" max="5641" width="10.7109375" style="721" bestFit="1" customWidth="1"/>
    <col min="5642" max="5888" width="9.140625" style="721"/>
    <col min="5889" max="5889" width="73" style="721" customWidth="1"/>
    <col min="5890" max="5894" width="12.5703125" style="721" customWidth="1"/>
    <col min="5895" max="5895" width="1.85546875" style="721" customWidth="1"/>
    <col min="5896" max="5896" width="9.140625" style="721" customWidth="1"/>
    <col min="5897" max="5897" width="10.7109375" style="721" bestFit="1" customWidth="1"/>
    <col min="5898" max="6144" width="9.140625" style="721"/>
    <col min="6145" max="6145" width="73" style="721" customWidth="1"/>
    <col min="6146" max="6150" width="12.5703125" style="721" customWidth="1"/>
    <col min="6151" max="6151" width="1.85546875" style="721" customWidth="1"/>
    <col min="6152" max="6152" width="9.140625" style="721" customWidth="1"/>
    <col min="6153" max="6153" width="10.7109375" style="721" bestFit="1" customWidth="1"/>
    <col min="6154" max="6400" width="9.140625" style="721"/>
    <col min="6401" max="6401" width="73" style="721" customWidth="1"/>
    <col min="6402" max="6406" width="12.5703125" style="721" customWidth="1"/>
    <col min="6407" max="6407" width="1.85546875" style="721" customWidth="1"/>
    <col min="6408" max="6408" width="9.140625" style="721" customWidth="1"/>
    <col min="6409" max="6409" width="10.7109375" style="721" bestFit="1" customWidth="1"/>
    <col min="6410" max="6656" width="9.140625" style="721"/>
    <col min="6657" max="6657" width="73" style="721" customWidth="1"/>
    <col min="6658" max="6662" width="12.5703125" style="721" customWidth="1"/>
    <col min="6663" max="6663" width="1.85546875" style="721" customWidth="1"/>
    <col min="6664" max="6664" width="9.140625" style="721" customWidth="1"/>
    <col min="6665" max="6665" width="10.7109375" style="721" bestFit="1" customWidth="1"/>
    <col min="6666" max="6912" width="9.140625" style="721"/>
    <col min="6913" max="6913" width="73" style="721" customWidth="1"/>
    <col min="6914" max="6918" width="12.5703125" style="721" customWidth="1"/>
    <col min="6919" max="6919" width="1.85546875" style="721" customWidth="1"/>
    <col min="6920" max="6920" width="9.140625" style="721" customWidth="1"/>
    <col min="6921" max="6921" width="10.7109375" style="721" bestFit="1" customWidth="1"/>
    <col min="6922" max="7168" width="9.140625" style="721"/>
    <col min="7169" max="7169" width="73" style="721" customWidth="1"/>
    <col min="7170" max="7174" width="12.5703125" style="721" customWidth="1"/>
    <col min="7175" max="7175" width="1.85546875" style="721" customWidth="1"/>
    <col min="7176" max="7176" width="9.140625" style="721" customWidth="1"/>
    <col min="7177" max="7177" width="10.7109375" style="721" bestFit="1" customWidth="1"/>
    <col min="7178" max="7424" width="9.140625" style="721"/>
    <col min="7425" max="7425" width="73" style="721" customWidth="1"/>
    <col min="7426" max="7430" width="12.5703125" style="721" customWidth="1"/>
    <col min="7431" max="7431" width="1.85546875" style="721" customWidth="1"/>
    <col min="7432" max="7432" width="9.140625" style="721" customWidth="1"/>
    <col min="7433" max="7433" width="10.7109375" style="721" bestFit="1" customWidth="1"/>
    <col min="7434" max="7680" width="9.140625" style="721"/>
    <col min="7681" max="7681" width="73" style="721" customWidth="1"/>
    <col min="7682" max="7686" width="12.5703125" style="721" customWidth="1"/>
    <col min="7687" max="7687" width="1.85546875" style="721" customWidth="1"/>
    <col min="7688" max="7688" width="9.140625" style="721" customWidth="1"/>
    <col min="7689" max="7689" width="10.7109375" style="721" bestFit="1" customWidth="1"/>
    <col min="7690" max="7936" width="9.140625" style="721"/>
    <col min="7937" max="7937" width="73" style="721" customWidth="1"/>
    <col min="7938" max="7942" width="12.5703125" style="721" customWidth="1"/>
    <col min="7943" max="7943" width="1.85546875" style="721" customWidth="1"/>
    <col min="7944" max="7944" width="9.140625" style="721" customWidth="1"/>
    <col min="7945" max="7945" width="10.7109375" style="721" bestFit="1" customWidth="1"/>
    <col min="7946" max="8192" width="9.140625" style="721"/>
    <col min="8193" max="8193" width="73" style="721" customWidth="1"/>
    <col min="8194" max="8198" width="12.5703125" style="721" customWidth="1"/>
    <col min="8199" max="8199" width="1.85546875" style="721" customWidth="1"/>
    <col min="8200" max="8200" width="9.140625" style="721" customWidth="1"/>
    <col min="8201" max="8201" width="10.7109375" style="721" bestFit="1" customWidth="1"/>
    <col min="8202" max="8448" width="9.140625" style="721"/>
    <col min="8449" max="8449" width="73" style="721" customWidth="1"/>
    <col min="8450" max="8454" width="12.5703125" style="721" customWidth="1"/>
    <col min="8455" max="8455" width="1.85546875" style="721" customWidth="1"/>
    <col min="8456" max="8456" width="9.140625" style="721" customWidth="1"/>
    <col min="8457" max="8457" width="10.7109375" style="721" bestFit="1" customWidth="1"/>
    <col min="8458" max="8704" width="9.140625" style="721"/>
    <col min="8705" max="8705" width="73" style="721" customWidth="1"/>
    <col min="8706" max="8710" width="12.5703125" style="721" customWidth="1"/>
    <col min="8711" max="8711" width="1.85546875" style="721" customWidth="1"/>
    <col min="8712" max="8712" width="9.140625" style="721" customWidth="1"/>
    <col min="8713" max="8713" width="10.7109375" style="721" bestFit="1" customWidth="1"/>
    <col min="8714" max="8960" width="9.140625" style="721"/>
    <col min="8961" max="8961" width="73" style="721" customWidth="1"/>
    <col min="8962" max="8966" width="12.5703125" style="721" customWidth="1"/>
    <col min="8967" max="8967" width="1.85546875" style="721" customWidth="1"/>
    <col min="8968" max="8968" width="9.140625" style="721" customWidth="1"/>
    <col min="8969" max="8969" width="10.7109375" style="721" bestFit="1" customWidth="1"/>
    <col min="8970" max="9216" width="9.140625" style="721"/>
    <col min="9217" max="9217" width="73" style="721" customWidth="1"/>
    <col min="9218" max="9222" width="12.5703125" style="721" customWidth="1"/>
    <col min="9223" max="9223" width="1.85546875" style="721" customWidth="1"/>
    <col min="9224" max="9224" width="9.140625" style="721" customWidth="1"/>
    <col min="9225" max="9225" width="10.7109375" style="721" bestFit="1" customWidth="1"/>
    <col min="9226" max="9472" width="9.140625" style="721"/>
    <col min="9473" max="9473" width="73" style="721" customWidth="1"/>
    <col min="9474" max="9478" width="12.5703125" style="721" customWidth="1"/>
    <col min="9479" max="9479" width="1.85546875" style="721" customWidth="1"/>
    <col min="9480" max="9480" width="9.140625" style="721" customWidth="1"/>
    <col min="9481" max="9481" width="10.7109375" style="721" bestFit="1" customWidth="1"/>
    <col min="9482" max="9728" width="9.140625" style="721"/>
    <col min="9729" max="9729" width="73" style="721" customWidth="1"/>
    <col min="9730" max="9734" width="12.5703125" style="721" customWidth="1"/>
    <col min="9735" max="9735" width="1.85546875" style="721" customWidth="1"/>
    <col min="9736" max="9736" width="9.140625" style="721" customWidth="1"/>
    <col min="9737" max="9737" width="10.7109375" style="721" bestFit="1" customWidth="1"/>
    <col min="9738" max="9984" width="9.140625" style="721"/>
    <col min="9985" max="9985" width="73" style="721" customWidth="1"/>
    <col min="9986" max="9990" width="12.5703125" style="721" customWidth="1"/>
    <col min="9991" max="9991" width="1.85546875" style="721" customWidth="1"/>
    <col min="9992" max="9992" width="9.140625" style="721" customWidth="1"/>
    <col min="9993" max="9993" width="10.7109375" style="721" bestFit="1" customWidth="1"/>
    <col min="9994" max="10240" width="9.140625" style="721"/>
    <col min="10241" max="10241" width="73" style="721" customWidth="1"/>
    <col min="10242" max="10246" width="12.5703125" style="721" customWidth="1"/>
    <col min="10247" max="10247" width="1.85546875" style="721" customWidth="1"/>
    <col min="10248" max="10248" width="9.140625" style="721" customWidth="1"/>
    <col min="10249" max="10249" width="10.7109375" style="721" bestFit="1" customWidth="1"/>
    <col min="10250" max="10496" width="9.140625" style="721"/>
    <col min="10497" max="10497" width="73" style="721" customWidth="1"/>
    <col min="10498" max="10502" width="12.5703125" style="721" customWidth="1"/>
    <col min="10503" max="10503" width="1.85546875" style="721" customWidth="1"/>
    <col min="10504" max="10504" width="9.140625" style="721" customWidth="1"/>
    <col min="10505" max="10505" width="10.7109375" style="721" bestFit="1" customWidth="1"/>
    <col min="10506" max="10752" width="9.140625" style="721"/>
    <col min="10753" max="10753" width="73" style="721" customWidth="1"/>
    <col min="10754" max="10758" width="12.5703125" style="721" customWidth="1"/>
    <col min="10759" max="10759" width="1.85546875" style="721" customWidth="1"/>
    <col min="10760" max="10760" width="9.140625" style="721" customWidth="1"/>
    <col min="10761" max="10761" width="10.7109375" style="721" bestFit="1" customWidth="1"/>
    <col min="10762" max="11008" width="9.140625" style="721"/>
    <col min="11009" max="11009" width="73" style="721" customWidth="1"/>
    <col min="11010" max="11014" width="12.5703125" style="721" customWidth="1"/>
    <col min="11015" max="11015" width="1.85546875" style="721" customWidth="1"/>
    <col min="11016" max="11016" width="9.140625" style="721" customWidth="1"/>
    <col min="11017" max="11017" width="10.7109375" style="721" bestFit="1" customWidth="1"/>
    <col min="11018" max="11264" width="9.140625" style="721"/>
    <col min="11265" max="11265" width="73" style="721" customWidth="1"/>
    <col min="11266" max="11270" width="12.5703125" style="721" customWidth="1"/>
    <col min="11271" max="11271" width="1.85546875" style="721" customWidth="1"/>
    <col min="11272" max="11272" width="9.140625" style="721" customWidth="1"/>
    <col min="11273" max="11273" width="10.7109375" style="721" bestFit="1" customWidth="1"/>
    <col min="11274" max="11520" width="9.140625" style="721"/>
    <col min="11521" max="11521" width="73" style="721" customWidth="1"/>
    <col min="11522" max="11526" width="12.5703125" style="721" customWidth="1"/>
    <col min="11527" max="11527" width="1.85546875" style="721" customWidth="1"/>
    <col min="11528" max="11528" width="9.140625" style="721" customWidth="1"/>
    <col min="11529" max="11529" width="10.7109375" style="721" bestFit="1" customWidth="1"/>
    <col min="11530" max="11776" width="9.140625" style="721"/>
    <col min="11777" max="11777" width="73" style="721" customWidth="1"/>
    <col min="11778" max="11782" width="12.5703125" style="721" customWidth="1"/>
    <col min="11783" max="11783" width="1.85546875" style="721" customWidth="1"/>
    <col min="11784" max="11784" width="9.140625" style="721" customWidth="1"/>
    <col min="11785" max="11785" width="10.7109375" style="721" bestFit="1" customWidth="1"/>
    <col min="11786" max="12032" width="9.140625" style="721"/>
    <col min="12033" max="12033" width="73" style="721" customWidth="1"/>
    <col min="12034" max="12038" width="12.5703125" style="721" customWidth="1"/>
    <col min="12039" max="12039" width="1.85546875" style="721" customWidth="1"/>
    <col min="12040" max="12040" width="9.140625" style="721" customWidth="1"/>
    <col min="12041" max="12041" width="10.7109375" style="721" bestFit="1" customWidth="1"/>
    <col min="12042" max="12288" width="9.140625" style="721"/>
    <col min="12289" max="12289" width="73" style="721" customWidth="1"/>
    <col min="12290" max="12294" width="12.5703125" style="721" customWidth="1"/>
    <col min="12295" max="12295" width="1.85546875" style="721" customWidth="1"/>
    <col min="12296" max="12296" width="9.140625" style="721" customWidth="1"/>
    <col min="12297" max="12297" width="10.7109375" style="721" bestFit="1" customWidth="1"/>
    <col min="12298" max="12544" width="9.140625" style="721"/>
    <col min="12545" max="12545" width="73" style="721" customWidth="1"/>
    <col min="12546" max="12550" width="12.5703125" style="721" customWidth="1"/>
    <col min="12551" max="12551" width="1.85546875" style="721" customWidth="1"/>
    <col min="12552" max="12552" width="9.140625" style="721" customWidth="1"/>
    <col min="12553" max="12553" width="10.7109375" style="721" bestFit="1" customWidth="1"/>
    <col min="12554" max="12800" width="9.140625" style="721"/>
    <col min="12801" max="12801" width="73" style="721" customWidth="1"/>
    <col min="12802" max="12806" width="12.5703125" style="721" customWidth="1"/>
    <col min="12807" max="12807" width="1.85546875" style="721" customWidth="1"/>
    <col min="12808" max="12808" width="9.140625" style="721" customWidth="1"/>
    <col min="12809" max="12809" width="10.7109375" style="721" bestFit="1" customWidth="1"/>
    <col min="12810" max="13056" width="9.140625" style="721"/>
    <col min="13057" max="13057" width="73" style="721" customWidth="1"/>
    <col min="13058" max="13062" width="12.5703125" style="721" customWidth="1"/>
    <col min="13063" max="13063" width="1.85546875" style="721" customWidth="1"/>
    <col min="13064" max="13064" width="9.140625" style="721" customWidth="1"/>
    <col min="13065" max="13065" width="10.7109375" style="721" bestFit="1" customWidth="1"/>
    <col min="13066" max="13312" width="9.140625" style="721"/>
    <col min="13313" max="13313" width="73" style="721" customWidth="1"/>
    <col min="13314" max="13318" width="12.5703125" style="721" customWidth="1"/>
    <col min="13319" max="13319" width="1.85546875" style="721" customWidth="1"/>
    <col min="13320" max="13320" width="9.140625" style="721" customWidth="1"/>
    <col min="13321" max="13321" width="10.7109375" style="721" bestFit="1" customWidth="1"/>
    <col min="13322" max="13568" width="9.140625" style="721"/>
    <col min="13569" max="13569" width="73" style="721" customWidth="1"/>
    <col min="13570" max="13574" width="12.5703125" style="721" customWidth="1"/>
    <col min="13575" max="13575" width="1.85546875" style="721" customWidth="1"/>
    <col min="13576" max="13576" width="9.140625" style="721" customWidth="1"/>
    <col min="13577" max="13577" width="10.7109375" style="721" bestFit="1" customWidth="1"/>
    <col min="13578" max="13824" width="9.140625" style="721"/>
    <col min="13825" max="13825" width="73" style="721" customWidth="1"/>
    <col min="13826" max="13830" width="12.5703125" style="721" customWidth="1"/>
    <col min="13831" max="13831" width="1.85546875" style="721" customWidth="1"/>
    <col min="13832" max="13832" width="9.140625" style="721" customWidth="1"/>
    <col min="13833" max="13833" width="10.7109375" style="721" bestFit="1" customWidth="1"/>
    <col min="13834" max="14080" width="9.140625" style="721"/>
    <col min="14081" max="14081" width="73" style="721" customWidth="1"/>
    <col min="14082" max="14086" width="12.5703125" style="721" customWidth="1"/>
    <col min="14087" max="14087" width="1.85546875" style="721" customWidth="1"/>
    <col min="14088" max="14088" width="9.140625" style="721" customWidth="1"/>
    <col min="14089" max="14089" width="10.7109375" style="721" bestFit="1" customWidth="1"/>
    <col min="14090" max="14336" width="9.140625" style="721"/>
    <col min="14337" max="14337" width="73" style="721" customWidth="1"/>
    <col min="14338" max="14342" width="12.5703125" style="721" customWidth="1"/>
    <col min="14343" max="14343" width="1.85546875" style="721" customWidth="1"/>
    <col min="14344" max="14344" width="9.140625" style="721" customWidth="1"/>
    <col min="14345" max="14345" width="10.7109375" style="721" bestFit="1" customWidth="1"/>
    <col min="14346" max="14592" width="9.140625" style="721"/>
    <col min="14593" max="14593" width="73" style="721" customWidth="1"/>
    <col min="14594" max="14598" width="12.5703125" style="721" customWidth="1"/>
    <col min="14599" max="14599" width="1.85546875" style="721" customWidth="1"/>
    <col min="14600" max="14600" width="9.140625" style="721" customWidth="1"/>
    <col min="14601" max="14601" width="10.7109375" style="721" bestFit="1" customWidth="1"/>
    <col min="14602" max="14848" width="9.140625" style="721"/>
    <col min="14849" max="14849" width="73" style="721" customWidth="1"/>
    <col min="14850" max="14854" width="12.5703125" style="721" customWidth="1"/>
    <col min="14855" max="14855" width="1.85546875" style="721" customWidth="1"/>
    <col min="14856" max="14856" width="9.140625" style="721" customWidth="1"/>
    <col min="14857" max="14857" width="10.7109375" style="721" bestFit="1" customWidth="1"/>
    <col min="14858" max="15104" width="9.140625" style="721"/>
    <col min="15105" max="15105" width="73" style="721" customWidth="1"/>
    <col min="15106" max="15110" width="12.5703125" style="721" customWidth="1"/>
    <col min="15111" max="15111" width="1.85546875" style="721" customWidth="1"/>
    <col min="15112" max="15112" width="9.140625" style="721" customWidth="1"/>
    <col min="15113" max="15113" width="10.7109375" style="721" bestFit="1" customWidth="1"/>
    <col min="15114" max="15360" width="9.140625" style="721"/>
    <col min="15361" max="15361" width="73" style="721" customWidth="1"/>
    <col min="15362" max="15366" width="12.5703125" style="721" customWidth="1"/>
    <col min="15367" max="15367" width="1.85546875" style="721" customWidth="1"/>
    <col min="15368" max="15368" width="9.140625" style="721" customWidth="1"/>
    <col min="15369" max="15369" width="10.7109375" style="721" bestFit="1" customWidth="1"/>
    <col min="15370" max="15616" width="9.140625" style="721"/>
    <col min="15617" max="15617" width="73" style="721" customWidth="1"/>
    <col min="15618" max="15622" width="12.5703125" style="721" customWidth="1"/>
    <col min="15623" max="15623" width="1.85546875" style="721" customWidth="1"/>
    <col min="15624" max="15624" width="9.140625" style="721" customWidth="1"/>
    <col min="15625" max="15625" width="10.7109375" style="721" bestFit="1" customWidth="1"/>
    <col min="15626" max="15872" width="9.140625" style="721"/>
    <col min="15873" max="15873" width="73" style="721" customWidth="1"/>
    <col min="15874" max="15878" width="12.5703125" style="721" customWidth="1"/>
    <col min="15879" max="15879" width="1.85546875" style="721" customWidth="1"/>
    <col min="15880" max="15880" width="9.140625" style="721" customWidth="1"/>
    <col min="15881" max="15881" width="10.7109375" style="721" bestFit="1" customWidth="1"/>
    <col min="15882" max="16128" width="9.140625" style="721"/>
    <col min="16129" max="16129" width="73" style="721" customWidth="1"/>
    <col min="16130" max="16134" width="12.5703125" style="721" customWidth="1"/>
    <col min="16135" max="16135" width="1.85546875" style="721" customWidth="1"/>
    <col min="16136" max="16136" width="9.140625" style="721" customWidth="1"/>
    <col min="16137" max="16137" width="10.7109375" style="721" bestFit="1" customWidth="1"/>
    <col min="16138" max="16384" width="9.140625" style="721"/>
  </cols>
  <sheetData>
    <row r="1" spans="1:6" s="72" customFormat="1" ht="2.25" customHeight="1">
      <c r="A1" s="70"/>
      <c r="B1" s="504"/>
      <c r="C1" s="504"/>
      <c r="D1" s="504"/>
      <c r="E1" s="504"/>
      <c r="F1" s="504"/>
    </row>
    <row r="2" spans="1:6" s="62" customFormat="1" ht="39" customHeight="1">
      <c r="A2" s="1149" t="s">
        <v>1468</v>
      </c>
      <c r="B2" s="1149"/>
      <c r="C2" s="1149"/>
      <c r="D2" s="1149"/>
      <c r="E2" s="1149"/>
      <c r="F2" s="1149"/>
    </row>
    <row r="3" spans="1:6" s="62" customFormat="1" ht="20.25">
      <c r="A3" s="1149" t="s">
        <v>1232</v>
      </c>
      <c r="B3" s="1149"/>
      <c r="C3" s="1149"/>
      <c r="D3" s="1149"/>
      <c r="E3" s="1149"/>
      <c r="F3" s="1149"/>
    </row>
    <row r="4" spans="1:6" s="62" customFormat="1" ht="20.25">
      <c r="A4" s="1149" t="s">
        <v>1503</v>
      </c>
      <c r="B4" s="1149"/>
      <c r="C4" s="1149"/>
      <c r="D4" s="1149"/>
      <c r="E4" s="1149"/>
      <c r="F4" s="1149"/>
    </row>
    <row r="5" spans="1:6" s="63" customFormat="1" ht="39" customHeight="1">
      <c r="A5" s="1155" t="s">
        <v>1356</v>
      </c>
      <c r="B5" s="1155"/>
      <c r="C5" s="1155"/>
      <c r="D5" s="1155"/>
      <c r="E5" s="1155"/>
      <c r="F5" s="1155"/>
    </row>
    <row r="6" spans="1:6" s="721" customFormat="1" ht="6" customHeight="1">
      <c r="A6" s="69"/>
      <c r="B6" s="959"/>
      <c r="C6" s="959"/>
      <c r="D6" s="959"/>
      <c r="E6" s="959"/>
      <c r="F6" s="959"/>
    </row>
    <row r="7" spans="1:6" s="721" customFormat="1" ht="4.5" customHeight="1" thickBot="1">
      <c r="A7" s="399"/>
      <c r="B7" s="988"/>
      <c r="C7" s="988"/>
      <c r="D7" s="988"/>
      <c r="E7" s="988"/>
      <c r="F7" s="988"/>
    </row>
    <row r="8" spans="1:6" s="721" customFormat="1" ht="16.5" thickTop="1" thickBot="1">
      <c r="A8" s="56"/>
      <c r="B8" s="506" t="s">
        <v>2</v>
      </c>
      <c r="C8" s="506" t="s">
        <v>3</v>
      </c>
      <c r="D8" s="506" t="s">
        <v>4</v>
      </c>
      <c r="E8" s="506" t="s">
        <v>5</v>
      </c>
      <c r="F8" s="506" t="s">
        <v>6</v>
      </c>
    </row>
    <row r="9" spans="1:6" s="48" customFormat="1" ht="12.75" thickTop="1" thickBot="1">
      <c r="A9" s="57" t="s">
        <v>7</v>
      </c>
      <c r="B9" s="61">
        <v>3384597.2703899997</v>
      </c>
      <c r="C9" s="61">
        <v>54207.718090000002</v>
      </c>
      <c r="D9" s="61">
        <v>0</v>
      </c>
      <c r="E9" s="61">
        <v>0.99654999999999994</v>
      </c>
      <c r="F9" s="61">
        <v>3438805.9850300001</v>
      </c>
    </row>
    <row r="10" spans="1:6" s="48" customFormat="1" ht="12.75" thickTop="1" thickBot="1">
      <c r="A10" s="420" t="s">
        <v>8</v>
      </c>
      <c r="B10" s="58">
        <v>34816.192909999998</v>
      </c>
      <c r="C10" s="58">
        <v>11257.681779999999</v>
      </c>
      <c r="D10" s="58">
        <v>0</v>
      </c>
      <c r="E10" s="58">
        <v>0</v>
      </c>
      <c r="F10" s="58">
        <v>46073.874689999997</v>
      </c>
    </row>
    <row r="11" spans="1:6" s="48" customFormat="1" ht="12" thickTop="1">
      <c r="A11" s="459" t="s">
        <v>9</v>
      </c>
      <c r="B11" s="59">
        <v>0</v>
      </c>
      <c r="C11" s="59">
        <v>0</v>
      </c>
      <c r="D11" s="59">
        <v>0</v>
      </c>
      <c r="E11" s="59">
        <v>0</v>
      </c>
      <c r="F11" s="59">
        <v>0</v>
      </c>
    </row>
    <row r="12" spans="1:6" s="48" customFormat="1" ht="11.25">
      <c r="A12" s="459" t="s">
        <v>10</v>
      </c>
      <c r="B12" s="59">
        <v>29534.727640000001</v>
      </c>
      <c r="C12" s="59">
        <v>11030.075510000001</v>
      </c>
      <c r="D12" s="59">
        <v>0</v>
      </c>
      <c r="E12" s="59">
        <v>0</v>
      </c>
      <c r="F12" s="59">
        <v>40564.80315</v>
      </c>
    </row>
    <row r="13" spans="1:6" s="48" customFormat="1" ht="11.25">
      <c r="A13" s="459" t="s">
        <v>11</v>
      </c>
      <c r="B13" s="59">
        <v>5281.4652699999997</v>
      </c>
      <c r="C13" s="59">
        <v>227.60626999999999</v>
      </c>
      <c r="D13" s="59">
        <v>0</v>
      </c>
      <c r="E13" s="59">
        <v>0</v>
      </c>
      <c r="F13" s="59">
        <v>5509.0715399999999</v>
      </c>
    </row>
    <row r="14" spans="1:6" s="48" customFormat="1" ht="11.25">
      <c r="A14" s="459" t="s">
        <v>12</v>
      </c>
      <c r="B14" s="59">
        <v>0</v>
      </c>
      <c r="C14" s="59">
        <v>0</v>
      </c>
      <c r="D14" s="59">
        <v>0</v>
      </c>
      <c r="E14" s="59">
        <v>0</v>
      </c>
      <c r="F14" s="59">
        <v>0</v>
      </c>
    </row>
    <row r="15" spans="1:6" s="48" customFormat="1" ht="11.25">
      <c r="A15" s="459" t="s">
        <v>13</v>
      </c>
      <c r="B15" s="59">
        <v>0</v>
      </c>
      <c r="C15" s="59">
        <v>0</v>
      </c>
      <c r="D15" s="59">
        <v>0</v>
      </c>
      <c r="E15" s="59">
        <v>0</v>
      </c>
      <c r="F15" s="59">
        <v>0</v>
      </c>
    </row>
    <row r="16" spans="1:6" s="48" customFormat="1" ht="11.25">
      <c r="A16" s="459" t="s">
        <v>14</v>
      </c>
      <c r="B16" s="59">
        <v>0</v>
      </c>
      <c r="C16" s="59">
        <v>0</v>
      </c>
      <c r="D16" s="59">
        <v>0</v>
      </c>
      <c r="E16" s="59">
        <v>0</v>
      </c>
      <c r="F16" s="59">
        <v>0</v>
      </c>
    </row>
    <row r="17" spans="1:6" s="48" customFormat="1" ht="11.25">
      <c r="A17" s="459" t="s">
        <v>15</v>
      </c>
      <c r="B17" s="59">
        <v>0</v>
      </c>
      <c r="C17" s="59">
        <v>0</v>
      </c>
      <c r="D17" s="59">
        <v>0</v>
      </c>
      <c r="E17" s="59">
        <v>0</v>
      </c>
      <c r="F17" s="59">
        <v>0</v>
      </c>
    </row>
    <row r="18" spans="1:6" s="48" customFormat="1" ht="12" thickBot="1">
      <c r="A18" s="459" t="s">
        <v>16</v>
      </c>
      <c r="B18" s="59">
        <v>0</v>
      </c>
      <c r="C18" s="59">
        <v>0</v>
      </c>
      <c r="D18" s="59">
        <v>0</v>
      </c>
      <c r="E18" s="59">
        <v>0</v>
      </c>
      <c r="F18" s="59">
        <v>0</v>
      </c>
    </row>
    <row r="19" spans="1:6" s="48" customFormat="1" ht="12.75" thickTop="1" thickBot="1">
      <c r="A19" s="420" t="s">
        <v>17</v>
      </c>
      <c r="B19" s="58">
        <v>22320.433109999998</v>
      </c>
      <c r="C19" s="58">
        <v>19290.055190000003</v>
      </c>
      <c r="D19" s="58">
        <v>0</v>
      </c>
      <c r="E19" s="58">
        <v>0.99654999999999994</v>
      </c>
      <c r="F19" s="58">
        <v>41611.484850000001</v>
      </c>
    </row>
    <row r="20" spans="1:6" s="48" customFormat="1" ht="12" thickTop="1">
      <c r="A20" s="459" t="s">
        <v>18</v>
      </c>
      <c r="B20" s="59">
        <v>0</v>
      </c>
      <c r="C20" s="59">
        <v>0</v>
      </c>
      <c r="D20" s="59">
        <v>0</v>
      </c>
      <c r="E20" s="59">
        <v>0</v>
      </c>
      <c r="F20" s="59">
        <v>0</v>
      </c>
    </row>
    <row r="21" spans="1:6" s="48" customFormat="1" ht="11.25">
      <c r="A21" s="459" t="s">
        <v>19</v>
      </c>
      <c r="B21" s="59">
        <v>3.6999999999999999E-4</v>
      </c>
      <c r="C21" s="59">
        <v>0</v>
      </c>
      <c r="D21" s="59">
        <v>0</v>
      </c>
      <c r="E21" s="59">
        <v>0</v>
      </c>
      <c r="F21" s="59">
        <v>3.6999999999999999E-4</v>
      </c>
    </row>
    <row r="22" spans="1:6" s="48" customFormat="1" ht="11.25">
      <c r="A22" s="459" t="s">
        <v>20</v>
      </c>
      <c r="B22" s="59">
        <v>0</v>
      </c>
      <c r="C22" s="59">
        <v>0</v>
      </c>
      <c r="D22" s="59">
        <v>0</v>
      </c>
      <c r="E22" s="59">
        <v>0</v>
      </c>
      <c r="F22" s="59">
        <v>0</v>
      </c>
    </row>
    <row r="23" spans="1:6" s="48" customFormat="1" ht="11.25">
      <c r="A23" s="459" t="s">
        <v>21</v>
      </c>
      <c r="B23" s="59">
        <v>0</v>
      </c>
      <c r="C23" s="59">
        <v>0</v>
      </c>
      <c r="D23" s="59">
        <v>0</v>
      </c>
      <c r="E23" s="59">
        <v>0</v>
      </c>
      <c r="F23" s="59">
        <v>0</v>
      </c>
    </row>
    <row r="24" spans="1:6" s="48" customFormat="1" ht="11.25">
      <c r="A24" s="459" t="s">
        <v>22</v>
      </c>
      <c r="B24" s="59">
        <v>22320.431949999998</v>
      </c>
      <c r="C24" s="59">
        <v>19290.055190000003</v>
      </c>
      <c r="D24" s="59">
        <v>0</v>
      </c>
      <c r="E24" s="59">
        <v>0.99654999999999994</v>
      </c>
      <c r="F24" s="59">
        <v>41611.483690000001</v>
      </c>
    </row>
    <row r="25" spans="1:6" s="48" customFormat="1" ht="11.25">
      <c r="A25" s="459" t="s">
        <v>23</v>
      </c>
      <c r="B25" s="59">
        <v>7.9000000000000001E-4</v>
      </c>
      <c r="C25" s="59">
        <v>0</v>
      </c>
      <c r="D25" s="59">
        <v>0</v>
      </c>
      <c r="E25" s="59">
        <v>0</v>
      </c>
      <c r="F25" s="59">
        <v>7.9000000000000001E-4</v>
      </c>
    </row>
    <row r="26" spans="1:6" s="48" customFormat="1" ht="11.25">
      <c r="A26" s="459" t="s">
        <v>24</v>
      </c>
      <c r="B26" s="59">
        <v>0</v>
      </c>
      <c r="C26" s="59">
        <v>0</v>
      </c>
      <c r="D26" s="59">
        <v>0</v>
      </c>
      <c r="E26" s="59">
        <v>0</v>
      </c>
      <c r="F26" s="59">
        <v>0</v>
      </c>
    </row>
    <row r="27" spans="1:6" s="48" customFormat="1" ht="12" thickBot="1">
      <c r="A27" s="459" t="s">
        <v>25</v>
      </c>
      <c r="B27" s="59">
        <v>0</v>
      </c>
      <c r="C27" s="59">
        <v>0</v>
      </c>
      <c r="D27" s="59">
        <v>0</v>
      </c>
      <c r="E27" s="59">
        <v>0</v>
      </c>
      <c r="F27" s="59">
        <v>0</v>
      </c>
    </row>
    <row r="28" spans="1:6" s="48" customFormat="1" ht="12.75" thickTop="1" thickBot="1">
      <c r="A28" s="420" t="s">
        <v>26</v>
      </c>
      <c r="B28" s="58">
        <v>2443274.71269</v>
      </c>
      <c r="C28" s="58">
        <v>22756.5245</v>
      </c>
      <c r="D28" s="58">
        <v>0</v>
      </c>
      <c r="E28" s="58">
        <v>0</v>
      </c>
      <c r="F28" s="58">
        <v>2466031.2371900002</v>
      </c>
    </row>
    <row r="29" spans="1:6" s="48" customFormat="1" ht="12" thickTop="1">
      <c r="A29" s="460" t="s">
        <v>27</v>
      </c>
      <c r="B29" s="59">
        <v>2485752.7045700001</v>
      </c>
      <c r="C29" s="59">
        <v>24379.523129999998</v>
      </c>
      <c r="D29" s="59">
        <v>0</v>
      </c>
      <c r="E29" s="59">
        <v>0</v>
      </c>
      <c r="F29" s="59">
        <v>2510132.2276999997</v>
      </c>
    </row>
    <row r="30" spans="1:6" s="48" customFormat="1" ht="11.25">
      <c r="A30" s="459" t="s">
        <v>28</v>
      </c>
      <c r="B30" s="59">
        <v>2485282.0588600002</v>
      </c>
      <c r="C30" s="59">
        <v>24379.523129999998</v>
      </c>
      <c r="D30" s="59">
        <v>0</v>
      </c>
      <c r="E30" s="59">
        <v>0</v>
      </c>
      <c r="F30" s="59">
        <v>2509661.5819899999</v>
      </c>
    </row>
    <row r="31" spans="1:6" s="48" customFormat="1" ht="11.25">
      <c r="A31" s="459" t="s">
        <v>29</v>
      </c>
      <c r="B31" s="59">
        <v>470.64571000000001</v>
      </c>
      <c r="C31" s="59">
        <v>0</v>
      </c>
      <c r="D31" s="59">
        <v>0</v>
      </c>
      <c r="E31" s="59">
        <v>0</v>
      </c>
      <c r="F31" s="59">
        <v>470.64571000000001</v>
      </c>
    </row>
    <row r="32" spans="1:6" s="48" customFormat="1" ht="11.25">
      <c r="A32" s="459" t="s">
        <v>30</v>
      </c>
      <c r="B32" s="59">
        <v>0</v>
      </c>
      <c r="C32" s="59">
        <v>0</v>
      </c>
      <c r="D32" s="59">
        <v>0</v>
      </c>
      <c r="E32" s="59">
        <v>0</v>
      </c>
      <c r="F32" s="59">
        <v>0</v>
      </c>
    </row>
    <row r="33" spans="1:6" s="48" customFormat="1" ht="11.25">
      <c r="A33" s="460" t="s">
        <v>31</v>
      </c>
      <c r="B33" s="59">
        <v>3690.6918799999999</v>
      </c>
      <c r="C33" s="59">
        <v>0</v>
      </c>
      <c r="D33" s="59">
        <v>0</v>
      </c>
      <c r="E33" s="59">
        <v>0</v>
      </c>
      <c r="F33" s="59">
        <v>3690.6918799999999</v>
      </c>
    </row>
    <row r="34" spans="1:6" s="48" customFormat="1" ht="11.25">
      <c r="A34" s="459" t="s">
        <v>32</v>
      </c>
      <c r="B34" s="59">
        <v>3649.0364900000004</v>
      </c>
      <c r="C34" s="59">
        <v>0</v>
      </c>
      <c r="D34" s="59">
        <v>0</v>
      </c>
      <c r="E34" s="59">
        <v>0</v>
      </c>
      <c r="F34" s="59">
        <v>3649.0364900000004</v>
      </c>
    </row>
    <row r="35" spans="1:6" s="48" customFormat="1" ht="11.25">
      <c r="A35" s="459" t="s">
        <v>33</v>
      </c>
      <c r="B35" s="59">
        <v>41.655389999999997</v>
      </c>
      <c r="C35" s="59">
        <v>0</v>
      </c>
      <c r="D35" s="59">
        <v>0</v>
      </c>
      <c r="E35" s="59">
        <v>0</v>
      </c>
      <c r="F35" s="59">
        <v>41.655389999999997</v>
      </c>
    </row>
    <row r="36" spans="1:6" s="48" customFormat="1" ht="11.25">
      <c r="A36" s="459" t="s">
        <v>34</v>
      </c>
      <c r="B36" s="59">
        <v>0</v>
      </c>
      <c r="C36" s="59">
        <v>0</v>
      </c>
      <c r="D36" s="59">
        <v>0</v>
      </c>
      <c r="E36" s="59">
        <v>0</v>
      </c>
      <c r="F36" s="59">
        <v>0</v>
      </c>
    </row>
    <row r="37" spans="1:6" s="48" customFormat="1" ht="11.25">
      <c r="A37" s="460" t="s">
        <v>35</v>
      </c>
      <c r="B37" s="59">
        <v>1224.37195</v>
      </c>
      <c r="C37" s="59">
        <v>0</v>
      </c>
      <c r="D37" s="59">
        <v>0</v>
      </c>
      <c r="E37" s="59">
        <v>0</v>
      </c>
      <c r="F37" s="59">
        <v>1224.37195</v>
      </c>
    </row>
    <row r="38" spans="1:6" s="48" customFormat="1" ht="11.25">
      <c r="A38" s="459" t="s">
        <v>36</v>
      </c>
      <c r="B38" s="59">
        <v>1224.37195</v>
      </c>
      <c r="C38" s="59">
        <v>0</v>
      </c>
      <c r="D38" s="59">
        <v>0</v>
      </c>
      <c r="E38" s="59">
        <v>0</v>
      </c>
      <c r="F38" s="59">
        <v>1224.37195</v>
      </c>
    </row>
    <row r="39" spans="1:6" s="48" customFormat="1" ht="11.25">
      <c r="A39" s="459" t="s">
        <v>37</v>
      </c>
      <c r="B39" s="59">
        <v>0</v>
      </c>
      <c r="C39" s="59">
        <v>0</v>
      </c>
      <c r="D39" s="59">
        <v>0</v>
      </c>
      <c r="E39" s="59">
        <v>0</v>
      </c>
      <c r="F39" s="59">
        <v>0</v>
      </c>
    </row>
    <row r="40" spans="1:6" s="48" customFormat="1" ht="12" thickBot="1">
      <c r="A40" s="459" t="s">
        <v>38</v>
      </c>
      <c r="B40" s="59">
        <v>0</v>
      </c>
      <c r="C40" s="59">
        <v>0</v>
      </c>
      <c r="D40" s="59">
        <v>0</v>
      </c>
      <c r="E40" s="59">
        <v>0</v>
      </c>
      <c r="F40" s="59">
        <v>0</v>
      </c>
    </row>
    <row r="41" spans="1:6" s="48" customFormat="1" ht="12.75" thickTop="1" thickBot="1">
      <c r="A41" s="420" t="s">
        <v>39</v>
      </c>
      <c r="B41" s="58">
        <v>28316.926449999999</v>
      </c>
      <c r="C41" s="58">
        <v>185.3032</v>
      </c>
      <c r="D41" s="58">
        <v>0</v>
      </c>
      <c r="E41" s="58">
        <v>0</v>
      </c>
      <c r="F41" s="58">
        <v>28502.229649999997</v>
      </c>
    </row>
    <row r="42" spans="1:6" s="48" customFormat="1" ht="12" thickTop="1">
      <c r="A42" s="459" t="s">
        <v>40</v>
      </c>
      <c r="B42" s="59">
        <v>28294.52766</v>
      </c>
      <c r="C42" s="59">
        <v>185.3032</v>
      </c>
      <c r="D42" s="59">
        <v>0</v>
      </c>
      <c r="E42" s="59">
        <v>0</v>
      </c>
      <c r="F42" s="59">
        <v>28479.830859999998</v>
      </c>
    </row>
    <row r="43" spans="1:6" s="48" customFormat="1" ht="11.25">
      <c r="A43" s="459" t="s">
        <v>41</v>
      </c>
      <c r="B43" s="59">
        <v>22.398790000000002</v>
      </c>
      <c r="C43" s="59">
        <v>0</v>
      </c>
      <c r="D43" s="59">
        <v>0</v>
      </c>
      <c r="E43" s="59">
        <v>0</v>
      </c>
      <c r="F43" s="59">
        <v>22.398790000000002</v>
      </c>
    </row>
    <row r="44" spans="1:6" s="48" customFormat="1" ht="11.25">
      <c r="A44" s="459" t="s">
        <v>42</v>
      </c>
      <c r="B44" s="59">
        <v>0</v>
      </c>
      <c r="C44" s="59">
        <v>0</v>
      </c>
      <c r="D44" s="59">
        <v>0</v>
      </c>
      <c r="E44" s="59">
        <v>0</v>
      </c>
      <c r="F44" s="59">
        <v>0</v>
      </c>
    </row>
    <row r="45" spans="1:6" s="48" customFormat="1" ht="11.25">
      <c r="A45" s="459" t="s">
        <v>43</v>
      </c>
      <c r="B45" s="59">
        <v>0</v>
      </c>
      <c r="C45" s="59">
        <v>0</v>
      </c>
      <c r="D45" s="59">
        <v>0</v>
      </c>
      <c r="E45" s="59">
        <v>0</v>
      </c>
      <c r="F45" s="59">
        <v>0</v>
      </c>
    </row>
    <row r="46" spans="1:6" s="48" customFormat="1" ht="11.25">
      <c r="A46" s="459" t="s">
        <v>44</v>
      </c>
      <c r="B46" s="59">
        <v>0</v>
      </c>
      <c r="C46" s="59">
        <v>0</v>
      </c>
      <c r="D46" s="59">
        <v>0</v>
      </c>
      <c r="E46" s="59">
        <v>0</v>
      </c>
      <c r="F46" s="59">
        <v>0</v>
      </c>
    </row>
    <row r="47" spans="1:6" s="48" customFormat="1" ht="12" thickBot="1">
      <c r="A47" s="459" t="s">
        <v>45</v>
      </c>
      <c r="B47" s="59">
        <v>0</v>
      </c>
      <c r="C47" s="59">
        <v>0</v>
      </c>
      <c r="D47" s="59">
        <v>0</v>
      </c>
      <c r="E47" s="59">
        <v>0</v>
      </c>
      <c r="F47" s="59">
        <v>0</v>
      </c>
    </row>
    <row r="48" spans="1:6" s="48" customFormat="1" ht="12.75" thickTop="1" thickBot="1">
      <c r="A48" s="420" t="s">
        <v>46</v>
      </c>
      <c r="B48" s="58">
        <v>-75709.98216</v>
      </c>
      <c r="C48" s="58">
        <v>-1808.3018300000001</v>
      </c>
      <c r="D48" s="58">
        <v>0</v>
      </c>
      <c r="E48" s="58">
        <v>0</v>
      </c>
      <c r="F48" s="58">
        <v>-77518.283989999996</v>
      </c>
    </row>
    <row r="49" spans="1:6" s="48" customFormat="1" ht="12" thickTop="1">
      <c r="A49" s="461" t="s">
        <v>47</v>
      </c>
      <c r="B49" s="59">
        <v>-215.52001000000001</v>
      </c>
      <c r="C49" s="59">
        <v>0</v>
      </c>
      <c r="D49" s="59">
        <v>0</v>
      </c>
      <c r="E49" s="59">
        <v>0</v>
      </c>
      <c r="F49" s="59">
        <v>-215.52001000000001</v>
      </c>
    </row>
    <row r="50" spans="1:6" s="48" customFormat="1" ht="11.25">
      <c r="A50" s="459" t="s">
        <v>48</v>
      </c>
      <c r="B50" s="59">
        <v>0</v>
      </c>
      <c r="C50" s="59">
        <v>0</v>
      </c>
      <c r="D50" s="59">
        <v>0</v>
      </c>
      <c r="E50" s="59">
        <v>0</v>
      </c>
      <c r="F50" s="59">
        <v>0</v>
      </c>
    </row>
    <row r="51" spans="1:6" s="48" customFormat="1" ht="11.25">
      <c r="A51" s="459" t="s">
        <v>49</v>
      </c>
      <c r="B51" s="59">
        <v>-767.91832999999997</v>
      </c>
      <c r="C51" s="59">
        <v>0</v>
      </c>
      <c r="D51" s="59">
        <v>0</v>
      </c>
      <c r="E51" s="59">
        <v>0</v>
      </c>
      <c r="F51" s="59">
        <v>-767.91832999999997</v>
      </c>
    </row>
    <row r="52" spans="1:6" s="48" customFormat="1" ht="11.25">
      <c r="A52" s="459" t="s">
        <v>50</v>
      </c>
      <c r="B52" s="59">
        <v>-33.324309999999997</v>
      </c>
      <c r="C52" s="59">
        <v>0</v>
      </c>
      <c r="D52" s="59">
        <v>0</v>
      </c>
      <c r="E52" s="59">
        <v>0</v>
      </c>
      <c r="F52" s="59">
        <v>-33.324309999999997</v>
      </c>
    </row>
    <row r="53" spans="1:6" s="48" customFormat="1" ht="11.25">
      <c r="A53" s="459" t="s">
        <v>51</v>
      </c>
      <c r="B53" s="59">
        <v>-1115.9610600000001</v>
      </c>
      <c r="C53" s="59">
        <v>0</v>
      </c>
      <c r="D53" s="59">
        <v>0</v>
      </c>
      <c r="E53" s="59">
        <v>0</v>
      </c>
      <c r="F53" s="59">
        <v>-1115.9610600000001</v>
      </c>
    </row>
    <row r="54" spans="1:6" s="48" customFormat="1" ht="11.25">
      <c r="A54" s="459" t="s">
        <v>52</v>
      </c>
      <c r="B54" s="59">
        <v>0</v>
      </c>
      <c r="C54" s="59">
        <v>0</v>
      </c>
      <c r="D54" s="59">
        <v>0</v>
      </c>
      <c r="E54" s="59">
        <v>0</v>
      </c>
      <c r="F54" s="59">
        <v>0</v>
      </c>
    </row>
    <row r="55" spans="1:6" s="48" customFormat="1" ht="11.25">
      <c r="A55" s="461" t="s">
        <v>53</v>
      </c>
      <c r="B55" s="59">
        <v>-19822.650989999998</v>
      </c>
      <c r="C55" s="59">
        <v>0</v>
      </c>
      <c r="D55" s="59">
        <v>0</v>
      </c>
      <c r="E55" s="59">
        <v>0</v>
      </c>
      <c r="F55" s="59">
        <v>-19822.650989999998</v>
      </c>
    </row>
    <row r="56" spans="1:6" s="48" customFormat="1" ht="11.25">
      <c r="A56" s="459" t="s">
        <v>54</v>
      </c>
      <c r="B56" s="59">
        <v>-53754.607459999999</v>
      </c>
      <c r="C56" s="59">
        <v>-1808.3018300000001</v>
      </c>
      <c r="D56" s="59">
        <v>0</v>
      </c>
      <c r="E56" s="59">
        <v>0</v>
      </c>
      <c r="F56" s="59">
        <v>-55562.909289999996</v>
      </c>
    </row>
    <row r="57" spans="1:6" s="48" customFormat="1" ht="11.25">
      <c r="A57" s="459" t="s">
        <v>55</v>
      </c>
      <c r="B57" s="59">
        <v>0</v>
      </c>
      <c r="C57" s="59">
        <v>0</v>
      </c>
      <c r="D57" s="59">
        <v>0</v>
      </c>
      <c r="E57" s="59">
        <v>0</v>
      </c>
      <c r="F57" s="59">
        <v>0</v>
      </c>
    </row>
    <row r="58" spans="1:6" s="48" customFormat="1" ht="12" thickBot="1">
      <c r="A58" s="459" t="s">
        <v>56</v>
      </c>
      <c r="B58" s="59">
        <v>0</v>
      </c>
      <c r="C58" s="59">
        <v>0</v>
      </c>
      <c r="D58" s="59">
        <v>0</v>
      </c>
      <c r="E58" s="59">
        <v>0</v>
      </c>
      <c r="F58" s="59">
        <v>0</v>
      </c>
    </row>
    <row r="59" spans="1:6" s="48" customFormat="1" ht="12.75" thickTop="1" thickBot="1">
      <c r="A59" s="420" t="s">
        <v>57</v>
      </c>
      <c r="B59" s="58">
        <v>3479.46587</v>
      </c>
      <c r="C59" s="58">
        <v>870.28138999999999</v>
      </c>
      <c r="D59" s="58">
        <v>0</v>
      </c>
      <c r="E59" s="58">
        <v>0</v>
      </c>
      <c r="F59" s="58">
        <v>4349.7472600000001</v>
      </c>
    </row>
    <row r="60" spans="1:6" s="48" customFormat="1" ht="12" thickTop="1">
      <c r="A60" s="459" t="s">
        <v>58</v>
      </c>
      <c r="B60" s="59">
        <v>0</v>
      </c>
      <c r="C60" s="59">
        <v>0</v>
      </c>
      <c r="D60" s="59">
        <v>0</v>
      </c>
      <c r="E60" s="59">
        <v>0</v>
      </c>
      <c r="F60" s="59">
        <v>0</v>
      </c>
    </row>
    <row r="61" spans="1:6" s="48" customFormat="1" ht="11.25">
      <c r="A61" s="461" t="s">
        <v>59</v>
      </c>
      <c r="B61" s="59">
        <v>1776.0104099999999</v>
      </c>
      <c r="C61" s="59">
        <v>85.456509999999994</v>
      </c>
      <c r="D61" s="59">
        <v>0</v>
      </c>
      <c r="E61" s="59">
        <v>0</v>
      </c>
      <c r="F61" s="59">
        <v>1861.4669199999998</v>
      </c>
    </row>
    <row r="62" spans="1:6" s="48" customFormat="1" ht="11.25">
      <c r="A62" s="459" t="s">
        <v>60</v>
      </c>
      <c r="B62" s="59">
        <v>1862.86771</v>
      </c>
      <c r="C62" s="59">
        <v>784.82488000000001</v>
      </c>
      <c r="D62" s="59">
        <v>0</v>
      </c>
      <c r="E62" s="59">
        <v>0</v>
      </c>
      <c r="F62" s="59">
        <v>2647.6925899999997</v>
      </c>
    </row>
    <row r="63" spans="1:6" s="48" customFormat="1" ht="11.25">
      <c r="A63" s="459" t="s">
        <v>61</v>
      </c>
      <c r="B63" s="59">
        <v>0</v>
      </c>
      <c r="C63" s="59">
        <v>0</v>
      </c>
      <c r="D63" s="59">
        <v>0</v>
      </c>
      <c r="E63" s="59">
        <v>0</v>
      </c>
      <c r="F63" s="59">
        <v>0</v>
      </c>
    </row>
    <row r="64" spans="1:6" s="48" customFormat="1" ht="12" thickBot="1">
      <c r="A64" s="459" t="s">
        <v>62</v>
      </c>
      <c r="B64" s="59">
        <v>-159.41225</v>
      </c>
      <c r="C64" s="59">
        <v>0</v>
      </c>
      <c r="D64" s="59">
        <v>0</v>
      </c>
      <c r="E64" s="59">
        <v>0</v>
      </c>
      <c r="F64" s="59">
        <v>-159.41225</v>
      </c>
    </row>
    <row r="65" spans="1:6" s="48" customFormat="1" ht="12.75" thickTop="1" thickBot="1">
      <c r="A65" s="420" t="s">
        <v>63</v>
      </c>
      <c r="B65" s="58">
        <v>0</v>
      </c>
      <c r="C65" s="58">
        <v>0</v>
      </c>
      <c r="D65" s="58">
        <v>0</v>
      </c>
      <c r="E65" s="58">
        <v>0</v>
      </c>
      <c r="F65" s="58">
        <v>0</v>
      </c>
    </row>
    <row r="66" spans="1:6" s="48" customFormat="1" ht="12" thickTop="1">
      <c r="A66" s="459" t="s">
        <v>64</v>
      </c>
      <c r="B66" s="59">
        <v>0</v>
      </c>
      <c r="C66" s="59">
        <v>0</v>
      </c>
      <c r="D66" s="59">
        <v>0</v>
      </c>
      <c r="E66" s="59">
        <v>0</v>
      </c>
      <c r="F66" s="59">
        <v>0</v>
      </c>
    </row>
    <row r="67" spans="1:6" s="48" customFormat="1" ht="11.25">
      <c r="A67" s="459" t="s">
        <v>65</v>
      </c>
      <c r="B67" s="59">
        <v>0</v>
      </c>
      <c r="C67" s="59">
        <v>0</v>
      </c>
      <c r="D67" s="59">
        <v>0</v>
      </c>
      <c r="E67" s="59">
        <v>0</v>
      </c>
      <c r="F67" s="59">
        <v>0</v>
      </c>
    </row>
    <row r="68" spans="1:6" s="48" customFormat="1" ht="11.25">
      <c r="A68" s="459" t="s">
        <v>66</v>
      </c>
      <c r="B68" s="59">
        <v>0</v>
      </c>
      <c r="C68" s="59">
        <v>0</v>
      </c>
      <c r="D68" s="59">
        <v>0</v>
      </c>
      <c r="E68" s="59">
        <v>0</v>
      </c>
      <c r="F68" s="59">
        <v>0</v>
      </c>
    </row>
    <row r="69" spans="1:6" s="48" customFormat="1" ht="11.25">
      <c r="A69" s="459" t="s">
        <v>67</v>
      </c>
      <c r="B69" s="59">
        <v>0</v>
      </c>
      <c r="C69" s="59">
        <v>0</v>
      </c>
      <c r="D69" s="59">
        <v>0</v>
      </c>
      <c r="E69" s="59">
        <v>0</v>
      </c>
      <c r="F69" s="59">
        <v>0</v>
      </c>
    </row>
    <row r="70" spans="1:6" s="48" customFormat="1" ht="12" thickBot="1">
      <c r="A70" s="459" t="s">
        <v>68</v>
      </c>
      <c r="B70" s="59">
        <v>0</v>
      </c>
      <c r="C70" s="59">
        <v>0</v>
      </c>
      <c r="D70" s="59">
        <v>0</v>
      </c>
      <c r="E70" s="59">
        <v>0</v>
      </c>
      <c r="F70" s="59">
        <v>0</v>
      </c>
    </row>
    <row r="71" spans="1:6" s="48" customFormat="1" ht="12.75" thickTop="1" thickBot="1">
      <c r="A71" s="420" t="s">
        <v>69</v>
      </c>
      <c r="B71" s="58">
        <v>426484.65359</v>
      </c>
      <c r="C71" s="58">
        <v>4.8019999999999996</v>
      </c>
      <c r="D71" s="58">
        <v>0</v>
      </c>
      <c r="E71" s="58">
        <v>0</v>
      </c>
      <c r="F71" s="58">
        <v>426489.45558999997</v>
      </c>
    </row>
    <row r="72" spans="1:6" s="48" customFormat="1" ht="12" thickTop="1">
      <c r="A72" s="459" t="s">
        <v>18</v>
      </c>
      <c r="B72" s="59">
        <v>0</v>
      </c>
      <c r="C72" s="59">
        <v>0</v>
      </c>
      <c r="D72" s="59">
        <v>0</v>
      </c>
      <c r="E72" s="59">
        <v>0</v>
      </c>
      <c r="F72" s="59">
        <v>0</v>
      </c>
    </row>
    <row r="73" spans="1:6" s="48" customFormat="1" ht="11.25">
      <c r="A73" s="459" t="s">
        <v>19</v>
      </c>
      <c r="B73" s="59">
        <v>269126.38860000001</v>
      </c>
      <c r="C73" s="59">
        <v>0</v>
      </c>
      <c r="D73" s="59">
        <v>0</v>
      </c>
      <c r="E73" s="59">
        <v>0</v>
      </c>
      <c r="F73" s="59">
        <v>269126.38860000001</v>
      </c>
    </row>
    <row r="74" spans="1:6" s="48" customFormat="1" ht="11.25">
      <c r="A74" s="459" t="s">
        <v>20</v>
      </c>
      <c r="B74" s="59">
        <v>0</v>
      </c>
      <c r="C74" s="59">
        <v>0</v>
      </c>
      <c r="D74" s="59">
        <v>0</v>
      </c>
      <c r="E74" s="59">
        <v>0</v>
      </c>
      <c r="F74" s="59">
        <v>0</v>
      </c>
    </row>
    <row r="75" spans="1:6" s="48" customFormat="1" ht="11.25">
      <c r="A75" s="459" t="s">
        <v>21</v>
      </c>
      <c r="B75" s="59">
        <v>0</v>
      </c>
      <c r="C75" s="59">
        <v>0</v>
      </c>
      <c r="D75" s="59">
        <v>0</v>
      </c>
      <c r="E75" s="59">
        <v>0</v>
      </c>
      <c r="F75" s="59">
        <v>0</v>
      </c>
    </row>
    <row r="76" spans="1:6" s="48" customFormat="1" ht="11.25">
      <c r="A76" s="459" t="s">
        <v>70</v>
      </c>
      <c r="B76" s="59">
        <v>62971.259130000006</v>
      </c>
      <c r="C76" s="59">
        <v>0</v>
      </c>
      <c r="D76" s="59">
        <v>0</v>
      </c>
      <c r="E76" s="59">
        <v>0</v>
      </c>
      <c r="F76" s="59">
        <v>62971.259130000006</v>
      </c>
    </row>
    <row r="77" spans="1:6" s="48" customFormat="1" ht="11.25">
      <c r="A77" s="459" t="s">
        <v>71</v>
      </c>
      <c r="B77" s="59">
        <v>0</v>
      </c>
      <c r="C77" s="59">
        <v>10.29</v>
      </c>
      <c r="D77" s="59">
        <v>0</v>
      </c>
      <c r="E77" s="59">
        <v>0</v>
      </c>
      <c r="F77" s="59">
        <v>10.29</v>
      </c>
    </row>
    <row r="78" spans="1:6" s="48" customFormat="1" ht="11.25">
      <c r="A78" s="459" t="s">
        <v>23</v>
      </c>
      <c r="B78" s="59">
        <v>85372.003909999999</v>
      </c>
      <c r="C78" s="59">
        <v>0</v>
      </c>
      <c r="D78" s="59">
        <v>0</v>
      </c>
      <c r="E78" s="59">
        <v>0</v>
      </c>
      <c r="F78" s="59">
        <v>85372.003909999999</v>
      </c>
    </row>
    <row r="79" spans="1:6" s="48" customFormat="1" ht="11.25">
      <c r="A79" s="459" t="s">
        <v>72</v>
      </c>
      <c r="B79" s="59">
        <v>9372.097240000001</v>
      </c>
      <c r="C79" s="59">
        <v>0</v>
      </c>
      <c r="D79" s="59">
        <v>0</v>
      </c>
      <c r="E79" s="59">
        <v>0</v>
      </c>
      <c r="F79" s="59">
        <v>9372.097240000001</v>
      </c>
    </row>
    <row r="80" spans="1:6" s="48" customFormat="1" ht="12" thickBot="1">
      <c r="A80" s="459" t="s">
        <v>73</v>
      </c>
      <c r="B80" s="59">
        <v>-357.09528999999998</v>
      </c>
      <c r="C80" s="59">
        <v>-5.4880000000000004</v>
      </c>
      <c r="D80" s="59">
        <v>0</v>
      </c>
      <c r="E80" s="59">
        <v>0</v>
      </c>
      <c r="F80" s="59">
        <v>-362.58328999999998</v>
      </c>
    </row>
    <row r="81" spans="1:6" s="48" customFormat="1" ht="12.75" thickTop="1" thickBot="1">
      <c r="A81" s="420" t="s">
        <v>74</v>
      </c>
      <c r="B81" s="58">
        <v>13551.77557</v>
      </c>
      <c r="C81" s="58">
        <v>0</v>
      </c>
      <c r="D81" s="58">
        <v>0</v>
      </c>
      <c r="E81" s="58">
        <v>0</v>
      </c>
      <c r="F81" s="58">
        <v>13551.77557</v>
      </c>
    </row>
    <row r="82" spans="1:6" s="48" customFormat="1" ht="12" thickTop="1">
      <c r="A82" s="459" t="s">
        <v>75</v>
      </c>
      <c r="B82" s="59">
        <v>0</v>
      </c>
      <c r="C82" s="59">
        <v>0</v>
      </c>
      <c r="D82" s="59">
        <v>0</v>
      </c>
      <c r="E82" s="59">
        <v>0</v>
      </c>
      <c r="F82" s="59">
        <v>0</v>
      </c>
    </row>
    <row r="83" spans="1:6" s="48" customFormat="1" ht="11.25">
      <c r="A83" s="459" t="s">
        <v>76</v>
      </c>
      <c r="B83" s="59">
        <v>4204.34357</v>
      </c>
      <c r="C83" s="59">
        <v>0</v>
      </c>
      <c r="D83" s="59">
        <v>0</v>
      </c>
      <c r="E83" s="59">
        <v>0</v>
      </c>
      <c r="F83" s="59">
        <v>4204.34357</v>
      </c>
    </row>
    <row r="84" spans="1:6" s="48" customFormat="1" ht="11.25">
      <c r="A84" s="459" t="s">
        <v>77</v>
      </c>
      <c r="B84" s="59">
        <v>2318.8824300000001</v>
      </c>
      <c r="C84" s="59">
        <v>0</v>
      </c>
      <c r="D84" s="59">
        <v>0</v>
      </c>
      <c r="E84" s="59">
        <v>0</v>
      </c>
      <c r="F84" s="59">
        <v>2318.8824300000001</v>
      </c>
    </row>
    <row r="85" spans="1:6" s="48" customFormat="1" ht="11.25">
      <c r="A85" s="459" t="s">
        <v>78</v>
      </c>
      <c r="B85" s="59">
        <v>2286.0602699999999</v>
      </c>
      <c r="C85" s="59">
        <v>0</v>
      </c>
      <c r="D85" s="59">
        <v>0</v>
      </c>
      <c r="E85" s="59">
        <v>0</v>
      </c>
      <c r="F85" s="59">
        <v>2286.0602699999999</v>
      </c>
    </row>
    <row r="86" spans="1:6" s="48" customFormat="1" ht="11.25">
      <c r="A86" s="459" t="s">
        <v>79</v>
      </c>
      <c r="B86" s="59">
        <v>3529.7695899999999</v>
      </c>
      <c r="C86" s="59">
        <v>0</v>
      </c>
      <c r="D86" s="59">
        <v>0</v>
      </c>
      <c r="E86" s="59">
        <v>0</v>
      </c>
      <c r="F86" s="59">
        <v>3529.7695899999999</v>
      </c>
    </row>
    <row r="87" spans="1:6" s="48" customFormat="1" ht="11.25">
      <c r="A87" s="459" t="s">
        <v>80</v>
      </c>
      <c r="B87" s="59">
        <v>1211.6906000000001</v>
      </c>
      <c r="C87" s="59">
        <v>0</v>
      </c>
      <c r="D87" s="59">
        <v>0</v>
      </c>
      <c r="E87" s="59">
        <v>0</v>
      </c>
      <c r="F87" s="59">
        <v>1211.6906000000001</v>
      </c>
    </row>
    <row r="88" spans="1:6" s="48" customFormat="1" ht="11.25">
      <c r="A88" s="459" t="s">
        <v>81</v>
      </c>
      <c r="B88" s="59">
        <v>1.02911</v>
      </c>
      <c r="C88" s="59">
        <v>0</v>
      </c>
      <c r="D88" s="59">
        <v>0</v>
      </c>
      <c r="E88" s="59">
        <v>0</v>
      </c>
      <c r="F88" s="59">
        <v>1.02911</v>
      </c>
    </row>
    <row r="89" spans="1:6" s="48" customFormat="1" ht="11.25">
      <c r="A89" s="459" t="s">
        <v>82</v>
      </c>
      <c r="B89" s="59">
        <v>0</v>
      </c>
      <c r="C89" s="59">
        <v>0</v>
      </c>
      <c r="D89" s="59">
        <v>0</v>
      </c>
      <c r="E89" s="59">
        <v>0</v>
      </c>
      <c r="F89" s="59">
        <v>0</v>
      </c>
    </row>
    <row r="90" spans="1:6" s="48" customFormat="1" ht="12" thickBot="1">
      <c r="A90" s="459" t="s">
        <v>83</v>
      </c>
      <c r="B90" s="59">
        <v>0</v>
      </c>
      <c r="C90" s="59">
        <v>0</v>
      </c>
      <c r="D90" s="59">
        <v>0</v>
      </c>
      <c r="E90" s="59">
        <v>0</v>
      </c>
      <c r="F90" s="59">
        <v>0</v>
      </c>
    </row>
    <row r="91" spans="1:6" s="48" customFormat="1" ht="12.75" thickTop="1" thickBot="1">
      <c r="A91" s="420" t="s">
        <v>84</v>
      </c>
      <c r="B91" s="58">
        <v>2229.7661600000001</v>
      </c>
      <c r="C91" s="58">
        <v>28.37323</v>
      </c>
      <c r="D91" s="58">
        <v>0</v>
      </c>
      <c r="E91" s="58">
        <v>0</v>
      </c>
      <c r="F91" s="58">
        <v>2258.1393900000003</v>
      </c>
    </row>
    <row r="92" spans="1:6" s="48" customFormat="1" ht="12" thickTop="1">
      <c r="A92" s="459" t="s">
        <v>85</v>
      </c>
      <c r="B92" s="59">
        <v>167.69637</v>
      </c>
      <c r="C92" s="59">
        <v>0</v>
      </c>
      <c r="D92" s="59">
        <v>0</v>
      </c>
      <c r="E92" s="59">
        <v>0</v>
      </c>
      <c r="F92" s="59">
        <v>167.69637</v>
      </c>
    </row>
    <row r="93" spans="1:6" s="48" customFormat="1" ht="11.25">
      <c r="A93" s="459" t="s">
        <v>86</v>
      </c>
      <c r="B93" s="59">
        <v>1296.39131</v>
      </c>
      <c r="C93" s="59">
        <v>0</v>
      </c>
      <c r="D93" s="59">
        <v>0</v>
      </c>
      <c r="E93" s="59">
        <v>0</v>
      </c>
      <c r="F93" s="59">
        <v>1296.39131</v>
      </c>
    </row>
    <row r="94" spans="1:6" s="48" customFormat="1" ht="11.25">
      <c r="A94" s="459" t="s">
        <v>87</v>
      </c>
      <c r="B94" s="59">
        <v>92.628770000000003</v>
      </c>
      <c r="C94" s="59">
        <v>28.716229999999999</v>
      </c>
      <c r="D94" s="59">
        <v>0</v>
      </c>
      <c r="E94" s="59">
        <v>0</v>
      </c>
      <c r="F94" s="59">
        <v>121.345</v>
      </c>
    </row>
    <row r="95" spans="1:6" s="48" customFormat="1" ht="11.25">
      <c r="A95" s="459" t="s">
        <v>88</v>
      </c>
      <c r="B95" s="59">
        <v>676.41931000000011</v>
      </c>
      <c r="C95" s="59">
        <v>0</v>
      </c>
      <c r="D95" s="59">
        <v>0</v>
      </c>
      <c r="E95" s="59">
        <v>0</v>
      </c>
      <c r="F95" s="59">
        <v>676.41931000000011</v>
      </c>
    </row>
    <row r="96" spans="1:6" s="48" customFormat="1" ht="12" thickBot="1">
      <c r="A96" s="459" t="s">
        <v>89</v>
      </c>
      <c r="B96" s="437">
        <v>-3.3695999999999997</v>
      </c>
      <c r="C96" s="437">
        <v>-0.34300000000000003</v>
      </c>
      <c r="D96" s="437">
        <v>0</v>
      </c>
      <c r="E96" s="437">
        <v>0</v>
      </c>
      <c r="F96" s="437">
        <v>-3.7126000000000001</v>
      </c>
    </row>
    <row r="97" spans="1:6" s="48" customFormat="1" ht="12.75" thickTop="1" thickBot="1">
      <c r="A97" s="421" t="s">
        <v>90</v>
      </c>
      <c r="B97" s="61">
        <v>2473685.8410999998</v>
      </c>
      <c r="C97" s="61">
        <v>402049.16544000001</v>
      </c>
      <c r="D97" s="61">
        <v>0</v>
      </c>
      <c r="E97" s="61">
        <v>0</v>
      </c>
      <c r="F97" s="61">
        <v>2875735.00654</v>
      </c>
    </row>
    <row r="98" spans="1:6" s="48" customFormat="1" ht="12.75" thickTop="1" thickBot="1">
      <c r="A98" s="422" t="s">
        <v>91</v>
      </c>
      <c r="B98" s="58">
        <v>1632967.73887</v>
      </c>
      <c r="C98" s="58">
        <v>0</v>
      </c>
      <c r="D98" s="58">
        <v>0</v>
      </c>
      <c r="E98" s="58">
        <v>0</v>
      </c>
      <c r="F98" s="58">
        <v>1632967.73887</v>
      </c>
    </row>
    <row r="99" spans="1:6" s="48" customFormat="1" ht="12" thickTop="1">
      <c r="A99" s="87" t="s">
        <v>92</v>
      </c>
      <c r="B99" s="59">
        <v>0</v>
      </c>
      <c r="C99" s="59">
        <v>0</v>
      </c>
      <c r="D99" s="59">
        <v>0</v>
      </c>
      <c r="E99" s="59">
        <v>0</v>
      </c>
      <c r="F99" s="59">
        <v>0</v>
      </c>
    </row>
    <row r="100" spans="1:6" s="48" customFormat="1" ht="11.25">
      <c r="A100" s="87" t="s">
        <v>93</v>
      </c>
      <c r="B100" s="59">
        <v>0</v>
      </c>
      <c r="C100" s="59">
        <v>0</v>
      </c>
      <c r="D100" s="59">
        <v>0</v>
      </c>
      <c r="E100" s="59">
        <v>0</v>
      </c>
      <c r="F100" s="59">
        <v>0</v>
      </c>
    </row>
    <row r="101" spans="1:6" s="48" customFormat="1" ht="11.25">
      <c r="A101" s="87" t="s">
        <v>94</v>
      </c>
      <c r="B101" s="59">
        <v>0</v>
      </c>
      <c r="C101" s="59">
        <v>0</v>
      </c>
      <c r="D101" s="59">
        <v>0</v>
      </c>
      <c r="E101" s="59">
        <v>0</v>
      </c>
      <c r="F101" s="59">
        <v>0</v>
      </c>
    </row>
    <row r="102" spans="1:6" s="48" customFormat="1" ht="11.25">
      <c r="A102" s="87" t="s">
        <v>95</v>
      </c>
      <c r="B102" s="59">
        <v>0</v>
      </c>
      <c r="C102" s="59">
        <v>0</v>
      </c>
      <c r="D102" s="59">
        <v>0</v>
      </c>
      <c r="E102" s="59">
        <v>0</v>
      </c>
      <c r="F102" s="59">
        <v>0</v>
      </c>
    </row>
    <row r="103" spans="1:6" s="48" customFormat="1" ht="11.25">
      <c r="A103" s="87" t="s">
        <v>96</v>
      </c>
      <c r="B103" s="59">
        <v>0</v>
      </c>
      <c r="C103" s="59">
        <v>0</v>
      </c>
      <c r="D103" s="59">
        <v>0</v>
      </c>
      <c r="E103" s="59">
        <v>0</v>
      </c>
      <c r="F103" s="59">
        <v>0</v>
      </c>
    </row>
    <row r="104" spans="1:6" s="48" customFormat="1" ht="11.25">
      <c r="A104" s="436" t="s">
        <v>97</v>
      </c>
      <c r="B104" s="59">
        <v>0</v>
      </c>
      <c r="C104" s="59">
        <v>0</v>
      </c>
      <c r="D104" s="59">
        <v>0</v>
      </c>
      <c r="E104" s="59">
        <v>0</v>
      </c>
      <c r="F104" s="59">
        <v>0</v>
      </c>
    </row>
    <row r="105" spans="1:6" s="48" customFormat="1" ht="11.25">
      <c r="A105" s="436" t="s">
        <v>98</v>
      </c>
      <c r="B105" s="59">
        <v>0</v>
      </c>
      <c r="C105" s="59">
        <v>0</v>
      </c>
      <c r="D105" s="59">
        <v>0</v>
      </c>
      <c r="E105" s="59">
        <v>0</v>
      </c>
      <c r="F105" s="59">
        <v>0</v>
      </c>
    </row>
    <row r="106" spans="1:6" s="48" customFormat="1" ht="11.25">
      <c r="A106" s="48" t="s">
        <v>99</v>
      </c>
      <c r="B106" s="59">
        <v>0</v>
      </c>
      <c r="C106" s="59">
        <v>0</v>
      </c>
      <c r="D106" s="59">
        <v>0</v>
      </c>
      <c r="E106" s="59">
        <v>0</v>
      </c>
      <c r="F106" s="59">
        <v>0</v>
      </c>
    </row>
    <row r="107" spans="1:6" s="48" customFormat="1" ht="11.25">
      <c r="A107" s="48" t="s">
        <v>100</v>
      </c>
      <c r="B107" s="59">
        <v>0</v>
      </c>
      <c r="C107" s="59">
        <v>0</v>
      </c>
      <c r="D107" s="59">
        <v>0</v>
      </c>
      <c r="E107" s="59">
        <v>0</v>
      </c>
      <c r="F107" s="59">
        <v>0</v>
      </c>
    </row>
    <row r="108" spans="1:6" s="48" customFormat="1" ht="11.25">
      <c r="A108" s="48" t="s">
        <v>101</v>
      </c>
      <c r="B108" s="59">
        <v>0</v>
      </c>
      <c r="C108" s="59">
        <v>0</v>
      </c>
      <c r="D108" s="59">
        <v>0</v>
      </c>
      <c r="E108" s="59">
        <v>0</v>
      </c>
      <c r="F108" s="59">
        <v>0</v>
      </c>
    </row>
    <row r="109" spans="1:6" s="48" customFormat="1" ht="11.25">
      <c r="A109" s="48" t="s">
        <v>102</v>
      </c>
      <c r="B109" s="59">
        <v>0</v>
      </c>
      <c r="C109" s="59">
        <v>0</v>
      </c>
      <c r="D109" s="59">
        <v>0</v>
      </c>
      <c r="E109" s="59">
        <v>0</v>
      </c>
      <c r="F109" s="59">
        <v>0</v>
      </c>
    </row>
    <row r="110" spans="1:6" s="48" customFormat="1" ht="11.25">
      <c r="A110" s="48" t="s">
        <v>103</v>
      </c>
      <c r="B110" s="59">
        <v>0</v>
      </c>
      <c r="C110" s="59">
        <v>0</v>
      </c>
      <c r="D110" s="59">
        <v>0</v>
      </c>
      <c r="E110" s="59">
        <v>0</v>
      </c>
      <c r="F110" s="59">
        <v>0</v>
      </c>
    </row>
    <row r="111" spans="1:6" s="48" customFormat="1" ht="11.25">
      <c r="A111" s="48" t="s">
        <v>104</v>
      </c>
      <c r="B111" s="59">
        <v>0</v>
      </c>
      <c r="C111" s="59">
        <v>0</v>
      </c>
      <c r="D111" s="59">
        <v>0</v>
      </c>
      <c r="E111" s="59">
        <v>0</v>
      </c>
      <c r="F111" s="59">
        <v>0</v>
      </c>
    </row>
    <row r="112" spans="1:6" s="48" customFormat="1" ht="11.25">
      <c r="A112" s="49" t="s">
        <v>105</v>
      </c>
      <c r="B112" s="59">
        <v>0</v>
      </c>
      <c r="C112" s="59">
        <v>0</v>
      </c>
      <c r="D112" s="59">
        <v>0</v>
      </c>
      <c r="E112" s="59">
        <v>0</v>
      </c>
      <c r="F112" s="59">
        <v>0</v>
      </c>
    </row>
    <row r="113" spans="1:6" s="48" customFormat="1" ht="11.25">
      <c r="A113" s="49" t="s">
        <v>106</v>
      </c>
      <c r="B113" s="59">
        <v>1597059</v>
      </c>
      <c r="C113" s="59">
        <v>0</v>
      </c>
      <c r="D113" s="59">
        <v>0</v>
      </c>
      <c r="E113" s="59">
        <v>0</v>
      </c>
      <c r="F113" s="59">
        <v>1597059</v>
      </c>
    </row>
    <row r="114" spans="1:6" s="48" customFormat="1" ht="12" thickBot="1">
      <c r="A114" s="87" t="s">
        <v>107</v>
      </c>
      <c r="B114" s="59">
        <v>35908.738869999994</v>
      </c>
      <c r="C114" s="59">
        <v>0</v>
      </c>
      <c r="D114" s="59">
        <v>0</v>
      </c>
      <c r="E114" s="59">
        <v>0</v>
      </c>
      <c r="F114" s="59">
        <v>35908.738869999994</v>
      </c>
    </row>
    <row r="115" spans="1:6" s="48" customFormat="1" ht="12.75" thickTop="1" thickBot="1">
      <c r="A115" s="423" t="s">
        <v>108</v>
      </c>
      <c r="B115" s="61">
        <v>0</v>
      </c>
      <c r="C115" s="61">
        <v>0</v>
      </c>
      <c r="D115" s="61">
        <v>0</v>
      </c>
      <c r="E115" s="61">
        <v>0</v>
      </c>
      <c r="F115" s="61">
        <v>0</v>
      </c>
    </row>
    <row r="116" spans="1:6" s="48" customFormat="1" ht="12.75" thickTop="1" thickBot="1">
      <c r="A116" s="422" t="s">
        <v>109</v>
      </c>
      <c r="B116" s="58">
        <v>0</v>
      </c>
      <c r="C116" s="58">
        <v>0</v>
      </c>
      <c r="D116" s="58">
        <v>0</v>
      </c>
      <c r="E116" s="58">
        <v>0</v>
      </c>
      <c r="F116" s="58">
        <v>0</v>
      </c>
    </row>
    <row r="117" spans="1:6" s="53" customFormat="1" ht="12" thickTop="1">
      <c r="A117" s="87" t="s">
        <v>110</v>
      </c>
      <c r="B117" s="59">
        <v>0</v>
      </c>
      <c r="C117" s="59">
        <v>0</v>
      </c>
      <c r="D117" s="59">
        <v>0</v>
      </c>
      <c r="E117" s="59">
        <v>0</v>
      </c>
      <c r="F117" s="59">
        <v>0</v>
      </c>
    </row>
    <row r="118" spans="1:6" s="53" customFormat="1" ht="11.25">
      <c r="A118" s="87" t="s">
        <v>111</v>
      </c>
      <c r="B118" s="59">
        <v>0</v>
      </c>
      <c r="C118" s="59">
        <v>0</v>
      </c>
      <c r="D118" s="59">
        <v>0</v>
      </c>
      <c r="E118" s="59">
        <v>0</v>
      </c>
      <c r="F118" s="59">
        <v>0</v>
      </c>
    </row>
    <row r="119" spans="1:6" s="48" customFormat="1" ht="11.25">
      <c r="A119" s="87" t="s">
        <v>112</v>
      </c>
      <c r="B119" s="59">
        <v>0</v>
      </c>
      <c r="C119" s="59">
        <v>0</v>
      </c>
      <c r="D119" s="59">
        <v>0</v>
      </c>
      <c r="E119" s="59">
        <v>0</v>
      </c>
      <c r="F119" s="59">
        <v>0</v>
      </c>
    </row>
    <row r="120" spans="1:6" s="48" customFormat="1" ht="11.25">
      <c r="A120" s="87" t="s">
        <v>113</v>
      </c>
      <c r="B120" s="59">
        <v>0</v>
      </c>
      <c r="C120" s="59">
        <v>0</v>
      </c>
      <c r="D120" s="59">
        <v>0</v>
      </c>
      <c r="E120" s="59">
        <v>0</v>
      </c>
      <c r="F120" s="59">
        <v>0</v>
      </c>
    </row>
    <row r="121" spans="1:6" s="48" customFormat="1" ht="11.25">
      <c r="A121" s="87" t="s">
        <v>114</v>
      </c>
      <c r="B121" s="59">
        <v>0</v>
      </c>
      <c r="C121" s="59">
        <v>0</v>
      </c>
      <c r="D121" s="59">
        <v>0</v>
      </c>
      <c r="E121" s="59">
        <v>0</v>
      </c>
      <c r="F121" s="59">
        <v>0</v>
      </c>
    </row>
    <row r="122" spans="1:6" s="48" customFormat="1" ht="12" thickBot="1">
      <c r="A122" s="87" t="s">
        <v>115</v>
      </c>
      <c r="B122" s="59">
        <v>0</v>
      </c>
      <c r="C122" s="59">
        <v>0</v>
      </c>
      <c r="D122" s="59">
        <v>0</v>
      </c>
      <c r="E122" s="59">
        <v>0</v>
      </c>
      <c r="F122" s="59">
        <v>0</v>
      </c>
    </row>
    <row r="123" spans="1:6" s="48" customFormat="1" ht="12.75" thickTop="1" thickBot="1">
      <c r="A123" s="422" t="s">
        <v>116</v>
      </c>
      <c r="B123" s="58">
        <v>360828.82085000002</v>
      </c>
      <c r="C123" s="58">
        <v>401887.84088999999</v>
      </c>
      <c r="D123" s="58">
        <v>0</v>
      </c>
      <c r="E123" s="58">
        <v>0</v>
      </c>
      <c r="F123" s="58">
        <v>762716.66174000001</v>
      </c>
    </row>
    <row r="124" spans="1:6" s="48" customFormat="1" ht="12" thickTop="1">
      <c r="A124" s="87" t="s">
        <v>117</v>
      </c>
      <c r="B124" s="59">
        <v>0</v>
      </c>
      <c r="C124" s="59">
        <v>0</v>
      </c>
      <c r="D124" s="59">
        <v>0</v>
      </c>
      <c r="E124" s="59">
        <v>0</v>
      </c>
      <c r="F124" s="59">
        <v>0</v>
      </c>
    </row>
    <row r="125" spans="1:6" s="48" customFormat="1" ht="11.25">
      <c r="A125" s="87" t="s">
        <v>118</v>
      </c>
      <c r="B125" s="59">
        <v>0</v>
      </c>
      <c r="C125" s="59">
        <v>0</v>
      </c>
      <c r="D125" s="59">
        <v>0</v>
      </c>
      <c r="E125" s="59">
        <v>0</v>
      </c>
      <c r="F125" s="59">
        <v>0</v>
      </c>
    </row>
    <row r="126" spans="1:6" s="48" customFormat="1" ht="11.25">
      <c r="A126" s="87" t="s">
        <v>119</v>
      </c>
      <c r="B126" s="59">
        <v>0</v>
      </c>
      <c r="C126" s="59">
        <v>0</v>
      </c>
      <c r="D126" s="59">
        <v>0</v>
      </c>
      <c r="E126" s="59">
        <v>0</v>
      </c>
      <c r="F126" s="59">
        <v>0</v>
      </c>
    </row>
    <row r="127" spans="1:6" s="48" customFormat="1" ht="11.25">
      <c r="A127" s="87" t="s">
        <v>1333</v>
      </c>
      <c r="B127" s="59">
        <v>0</v>
      </c>
      <c r="C127" s="59">
        <v>0</v>
      </c>
      <c r="D127" s="59">
        <v>0</v>
      </c>
      <c r="E127" s="59">
        <v>0</v>
      </c>
      <c r="F127" s="59">
        <v>0</v>
      </c>
    </row>
    <row r="128" spans="1:6" s="48" customFormat="1" ht="11.25">
      <c r="A128" s="87" t="s">
        <v>120</v>
      </c>
      <c r="B128" s="59">
        <v>83275.278290000002</v>
      </c>
      <c r="C128" s="59">
        <v>0</v>
      </c>
      <c r="D128" s="59">
        <v>0</v>
      </c>
      <c r="E128" s="59">
        <v>0</v>
      </c>
      <c r="F128" s="59">
        <v>83275.278290000002</v>
      </c>
    </row>
    <row r="129" spans="1:6" s="48" customFormat="1" ht="11.25">
      <c r="A129" s="87" t="s">
        <v>121</v>
      </c>
      <c r="B129" s="59">
        <v>276486.32308</v>
      </c>
      <c r="C129" s="59">
        <v>398645.40023999999</v>
      </c>
      <c r="D129" s="59">
        <v>0</v>
      </c>
      <c r="E129" s="59">
        <v>0</v>
      </c>
      <c r="F129" s="59">
        <v>675131.72332000011</v>
      </c>
    </row>
    <row r="130" spans="1:6" s="48" customFormat="1" ht="11.25">
      <c r="A130" s="87" t="s">
        <v>122</v>
      </c>
      <c r="B130" s="59">
        <v>0</v>
      </c>
      <c r="C130" s="59">
        <v>0</v>
      </c>
      <c r="D130" s="59">
        <v>0</v>
      </c>
      <c r="E130" s="59">
        <v>0</v>
      </c>
      <c r="F130" s="59">
        <v>0</v>
      </c>
    </row>
    <row r="131" spans="1:6" s="48" customFormat="1" ht="12" thickBot="1">
      <c r="A131" s="87" t="s">
        <v>123</v>
      </c>
      <c r="B131" s="59">
        <v>1067.21948</v>
      </c>
      <c r="C131" s="59">
        <v>3242.44065</v>
      </c>
      <c r="D131" s="59">
        <v>0</v>
      </c>
      <c r="E131" s="59">
        <v>0</v>
      </c>
      <c r="F131" s="59">
        <v>4309.6601300000002</v>
      </c>
    </row>
    <row r="132" spans="1:6" s="48" customFormat="1" ht="12.75" thickTop="1" thickBot="1">
      <c r="A132" s="422" t="s">
        <v>124</v>
      </c>
      <c r="B132" s="58">
        <v>16724.918310000001</v>
      </c>
      <c r="C132" s="58">
        <v>161.32454999999999</v>
      </c>
      <c r="D132" s="58">
        <v>0</v>
      </c>
      <c r="E132" s="58">
        <v>0</v>
      </c>
      <c r="F132" s="58">
        <v>16886.242859999998</v>
      </c>
    </row>
    <row r="133" spans="1:6" s="48" customFormat="1" ht="12" thickTop="1">
      <c r="A133" s="87" t="s">
        <v>58</v>
      </c>
      <c r="B133" s="59">
        <v>0</v>
      </c>
      <c r="C133" s="59">
        <v>0</v>
      </c>
      <c r="D133" s="59">
        <v>0</v>
      </c>
      <c r="E133" s="59">
        <v>0</v>
      </c>
      <c r="F133" s="59">
        <v>0</v>
      </c>
    </row>
    <row r="134" spans="1:6" s="48" customFormat="1" ht="11.25">
      <c r="A134" s="87" t="s">
        <v>60</v>
      </c>
      <c r="B134" s="59">
        <v>5084.1552000000001</v>
      </c>
      <c r="C134" s="59">
        <v>161.32454999999999</v>
      </c>
      <c r="D134" s="59">
        <v>0</v>
      </c>
      <c r="E134" s="59">
        <v>0</v>
      </c>
      <c r="F134" s="59">
        <v>5245.4797500000004</v>
      </c>
    </row>
    <row r="135" spans="1:6" s="48" customFormat="1" ht="11.25">
      <c r="A135" s="87" t="s">
        <v>125</v>
      </c>
      <c r="B135" s="59">
        <v>11640.76311</v>
      </c>
      <c r="C135" s="59">
        <v>0</v>
      </c>
      <c r="D135" s="59">
        <v>0</v>
      </c>
      <c r="E135" s="59">
        <v>0</v>
      </c>
      <c r="F135" s="59">
        <v>11640.76311</v>
      </c>
    </row>
    <row r="136" spans="1:6" s="48" customFormat="1" ht="11.25">
      <c r="A136" s="87" t="s">
        <v>87</v>
      </c>
      <c r="B136" s="59">
        <v>0</v>
      </c>
      <c r="C136" s="59">
        <v>0</v>
      </c>
      <c r="D136" s="59">
        <v>0</v>
      </c>
      <c r="E136" s="59">
        <v>0</v>
      </c>
      <c r="F136" s="59">
        <v>0</v>
      </c>
    </row>
    <row r="137" spans="1:6" s="48" customFormat="1" ht="12" thickBot="1">
      <c r="A137" s="87" t="s">
        <v>126</v>
      </c>
      <c r="B137" s="59">
        <v>0</v>
      </c>
      <c r="C137" s="59">
        <v>0</v>
      </c>
      <c r="D137" s="59">
        <v>0</v>
      </c>
      <c r="E137" s="59">
        <v>0</v>
      </c>
      <c r="F137" s="59">
        <v>0</v>
      </c>
    </row>
    <row r="138" spans="1:6" s="48" customFormat="1" ht="12.75" thickTop="1" thickBot="1">
      <c r="A138" s="422" t="s">
        <v>127</v>
      </c>
      <c r="B138" s="58">
        <v>9829.103070000001</v>
      </c>
      <c r="C138" s="58">
        <v>0</v>
      </c>
      <c r="D138" s="58">
        <v>0</v>
      </c>
      <c r="E138" s="58">
        <v>0</v>
      </c>
      <c r="F138" s="58">
        <v>9829.103070000001</v>
      </c>
    </row>
    <row r="139" spans="1:6" s="48" customFormat="1" ht="12" thickTop="1">
      <c r="A139" s="87" t="s">
        <v>128</v>
      </c>
      <c r="B139" s="59">
        <v>0</v>
      </c>
      <c r="C139" s="59">
        <v>0</v>
      </c>
      <c r="D139" s="59">
        <v>0</v>
      </c>
      <c r="E139" s="59">
        <v>0</v>
      </c>
      <c r="F139" s="59">
        <v>0</v>
      </c>
    </row>
    <row r="140" spans="1:6" s="48" customFormat="1" ht="11.25">
      <c r="A140" s="87" t="s">
        <v>129</v>
      </c>
      <c r="B140" s="59">
        <v>0</v>
      </c>
      <c r="C140" s="59">
        <v>0</v>
      </c>
      <c r="D140" s="59">
        <v>0</v>
      </c>
      <c r="E140" s="59">
        <v>0</v>
      </c>
      <c r="F140" s="59">
        <v>0</v>
      </c>
    </row>
    <row r="141" spans="1:6" s="48" customFormat="1" ht="11.25">
      <c r="A141" s="87" t="s">
        <v>130</v>
      </c>
      <c r="B141" s="59">
        <v>4817.6170899999997</v>
      </c>
      <c r="C141" s="59">
        <v>0</v>
      </c>
      <c r="D141" s="59">
        <v>0</v>
      </c>
      <c r="E141" s="59">
        <v>0</v>
      </c>
      <c r="F141" s="59">
        <v>4817.6170899999997</v>
      </c>
    </row>
    <row r="142" spans="1:6" s="48" customFormat="1" ht="11.25">
      <c r="A142" s="87" t="s">
        <v>131</v>
      </c>
      <c r="B142" s="59">
        <v>5011.4859800000004</v>
      </c>
      <c r="C142" s="59">
        <v>0</v>
      </c>
      <c r="D142" s="59">
        <v>0</v>
      </c>
      <c r="E142" s="59">
        <v>0</v>
      </c>
      <c r="F142" s="59">
        <v>5011.4859800000004</v>
      </c>
    </row>
    <row r="143" spans="1:6" s="48" customFormat="1" ht="12" thickBot="1">
      <c r="A143" s="87" t="s">
        <v>132</v>
      </c>
      <c r="B143" s="59">
        <v>0</v>
      </c>
      <c r="C143" s="59">
        <v>0</v>
      </c>
      <c r="D143" s="59">
        <v>0</v>
      </c>
      <c r="E143" s="59">
        <v>0</v>
      </c>
      <c r="F143" s="59">
        <v>0</v>
      </c>
    </row>
    <row r="144" spans="1:6" s="48" customFormat="1" ht="12.75" thickTop="1" thickBot="1">
      <c r="A144" s="422" t="s">
        <v>133</v>
      </c>
      <c r="B144" s="58">
        <v>453335.26</v>
      </c>
      <c r="C144" s="58">
        <v>0</v>
      </c>
      <c r="D144" s="58">
        <v>0</v>
      </c>
      <c r="E144" s="58">
        <v>0</v>
      </c>
      <c r="F144" s="58">
        <v>453335.26</v>
      </c>
    </row>
    <row r="145" spans="1:6" s="48" customFormat="1" ht="12" thickTop="1">
      <c r="A145" s="87" t="s">
        <v>134</v>
      </c>
      <c r="B145" s="59">
        <v>442000</v>
      </c>
      <c r="C145" s="59">
        <v>0</v>
      </c>
      <c r="D145" s="59">
        <v>0</v>
      </c>
      <c r="E145" s="59">
        <v>0</v>
      </c>
      <c r="F145" s="59">
        <v>442000</v>
      </c>
    </row>
    <row r="146" spans="1:6" s="48" customFormat="1" ht="11.25">
      <c r="A146" s="87" t="s">
        <v>135</v>
      </c>
      <c r="B146" s="59">
        <v>0</v>
      </c>
      <c r="C146" s="59">
        <v>0</v>
      </c>
      <c r="D146" s="59">
        <v>0</v>
      </c>
      <c r="E146" s="59">
        <v>0</v>
      </c>
      <c r="F146" s="59">
        <v>0</v>
      </c>
    </row>
    <row r="147" spans="1:6" s="48" customFormat="1" ht="11.25">
      <c r="A147" s="87" t="s">
        <v>136</v>
      </c>
      <c r="B147" s="59">
        <v>0</v>
      </c>
      <c r="C147" s="59">
        <v>0</v>
      </c>
      <c r="D147" s="59">
        <v>0</v>
      </c>
      <c r="E147" s="59">
        <v>0</v>
      </c>
      <c r="F147" s="59">
        <v>0</v>
      </c>
    </row>
    <row r="148" spans="1:6" s="48" customFormat="1" ht="12" thickBot="1">
      <c r="A148" s="87" t="s">
        <v>137</v>
      </c>
      <c r="B148" s="59">
        <v>11335.26</v>
      </c>
      <c r="C148" s="59">
        <v>0</v>
      </c>
      <c r="D148" s="59">
        <v>0</v>
      </c>
      <c r="E148" s="59">
        <v>0</v>
      </c>
      <c r="F148" s="59">
        <v>11335.26</v>
      </c>
    </row>
    <row r="149" spans="1:6" s="48" customFormat="1" ht="12.75" thickTop="1" thickBot="1">
      <c r="A149" s="422" t="s">
        <v>138</v>
      </c>
      <c r="B149" s="58">
        <v>0</v>
      </c>
      <c r="C149" s="58">
        <v>0</v>
      </c>
      <c r="D149" s="58">
        <v>0</v>
      </c>
      <c r="E149" s="58">
        <v>0</v>
      </c>
      <c r="F149" s="58">
        <v>0</v>
      </c>
    </row>
    <row r="150" spans="1:6" s="48" customFormat="1" ht="12" thickTop="1">
      <c r="A150" s="87" t="s">
        <v>139</v>
      </c>
      <c r="B150" s="59">
        <v>0</v>
      </c>
      <c r="C150" s="59">
        <v>0</v>
      </c>
      <c r="D150" s="59">
        <v>0</v>
      </c>
      <c r="E150" s="59">
        <v>0</v>
      </c>
      <c r="F150" s="59">
        <v>0</v>
      </c>
    </row>
    <row r="151" spans="1:6" s="48" customFormat="1" ht="11.25">
      <c r="A151" s="87" t="s">
        <v>140</v>
      </c>
      <c r="B151" s="59">
        <v>0</v>
      </c>
      <c r="C151" s="59">
        <v>0</v>
      </c>
      <c r="D151" s="59">
        <v>0</v>
      </c>
      <c r="E151" s="59">
        <v>0</v>
      </c>
      <c r="F151" s="59">
        <v>0</v>
      </c>
    </row>
    <row r="152" spans="1:6" s="48" customFormat="1" ht="11.25">
      <c r="A152" s="87" t="s">
        <v>141</v>
      </c>
      <c r="B152" s="59">
        <v>0</v>
      </c>
      <c r="C152" s="59">
        <v>0</v>
      </c>
      <c r="D152" s="59">
        <v>0</v>
      </c>
      <c r="E152" s="59">
        <v>0</v>
      </c>
      <c r="F152" s="59">
        <v>0</v>
      </c>
    </row>
    <row r="153" spans="1:6" s="48" customFormat="1" ht="11.25">
      <c r="A153" s="87" t="s">
        <v>142</v>
      </c>
      <c r="B153" s="59">
        <v>0</v>
      </c>
      <c r="C153" s="59">
        <v>0</v>
      </c>
      <c r="D153" s="59">
        <v>0</v>
      </c>
      <c r="E153" s="59">
        <v>0</v>
      </c>
      <c r="F153" s="59">
        <v>0</v>
      </c>
    </row>
    <row r="154" spans="1:6" s="48" customFormat="1" ht="11.25">
      <c r="A154" s="87" t="s">
        <v>143</v>
      </c>
      <c r="B154" s="59">
        <v>0</v>
      </c>
      <c r="C154" s="59">
        <v>0</v>
      </c>
      <c r="D154" s="59">
        <v>0</v>
      </c>
      <c r="E154" s="59">
        <v>0</v>
      </c>
      <c r="F154" s="59">
        <v>0</v>
      </c>
    </row>
    <row r="155" spans="1:6" s="48" customFormat="1" ht="11.25">
      <c r="A155" s="87" t="s">
        <v>144</v>
      </c>
      <c r="B155" s="59">
        <v>0</v>
      </c>
      <c r="C155" s="59">
        <v>0</v>
      </c>
      <c r="D155" s="59">
        <v>0</v>
      </c>
      <c r="E155" s="59">
        <v>0</v>
      </c>
      <c r="F155" s="59">
        <v>0</v>
      </c>
    </row>
    <row r="156" spans="1:6" s="48" customFormat="1" ht="11.25">
      <c r="A156" s="87" t="s">
        <v>145</v>
      </c>
      <c r="B156" s="59">
        <v>0</v>
      </c>
      <c r="C156" s="59">
        <v>0</v>
      </c>
      <c r="D156" s="59">
        <v>0</v>
      </c>
      <c r="E156" s="59">
        <v>0</v>
      </c>
      <c r="F156" s="59">
        <v>0</v>
      </c>
    </row>
    <row r="157" spans="1:6" s="48" customFormat="1" ht="12" thickBot="1">
      <c r="A157" s="87" t="s">
        <v>146</v>
      </c>
      <c r="B157" s="437">
        <v>0</v>
      </c>
      <c r="C157" s="437">
        <v>0</v>
      </c>
      <c r="D157" s="437">
        <v>0</v>
      </c>
      <c r="E157" s="437">
        <v>0</v>
      </c>
      <c r="F157" s="437">
        <v>0</v>
      </c>
    </row>
    <row r="158" spans="1:6" s="48" customFormat="1" ht="12.75" thickTop="1" thickBot="1">
      <c r="A158" s="424" t="s">
        <v>147</v>
      </c>
      <c r="B158" s="58">
        <v>563070.97777</v>
      </c>
      <c r="C158" s="58">
        <v>0</v>
      </c>
      <c r="D158" s="58">
        <v>0</v>
      </c>
      <c r="E158" s="58">
        <v>0</v>
      </c>
      <c r="F158" s="58">
        <v>563070.97777</v>
      </c>
    </row>
    <row r="159" spans="1:6" s="48" customFormat="1" ht="12" thickTop="1">
      <c r="A159" s="438" t="s">
        <v>148</v>
      </c>
      <c r="B159" s="59">
        <v>416239.5</v>
      </c>
      <c r="C159" s="59">
        <v>0</v>
      </c>
      <c r="D159" s="59">
        <v>0</v>
      </c>
      <c r="E159" s="59">
        <v>0</v>
      </c>
      <c r="F159" s="59">
        <v>416239.5</v>
      </c>
    </row>
    <row r="160" spans="1:6" s="48" customFormat="1" ht="11.25">
      <c r="A160" s="87" t="s">
        <v>149</v>
      </c>
      <c r="B160" s="59">
        <v>416239.5</v>
      </c>
      <c r="C160" s="59">
        <v>0</v>
      </c>
      <c r="D160" s="59">
        <v>0</v>
      </c>
      <c r="E160" s="59">
        <v>0</v>
      </c>
      <c r="F160" s="59">
        <v>416239.5</v>
      </c>
    </row>
    <row r="161" spans="1:6" s="48" customFormat="1" ht="11.25">
      <c r="A161" s="87" t="s">
        <v>150</v>
      </c>
      <c r="B161" s="59">
        <v>0</v>
      </c>
      <c r="C161" s="59">
        <v>0</v>
      </c>
      <c r="D161" s="59">
        <v>0</v>
      </c>
      <c r="E161" s="59">
        <v>0</v>
      </c>
      <c r="F161" s="59">
        <v>0</v>
      </c>
    </row>
    <row r="162" spans="1:6" s="48" customFormat="1" ht="11.25">
      <c r="A162" s="87" t="s">
        <v>151</v>
      </c>
      <c r="B162" s="59">
        <v>0</v>
      </c>
      <c r="C162" s="59">
        <v>0</v>
      </c>
      <c r="D162" s="59">
        <v>0</v>
      </c>
      <c r="E162" s="59">
        <v>0</v>
      </c>
      <c r="F162" s="59">
        <v>0</v>
      </c>
    </row>
    <row r="163" spans="1:6" s="48" customFormat="1" ht="11.25">
      <c r="A163" s="438" t="s">
        <v>152</v>
      </c>
      <c r="B163" s="59">
        <v>0</v>
      </c>
      <c r="C163" s="59">
        <v>0</v>
      </c>
      <c r="D163" s="59">
        <v>0</v>
      </c>
      <c r="E163" s="59">
        <v>0</v>
      </c>
      <c r="F163" s="59">
        <v>0</v>
      </c>
    </row>
    <row r="164" spans="1:6" s="48" customFormat="1" ht="11.25">
      <c r="A164" s="87" t="s">
        <v>153</v>
      </c>
      <c r="B164" s="59">
        <v>0</v>
      </c>
      <c r="C164" s="59">
        <v>0</v>
      </c>
      <c r="D164" s="59">
        <v>0</v>
      </c>
      <c r="E164" s="59">
        <v>0</v>
      </c>
      <c r="F164" s="59">
        <v>0</v>
      </c>
    </row>
    <row r="165" spans="1:6" s="48" customFormat="1" ht="11.25">
      <c r="A165" s="87" t="s">
        <v>154</v>
      </c>
      <c r="B165" s="59">
        <v>0</v>
      </c>
      <c r="C165" s="59">
        <v>0</v>
      </c>
      <c r="D165" s="59">
        <v>0</v>
      </c>
      <c r="E165" s="59">
        <v>0</v>
      </c>
      <c r="F165" s="59">
        <v>0</v>
      </c>
    </row>
    <row r="166" spans="1:6" s="48" customFormat="1" ht="11.25">
      <c r="A166" s="87" t="s">
        <v>155</v>
      </c>
      <c r="B166" s="59">
        <v>0</v>
      </c>
      <c r="C166" s="59">
        <v>0</v>
      </c>
      <c r="D166" s="59">
        <v>0</v>
      </c>
      <c r="E166" s="59">
        <v>0</v>
      </c>
      <c r="F166" s="59">
        <v>0</v>
      </c>
    </row>
    <row r="167" spans="1:6" s="48" customFormat="1" ht="11.25">
      <c r="A167" s="438"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8" t="s">
        <v>160</v>
      </c>
      <c r="B171" s="59">
        <v>119070.76467</v>
      </c>
      <c r="C171" s="59">
        <v>0</v>
      </c>
      <c r="D171" s="59">
        <v>0</v>
      </c>
      <c r="E171" s="59">
        <v>0</v>
      </c>
      <c r="F171" s="59">
        <v>119070.76467</v>
      </c>
    </row>
    <row r="172" spans="1:6" s="48" customFormat="1" ht="11.25">
      <c r="A172" s="87" t="s">
        <v>161</v>
      </c>
      <c r="B172" s="59">
        <v>44395.942649999997</v>
      </c>
      <c r="C172" s="59">
        <v>0</v>
      </c>
      <c r="D172" s="59">
        <v>0</v>
      </c>
      <c r="E172" s="59">
        <v>0</v>
      </c>
      <c r="F172" s="59">
        <v>44395.942649999997</v>
      </c>
    </row>
    <row r="173" spans="1:6" s="48" customFormat="1" ht="11.25">
      <c r="A173" s="87" t="s">
        <v>162</v>
      </c>
      <c r="B173" s="59">
        <v>47494.563020000001</v>
      </c>
      <c r="C173" s="59">
        <v>0</v>
      </c>
      <c r="D173" s="59">
        <v>0</v>
      </c>
      <c r="E173" s="59">
        <v>0</v>
      </c>
      <c r="F173" s="59">
        <v>47494.563020000001</v>
      </c>
    </row>
    <row r="174" spans="1:6" s="48" customFormat="1" ht="11.25">
      <c r="A174" s="87" t="s">
        <v>163</v>
      </c>
      <c r="B174" s="59">
        <v>27180.258999999998</v>
      </c>
      <c r="C174" s="59">
        <v>0</v>
      </c>
      <c r="D174" s="59">
        <v>0</v>
      </c>
      <c r="E174" s="59">
        <v>0</v>
      </c>
      <c r="F174" s="59">
        <v>27180.258999999998</v>
      </c>
    </row>
    <row r="175" spans="1:6" s="48" customFormat="1" ht="11.25">
      <c r="A175" s="438" t="s">
        <v>164</v>
      </c>
      <c r="B175" s="59">
        <v>27760.713100000001</v>
      </c>
      <c r="C175" s="59">
        <v>0</v>
      </c>
      <c r="D175" s="59">
        <v>0</v>
      </c>
      <c r="E175" s="59">
        <v>0</v>
      </c>
      <c r="F175" s="59">
        <v>27760.713100000001</v>
      </c>
    </row>
    <row r="176" spans="1:6" s="48" customFormat="1" ht="11.25">
      <c r="A176" s="87" t="s">
        <v>165</v>
      </c>
      <c r="B176" s="59">
        <v>0.27318999999999999</v>
      </c>
      <c r="C176" s="59">
        <v>0</v>
      </c>
      <c r="D176" s="59">
        <v>0</v>
      </c>
      <c r="E176" s="59">
        <v>0</v>
      </c>
      <c r="F176" s="59">
        <v>0.27318999999999999</v>
      </c>
    </row>
    <row r="177" spans="1:6" s="48" customFormat="1" ht="12" thickBot="1">
      <c r="A177" s="87" t="s">
        <v>166</v>
      </c>
      <c r="B177" s="59">
        <v>27760.439910000001</v>
      </c>
      <c r="C177" s="59">
        <v>0</v>
      </c>
      <c r="D177" s="59">
        <v>0</v>
      </c>
      <c r="E177" s="59">
        <v>0</v>
      </c>
      <c r="F177" s="59">
        <v>27760.439910000001</v>
      </c>
    </row>
    <row r="178" spans="1:6" s="48" customFormat="1" ht="12.75" thickTop="1" thickBot="1">
      <c r="A178" s="462" t="s">
        <v>167</v>
      </c>
      <c r="B178" s="61">
        <v>3036756.8188700001</v>
      </c>
      <c r="C178" s="61">
        <v>402049.16544000001</v>
      </c>
      <c r="D178" s="61">
        <v>0</v>
      </c>
      <c r="E178" s="61">
        <v>0</v>
      </c>
      <c r="F178" s="61">
        <v>3438805.9843099997</v>
      </c>
    </row>
    <row r="179" spans="1:6" s="48" customFormat="1" ht="12.75" thickTop="1" thickBot="1">
      <c r="A179" s="463" t="s">
        <v>168</v>
      </c>
      <c r="B179" s="58">
        <v>0</v>
      </c>
      <c r="C179" s="58">
        <v>0</v>
      </c>
      <c r="D179" s="58">
        <v>0</v>
      </c>
      <c r="E179" s="58">
        <v>0</v>
      </c>
      <c r="F179" s="58">
        <v>0</v>
      </c>
    </row>
    <row r="180" spans="1:6" s="48" customFormat="1" ht="12" thickTop="1">
      <c r="A180" s="458" t="s">
        <v>169</v>
      </c>
      <c r="B180" s="59">
        <v>0</v>
      </c>
      <c r="C180" s="59">
        <v>0</v>
      </c>
      <c r="D180" s="59">
        <v>0</v>
      </c>
      <c r="E180" s="59">
        <v>0</v>
      </c>
      <c r="F180" s="59">
        <v>0</v>
      </c>
    </row>
    <row r="181" spans="1:6" s="48" customFormat="1" ht="11.25">
      <c r="A181" s="87" t="s">
        <v>170</v>
      </c>
      <c r="B181" s="59">
        <v>0</v>
      </c>
      <c r="C181" s="59">
        <v>0</v>
      </c>
      <c r="D181" s="59">
        <v>0</v>
      </c>
      <c r="E181" s="59">
        <v>0</v>
      </c>
      <c r="F181" s="59">
        <v>0</v>
      </c>
    </row>
    <row r="182" spans="1:6" s="48" customFormat="1" ht="11.25">
      <c r="A182" s="87" t="s">
        <v>171</v>
      </c>
      <c r="B182" s="59">
        <v>0</v>
      </c>
      <c r="C182" s="59">
        <v>0</v>
      </c>
      <c r="D182" s="59">
        <v>0</v>
      </c>
      <c r="E182" s="59">
        <v>0</v>
      </c>
      <c r="F182" s="59">
        <v>0</v>
      </c>
    </row>
    <row r="183" spans="1:6" s="48" customFormat="1" ht="11.25">
      <c r="A183" s="87" t="s">
        <v>172</v>
      </c>
      <c r="B183" s="59">
        <v>0</v>
      </c>
      <c r="C183" s="59">
        <v>0</v>
      </c>
      <c r="D183" s="59">
        <v>0</v>
      </c>
      <c r="E183" s="59">
        <v>0</v>
      </c>
      <c r="F183" s="59">
        <v>0</v>
      </c>
    </row>
    <row r="184" spans="1:6" s="48" customFormat="1" ht="11.25">
      <c r="A184" s="87" t="s">
        <v>173</v>
      </c>
      <c r="B184" s="59">
        <v>0</v>
      </c>
      <c r="C184" s="59">
        <v>0</v>
      </c>
      <c r="D184" s="59">
        <v>0</v>
      </c>
      <c r="E184" s="59">
        <v>0</v>
      </c>
      <c r="F184" s="59">
        <v>0</v>
      </c>
    </row>
    <row r="185" spans="1:6" s="48" customFormat="1" ht="11.25">
      <c r="A185" s="87" t="s">
        <v>174</v>
      </c>
      <c r="B185" s="59">
        <v>0</v>
      </c>
      <c r="C185" s="59">
        <v>0</v>
      </c>
      <c r="D185" s="59">
        <v>0</v>
      </c>
      <c r="E185" s="59">
        <v>0</v>
      </c>
      <c r="F185" s="59">
        <v>0</v>
      </c>
    </row>
    <row r="186" spans="1:6" s="48" customFormat="1" ht="11.25">
      <c r="A186" s="438" t="s">
        <v>175</v>
      </c>
      <c r="B186" s="59">
        <v>0</v>
      </c>
      <c r="C186" s="59">
        <v>0</v>
      </c>
      <c r="D186" s="59">
        <v>0</v>
      </c>
      <c r="E186" s="59">
        <v>0</v>
      </c>
      <c r="F186" s="59">
        <v>0</v>
      </c>
    </row>
    <row r="187" spans="1:6" s="48" customFormat="1" ht="11.25">
      <c r="A187" s="87" t="s">
        <v>176</v>
      </c>
      <c r="B187" s="59">
        <v>0</v>
      </c>
      <c r="C187" s="59">
        <v>0</v>
      </c>
      <c r="D187" s="59">
        <v>0</v>
      </c>
      <c r="E187" s="59">
        <v>0</v>
      </c>
      <c r="F187" s="59">
        <v>0</v>
      </c>
    </row>
    <row r="188" spans="1:6" s="48" customFormat="1" ht="11.25">
      <c r="A188" s="87" t="s">
        <v>177</v>
      </c>
      <c r="B188" s="59">
        <v>0</v>
      </c>
      <c r="C188" s="59">
        <v>0</v>
      </c>
      <c r="D188" s="59">
        <v>0</v>
      </c>
      <c r="E188" s="59">
        <v>0</v>
      </c>
      <c r="F188" s="59">
        <v>0</v>
      </c>
    </row>
    <row r="189" spans="1:6" s="48" customFormat="1" ht="11.25">
      <c r="A189" s="87" t="s">
        <v>178</v>
      </c>
      <c r="B189" s="59">
        <v>0</v>
      </c>
      <c r="C189" s="59">
        <v>0</v>
      </c>
      <c r="D189" s="59">
        <v>0</v>
      </c>
      <c r="E189" s="59">
        <v>0</v>
      </c>
      <c r="F189" s="59">
        <v>0</v>
      </c>
    </row>
    <row r="190" spans="1:6" s="48" customFormat="1" ht="11.25">
      <c r="A190" s="87" t="s">
        <v>179</v>
      </c>
      <c r="B190" s="59">
        <v>0</v>
      </c>
      <c r="C190" s="59">
        <v>0</v>
      </c>
      <c r="D190" s="59">
        <v>0</v>
      </c>
      <c r="E190" s="59">
        <v>0</v>
      </c>
      <c r="F190" s="59">
        <v>0</v>
      </c>
    </row>
    <row r="191" spans="1:6" s="48" customFormat="1" ht="11.25">
      <c r="A191" s="87" t="s">
        <v>180</v>
      </c>
      <c r="B191" s="59">
        <v>0</v>
      </c>
      <c r="C191" s="59">
        <v>0</v>
      </c>
      <c r="D191" s="59">
        <v>0</v>
      </c>
      <c r="E191" s="59">
        <v>0</v>
      </c>
      <c r="F191" s="59">
        <v>0</v>
      </c>
    </row>
    <row r="192" spans="1:6" s="48" customFormat="1" ht="11.25">
      <c r="A192" s="438" t="s">
        <v>181</v>
      </c>
      <c r="B192" s="59">
        <v>0</v>
      </c>
      <c r="C192" s="59">
        <v>0</v>
      </c>
      <c r="D192" s="59">
        <v>0</v>
      </c>
      <c r="E192" s="59">
        <v>0</v>
      </c>
      <c r="F192" s="59">
        <v>0</v>
      </c>
    </row>
    <row r="193" spans="1:6" s="48" customFormat="1" ht="11.25">
      <c r="A193" s="438" t="s">
        <v>182</v>
      </c>
      <c r="B193" s="59">
        <v>0</v>
      </c>
      <c r="C193" s="59">
        <v>0</v>
      </c>
      <c r="D193" s="59">
        <v>0</v>
      </c>
      <c r="E193" s="59">
        <v>0</v>
      </c>
      <c r="F193" s="59">
        <v>0</v>
      </c>
    </row>
    <row r="194" spans="1:6" s="48" customFormat="1" ht="11.25">
      <c r="A194" s="87" t="s">
        <v>183</v>
      </c>
      <c r="B194" s="59">
        <v>0</v>
      </c>
      <c r="C194" s="59">
        <v>0</v>
      </c>
      <c r="D194" s="59">
        <v>0</v>
      </c>
      <c r="E194" s="59">
        <v>0</v>
      </c>
      <c r="F194" s="59">
        <v>0</v>
      </c>
    </row>
    <row r="195" spans="1:6" s="48" customFormat="1" ht="11.25">
      <c r="A195" s="87" t="s">
        <v>184</v>
      </c>
      <c r="B195" s="59">
        <v>0</v>
      </c>
      <c r="C195" s="59">
        <v>0</v>
      </c>
      <c r="D195" s="59">
        <v>0</v>
      </c>
      <c r="E195" s="59">
        <v>0</v>
      </c>
      <c r="F195" s="59">
        <v>0</v>
      </c>
    </row>
    <row r="196" spans="1:6" s="48" customFormat="1" ht="11.25">
      <c r="A196" s="87" t="s">
        <v>185</v>
      </c>
      <c r="B196" s="59">
        <v>0</v>
      </c>
      <c r="C196" s="59">
        <v>0</v>
      </c>
      <c r="D196" s="59">
        <v>0</v>
      </c>
      <c r="E196" s="59">
        <v>0</v>
      </c>
      <c r="F196" s="59">
        <v>0</v>
      </c>
    </row>
    <row r="197" spans="1:6" s="48" customFormat="1" ht="11.25">
      <c r="A197" s="87" t="s">
        <v>186</v>
      </c>
      <c r="B197" s="59">
        <v>0</v>
      </c>
      <c r="C197" s="59">
        <v>0</v>
      </c>
      <c r="D197" s="59">
        <v>0</v>
      </c>
      <c r="E197" s="59">
        <v>0</v>
      </c>
      <c r="F197" s="59">
        <v>0</v>
      </c>
    </row>
    <row r="198" spans="1:6" s="48" customFormat="1" ht="12" thickBot="1">
      <c r="A198" s="438" t="s">
        <v>187</v>
      </c>
      <c r="B198" s="59">
        <v>0</v>
      </c>
      <c r="C198" s="59">
        <v>0</v>
      </c>
      <c r="D198" s="59">
        <v>0</v>
      </c>
      <c r="E198" s="59">
        <v>0</v>
      </c>
      <c r="F198" s="59">
        <v>0</v>
      </c>
    </row>
    <row r="199" spans="1:6" s="48" customFormat="1" ht="12.75" thickTop="1" thickBot="1">
      <c r="A199" s="422" t="s">
        <v>188</v>
      </c>
      <c r="B199" s="58">
        <v>12562116.66306</v>
      </c>
      <c r="C199" s="58">
        <v>7204472.4721499998</v>
      </c>
      <c r="D199" s="58">
        <v>0</v>
      </c>
      <c r="E199" s="58">
        <v>0</v>
      </c>
      <c r="F199" s="58">
        <v>19766589.13521</v>
      </c>
    </row>
    <row r="200" spans="1:6" s="48" customFormat="1" ht="12" thickTop="1">
      <c r="A200" s="438" t="s">
        <v>189</v>
      </c>
      <c r="B200" s="59">
        <v>0</v>
      </c>
      <c r="C200" s="59">
        <v>0</v>
      </c>
      <c r="D200" s="59">
        <v>0</v>
      </c>
      <c r="E200" s="59">
        <v>0</v>
      </c>
      <c r="F200" s="59">
        <v>0</v>
      </c>
    </row>
    <row r="201" spans="1:6" s="48" customFormat="1" ht="11.25">
      <c r="A201" s="87" t="s">
        <v>190</v>
      </c>
      <c r="B201" s="59">
        <v>0</v>
      </c>
      <c r="C201" s="59">
        <v>0</v>
      </c>
      <c r="D201" s="59">
        <v>0</v>
      </c>
      <c r="E201" s="59">
        <v>0</v>
      </c>
      <c r="F201" s="59">
        <v>0</v>
      </c>
    </row>
    <row r="202" spans="1:6" s="48" customFormat="1" ht="11.25">
      <c r="A202" s="87" t="s">
        <v>191</v>
      </c>
      <c r="B202" s="59">
        <v>0</v>
      </c>
      <c r="C202" s="59">
        <v>0</v>
      </c>
      <c r="D202" s="59">
        <v>0</v>
      </c>
      <c r="E202" s="59">
        <v>0</v>
      </c>
      <c r="F202" s="59">
        <v>0</v>
      </c>
    </row>
    <row r="203" spans="1:6" s="48" customFormat="1" ht="11.25">
      <c r="A203" s="87" t="s">
        <v>192</v>
      </c>
      <c r="B203" s="59">
        <v>0</v>
      </c>
      <c r="C203" s="59">
        <v>0</v>
      </c>
      <c r="D203" s="59">
        <v>0</v>
      </c>
      <c r="E203" s="59">
        <v>0</v>
      </c>
      <c r="F203" s="59">
        <v>0</v>
      </c>
    </row>
    <row r="204" spans="1:6" s="48" customFormat="1" ht="11.25">
      <c r="A204" s="438" t="s">
        <v>193</v>
      </c>
      <c r="B204" s="59">
        <v>0</v>
      </c>
      <c r="C204" s="59">
        <v>0</v>
      </c>
      <c r="D204" s="59">
        <v>0</v>
      </c>
      <c r="E204" s="59">
        <v>0</v>
      </c>
      <c r="F204" s="59">
        <v>0</v>
      </c>
    </row>
    <row r="205" spans="1:6" s="48" customFormat="1" ht="11.25">
      <c r="A205" s="87" t="s">
        <v>194</v>
      </c>
      <c r="B205" s="59">
        <v>0</v>
      </c>
      <c r="C205" s="59">
        <v>0</v>
      </c>
      <c r="D205" s="59">
        <v>0</v>
      </c>
      <c r="E205" s="59">
        <v>0</v>
      </c>
      <c r="F205" s="59">
        <v>0</v>
      </c>
    </row>
    <row r="206" spans="1:6" s="48" customFormat="1" ht="11.25">
      <c r="A206" s="87" t="s">
        <v>195</v>
      </c>
      <c r="B206" s="59">
        <v>0</v>
      </c>
      <c r="C206" s="59">
        <v>0</v>
      </c>
      <c r="D206" s="59">
        <v>0</v>
      </c>
      <c r="E206" s="59">
        <v>0</v>
      </c>
      <c r="F206" s="59">
        <v>0</v>
      </c>
    </row>
    <row r="207" spans="1:6" s="48" customFormat="1" ht="11.25">
      <c r="A207" s="87" t="s">
        <v>196</v>
      </c>
      <c r="B207" s="59">
        <v>0</v>
      </c>
      <c r="C207" s="59">
        <v>0</v>
      </c>
      <c r="D207" s="59">
        <v>0</v>
      </c>
      <c r="E207" s="59">
        <v>0</v>
      </c>
      <c r="F207" s="59">
        <v>0</v>
      </c>
    </row>
    <row r="208" spans="1:6" s="48" customFormat="1" ht="11.25">
      <c r="A208" s="436" t="s">
        <v>1381</v>
      </c>
      <c r="B208" s="59">
        <v>0</v>
      </c>
      <c r="C208" s="59">
        <v>0</v>
      </c>
      <c r="D208" s="59">
        <v>0</v>
      </c>
      <c r="E208" s="59">
        <v>0</v>
      </c>
      <c r="F208" s="59">
        <v>0</v>
      </c>
    </row>
    <row r="209" spans="1:6" s="48" customFormat="1" ht="11.25">
      <c r="A209" s="87" t="s">
        <v>197</v>
      </c>
      <c r="B209" s="59">
        <v>0</v>
      </c>
      <c r="C209" s="59">
        <v>0</v>
      </c>
      <c r="D209" s="59">
        <v>0</v>
      </c>
      <c r="E209" s="59">
        <v>0</v>
      </c>
      <c r="F209" s="59">
        <v>0</v>
      </c>
    </row>
    <row r="210" spans="1:6" s="48" customFormat="1" ht="11.25">
      <c r="A210" s="438" t="s">
        <v>198</v>
      </c>
      <c r="B210" s="59">
        <v>0</v>
      </c>
      <c r="C210" s="59">
        <v>0</v>
      </c>
      <c r="D210" s="59">
        <v>0</v>
      </c>
      <c r="E210" s="59">
        <v>0</v>
      </c>
      <c r="F210" s="59">
        <v>0</v>
      </c>
    </row>
    <row r="211" spans="1:6" s="48" customFormat="1" ht="11.25">
      <c r="A211" s="87" t="s">
        <v>199</v>
      </c>
      <c r="B211" s="59">
        <v>0</v>
      </c>
      <c r="C211" s="59">
        <v>0</v>
      </c>
      <c r="D211" s="59">
        <v>0</v>
      </c>
      <c r="E211" s="59">
        <v>0</v>
      </c>
      <c r="F211" s="59">
        <v>0</v>
      </c>
    </row>
    <row r="212" spans="1:6" s="48" customFormat="1" ht="11.25">
      <c r="A212" s="87" t="s">
        <v>200</v>
      </c>
      <c r="B212" s="59">
        <v>0</v>
      </c>
      <c r="C212" s="59">
        <v>0</v>
      </c>
      <c r="D212" s="59">
        <v>0</v>
      </c>
      <c r="E212" s="59">
        <v>0</v>
      </c>
      <c r="F212" s="59">
        <v>0</v>
      </c>
    </row>
    <row r="213" spans="1:6" s="48" customFormat="1" ht="11.25">
      <c r="A213" s="438" t="s">
        <v>201</v>
      </c>
      <c r="B213" s="59">
        <v>0</v>
      </c>
      <c r="C213" s="59">
        <v>0</v>
      </c>
      <c r="D213" s="59">
        <v>0</v>
      </c>
      <c r="E213" s="59">
        <v>0</v>
      </c>
      <c r="F213" s="59">
        <v>0</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0</v>
      </c>
      <c r="E215" s="59">
        <v>0</v>
      </c>
      <c r="F215" s="59">
        <v>0</v>
      </c>
    </row>
    <row r="216" spans="1:6" s="48" customFormat="1" ht="11.25">
      <c r="A216" s="438" t="s">
        <v>204</v>
      </c>
      <c r="B216" s="59">
        <v>462062.54352000001</v>
      </c>
      <c r="C216" s="59">
        <v>1.0000000000000001E-5</v>
      </c>
      <c r="D216" s="59">
        <v>0</v>
      </c>
      <c r="E216" s="59">
        <v>0</v>
      </c>
      <c r="F216" s="59">
        <v>462062.54352999997</v>
      </c>
    </row>
    <row r="217" spans="1:6" s="48" customFormat="1" ht="11.25">
      <c r="A217" s="87" t="s">
        <v>205</v>
      </c>
      <c r="B217" s="59">
        <v>101753.81678000001</v>
      </c>
      <c r="C217" s="59">
        <v>0</v>
      </c>
      <c r="D217" s="59">
        <v>0</v>
      </c>
      <c r="E217" s="59">
        <v>0</v>
      </c>
      <c r="F217" s="59">
        <v>101753.81678000001</v>
      </c>
    </row>
    <row r="218" spans="1:6" s="48" customFormat="1" ht="11.25">
      <c r="A218" s="87" t="s">
        <v>206</v>
      </c>
      <c r="B218" s="59">
        <v>0</v>
      </c>
      <c r="C218" s="59">
        <v>0</v>
      </c>
      <c r="D218" s="59">
        <v>0</v>
      </c>
      <c r="E218" s="59">
        <v>0</v>
      </c>
      <c r="F218" s="59">
        <v>0</v>
      </c>
    </row>
    <row r="219" spans="1:6" s="48" customFormat="1" ht="11.25">
      <c r="A219" s="87" t="s">
        <v>207</v>
      </c>
      <c r="B219" s="59">
        <v>12284.33581</v>
      </c>
      <c r="C219" s="59">
        <v>0</v>
      </c>
      <c r="D219" s="59">
        <v>0</v>
      </c>
      <c r="E219" s="59">
        <v>0</v>
      </c>
      <c r="F219" s="59">
        <v>12284.33581</v>
      </c>
    </row>
    <row r="220" spans="1:6" s="48" customFormat="1" ht="11.25">
      <c r="A220" s="87" t="s">
        <v>208</v>
      </c>
      <c r="B220" s="59">
        <v>0</v>
      </c>
      <c r="C220" s="59">
        <v>0</v>
      </c>
      <c r="D220" s="59">
        <v>0</v>
      </c>
      <c r="E220" s="59">
        <v>0</v>
      </c>
      <c r="F220" s="59">
        <v>0</v>
      </c>
    </row>
    <row r="221" spans="1:6" s="48" customFormat="1" ht="11.25">
      <c r="A221" s="87" t="s">
        <v>209</v>
      </c>
      <c r="B221" s="59">
        <v>0</v>
      </c>
      <c r="C221" s="59">
        <v>0</v>
      </c>
      <c r="D221" s="59">
        <v>0</v>
      </c>
      <c r="E221" s="59">
        <v>0</v>
      </c>
      <c r="F221" s="59">
        <v>0</v>
      </c>
    </row>
    <row r="222" spans="1:6" s="48" customFormat="1" ht="11.25">
      <c r="A222" s="87" t="s">
        <v>210</v>
      </c>
      <c r="B222" s="59">
        <v>0</v>
      </c>
      <c r="C222" s="59">
        <v>1.0000000000000001E-5</v>
      </c>
      <c r="D222" s="59">
        <v>0</v>
      </c>
      <c r="E222" s="59">
        <v>0</v>
      </c>
      <c r="F222" s="59">
        <v>1.0000000000000001E-5</v>
      </c>
    </row>
    <row r="223" spans="1:6" s="48" customFormat="1" ht="11.25">
      <c r="A223" s="87" t="s">
        <v>211</v>
      </c>
      <c r="B223" s="59">
        <v>0</v>
      </c>
      <c r="C223" s="59">
        <v>0</v>
      </c>
      <c r="D223" s="59">
        <v>0</v>
      </c>
      <c r="E223" s="59">
        <v>0</v>
      </c>
      <c r="F223" s="59">
        <v>0</v>
      </c>
    </row>
    <row r="224" spans="1:6" s="48" customFormat="1" ht="11.25">
      <c r="A224" s="87" t="s">
        <v>212</v>
      </c>
      <c r="B224" s="59">
        <v>0</v>
      </c>
      <c r="C224" s="59">
        <v>0</v>
      </c>
      <c r="D224" s="59">
        <v>0</v>
      </c>
      <c r="E224" s="59">
        <v>0</v>
      </c>
      <c r="F224" s="59">
        <v>0</v>
      </c>
    </row>
    <row r="225" spans="1:6" s="48" customFormat="1" ht="11.25">
      <c r="A225" s="87" t="s">
        <v>213</v>
      </c>
      <c r="B225" s="59">
        <v>348024.39092999999</v>
      </c>
      <c r="C225" s="59">
        <v>0</v>
      </c>
      <c r="D225" s="59">
        <v>0</v>
      </c>
      <c r="E225" s="59">
        <v>0</v>
      </c>
      <c r="F225" s="59">
        <v>348024.39092999999</v>
      </c>
    </row>
    <row r="226" spans="1:6" s="48" customFormat="1" ht="11.25">
      <c r="A226" s="438" t="s">
        <v>214</v>
      </c>
      <c r="B226" s="59">
        <v>3076112.4011900001</v>
      </c>
      <c r="C226" s="59">
        <v>520126.46626000002</v>
      </c>
      <c r="D226" s="59">
        <v>0</v>
      </c>
      <c r="E226" s="59">
        <v>0</v>
      </c>
      <c r="F226" s="59">
        <v>3596238.8674499998</v>
      </c>
    </row>
    <row r="227" spans="1:6" s="48" customFormat="1" ht="11.25">
      <c r="A227" s="87" t="s">
        <v>215</v>
      </c>
      <c r="B227" s="59">
        <v>15395.75</v>
      </c>
      <c r="C227" s="59">
        <v>0</v>
      </c>
      <c r="D227" s="59">
        <v>0</v>
      </c>
      <c r="E227" s="59">
        <v>0</v>
      </c>
      <c r="F227" s="59">
        <v>15395.75</v>
      </c>
    </row>
    <row r="228" spans="1:6" s="48" customFormat="1" ht="11.25">
      <c r="A228" s="87" t="s">
        <v>216</v>
      </c>
      <c r="B228" s="59">
        <v>0</v>
      </c>
      <c r="C228" s="59">
        <v>75.459999999999994</v>
      </c>
      <c r="D228" s="59">
        <v>0</v>
      </c>
      <c r="E228" s="59">
        <v>0</v>
      </c>
      <c r="F228" s="59">
        <v>75.459999999999994</v>
      </c>
    </row>
    <row r="229" spans="1:6" s="48" customFormat="1" ht="11.25">
      <c r="A229" s="87" t="s">
        <v>217</v>
      </c>
      <c r="B229" s="59">
        <v>1248.7496999999998</v>
      </c>
      <c r="C229" s="59">
        <v>2926.7046800000003</v>
      </c>
      <c r="D229" s="59">
        <v>0</v>
      </c>
      <c r="E229" s="59">
        <v>0</v>
      </c>
      <c r="F229" s="59">
        <v>4175.4543800000001</v>
      </c>
    </row>
    <row r="230" spans="1:6" s="48" customFormat="1" ht="11.25">
      <c r="A230" s="87" t="s">
        <v>218</v>
      </c>
      <c r="B230" s="59">
        <v>263.22624999999999</v>
      </c>
      <c r="C230" s="59">
        <v>0</v>
      </c>
      <c r="D230" s="59">
        <v>0</v>
      </c>
      <c r="E230" s="59">
        <v>0</v>
      </c>
      <c r="F230" s="59">
        <v>263.22624999999999</v>
      </c>
    </row>
    <row r="231" spans="1:6" s="48" customFormat="1" ht="11.25">
      <c r="A231" s="87" t="s">
        <v>219</v>
      </c>
      <c r="B231" s="59">
        <v>0</v>
      </c>
      <c r="C231" s="59">
        <v>0</v>
      </c>
      <c r="D231" s="59">
        <v>0</v>
      </c>
      <c r="E231" s="59">
        <v>0</v>
      </c>
      <c r="F231" s="59">
        <v>0</v>
      </c>
    </row>
    <row r="232" spans="1:6" s="48" customFormat="1" ht="11.25">
      <c r="A232" s="87" t="s">
        <v>220</v>
      </c>
      <c r="B232" s="59">
        <v>3059204.6752399998</v>
      </c>
      <c r="C232" s="59">
        <v>517124.30157999997</v>
      </c>
      <c r="D232" s="59">
        <v>0</v>
      </c>
      <c r="E232" s="59">
        <v>0</v>
      </c>
      <c r="F232" s="59">
        <v>3576328.97682</v>
      </c>
    </row>
    <row r="233" spans="1:6" s="48" customFormat="1" ht="11.25">
      <c r="A233" s="87" t="s">
        <v>221</v>
      </c>
      <c r="B233" s="59">
        <v>0</v>
      </c>
      <c r="C233" s="59">
        <v>0</v>
      </c>
      <c r="D233" s="59">
        <v>0</v>
      </c>
      <c r="E233" s="59">
        <v>0</v>
      </c>
      <c r="F233" s="59">
        <v>0</v>
      </c>
    </row>
    <row r="234" spans="1:6" s="48" customFormat="1" ht="11.25">
      <c r="A234" s="438" t="s">
        <v>1365</v>
      </c>
      <c r="B234" s="59">
        <v>144351.08628999998</v>
      </c>
      <c r="C234" s="59">
        <v>23.952590000000001</v>
      </c>
      <c r="D234" s="59">
        <v>0</v>
      </c>
      <c r="E234" s="59">
        <v>0</v>
      </c>
      <c r="F234" s="59">
        <v>144375.03888000001</v>
      </c>
    </row>
    <row r="235" spans="1:6" s="48" customFormat="1" ht="11.25">
      <c r="A235" s="87" t="s">
        <v>1366</v>
      </c>
      <c r="B235" s="59">
        <v>142744.86943000002</v>
      </c>
      <c r="C235" s="59">
        <v>23.923909999999999</v>
      </c>
      <c r="D235" s="59">
        <v>0</v>
      </c>
      <c r="E235" s="59">
        <v>0</v>
      </c>
      <c r="F235" s="59">
        <v>142768.79334</v>
      </c>
    </row>
    <row r="236" spans="1:6" s="48" customFormat="1" ht="11.25">
      <c r="A236" s="87" t="s">
        <v>1367</v>
      </c>
      <c r="B236" s="59">
        <v>1606.21686</v>
      </c>
      <c r="C236" s="59">
        <v>2.8680000000000001E-2</v>
      </c>
      <c r="D236" s="59">
        <v>0</v>
      </c>
      <c r="E236" s="59">
        <v>0</v>
      </c>
      <c r="F236" s="59">
        <v>1606.2455400000001</v>
      </c>
    </row>
    <row r="237" spans="1:6" s="48" customFormat="1" ht="11.25">
      <c r="A237" s="438" t="s">
        <v>1368</v>
      </c>
      <c r="B237" s="59">
        <v>8879590.6320599988</v>
      </c>
      <c r="C237" s="59">
        <v>6684322.0532900002</v>
      </c>
      <c r="D237" s="59">
        <v>0</v>
      </c>
      <c r="E237" s="59">
        <v>0</v>
      </c>
      <c r="F237" s="59">
        <v>15563912.685350001</v>
      </c>
    </row>
    <row r="238" spans="1:6" s="48" customFormat="1" ht="11.25">
      <c r="A238" s="87" t="s">
        <v>1366</v>
      </c>
      <c r="B238" s="59">
        <v>8533098.3056199998</v>
      </c>
      <c r="C238" s="59">
        <v>6680172.1489200005</v>
      </c>
      <c r="D238" s="59">
        <v>0</v>
      </c>
      <c r="E238" s="59">
        <v>0</v>
      </c>
      <c r="F238" s="59">
        <v>15213270.454540001</v>
      </c>
    </row>
    <row r="239" spans="1:6" s="48" customFormat="1" ht="11.25">
      <c r="A239" s="87" t="s">
        <v>1367</v>
      </c>
      <c r="B239" s="437">
        <v>346492.32643999998</v>
      </c>
      <c r="C239" s="437">
        <v>4149.9043700000002</v>
      </c>
      <c r="D239" s="437">
        <v>0</v>
      </c>
      <c r="E239" s="437">
        <v>0</v>
      </c>
      <c r="F239" s="437">
        <v>350642.23080999998</v>
      </c>
    </row>
    <row r="240" spans="1:6" s="48" customFormat="1" ht="11.25">
      <c r="A240" s="438" t="s">
        <v>1369</v>
      </c>
      <c r="B240" s="480">
        <v>144351.08628999998</v>
      </c>
      <c r="C240" s="480">
        <v>23.952590000000001</v>
      </c>
      <c r="D240" s="480">
        <v>0</v>
      </c>
      <c r="E240" s="480">
        <v>0</v>
      </c>
      <c r="F240" s="480">
        <v>144375.03888000001</v>
      </c>
    </row>
    <row r="241" spans="1:6" s="48" customFormat="1" ht="12" thickBot="1">
      <c r="A241" s="438" t="s">
        <v>1370</v>
      </c>
      <c r="B241" s="481">
        <v>6475182.9759900002</v>
      </c>
      <c r="C241" s="481">
        <v>9088729.7092000004</v>
      </c>
      <c r="D241" s="481">
        <v>0</v>
      </c>
      <c r="E241" s="481">
        <v>0</v>
      </c>
      <c r="F241" s="481">
        <v>15563912.68519</v>
      </c>
    </row>
    <row r="242" spans="1:6" s="48" customFormat="1" ht="12.75" thickTop="1" thickBot="1">
      <c r="A242" s="47" t="s">
        <v>222</v>
      </c>
      <c r="B242" s="58">
        <v>98282.420840000006</v>
      </c>
      <c r="C242" s="58">
        <v>961.98824000000002</v>
      </c>
      <c r="D242" s="58">
        <v>0</v>
      </c>
      <c r="E242" s="58">
        <v>0</v>
      </c>
      <c r="F242" s="58">
        <v>99244.409079999998</v>
      </c>
    </row>
    <row r="243" spans="1:6" s="48" customFormat="1" ht="12" thickTop="1">
      <c r="A243" s="48" t="s">
        <v>223</v>
      </c>
      <c r="B243" s="59">
        <v>2.7299999999999998E-3</v>
      </c>
      <c r="C243" s="59">
        <v>0</v>
      </c>
      <c r="D243" s="59">
        <v>0</v>
      </c>
      <c r="E243" s="59">
        <v>0</v>
      </c>
      <c r="F243" s="59">
        <v>2.7299999999999998E-3</v>
      </c>
    </row>
    <row r="244" spans="1:6" s="48" customFormat="1" ht="11.25">
      <c r="A244" s="48" t="s">
        <v>224</v>
      </c>
      <c r="B244" s="59">
        <v>1855.01641</v>
      </c>
      <c r="C244" s="59">
        <v>3.2685999999999997</v>
      </c>
      <c r="D244" s="59">
        <v>0</v>
      </c>
      <c r="E244" s="59">
        <v>0</v>
      </c>
      <c r="F244" s="59">
        <v>1858.2850100000001</v>
      </c>
    </row>
    <row r="245" spans="1:6" s="48" customFormat="1" ht="11.25">
      <c r="A245" s="48" t="s">
        <v>225</v>
      </c>
      <c r="B245" s="59">
        <v>90402.82</v>
      </c>
      <c r="C245" s="59">
        <v>948.69230000000005</v>
      </c>
      <c r="D245" s="59">
        <v>0</v>
      </c>
      <c r="E245" s="59">
        <v>0</v>
      </c>
      <c r="F245" s="59">
        <v>91351.512300000002</v>
      </c>
    </row>
    <row r="246" spans="1:6" s="48" customFormat="1" ht="11.25">
      <c r="A246" s="48" t="s">
        <v>226</v>
      </c>
      <c r="B246" s="59">
        <v>0</v>
      </c>
      <c r="C246" s="59">
        <v>0</v>
      </c>
      <c r="D246" s="59">
        <v>0</v>
      </c>
      <c r="E246" s="59">
        <v>0</v>
      </c>
      <c r="F246" s="59">
        <v>0</v>
      </c>
    </row>
    <row r="247" spans="1:6" s="48" customFormat="1" ht="11.25">
      <c r="A247" s="48" t="s">
        <v>227</v>
      </c>
      <c r="B247" s="59">
        <v>65.843860000000006</v>
      </c>
      <c r="C247" s="59">
        <v>0</v>
      </c>
      <c r="D247" s="59">
        <v>0</v>
      </c>
      <c r="E247" s="59">
        <v>0</v>
      </c>
      <c r="F247" s="59">
        <v>65.843860000000006</v>
      </c>
    </row>
    <row r="248" spans="1:6" s="48" customFormat="1" ht="11.25">
      <c r="A248" s="48" t="s">
        <v>228</v>
      </c>
      <c r="B248" s="59">
        <v>0</v>
      </c>
      <c r="C248" s="59">
        <v>0</v>
      </c>
      <c r="D248" s="59">
        <v>0</v>
      </c>
      <c r="E248" s="59">
        <v>0</v>
      </c>
      <c r="F248" s="59">
        <v>0</v>
      </c>
    </row>
    <row r="249" spans="1:6" s="48" customFormat="1" ht="11.25">
      <c r="A249" s="48" t="s">
        <v>229</v>
      </c>
      <c r="B249" s="59">
        <v>0</v>
      </c>
      <c r="C249" s="59">
        <v>0</v>
      </c>
      <c r="D249" s="59">
        <v>0</v>
      </c>
      <c r="E249" s="59">
        <v>0</v>
      </c>
      <c r="F249" s="59">
        <v>0</v>
      </c>
    </row>
    <row r="250" spans="1:6" s="48" customFormat="1" ht="11.25">
      <c r="A250" s="48" t="s">
        <v>230</v>
      </c>
      <c r="B250" s="59">
        <v>0</v>
      </c>
      <c r="C250" s="59">
        <v>0</v>
      </c>
      <c r="D250" s="59">
        <v>0</v>
      </c>
      <c r="E250" s="59">
        <v>0</v>
      </c>
      <c r="F250" s="59">
        <v>0</v>
      </c>
    </row>
    <row r="251" spans="1:6" s="48" customFormat="1" ht="11.25">
      <c r="A251" s="48" t="s">
        <v>231</v>
      </c>
      <c r="B251" s="59">
        <v>0</v>
      </c>
      <c r="C251" s="59">
        <v>0</v>
      </c>
      <c r="D251" s="59">
        <v>0</v>
      </c>
      <c r="E251" s="59">
        <v>0</v>
      </c>
      <c r="F251" s="59">
        <v>0</v>
      </c>
    </row>
    <row r="252" spans="1:6" s="48" customFormat="1" ht="11.25">
      <c r="A252" s="48" t="s">
        <v>232</v>
      </c>
      <c r="B252" s="59">
        <v>5958.7378399999998</v>
      </c>
      <c r="C252" s="59">
        <v>10.027340000000001</v>
      </c>
      <c r="D252" s="59">
        <v>0</v>
      </c>
      <c r="E252" s="59">
        <v>0</v>
      </c>
      <c r="F252" s="59">
        <v>5968.7651799999994</v>
      </c>
    </row>
    <row r="253" spans="1:6" s="48" customFormat="1" ht="12" thickBot="1">
      <c r="A253" s="48" t="s">
        <v>233</v>
      </c>
      <c r="B253" s="59">
        <v>0</v>
      </c>
      <c r="C253" s="59">
        <v>0</v>
      </c>
      <c r="D253" s="59">
        <v>0</v>
      </c>
      <c r="E253" s="59">
        <v>0</v>
      </c>
      <c r="F253" s="59">
        <v>0</v>
      </c>
    </row>
    <row r="254" spans="1:6" s="48" customFormat="1" ht="12.75" thickTop="1" thickBot="1">
      <c r="A254" s="47" t="s">
        <v>234</v>
      </c>
      <c r="B254" s="58">
        <v>-37254.306340000003</v>
      </c>
      <c r="C254" s="58">
        <v>-7733.7530800000004</v>
      </c>
      <c r="D254" s="58">
        <v>0</v>
      </c>
      <c r="E254" s="58">
        <v>0</v>
      </c>
      <c r="F254" s="58">
        <v>-44988.059420000005</v>
      </c>
    </row>
    <row r="255" spans="1:6" s="48" customFormat="1" ht="12" thickTop="1">
      <c r="A255" s="48" t="s">
        <v>235</v>
      </c>
      <c r="B255" s="59">
        <v>-20422.00603</v>
      </c>
      <c r="C255" s="59">
        <v>0</v>
      </c>
      <c r="D255" s="59">
        <v>0</v>
      </c>
      <c r="E255" s="59">
        <v>0</v>
      </c>
      <c r="F255" s="59">
        <v>-20422.00603</v>
      </c>
    </row>
    <row r="256" spans="1:6" s="48" customFormat="1" ht="11.25">
      <c r="A256" s="48" t="s">
        <v>236</v>
      </c>
      <c r="B256" s="59">
        <v>0</v>
      </c>
      <c r="C256" s="59">
        <v>0</v>
      </c>
      <c r="D256" s="59">
        <v>0</v>
      </c>
      <c r="E256" s="59">
        <v>0</v>
      </c>
      <c r="F256" s="59">
        <v>0</v>
      </c>
    </row>
    <row r="257" spans="1:6" s="48" customFormat="1" ht="11.25">
      <c r="A257" s="48" t="s">
        <v>237</v>
      </c>
      <c r="B257" s="59">
        <v>-6275.4703099999997</v>
      </c>
      <c r="C257" s="59">
        <v>-7733.7530800000004</v>
      </c>
      <c r="D257" s="59">
        <v>0</v>
      </c>
      <c r="E257" s="59">
        <v>0</v>
      </c>
      <c r="F257" s="59">
        <v>-14009.223390000001</v>
      </c>
    </row>
    <row r="258" spans="1:6" s="48" customFormat="1" ht="11.25">
      <c r="A258" s="48" t="s">
        <v>238</v>
      </c>
      <c r="B258" s="59">
        <v>0</v>
      </c>
      <c r="C258" s="59">
        <v>0</v>
      </c>
      <c r="D258" s="59">
        <v>0</v>
      </c>
      <c r="E258" s="59">
        <v>0</v>
      </c>
      <c r="F258" s="59">
        <v>0</v>
      </c>
    </row>
    <row r="259" spans="1:6" s="48" customFormat="1" ht="11.25">
      <c r="A259" s="48" t="s">
        <v>239</v>
      </c>
      <c r="B259" s="59">
        <v>-10556.83</v>
      </c>
      <c r="C259" s="59">
        <v>0</v>
      </c>
      <c r="D259" s="59">
        <v>0</v>
      </c>
      <c r="E259" s="59">
        <v>0</v>
      </c>
      <c r="F259" s="59">
        <v>-10556.83</v>
      </c>
    </row>
    <row r="260" spans="1:6" s="48" customFormat="1" ht="11.25">
      <c r="A260" s="49" t="s">
        <v>240</v>
      </c>
      <c r="B260" s="59">
        <v>0</v>
      </c>
      <c r="C260" s="59">
        <v>0</v>
      </c>
      <c r="D260" s="59">
        <v>0</v>
      </c>
      <c r="E260" s="59">
        <v>0</v>
      </c>
      <c r="F260" s="59">
        <v>0</v>
      </c>
    </row>
    <row r="261" spans="1:6" s="48" customFormat="1" ht="12" thickBot="1">
      <c r="A261" s="48" t="s">
        <v>241</v>
      </c>
      <c r="B261" s="59">
        <v>0</v>
      </c>
      <c r="C261" s="59">
        <v>0</v>
      </c>
      <c r="D261" s="59">
        <v>0</v>
      </c>
      <c r="E261" s="59">
        <v>0</v>
      </c>
      <c r="F261" s="59">
        <v>0</v>
      </c>
    </row>
    <row r="262" spans="1:6" s="488" customFormat="1" ht="12.75" thickTop="1" thickBot="1">
      <c r="A262" s="50" t="s">
        <v>242</v>
      </c>
      <c r="B262" s="60">
        <v>61028.114500000003</v>
      </c>
      <c r="C262" s="60">
        <v>-6771.7648399999998</v>
      </c>
      <c r="D262" s="60">
        <v>0</v>
      </c>
      <c r="E262" s="60">
        <v>0</v>
      </c>
      <c r="F262" s="60">
        <v>54256.34966</v>
      </c>
    </row>
    <row r="263" spans="1:6" s="48" customFormat="1" ht="12.75" thickTop="1" thickBot="1">
      <c r="A263" s="51" t="s">
        <v>243</v>
      </c>
      <c r="B263" s="58">
        <v>35154.110590000004</v>
      </c>
      <c r="C263" s="58">
        <v>5347.6293399999995</v>
      </c>
      <c r="D263" s="58">
        <v>0</v>
      </c>
      <c r="E263" s="58">
        <v>0</v>
      </c>
      <c r="F263" s="58">
        <v>40501.739929999996</v>
      </c>
    </row>
    <row r="264" spans="1:6" s="48" customFormat="1" ht="12" thickTop="1">
      <c r="A264" s="48" t="s">
        <v>244</v>
      </c>
      <c r="B264" s="59">
        <v>6261.1675700000005</v>
      </c>
      <c r="C264" s="59">
        <v>5347.6293399999995</v>
      </c>
      <c r="D264" s="59">
        <v>0</v>
      </c>
      <c r="E264" s="59">
        <v>0</v>
      </c>
      <c r="F264" s="59">
        <v>11608.796910000001</v>
      </c>
    </row>
    <row r="265" spans="1:6" s="48" customFormat="1" ht="11.25">
      <c r="A265" s="48" t="s">
        <v>245</v>
      </c>
      <c r="B265" s="59">
        <v>252.70049</v>
      </c>
      <c r="C265" s="59">
        <v>0</v>
      </c>
      <c r="D265" s="59">
        <v>0</v>
      </c>
      <c r="E265" s="59">
        <v>0</v>
      </c>
      <c r="F265" s="59">
        <v>252.70049</v>
      </c>
    </row>
    <row r="266" spans="1:6" s="48" customFormat="1" ht="11.25">
      <c r="A266" s="48" t="s">
        <v>246</v>
      </c>
      <c r="B266" s="59">
        <v>0</v>
      </c>
      <c r="C266" s="59">
        <v>0</v>
      </c>
      <c r="D266" s="59">
        <v>0</v>
      </c>
      <c r="E266" s="59">
        <v>0</v>
      </c>
      <c r="F266" s="59">
        <v>0</v>
      </c>
    </row>
    <row r="267" spans="1:6" s="48" customFormat="1" ht="11.25">
      <c r="A267" s="48" t="s">
        <v>247</v>
      </c>
      <c r="B267" s="59">
        <v>10301.728080000001</v>
      </c>
      <c r="C267" s="59">
        <v>0</v>
      </c>
      <c r="D267" s="59">
        <v>0</v>
      </c>
      <c r="E267" s="59">
        <v>0</v>
      </c>
      <c r="F267" s="59">
        <v>10301.728080000001</v>
      </c>
    </row>
    <row r="268" spans="1:6" s="48" customFormat="1" ht="12" thickBot="1">
      <c r="A268" s="48" t="s">
        <v>248</v>
      </c>
      <c r="B268" s="59">
        <v>463.75614000000002</v>
      </c>
      <c r="C268" s="59">
        <v>0</v>
      </c>
      <c r="D268" s="59">
        <v>0</v>
      </c>
      <c r="E268" s="59">
        <v>0</v>
      </c>
      <c r="F268" s="59">
        <v>463.75614000000002</v>
      </c>
    </row>
    <row r="269" spans="1:6" s="48" customFormat="1" ht="12.75" thickTop="1" thickBot="1">
      <c r="A269" s="52" t="s">
        <v>249</v>
      </c>
      <c r="B269" s="58">
        <v>-3899.5182300000001</v>
      </c>
      <c r="C269" s="58">
        <v>0</v>
      </c>
      <c r="D269" s="58">
        <v>0</v>
      </c>
      <c r="E269" s="58">
        <v>0</v>
      </c>
      <c r="F269" s="58">
        <v>-3899.5182300000001</v>
      </c>
    </row>
    <row r="270" spans="1:6" s="48" customFormat="1" ht="12" thickTop="1">
      <c r="A270" s="48" t="s">
        <v>244</v>
      </c>
      <c r="B270" s="59">
        <v>-1240.66633</v>
      </c>
      <c r="C270" s="59">
        <v>0</v>
      </c>
      <c r="D270" s="59">
        <v>0</v>
      </c>
      <c r="E270" s="59">
        <v>0</v>
      </c>
      <c r="F270" s="59">
        <v>-1240.66633</v>
      </c>
    </row>
    <row r="271" spans="1:6" s="48" customFormat="1" ht="11.25">
      <c r="A271" s="48" t="s">
        <v>250</v>
      </c>
      <c r="B271" s="59">
        <v>0</v>
      </c>
      <c r="C271" s="59">
        <v>0</v>
      </c>
      <c r="D271" s="59">
        <v>0</v>
      </c>
      <c r="E271" s="59">
        <v>0</v>
      </c>
      <c r="F271" s="59">
        <v>0</v>
      </c>
    </row>
    <row r="272" spans="1:6" s="48" customFormat="1" ht="11.25">
      <c r="A272" s="48" t="s">
        <v>251</v>
      </c>
      <c r="B272" s="59">
        <v>0</v>
      </c>
      <c r="C272" s="59">
        <v>0</v>
      </c>
      <c r="D272" s="59">
        <v>0</v>
      </c>
      <c r="E272" s="59">
        <v>0</v>
      </c>
      <c r="F272" s="59">
        <v>0</v>
      </c>
    </row>
    <row r="273" spans="1:6" s="48" customFormat="1" ht="11.25">
      <c r="A273" s="48" t="s">
        <v>252</v>
      </c>
      <c r="B273" s="59">
        <v>0</v>
      </c>
      <c r="C273" s="59">
        <v>0</v>
      </c>
      <c r="D273" s="59">
        <v>0</v>
      </c>
      <c r="E273" s="59">
        <v>0</v>
      </c>
      <c r="F273" s="59">
        <v>0</v>
      </c>
    </row>
    <row r="274" spans="1:6" s="48" customFormat="1" ht="12" thickBot="1">
      <c r="A274" s="48" t="s">
        <v>253</v>
      </c>
      <c r="B274" s="59">
        <v>-73.024190000000004</v>
      </c>
      <c r="C274" s="59">
        <v>0</v>
      </c>
      <c r="D274" s="59">
        <v>0</v>
      </c>
      <c r="E274" s="59">
        <v>0</v>
      </c>
      <c r="F274" s="59">
        <v>-73.024190000000004</v>
      </c>
    </row>
    <row r="275" spans="1:6" s="48" customFormat="1" ht="12.75" thickTop="1" thickBot="1">
      <c r="A275" s="47" t="s">
        <v>254</v>
      </c>
      <c r="B275" s="58">
        <v>92282.706860000006</v>
      </c>
      <c r="C275" s="58">
        <v>-1424.1355000000001</v>
      </c>
      <c r="D275" s="58">
        <v>0</v>
      </c>
      <c r="E275" s="58">
        <v>0</v>
      </c>
      <c r="F275" s="58">
        <v>90858.571360000002</v>
      </c>
    </row>
    <row r="276" spans="1:6" s="48" customFormat="1" ht="12" thickTop="1">
      <c r="A276" s="53" t="s">
        <v>255</v>
      </c>
      <c r="B276" s="59">
        <v>28943.732019999999</v>
      </c>
      <c r="C276" s="59">
        <v>0</v>
      </c>
      <c r="D276" s="59">
        <v>0</v>
      </c>
      <c r="E276" s="59">
        <v>0</v>
      </c>
      <c r="F276" s="59">
        <v>28943.732019999999</v>
      </c>
    </row>
    <row r="277" spans="1:6" s="48" customFormat="1" ht="11.25">
      <c r="A277" s="48" t="s">
        <v>256</v>
      </c>
      <c r="B277" s="59">
        <v>65.941000000000003</v>
      </c>
      <c r="C277" s="59">
        <v>0</v>
      </c>
      <c r="D277" s="59">
        <v>0</v>
      </c>
      <c r="E277" s="59">
        <v>0</v>
      </c>
      <c r="F277" s="59">
        <v>65.941000000000003</v>
      </c>
    </row>
    <row r="278" spans="1:6" s="48" customFormat="1" ht="11.25">
      <c r="A278" s="48" t="s">
        <v>257</v>
      </c>
      <c r="B278" s="59">
        <v>28744.128579999997</v>
      </c>
      <c r="C278" s="59">
        <v>0</v>
      </c>
      <c r="D278" s="59">
        <v>0</v>
      </c>
      <c r="E278" s="59">
        <v>0</v>
      </c>
      <c r="F278" s="59">
        <v>28744.128579999997</v>
      </c>
    </row>
    <row r="279" spans="1:6" s="48" customFormat="1" ht="11.25">
      <c r="A279" s="48" t="s">
        <v>258</v>
      </c>
      <c r="B279" s="59">
        <v>0.45587</v>
      </c>
      <c r="C279" s="59">
        <v>0</v>
      </c>
      <c r="D279" s="59">
        <v>0</v>
      </c>
      <c r="E279" s="59">
        <v>0</v>
      </c>
      <c r="F279" s="59">
        <v>0.45587</v>
      </c>
    </row>
    <row r="280" spans="1:6" s="48" customFormat="1" ht="11.25">
      <c r="A280" s="48" t="s">
        <v>259</v>
      </c>
      <c r="B280" s="59">
        <v>132.58367000000001</v>
      </c>
      <c r="C280" s="59">
        <v>0</v>
      </c>
      <c r="D280" s="59">
        <v>0</v>
      </c>
      <c r="E280" s="59">
        <v>0</v>
      </c>
      <c r="F280" s="59">
        <v>132.58367000000001</v>
      </c>
    </row>
    <row r="281" spans="1:6" s="48" customFormat="1" ht="11.25">
      <c r="A281" s="48" t="s">
        <v>260</v>
      </c>
      <c r="B281" s="59">
        <v>0</v>
      </c>
      <c r="C281" s="59">
        <v>0</v>
      </c>
      <c r="D281" s="59">
        <v>0</v>
      </c>
      <c r="E281" s="59">
        <v>0</v>
      </c>
      <c r="F281" s="59">
        <v>0</v>
      </c>
    </row>
    <row r="282" spans="1:6" s="48" customFormat="1" ht="11.25">
      <c r="A282" s="48" t="s">
        <v>261</v>
      </c>
      <c r="B282" s="59">
        <v>0.62290000000000001</v>
      </c>
      <c r="C282" s="59">
        <v>0</v>
      </c>
      <c r="D282" s="59">
        <v>0</v>
      </c>
      <c r="E282" s="59">
        <v>0</v>
      </c>
      <c r="F282" s="59">
        <v>0.62290000000000001</v>
      </c>
    </row>
    <row r="283" spans="1:6" s="48" customFormat="1" ht="11.25">
      <c r="A283" s="53" t="s">
        <v>262</v>
      </c>
      <c r="B283" s="59">
        <v>-33779.085209999997</v>
      </c>
      <c r="C283" s="59">
        <v>-19.025830000000003</v>
      </c>
      <c r="D283" s="59">
        <v>0</v>
      </c>
      <c r="E283" s="59">
        <v>0</v>
      </c>
      <c r="F283" s="59">
        <v>-33798.111039999996</v>
      </c>
    </row>
    <row r="284" spans="1:6" s="48" customFormat="1" ht="11.25">
      <c r="A284" s="48" t="s">
        <v>263</v>
      </c>
      <c r="B284" s="59">
        <v>-33214.884480000001</v>
      </c>
      <c r="C284" s="59">
        <v>-19.025830000000003</v>
      </c>
      <c r="D284" s="59">
        <v>0</v>
      </c>
      <c r="E284" s="59">
        <v>0</v>
      </c>
      <c r="F284" s="59">
        <v>-33233.910309999999</v>
      </c>
    </row>
    <row r="285" spans="1:6" s="48" customFormat="1" ht="11.25">
      <c r="A285" s="48" t="s">
        <v>264</v>
      </c>
      <c r="B285" s="59">
        <v>-14.31575</v>
      </c>
      <c r="C285" s="59">
        <v>0</v>
      </c>
      <c r="D285" s="59">
        <v>0</v>
      </c>
      <c r="E285" s="59">
        <v>0</v>
      </c>
      <c r="F285" s="59">
        <v>-14.31575</v>
      </c>
    </row>
    <row r="286" spans="1:6" s="48" customFormat="1" ht="11.25">
      <c r="A286" s="48" t="s">
        <v>265</v>
      </c>
      <c r="B286" s="59">
        <v>-200.98958999999999</v>
      </c>
      <c r="C286" s="59">
        <v>0</v>
      </c>
      <c r="D286" s="59">
        <v>0</v>
      </c>
      <c r="E286" s="59">
        <v>0</v>
      </c>
      <c r="F286" s="59">
        <v>-200.98958999999999</v>
      </c>
    </row>
    <row r="287" spans="1:6" s="48" customFormat="1" ht="11.25">
      <c r="A287" s="49" t="s">
        <v>266</v>
      </c>
      <c r="B287" s="59">
        <v>-348.89539000000002</v>
      </c>
      <c r="C287" s="59">
        <v>0</v>
      </c>
      <c r="D287" s="59">
        <v>0</v>
      </c>
      <c r="E287" s="59">
        <v>0</v>
      </c>
      <c r="F287" s="59">
        <v>-348.89539000000002</v>
      </c>
    </row>
    <row r="288" spans="1:6" s="48" customFormat="1" ht="11.25">
      <c r="A288" s="49" t="s">
        <v>267</v>
      </c>
      <c r="B288" s="59">
        <v>0</v>
      </c>
      <c r="C288" s="59">
        <v>0</v>
      </c>
      <c r="D288" s="59">
        <v>0</v>
      </c>
      <c r="E288" s="59">
        <v>0</v>
      </c>
      <c r="F288" s="59">
        <v>0</v>
      </c>
    </row>
    <row r="289" spans="1:6" s="48" customFormat="1" ht="12" thickBot="1">
      <c r="A289" s="49" t="s">
        <v>268</v>
      </c>
      <c r="B289" s="59">
        <v>0</v>
      </c>
      <c r="C289" s="59">
        <v>0</v>
      </c>
      <c r="D289" s="59">
        <v>0</v>
      </c>
      <c r="E289" s="59">
        <v>0</v>
      </c>
      <c r="F289" s="59">
        <v>0</v>
      </c>
    </row>
    <row r="290" spans="1:6" s="48" customFormat="1" ht="12.75" thickTop="1" thickBot="1">
      <c r="A290" s="54" t="s">
        <v>269</v>
      </c>
      <c r="B290" s="61">
        <v>87447.353669999997</v>
      </c>
      <c r="C290" s="61">
        <v>-1443.1613300000001</v>
      </c>
      <c r="D290" s="61">
        <v>0</v>
      </c>
      <c r="E290" s="61">
        <v>0</v>
      </c>
      <c r="F290" s="61">
        <v>86004.192340000009</v>
      </c>
    </row>
    <row r="291" spans="1:6" s="48" customFormat="1" ht="12.75" thickTop="1" thickBot="1">
      <c r="A291" s="47" t="s">
        <v>270</v>
      </c>
      <c r="B291" s="58">
        <v>-60238.54881</v>
      </c>
      <c r="C291" s="58">
        <v>-22.861709999999999</v>
      </c>
      <c r="D291" s="58">
        <v>0</v>
      </c>
      <c r="E291" s="58">
        <v>0</v>
      </c>
      <c r="F291" s="58">
        <v>-60261.410520000005</v>
      </c>
    </row>
    <row r="292" spans="1:6" s="48" customFormat="1" ht="12" thickTop="1">
      <c r="A292" s="48" t="s">
        <v>271</v>
      </c>
      <c r="B292" s="59">
        <v>-33469.089120000004</v>
      </c>
      <c r="C292" s="59">
        <v>-22.861709999999999</v>
      </c>
      <c r="D292" s="59">
        <v>0</v>
      </c>
      <c r="E292" s="59">
        <v>0</v>
      </c>
      <c r="F292" s="59">
        <v>-33491.950830000002</v>
      </c>
    </row>
    <row r="293" spans="1:6" s="48" customFormat="1" ht="11.25">
      <c r="A293" s="48" t="s">
        <v>272</v>
      </c>
      <c r="B293" s="59">
        <v>-3020.9874599999998</v>
      </c>
      <c r="C293" s="59">
        <v>0</v>
      </c>
      <c r="D293" s="59">
        <v>0</v>
      </c>
      <c r="E293" s="59">
        <v>0</v>
      </c>
      <c r="F293" s="59">
        <v>-3020.9874599999998</v>
      </c>
    </row>
    <row r="294" spans="1:6" s="48" customFormat="1" ht="11.25">
      <c r="A294" s="48" t="s">
        <v>273</v>
      </c>
      <c r="B294" s="59">
        <v>-454.90699000000001</v>
      </c>
      <c r="C294" s="59">
        <v>0</v>
      </c>
      <c r="D294" s="59">
        <v>0</v>
      </c>
      <c r="E294" s="59">
        <v>0</v>
      </c>
      <c r="F294" s="59">
        <v>-454.90699000000001</v>
      </c>
    </row>
    <row r="295" spans="1:6" s="48" customFormat="1" ht="11.25">
      <c r="A295" s="48" t="s">
        <v>274</v>
      </c>
      <c r="B295" s="59">
        <v>-2343.1062599999996</v>
      </c>
      <c r="C295" s="59">
        <v>0</v>
      </c>
      <c r="D295" s="59">
        <v>0</v>
      </c>
      <c r="E295" s="59">
        <v>0</v>
      </c>
      <c r="F295" s="59">
        <v>-2343.1062599999996</v>
      </c>
    </row>
    <row r="296" spans="1:6" s="48" customFormat="1" ht="11.25">
      <c r="A296" s="48" t="s">
        <v>275</v>
      </c>
      <c r="B296" s="59">
        <v>-3438.71272</v>
      </c>
      <c r="C296" s="59">
        <v>0</v>
      </c>
      <c r="D296" s="59">
        <v>0</v>
      </c>
      <c r="E296" s="59">
        <v>0</v>
      </c>
      <c r="F296" s="59">
        <v>-3438.71272</v>
      </c>
    </row>
    <row r="297" spans="1:6" s="48" customFormat="1" ht="11.25">
      <c r="A297" s="48" t="s">
        <v>276</v>
      </c>
      <c r="B297" s="59">
        <v>-609.34501999999998</v>
      </c>
      <c r="C297" s="59">
        <v>0</v>
      </c>
      <c r="D297" s="59">
        <v>0</v>
      </c>
      <c r="E297" s="59">
        <v>0</v>
      </c>
      <c r="F297" s="59">
        <v>-609.34501999999998</v>
      </c>
    </row>
    <row r="298" spans="1:6" s="48" customFormat="1" ht="11.25">
      <c r="A298" s="48" t="s">
        <v>277</v>
      </c>
      <c r="B298" s="59">
        <v>-2168.1895399999999</v>
      </c>
      <c r="C298" s="59">
        <v>0</v>
      </c>
      <c r="D298" s="59">
        <v>0</v>
      </c>
      <c r="E298" s="59">
        <v>0</v>
      </c>
      <c r="F298" s="59">
        <v>-2168.1895399999999</v>
      </c>
    </row>
    <row r="299" spans="1:6" s="48" customFormat="1" ht="11.25">
      <c r="A299" s="48" t="s">
        <v>278</v>
      </c>
      <c r="B299" s="59">
        <v>-1376.1648400000001</v>
      </c>
      <c r="C299" s="59">
        <v>0</v>
      </c>
      <c r="D299" s="59">
        <v>0</v>
      </c>
      <c r="E299" s="59">
        <v>0</v>
      </c>
      <c r="F299" s="59">
        <v>-1376.1648400000001</v>
      </c>
    </row>
    <row r="300" spans="1:6" s="48" customFormat="1" ht="12" thickBot="1">
      <c r="A300" s="48" t="s">
        <v>279</v>
      </c>
      <c r="B300" s="59">
        <v>-13358.046859999999</v>
      </c>
      <c r="C300" s="59">
        <v>0</v>
      </c>
      <c r="D300" s="59">
        <v>0</v>
      </c>
      <c r="E300" s="59">
        <v>0</v>
      </c>
      <c r="F300" s="59">
        <v>-13358.046859999999</v>
      </c>
    </row>
    <row r="301" spans="1:6" s="48" customFormat="1" ht="12.75" thickTop="1" thickBot="1">
      <c r="A301" s="51" t="s">
        <v>280</v>
      </c>
      <c r="B301" s="58">
        <v>27208.80486</v>
      </c>
      <c r="C301" s="58">
        <v>-1466.02304</v>
      </c>
      <c r="D301" s="58">
        <v>0</v>
      </c>
      <c r="E301" s="58">
        <v>0</v>
      </c>
      <c r="F301" s="58">
        <v>25742.78182</v>
      </c>
    </row>
    <row r="302" spans="1:6" s="48" customFormat="1" ht="12" thickTop="1">
      <c r="A302" s="55" t="s">
        <v>281</v>
      </c>
      <c r="B302" s="59">
        <v>2.001E-2</v>
      </c>
      <c r="C302" s="59">
        <v>0</v>
      </c>
      <c r="D302" s="59">
        <v>0</v>
      </c>
      <c r="E302" s="59">
        <v>0</v>
      </c>
      <c r="F302" s="59">
        <v>2.001E-2</v>
      </c>
    </row>
    <row r="303" spans="1:6" s="48" customFormat="1" ht="11.25">
      <c r="A303" s="49" t="s">
        <v>282</v>
      </c>
      <c r="B303" s="59">
        <v>0</v>
      </c>
      <c r="C303" s="59">
        <v>0</v>
      </c>
      <c r="D303" s="59">
        <v>0</v>
      </c>
      <c r="E303" s="59">
        <v>0</v>
      </c>
      <c r="F303" s="59">
        <v>0</v>
      </c>
    </row>
    <row r="304" spans="1:6" s="48" customFormat="1" ht="11.25">
      <c r="A304" s="49" t="s">
        <v>283</v>
      </c>
      <c r="B304" s="59">
        <v>2.001E-2</v>
      </c>
      <c r="C304" s="59">
        <v>0</v>
      </c>
      <c r="D304" s="59">
        <v>0</v>
      </c>
      <c r="E304" s="59">
        <v>0</v>
      </c>
      <c r="F304" s="59">
        <v>2.001E-2</v>
      </c>
    </row>
    <row r="305" spans="1:6" s="48" customFormat="1" ht="11.25">
      <c r="A305" s="55" t="s">
        <v>284</v>
      </c>
      <c r="B305" s="59">
        <v>0</v>
      </c>
      <c r="C305" s="59">
        <v>0</v>
      </c>
      <c r="D305" s="59">
        <v>0</v>
      </c>
      <c r="E305" s="59">
        <v>0</v>
      </c>
      <c r="F305" s="59">
        <v>0</v>
      </c>
    </row>
    <row r="306" spans="1:6" s="48" customFormat="1" ht="11.25">
      <c r="A306" s="49" t="s">
        <v>285</v>
      </c>
      <c r="B306" s="59">
        <v>0</v>
      </c>
      <c r="C306" s="59">
        <v>0</v>
      </c>
      <c r="D306" s="59">
        <v>0</v>
      </c>
      <c r="E306" s="59">
        <v>0</v>
      </c>
      <c r="F306" s="59">
        <v>0</v>
      </c>
    </row>
    <row r="307" spans="1:6" s="48" customFormat="1" ht="12" thickBot="1">
      <c r="A307" s="49" t="s">
        <v>286</v>
      </c>
      <c r="B307" s="59">
        <v>0</v>
      </c>
      <c r="C307" s="59">
        <v>0</v>
      </c>
      <c r="D307" s="59">
        <v>0</v>
      </c>
      <c r="E307" s="59">
        <v>0</v>
      </c>
      <c r="F307" s="59">
        <v>0</v>
      </c>
    </row>
    <row r="308" spans="1:6" s="48" customFormat="1" ht="12.75" thickTop="1" thickBot="1">
      <c r="A308" s="51" t="s">
        <v>287</v>
      </c>
      <c r="B308" s="58">
        <v>27208.82487</v>
      </c>
      <c r="C308" s="58">
        <v>-1466.02304</v>
      </c>
      <c r="D308" s="58">
        <v>0</v>
      </c>
      <c r="E308" s="58">
        <v>0</v>
      </c>
      <c r="F308" s="58">
        <v>25742.801829999997</v>
      </c>
    </row>
    <row r="309" spans="1:6" s="48" customFormat="1" ht="12.75" thickTop="1" thickBot="1">
      <c r="A309" s="48" t="s">
        <v>288</v>
      </c>
      <c r="B309" s="59">
        <v>-14.698</v>
      </c>
      <c r="C309" s="59">
        <v>0</v>
      </c>
      <c r="D309" s="59">
        <v>0</v>
      </c>
      <c r="E309" s="59">
        <v>0</v>
      </c>
      <c r="F309" s="59">
        <v>-14.698</v>
      </c>
    </row>
    <row r="310" spans="1:6" s="48" customFormat="1" ht="12.75" thickTop="1" thickBot="1">
      <c r="A310" s="51" t="s">
        <v>289</v>
      </c>
      <c r="B310" s="58">
        <v>27194.12687</v>
      </c>
      <c r="C310" s="58">
        <v>-1466.02304</v>
      </c>
      <c r="D310" s="58">
        <v>0</v>
      </c>
      <c r="E310" s="58">
        <v>0</v>
      </c>
      <c r="F310" s="58">
        <v>25728.10383</v>
      </c>
    </row>
    <row r="311" spans="1:6" s="48" customFormat="1" ht="12.75" thickTop="1" thickBot="1">
      <c r="A311" s="49" t="s">
        <v>290</v>
      </c>
      <c r="B311" s="59">
        <v>2103.56016</v>
      </c>
      <c r="C311" s="59">
        <v>-71.224080000000001</v>
      </c>
      <c r="D311" s="59">
        <v>0</v>
      </c>
      <c r="E311" s="59">
        <v>0</v>
      </c>
      <c r="F311" s="59">
        <v>2032.33608</v>
      </c>
    </row>
    <row r="312" spans="1:6" s="48" customFormat="1" ht="12.75" thickTop="1" thickBot="1">
      <c r="A312" s="47" t="s">
        <v>291</v>
      </c>
      <c r="B312" s="58">
        <v>29297.687030000001</v>
      </c>
      <c r="C312" s="58">
        <v>-1537.2471200000002</v>
      </c>
      <c r="D312" s="58">
        <v>0</v>
      </c>
      <c r="E312" s="58">
        <v>0</v>
      </c>
      <c r="F312" s="58">
        <v>27760.439910000001</v>
      </c>
    </row>
    <row r="313" spans="1:6" s="48" customFormat="1" ht="12.75" thickTop="1" thickBot="1">
      <c r="A313" s="49" t="s">
        <v>292</v>
      </c>
      <c r="B313" s="59">
        <v>0</v>
      </c>
      <c r="C313" s="59">
        <v>0</v>
      </c>
      <c r="D313" s="59">
        <v>0</v>
      </c>
      <c r="E313" s="59">
        <v>0</v>
      </c>
      <c r="F313" s="59">
        <v>0</v>
      </c>
    </row>
    <row r="314" spans="1:6" s="48" customFormat="1" ht="12.75" thickTop="1" thickBot="1">
      <c r="A314" s="51" t="s">
        <v>293</v>
      </c>
      <c r="B314" s="58">
        <v>29297.687030000001</v>
      </c>
      <c r="C314" s="58">
        <v>-1537.2471200000002</v>
      </c>
      <c r="D314" s="58">
        <v>0</v>
      </c>
      <c r="E314" s="58">
        <v>0</v>
      </c>
      <c r="F314" s="58">
        <v>27760.439910000001</v>
      </c>
    </row>
    <row r="315" spans="1:6" s="48" customFormat="1" ht="12.75" thickTop="1" thickBot="1">
      <c r="A315" s="55" t="s">
        <v>294</v>
      </c>
      <c r="B315" s="59">
        <v>0</v>
      </c>
      <c r="C315" s="59">
        <v>0</v>
      </c>
      <c r="D315" s="59">
        <v>0</v>
      </c>
      <c r="E315" s="59">
        <v>0</v>
      </c>
      <c r="F315" s="59">
        <v>0</v>
      </c>
    </row>
    <row r="316" spans="1:6" s="48" customFormat="1" ht="12.75" thickTop="1" thickBot="1">
      <c r="A316" s="51" t="s">
        <v>295</v>
      </c>
      <c r="B316" s="510">
        <v>29297.687030000001</v>
      </c>
      <c r="C316" s="510">
        <v>-1537.2471200000002</v>
      </c>
      <c r="D316" s="510">
        <v>0</v>
      </c>
      <c r="E316" s="510">
        <v>0</v>
      </c>
      <c r="F316" s="510">
        <v>27760.439910000001</v>
      </c>
    </row>
    <row r="317" spans="1:6" s="135" customFormat="1" ht="9" customHeight="1" thickTop="1" thickBot="1">
      <c r="A317" s="64"/>
      <c r="B317" s="374"/>
      <c r="C317" s="374"/>
      <c r="D317" s="374"/>
      <c r="E317" s="374"/>
      <c r="F317" s="374"/>
    </row>
    <row r="318" spans="1:6" s="135" customFormat="1" ht="13.5" thickTop="1">
      <c r="A318" s="66"/>
      <c r="B318" s="507"/>
      <c r="C318" s="507"/>
      <c r="D318" s="507"/>
      <c r="E318" s="507"/>
      <c r="F318" s="507"/>
    </row>
    <row r="319" spans="1:6" s="135" customFormat="1" ht="12.75">
      <c r="A319" s="66"/>
      <c r="B319" s="507"/>
      <c r="C319" s="507"/>
      <c r="D319" s="507"/>
      <c r="E319" s="507"/>
      <c r="F319" s="50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48"/>
  <sheetViews>
    <sheetView showGridLines="0" zoomScaleNormal="100" workbookViewId="0"/>
  </sheetViews>
  <sheetFormatPr defaultColWidth="9.140625" defaultRowHeight="15"/>
  <cols>
    <col min="1" max="1" width="94.140625" style="69" customWidth="1"/>
    <col min="2" max="3" width="16.85546875" style="68" customWidth="1"/>
    <col min="4" max="4" width="2.7109375" style="721" customWidth="1"/>
    <col min="5" max="256" width="9.140625" style="721"/>
    <col min="257" max="257" width="103" style="721" bestFit="1" customWidth="1"/>
    <col min="258" max="259" width="16.85546875" style="721" customWidth="1"/>
    <col min="260" max="260" width="2.7109375" style="721" customWidth="1"/>
    <col min="261" max="512" width="9.140625" style="721"/>
    <col min="513" max="513" width="103" style="721" bestFit="1" customWidth="1"/>
    <col min="514" max="515" width="16.85546875" style="721" customWidth="1"/>
    <col min="516" max="516" width="2.7109375" style="721" customWidth="1"/>
    <col min="517" max="768" width="9.140625" style="721"/>
    <col min="769" max="769" width="103" style="721" bestFit="1" customWidth="1"/>
    <col min="770" max="771" width="16.85546875" style="721" customWidth="1"/>
    <col min="772" max="772" width="2.7109375" style="721" customWidth="1"/>
    <col min="773" max="1024" width="9.140625" style="721"/>
    <col min="1025" max="1025" width="103" style="721" bestFit="1" customWidth="1"/>
    <col min="1026" max="1027" width="16.85546875" style="721" customWidth="1"/>
    <col min="1028" max="1028" width="2.7109375" style="721" customWidth="1"/>
    <col min="1029" max="1280" width="9.140625" style="721"/>
    <col min="1281" max="1281" width="103" style="721" bestFit="1" customWidth="1"/>
    <col min="1282" max="1283" width="16.85546875" style="721" customWidth="1"/>
    <col min="1284" max="1284" width="2.7109375" style="721" customWidth="1"/>
    <col min="1285" max="1536" width="9.140625" style="721"/>
    <col min="1537" max="1537" width="103" style="721" bestFit="1" customWidth="1"/>
    <col min="1538" max="1539" width="16.85546875" style="721" customWidth="1"/>
    <col min="1540" max="1540" width="2.7109375" style="721" customWidth="1"/>
    <col min="1541" max="1792" width="9.140625" style="721"/>
    <col min="1793" max="1793" width="103" style="721" bestFit="1" customWidth="1"/>
    <col min="1794" max="1795" width="16.85546875" style="721" customWidth="1"/>
    <col min="1796" max="1796" width="2.7109375" style="721" customWidth="1"/>
    <col min="1797" max="2048" width="9.140625" style="721"/>
    <col min="2049" max="2049" width="103" style="721" bestFit="1" customWidth="1"/>
    <col min="2050" max="2051" width="16.85546875" style="721" customWidth="1"/>
    <col min="2052" max="2052" width="2.7109375" style="721" customWidth="1"/>
    <col min="2053" max="2304" width="9.140625" style="721"/>
    <col min="2305" max="2305" width="103" style="721" bestFit="1" customWidth="1"/>
    <col min="2306" max="2307" width="16.85546875" style="721" customWidth="1"/>
    <col min="2308" max="2308" width="2.7109375" style="721" customWidth="1"/>
    <col min="2309" max="2560" width="9.140625" style="721"/>
    <col min="2561" max="2561" width="103" style="721" bestFit="1" customWidth="1"/>
    <col min="2562" max="2563" width="16.85546875" style="721" customWidth="1"/>
    <col min="2564" max="2564" width="2.7109375" style="721" customWidth="1"/>
    <col min="2565" max="2816" width="9.140625" style="721"/>
    <col min="2817" max="2817" width="103" style="721" bestFit="1" customWidth="1"/>
    <col min="2818" max="2819" width="16.85546875" style="721" customWidth="1"/>
    <col min="2820" max="2820" width="2.7109375" style="721" customWidth="1"/>
    <col min="2821" max="3072" width="9.140625" style="721"/>
    <col min="3073" max="3073" width="103" style="721" bestFit="1" customWidth="1"/>
    <col min="3074" max="3075" width="16.85546875" style="721" customWidth="1"/>
    <col min="3076" max="3076" width="2.7109375" style="721" customWidth="1"/>
    <col min="3077" max="3328" width="9.140625" style="721"/>
    <col min="3329" max="3329" width="103" style="721" bestFit="1" customWidth="1"/>
    <col min="3330" max="3331" width="16.85546875" style="721" customWidth="1"/>
    <col min="3332" max="3332" width="2.7109375" style="721" customWidth="1"/>
    <col min="3333" max="3584" width="9.140625" style="721"/>
    <col min="3585" max="3585" width="103" style="721" bestFit="1" customWidth="1"/>
    <col min="3586" max="3587" width="16.85546875" style="721" customWidth="1"/>
    <col min="3588" max="3588" width="2.7109375" style="721" customWidth="1"/>
    <col min="3589" max="3840" width="9.140625" style="721"/>
    <col min="3841" max="3841" width="103" style="721" bestFit="1" customWidth="1"/>
    <col min="3842" max="3843" width="16.85546875" style="721" customWidth="1"/>
    <col min="3844" max="3844" width="2.7109375" style="721" customWidth="1"/>
    <col min="3845" max="4096" width="9.140625" style="721"/>
    <col min="4097" max="4097" width="103" style="721" bestFit="1" customWidth="1"/>
    <col min="4098" max="4099" width="16.85546875" style="721" customWidth="1"/>
    <col min="4100" max="4100" width="2.7109375" style="721" customWidth="1"/>
    <col min="4101" max="4352" width="9.140625" style="721"/>
    <col min="4353" max="4353" width="103" style="721" bestFit="1" customWidth="1"/>
    <col min="4354" max="4355" width="16.85546875" style="721" customWidth="1"/>
    <col min="4356" max="4356" width="2.7109375" style="721" customWidth="1"/>
    <col min="4357" max="4608" width="9.140625" style="721"/>
    <col min="4609" max="4609" width="103" style="721" bestFit="1" customWidth="1"/>
    <col min="4610" max="4611" width="16.85546875" style="721" customWidth="1"/>
    <col min="4612" max="4612" width="2.7109375" style="721" customWidth="1"/>
    <col min="4613" max="4864" width="9.140625" style="721"/>
    <col min="4865" max="4865" width="103" style="721" bestFit="1" customWidth="1"/>
    <col min="4866" max="4867" width="16.85546875" style="721" customWidth="1"/>
    <col min="4868" max="4868" width="2.7109375" style="721" customWidth="1"/>
    <col min="4869" max="5120" width="9.140625" style="721"/>
    <col min="5121" max="5121" width="103" style="721" bestFit="1" customWidth="1"/>
    <col min="5122" max="5123" width="16.85546875" style="721" customWidth="1"/>
    <col min="5124" max="5124" width="2.7109375" style="721" customWidth="1"/>
    <col min="5125" max="5376" width="9.140625" style="721"/>
    <col min="5377" max="5377" width="103" style="721" bestFit="1" customWidth="1"/>
    <col min="5378" max="5379" width="16.85546875" style="721" customWidth="1"/>
    <col min="5380" max="5380" width="2.7109375" style="721" customWidth="1"/>
    <col min="5381" max="5632" width="9.140625" style="721"/>
    <col min="5633" max="5633" width="103" style="721" bestFit="1" customWidth="1"/>
    <col min="5634" max="5635" width="16.85546875" style="721" customWidth="1"/>
    <col min="5636" max="5636" width="2.7109375" style="721" customWidth="1"/>
    <col min="5637" max="5888" width="9.140625" style="721"/>
    <col min="5889" max="5889" width="103" style="721" bestFit="1" customWidth="1"/>
    <col min="5890" max="5891" width="16.85546875" style="721" customWidth="1"/>
    <col min="5892" max="5892" width="2.7109375" style="721" customWidth="1"/>
    <col min="5893" max="6144" width="9.140625" style="721"/>
    <col min="6145" max="6145" width="103" style="721" bestFit="1" customWidth="1"/>
    <col min="6146" max="6147" width="16.85546875" style="721" customWidth="1"/>
    <col min="6148" max="6148" width="2.7109375" style="721" customWidth="1"/>
    <col min="6149" max="6400" width="9.140625" style="721"/>
    <col min="6401" max="6401" width="103" style="721" bestFit="1" customWidth="1"/>
    <col min="6402" max="6403" width="16.85546875" style="721" customWidth="1"/>
    <col min="6404" max="6404" width="2.7109375" style="721" customWidth="1"/>
    <col min="6405" max="6656" width="9.140625" style="721"/>
    <col min="6657" max="6657" width="103" style="721" bestFit="1" customWidth="1"/>
    <col min="6658" max="6659" width="16.85546875" style="721" customWidth="1"/>
    <col min="6660" max="6660" width="2.7109375" style="721" customWidth="1"/>
    <col min="6661" max="6912" width="9.140625" style="721"/>
    <col min="6913" max="6913" width="103" style="721" bestFit="1" customWidth="1"/>
    <col min="6914" max="6915" width="16.85546875" style="721" customWidth="1"/>
    <col min="6916" max="6916" width="2.7109375" style="721" customWidth="1"/>
    <col min="6917" max="7168" width="9.140625" style="721"/>
    <col min="7169" max="7169" width="103" style="721" bestFit="1" customWidth="1"/>
    <col min="7170" max="7171" width="16.85546875" style="721" customWidth="1"/>
    <col min="7172" max="7172" width="2.7109375" style="721" customWidth="1"/>
    <col min="7173" max="7424" width="9.140625" style="721"/>
    <col min="7425" max="7425" width="103" style="721" bestFit="1" customWidth="1"/>
    <col min="7426" max="7427" width="16.85546875" style="721" customWidth="1"/>
    <col min="7428" max="7428" width="2.7109375" style="721" customWidth="1"/>
    <col min="7429" max="7680" width="9.140625" style="721"/>
    <col min="7681" max="7681" width="103" style="721" bestFit="1" customWidth="1"/>
    <col min="7682" max="7683" width="16.85546875" style="721" customWidth="1"/>
    <col min="7684" max="7684" width="2.7109375" style="721" customWidth="1"/>
    <col min="7685" max="7936" width="9.140625" style="721"/>
    <col min="7937" max="7937" width="103" style="721" bestFit="1" customWidth="1"/>
    <col min="7938" max="7939" width="16.85546875" style="721" customWidth="1"/>
    <col min="7940" max="7940" width="2.7109375" style="721" customWidth="1"/>
    <col min="7941" max="8192" width="9.140625" style="721"/>
    <col min="8193" max="8193" width="103" style="721" bestFit="1" customWidth="1"/>
    <col min="8194" max="8195" width="16.85546875" style="721" customWidth="1"/>
    <col min="8196" max="8196" width="2.7109375" style="721" customWidth="1"/>
    <col min="8197" max="8448" width="9.140625" style="721"/>
    <col min="8449" max="8449" width="103" style="721" bestFit="1" customWidth="1"/>
    <col min="8450" max="8451" width="16.85546875" style="721" customWidth="1"/>
    <col min="8452" max="8452" width="2.7109375" style="721" customWidth="1"/>
    <col min="8453" max="8704" width="9.140625" style="721"/>
    <col min="8705" max="8705" width="103" style="721" bestFit="1" customWidth="1"/>
    <col min="8706" max="8707" width="16.85546875" style="721" customWidth="1"/>
    <col min="8708" max="8708" width="2.7109375" style="721" customWidth="1"/>
    <col min="8709" max="8960" width="9.140625" style="721"/>
    <col min="8961" max="8961" width="103" style="721" bestFit="1" customWidth="1"/>
    <col min="8962" max="8963" width="16.85546875" style="721" customWidth="1"/>
    <col min="8964" max="8964" width="2.7109375" style="721" customWidth="1"/>
    <col min="8965" max="9216" width="9.140625" style="721"/>
    <col min="9217" max="9217" width="103" style="721" bestFit="1" customWidth="1"/>
    <col min="9218" max="9219" width="16.85546875" style="721" customWidth="1"/>
    <col min="9220" max="9220" width="2.7109375" style="721" customWidth="1"/>
    <col min="9221" max="9472" width="9.140625" style="721"/>
    <col min="9473" max="9473" width="103" style="721" bestFit="1" customWidth="1"/>
    <col min="9474" max="9475" width="16.85546875" style="721" customWidth="1"/>
    <col min="9476" max="9476" width="2.7109375" style="721" customWidth="1"/>
    <col min="9477" max="9728" width="9.140625" style="721"/>
    <col min="9729" max="9729" width="103" style="721" bestFit="1" customWidth="1"/>
    <col min="9730" max="9731" width="16.85546875" style="721" customWidth="1"/>
    <col min="9732" max="9732" width="2.7109375" style="721" customWidth="1"/>
    <col min="9733" max="9984" width="9.140625" style="721"/>
    <col min="9985" max="9985" width="103" style="721" bestFit="1" customWidth="1"/>
    <col min="9986" max="9987" width="16.85546875" style="721" customWidth="1"/>
    <col min="9988" max="9988" width="2.7109375" style="721" customWidth="1"/>
    <col min="9989" max="10240" width="9.140625" style="721"/>
    <col min="10241" max="10241" width="103" style="721" bestFit="1" customWidth="1"/>
    <col min="10242" max="10243" width="16.85546875" style="721" customWidth="1"/>
    <col min="10244" max="10244" width="2.7109375" style="721" customWidth="1"/>
    <col min="10245" max="10496" width="9.140625" style="721"/>
    <col min="10497" max="10497" width="103" style="721" bestFit="1" customWidth="1"/>
    <col min="10498" max="10499" width="16.85546875" style="721" customWidth="1"/>
    <col min="10500" max="10500" width="2.7109375" style="721" customWidth="1"/>
    <col min="10501" max="10752" width="9.140625" style="721"/>
    <col min="10753" max="10753" width="103" style="721" bestFit="1" customWidth="1"/>
    <col min="10754" max="10755" width="16.85546875" style="721" customWidth="1"/>
    <col min="10756" max="10756" width="2.7109375" style="721" customWidth="1"/>
    <col min="10757" max="11008" width="9.140625" style="721"/>
    <col min="11009" max="11009" width="103" style="721" bestFit="1" customWidth="1"/>
    <col min="11010" max="11011" width="16.85546875" style="721" customWidth="1"/>
    <col min="11012" max="11012" width="2.7109375" style="721" customWidth="1"/>
    <col min="11013" max="11264" width="9.140625" style="721"/>
    <col min="11265" max="11265" width="103" style="721" bestFit="1" customWidth="1"/>
    <col min="11266" max="11267" width="16.85546875" style="721" customWidth="1"/>
    <col min="11268" max="11268" width="2.7109375" style="721" customWidth="1"/>
    <col min="11269" max="11520" width="9.140625" style="721"/>
    <col min="11521" max="11521" width="103" style="721" bestFit="1" customWidth="1"/>
    <col min="11522" max="11523" width="16.85546875" style="721" customWidth="1"/>
    <col min="11524" max="11524" width="2.7109375" style="721" customWidth="1"/>
    <col min="11525" max="11776" width="9.140625" style="721"/>
    <col min="11777" max="11777" width="103" style="721" bestFit="1" customWidth="1"/>
    <col min="11778" max="11779" width="16.85546875" style="721" customWidth="1"/>
    <col min="11780" max="11780" width="2.7109375" style="721" customWidth="1"/>
    <col min="11781" max="12032" width="9.140625" style="721"/>
    <col min="12033" max="12033" width="103" style="721" bestFit="1" customWidth="1"/>
    <col min="12034" max="12035" width="16.85546875" style="721" customWidth="1"/>
    <col min="12036" max="12036" width="2.7109375" style="721" customWidth="1"/>
    <col min="12037" max="12288" width="9.140625" style="721"/>
    <col min="12289" max="12289" width="103" style="721" bestFit="1" customWidth="1"/>
    <col min="12290" max="12291" width="16.85546875" style="721" customWidth="1"/>
    <col min="12292" max="12292" width="2.7109375" style="721" customWidth="1"/>
    <col min="12293" max="12544" width="9.140625" style="721"/>
    <col min="12545" max="12545" width="103" style="721" bestFit="1" customWidth="1"/>
    <col min="12546" max="12547" width="16.85546875" style="721" customWidth="1"/>
    <col min="12548" max="12548" width="2.7109375" style="721" customWidth="1"/>
    <col min="12549" max="12800" width="9.140625" style="721"/>
    <col min="12801" max="12801" width="103" style="721" bestFit="1" customWidth="1"/>
    <col min="12802" max="12803" width="16.85546875" style="721" customWidth="1"/>
    <col min="12804" max="12804" width="2.7109375" style="721" customWidth="1"/>
    <col min="12805" max="13056" width="9.140625" style="721"/>
    <col min="13057" max="13057" width="103" style="721" bestFit="1" customWidth="1"/>
    <col min="13058" max="13059" width="16.85546875" style="721" customWidth="1"/>
    <col min="13060" max="13060" width="2.7109375" style="721" customWidth="1"/>
    <col min="13061" max="13312" width="9.140625" style="721"/>
    <col min="13313" max="13313" width="103" style="721" bestFit="1" customWidth="1"/>
    <col min="13314" max="13315" width="16.85546875" style="721" customWidth="1"/>
    <col min="13316" max="13316" width="2.7109375" style="721" customWidth="1"/>
    <col min="13317" max="13568" width="9.140625" style="721"/>
    <col min="13569" max="13569" width="103" style="721" bestFit="1" customWidth="1"/>
    <col min="13570" max="13571" width="16.85546875" style="721" customWidth="1"/>
    <col min="13572" max="13572" width="2.7109375" style="721" customWidth="1"/>
    <col min="13573" max="13824" width="9.140625" style="721"/>
    <col min="13825" max="13825" width="103" style="721" bestFit="1" customWidth="1"/>
    <col min="13826" max="13827" width="16.85546875" style="721" customWidth="1"/>
    <col min="13828" max="13828" width="2.7109375" style="721" customWidth="1"/>
    <col min="13829" max="14080" width="9.140625" style="721"/>
    <col min="14081" max="14081" width="103" style="721" bestFit="1" customWidth="1"/>
    <col min="14082" max="14083" width="16.85546875" style="721" customWidth="1"/>
    <col min="14084" max="14084" width="2.7109375" style="721" customWidth="1"/>
    <col min="14085" max="14336" width="9.140625" style="721"/>
    <col min="14337" max="14337" width="103" style="721" bestFit="1" customWidth="1"/>
    <col min="14338" max="14339" width="16.85546875" style="721" customWidth="1"/>
    <col min="14340" max="14340" width="2.7109375" style="721" customWidth="1"/>
    <col min="14341" max="14592" width="9.140625" style="721"/>
    <col min="14593" max="14593" width="103" style="721" bestFit="1" customWidth="1"/>
    <col min="14594" max="14595" width="16.85546875" style="721" customWidth="1"/>
    <col min="14596" max="14596" width="2.7109375" style="721" customWidth="1"/>
    <col min="14597" max="14848" width="9.140625" style="721"/>
    <col min="14849" max="14849" width="103" style="721" bestFit="1" customWidth="1"/>
    <col min="14850" max="14851" width="16.85546875" style="721" customWidth="1"/>
    <col min="14852" max="14852" width="2.7109375" style="721" customWidth="1"/>
    <col min="14853" max="15104" width="9.140625" style="721"/>
    <col min="15105" max="15105" width="103" style="721" bestFit="1" customWidth="1"/>
    <col min="15106" max="15107" width="16.85546875" style="721" customWidth="1"/>
    <col min="15108" max="15108" width="2.7109375" style="721" customWidth="1"/>
    <col min="15109" max="15360" width="9.140625" style="721"/>
    <col min="15361" max="15361" width="103" style="721" bestFit="1" customWidth="1"/>
    <col min="15362" max="15363" width="16.85546875" style="721" customWidth="1"/>
    <col min="15364" max="15364" width="2.7109375" style="721" customWidth="1"/>
    <col min="15365" max="15616" width="9.140625" style="721"/>
    <col min="15617" max="15617" width="103" style="721" bestFit="1" customWidth="1"/>
    <col min="15618" max="15619" width="16.85546875" style="721" customWidth="1"/>
    <col min="15620" max="15620" width="2.7109375" style="721" customWidth="1"/>
    <col min="15621" max="15872" width="9.140625" style="721"/>
    <col min="15873" max="15873" width="103" style="721" bestFit="1" customWidth="1"/>
    <col min="15874" max="15875" width="16.85546875" style="721" customWidth="1"/>
    <col min="15876" max="15876" width="2.7109375" style="721" customWidth="1"/>
    <col min="15877" max="16128" width="9.140625" style="721"/>
    <col min="16129" max="16129" width="103" style="721" bestFit="1" customWidth="1"/>
    <col min="16130" max="16131" width="16.85546875" style="721" customWidth="1"/>
    <col min="16132" max="16132" width="2.7109375" style="721" customWidth="1"/>
    <col min="16133" max="16384" width="9.140625" style="721"/>
  </cols>
  <sheetData>
    <row r="1" spans="1:3" ht="2.25" customHeight="1">
      <c r="A1" s="425"/>
      <c r="B1" s="541"/>
      <c r="C1" s="541"/>
    </row>
    <row r="2" spans="1:3" s="62" customFormat="1" ht="26.25" customHeight="1">
      <c r="A2" s="1149" t="s">
        <v>1468</v>
      </c>
      <c r="B2" s="1165"/>
      <c r="C2" s="1165"/>
    </row>
    <row r="3" spans="1:3" s="62" customFormat="1" ht="26.25" customHeight="1">
      <c r="A3" s="1149" t="s">
        <v>1233</v>
      </c>
      <c r="B3" s="1165"/>
      <c r="C3" s="1165"/>
    </row>
    <row r="4" spans="1:3" s="62" customFormat="1" ht="26.25" customHeight="1">
      <c r="A4" s="1149" t="s">
        <v>1503</v>
      </c>
      <c r="B4" s="1165"/>
      <c r="C4" s="1165"/>
    </row>
    <row r="5" spans="1:3" s="63" customFormat="1" ht="26.25" customHeight="1">
      <c r="A5" s="1156" t="s">
        <v>1356</v>
      </c>
      <c r="B5" s="1167"/>
      <c r="C5" s="1167"/>
    </row>
    <row r="6" spans="1:3" ht="6" hidden="1" customHeight="1">
      <c r="B6" s="959"/>
      <c r="C6" s="959"/>
    </row>
    <row r="7" spans="1:3" ht="6" customHeight="1" thickBot="1">
      <c r="B7" s="1001"/>
      <c r="C7" s="1001"/>
    </row>
    <row r="8" spans="1:3" ht="29.25" customHeight="1" thickTop="1" thickBot="1">
      <c r="A8" s="74"/>
      <c r="B8" s="562" t="s">
        <v>972</v>
      </c>
      <c r="C8" s="631" t="s">
        <v>309</v>
      </c>
    </row>
    <row r="9" spans="1:3" s="46" customFormat="1" ht="13.5" thickTop="1" thickBot="1">
      <c r="A9" s="421" t="s">
        <v>7</v>
      </c>
      <c r="B9" s="61">
        <v>3438805.9850300001</v>
      </c>
      <c r="C9" s="61">
        <v>3438805.9850300001</v>
      </c>
    </row>
    <row r="10" spans="1:3" s="46" customFormat="1" ht="13.5" thickTop="1" thickBot="1">
      <c r="A10" s="422" t="s">
        <v>8</v>
      </c>
      <c r="B10" s="58">
        <v>46073.874689999997</v>
      </c>
      <c r="C10" s="58">
        <v>46073.874689999997</v>
      </c>
    </row>
    <row r="11" spans="1:3" s="46" customFormat="1" ht="12.75" thickTop="1">
      <c r="A11" s="87" t="s">
        <v>9</v>
      </c>
      <c r="B11" s="59">
        <v>0</v>
      </c>
      <c r="C11" s="59">
        <v>0</v>
      </c>
    </row>
    <row r="12" spans="1:3" s="46" customFormat="1" ht="12">
      <c r="A12" s="87" t="s">
        <v>10</v>
      </c>
      <c r="B12" s="59">
        <v>40564.80315</v>
      </c>
      <c r="C12" s="59">
        <v>40564.80315</v>
      </c>
    </row>
    <row r="13" spans="1:3" s="46" customFormat="1" ht="12">
      <c r="A13" s="87" t="s">
        <v>11</v>
      </c>
      <c r="B13" s="59">
        <v>5509.0715399999999</v>
      </c>
      <c r="C13" s="59">
        <v>5509.0715399999999</v>
      </c>
    </row>
    <row r="14" spans="1:3" s="46" customFormat="1" ht="12">
      <c r="A14" s="87" t="s">
        <v>12</v>
      </c>
      <c r="B14" s="59">
        <v>0</v>
      </c>
      <c r="C14" s="59">
        <v>0</v>
      </c>
    </row>
    <row r="15" spans="1:3" s="46" customFormat="1" ht="12">
      <c r="A15" s="87" t="s">
        <v>13</v>
      </c>
      <c r="B15" s="59">
        <v>0</v>
      </c>
      <c r="C15" s="59">
        <v>0</v>
      </c>
    </row>
    <row r="16" spans="1:3" s="46" customFormat="1" ht="12">
      <c r="A16" s="87" t="s">
        <v>14</v>
      </c>
      <c r="B16" s="59">
        <v>0</v>
      </c>
      <c r="C16" s="59">
        <v>0</v>
      </c>
    </row>
    <row r="17" spans="1:3" s="46" customFormat="1" ht="12">
      <c r="A17" s="87" t="s">
        <v>15</v>
      </c>
      <c r="B17" s="59">
        <v>0</v>
      </c>
      <c r="C17" s="59">
        <v>0</v>
      </c>
    </row>
    <row r="18" spans="1:3" s="46" customFormat="1" ht="12.75" thickBot="1">
      <c r="A18" s="87" t="s">
        <v>16</v>
      </c>
      <c r="B18" s="59">
        <v>0</v>
      </c>
      <c r="C18" s="59">
        <v>0</v>
      </c>
    </row>
    <row r="19" spans="1:3" s="46" customFormat="1" ht="13.5" thickTop="1" thickBot="1">
      <c r="A19" s="422" t="s">
        <v>17</v>
      </c>
      <c r="B19" s="58">
        <v>41611.484850000001</v>
      </c>
      <c r="C19" s="58">
        <v>41611.484850000001</v>
      </c>
    </row>
    <row r="20" spans="1:3" s="46" customFormat="1" ht="12.75" thickTop="1">
      <c r="A20" s="87" t="s">
        <v>18</v>
      </c>
      <c r="B20" s="59">
        <v>0</v>
      </c>
      <c r="C20" s="59">
        <v>0</v>
      </c>
    </row>
    <row r="21" spans="1:3" s="46" customFormat="1" ht="12">
      <c r="A21" s="87" t="s">
        <v>19</v>
      </c>
      <c r="B21" s="59">
        <v>3.6999999999999999E-4</v>
      </c>
      <c r="C21" s="59">
        <v>3.6999999999999999E-4</v>
      </c>
    </row>
    <row r="22" spans="1:3" s="46" customFormat="1" ht="12">
      <c r="A22" s="87" t="s">
        <v>20</v>
      </c>
      <c r="B22" s="59">
        <v>0</v>
      </c>
      <c r="C22" s="59">
        <v>0</v>
      </c>
    </row>
    <row r="23" spans="1:3" s="46" customFormat="1" ht="12">
      <c r="A23" s="87" t="s">
        <v>21</v>
      </c>
      <c r="B23" s="59">
        <v>0</v>
      </c>
      <c r="C23" s="59">
        <v>0</v>
      </c>
    </row>
    <row r="24" spans="1:3" s="46" customFormat="1" ht="12">
      <c r="A24" s="87" t="s">
        <v>22</v>
      </c>
      <c r="B24" s="59">
        <v>41611.483690000001</v>
      </c>
      <c r="C24" s="59">
        <v>41611.483690000001</v>
      </c>
    </row>
    <row r="25" spans="1:3" s="46" customFormat="1" ht="12">
      <c r="A25" s="87" t="s">
        <v>23</v>
      </c>
      <c r="B25" s="59">
        <v>7.9000000000000001E-4</v>
      </c>
      <c r="C25" s="59">
        <v>7.9000000000000001E-4</v>
      </c>
    </row>
    <row r="26" spans="1:3" s="46" customFormat="1" ht="12">
      <c r="A26" s="87" t="s">
        <v>24</v>
      </c>
      <c r="B26" s="59">
        <v>0</v>
      </c>
      <c r="C26" s="59">
        <v>0</v>
      </c>
    </row>
    <row r="27" spans="1:3" s="46" customFormat="1" ht="12.75" thickBot="1">
      <c r="A27" s="87" t="s">
        <v>25</v>
      </c>
      <c r="B27" s="59">
        <v>0</v>
      </c>
      <c r="C27" s="59">
        <v>0</v>
      </c>
    </row>
    <row r="28" spans="1:3" s="46" customFormat="1" ht="13.5" thickTop="1" thickBot="1">
      <c r="A28" s="422" t="s">
        <v>26</v>
      </c>
      <c r="B28" s="58">
        <v>2466031.2371900002</v>
      </c>
      <c r="C28" s="58">
        <v>2466031.2371900002</v>
      </c>
    </row>
    <row r="29" spans="1:3" s="46" customFormat="1" ht="12.75" thickTop="1">
      <c r="A29" s="438" t="s">
        <v>27</v>
      </c>
      <c r="B29" s="59">
        <v>2510132.2276999997</v>
      </c>
      <c r="C29" s="59">
        <v>2510132.2276999997</v>
      </c>
    </row>
    <row r="30" spans="1:3" s="46" customFormat="1" ht="12">
      <c r="A30" s="87" t="s">
        <v>28</v>
      </c>
      <c r="B30" s="59">
        <v>2509661.5819899999</v>
      </c>
      <c r="C30" s="59">
        <v>2509661.5819899999</v>
      </c>
    </row>
    <row r="31" spans="1:3" s="46" customFormat="1" ht="12">
      <c r="A31" s="87" t="s">
        <v>29</v>
      </c>
      <c r="B31" s="59">
        <v>470.64571000000001</v>
      </c>
      <c r="C31" s="59">
        <v>470.64571000000001</v>
      </c>
    </row>
    <row r="32" spans="1:3" s="46" customFormat="1" ht="12">
      <c r="A32" s="87" t="s">
        <v>30</v>
      </c>
      <c r="B32" s="59">
        <v>0</v>
      </c>
      <c r="C32" s="59">
        <v>0</v>
      </c>
    </row>
    <row r="33" spans="1:3" s="46" customFormat="1" ht="12">
      <c r="A33" s="438" t="s">
        <v>31</v>
      </c>
      <c r="B33" s="59">
        <v>3690.6918799999999</v>
      </c>
      <c r="C33" s="59">
        <v>3690.6918799999999</v>
      </c>
    </row>
    <row r="34" spans="1:3" s="46" customFormat="1" ht="12">
      <c r="A34" s="87" t="s">
        <v>32</v>
      </c>
      <c r="B34" s="59">
        <v>3649.0364900000004</v>
      </c>
      <c r="C34" s="59">
        <v>3649.0364900000004</v>
      </c>
    </row>
    <row r="35" spans="1:3" s="46" customFormat="1" ht="12">
      <c r="A35" s="87" t="s">
        <v>33</v>
      </c>
      <c r="B35" s="59">
        <v>41.655389999999997</v>
      </c>
      <c r="C35" s="59">
        <v>41.655389999999997</v>
      </c>
    </row>
    <row r="36" spans="1:3" s="46" customFormat="1" ht="12">
      <c r="A36" s="436" t="s">
        <v>34</v>
      </c>
      <c r="B36" s="59">
        <v>0</v>
      </c>
      <c r="C36" s="59">
        <v>0</v>
      </c>
    </row>
    <row r="37" spans="1:3" s="46" customFormat="1" ht="12">
      <c r="A37" s="438" t="s">
        <v>35</v>
      </c>
      <c r="B37" s="59">
        <v>1224.37195</v>
      </c>
      <c r="C37" s="59">
        <v>1224.37195</v>
      </c>
    </row>
    <row r="38" spans="1:3" s="46" customFormat="1" ht="12">
      <c r="A38" s="87" t="s">
        <v>36</v>
      </c>
      <c r="B38" s="59">
        <v>1224.37195</v>
      </c>
      <c r="C38" s="59">
        <v>1224.37195</v>
      </c>
    </row>
    <row r="39" spans="1:3" s="46" customFormat="1" ht="12">
      <c r="A39" s="87" t="s">
        <v>37</v>
      </c>
      <c r="B39" s="59">
        <v>0</v>
      </c>
      <c r="C39" s="59">
        <v>0</v>
      </c>
    </row>
    <row r="40" spans="1:3" s="46" customFormat="1" ht="12">
      <c r="A40" s="87" t="s">
        <v>38</v>
      </c>
      <c r="B40" s="59">
        <v>0</v>
      </c>
      <c r="C40" s="59">
        <v>0</v>
      </c>
    </row>
    <row r="41" spans="1:3" s="46" customFormat="1" ht="12">
      <c r="A41" s="438" t="s">
        <v>39</v>
      </c>
      <c r="B41" s="59">
        <v>28502.229649999997</v>
      </c>
      <c r="C41" s="59">
        <v>28502.229649999997</v>
      </c>
    </row>
    <row r="42" spans="1:3" s="46" customFormat="1" ht="12">
      <c r="A42" s="436" t="s">
        <v>40</v>
      </c>
      <c r="B42" s="59">
        <v>28479.830859999998</v>
      </c>
      <c r="C42" s="59">
        <v>28479.830859999998</v>
      </c>
    </row>
    <row r="43" spans="1:3" s="46" customFormat="1" ht="12">
      <c r="A43" s="87" t="s">
        <v>41</v>
      </c>
      <c r="B43" s="59">
        <v>22.398790000000002</v>
      </c>
      <c r="C43" s="59">
        <v>22.398790000000002</v>
      </c>
    </row>
    <row r="44" spans="1:3" s="46" customFormat="1" ht="12">
      <c r="A44" s="87" t="s">
        <v>42</v>
      </c>
      <c r="B44" s="59">
        <v>0</v>
      </c>
      <c r="C44" s="59">
        <v>0</v>
      </c>
    </row>
    <row r="45" spans="1:3" s="46" customFormat="1" ht="12">
      <c r="A45" s="87" t="s">
        <v>43</v>
      </c>
      <c r="B45" s="59">
        <v>0</v>
      </c>
      <c r="C45" s="59">
        <v>0</v>
      </c>
    </row>
    <row r="46" spans="1:3" s="46" customFormat="1" ht="12">
      <c r="A46" s="87" t="s">
        <v>44</v>
      </c>
      <c r="B46" s="59">
        <v>0</v>
      </c>
      <c r="C46" s="59">
        <v>0</v>
      </c>
    </row>
    <row r="47" spans="1:3" s="46" customFormat="1" ht="12">
      <c r="A47" s="48" t="s">
        <v>45</v>
      </c>
      <c r="B47" s="59">
        <v>0</v>
      </c>
      <c r="C47" s="59">
        <v>0</v>
      </c>
    </row>
    <row r="48" spans="1:3" s="46" customFormat="1" ht="12">
      <c r="A48" s="53" t="s">
        <v>46</v>
      </c>
      <c r="B48" s="59">
        <v>-77518.283989999996</v>
      </c>
      <c r="C48" s="59">
        <v>-77518.283989999996</v>
      </c>
    </row>
    <row r="49" spans="1:3" s="46" customFormat="1" ht="12">
      <c r="A49" s="87" t="s">
        <v>47</v>
      </c>
      <c r="B49" s="59">
        <v>-215.52001000000001</v>
      </c>
      <c r="C49" s="59">
        <v>-215.52001000000001</v>
      </c>
    </row>
    <row r="50" spans="1:3" s="46" customFormat="1" ht="12">
      <c r="A50" s="87" t="s">
        <v>48</v>
      </c>
      <c r="B50" s="59">
        <v>0</v>
      </c>
      <c r="C50" s="59">
        <v>0</v>
      </c>
    </row>
    <row r="51" spans="1:3" s="46" customFormat="1" ht="12">
      <c r="A51" s="87" t="s">
        <v>49</v>
      </c>
      <c r="B51" s="59">
        <v>-767.91832999999997</v>
      </c>
      <c r="C51" s="59">
        <v>-767.91832999999997</v>
      </c>
    </row>
    <row r="52" spans="1:3" s="46" customFormat="1" ht="12">
      <c r="A52" s="87" t="s">
        <v>50</v>
      </c>
      <c r="B52" s="59">
        <v>-33.324309999999997</v>
      </c>
      <c r="C52" s="59">
        <v>-33.324309999999997</v>
      </c>
    </row>
    <row r="53" spans="1:3" s="46" customFormat="1" ht="12">
      <c r="A53" s="87" t="s">
        <v>51</v>
      </c>
      <c r="B53" s="59">
        <v>-1115.9610600000001</v>
      </c>
      <c r="C53" s="59">
        <v>-1115.9610600000001</v>
      </c>
    </row>
    <row r="54" spans="1:3" s="46" customFormat="1" ht="12">
      <c r="A54" s="87" t="s">
        <v>52</v>
      </c>
      <c r="B54" s="59">
        <v>0</v>
      </c>
      <c r="C54" s="59">
        <v>0</v>
      </c>
    </row>
    <row r="55" spans="1:3" s="46" customFormat="1" ht="12">
      <c r="A55" s="87" t="s">
        <v>53</v>
      </c>
      <c r="B55" s="59">
        <v>-19822.650989999998</v>
      </c>
      <c r="C55" s="59">
        <v>-19822.650989999998</v>
      </c>
    </row>
    <row r="56" spans="1:3" s="46" customFormat="1" ht="12">
      <c r="A56" s="87" t="s">
        <v>54</v>
      </c>
      <c r="B56" s="59">
        <v>-55562.909289999996</v>
      </c>
      <c r="C56" s="59">
        <v>-55562.909289999996</v>
      </c>
    </row>
    <row r="57" spans="1:3" s="46" customFormat="1" ht="12">
      <c r="A57" s="87" t="s">
        <v>55</v>
      </c>
      <c r="B57" s="59">
        <v>0</v>
      </c>
      <c r="C57" s="59">
        <v>0</v>
      </c>
    </row>
    <row r="58" spans="1:3" s="46" customFormat="1" ht="12.75" thickBot="1">
      <c r="A58" s="87" t="s">
        <v>56</v>
      </c>
      <c r="B58" s="59">
        <v>0</v>
      </c>
      <c r="C58" s="59">
        <v>0</v>
      </c>
    </row>
    <row r="59" spans="1:3" s="46" customFormat="1" ht="13.5" thickTop="1" thickBot="1">
      <c r="A59" s="422" t="s">
        <v>57</v>
      </c>
      <c r="B59" s="58">
        <v>4349.7472600000001</v>
      </c>
      <c r="C59" s="58">
        <v>4349.7472600000001</v>
      </c>
    </row>
    <row r="60" spans="1:3" s="46" customFormat="1" ht="12.75" thickTop="1">
      <c r="A60" s="87" t="s">
        <v>58</v>
      </c>
      <c r="B60" s="59">
        <v>0</v>
      </c>
      <c r="C60" s="59">
        <v>0</v>
      </c>
    </row>
    <row r="61" spans="1:3" s="46" customFormat="1" ht="12">
      <c r="A61" s="87" t="s">
        <v>59</v>
      </c>
      <c r="B61" s="59">
        <v>1861.4669199999998</v>
      </c>
      <c r="C61" s="59">
        <v>1861.4669199999998</v>
      </c>
    </row>
    <row r="62" spans="1:3" s="46" customFormat="1" ht="12">
      <c r="A62" s="87" t="s">
        <v>60</v>
      </c>
      <c r="B62" s="59">
        <v>2647.6925899999997</v>
      </c>
      <c r="C62" s="59">
        <v>2647.6925899999997</v>
      </c>
    </row>
    <row r="63" spans="1:3" s="46" customFormat="1" ht="12">
      <c r="A63" s="87" t="s">
        <v>61</v>
      </c>
      <c r="B63" s="59">
        <v>0</v>
      </c>
      <c r="C63" s="59">
        <v>0</v>
      </c>
    </row>
    <row r="64" spans="1:3" s="46" customFormat="1" ht="12.75" thickBot="1">
      <c r="A64" s="87" t="s">
        <v>62</v>
      </c>
      <c r="B64" s="59">
        <v>-159.41225</v>
      </c>
      <c r="C64" s="59">
        <v>-159.41225</v>
      </c>
    </row>
    <row r="65" spans="1:3" s="46" customFormat="1" ht="13.5" thickTop="1" thickBot="1">
      <c r="A65" s="422" t="s">
        <v>63</v>
      </c>
      <c r="B65" s="58">
        <v>0</v>
      </c>
      <c r="C65" s="58">
        <v>0</v>
      </c>
    </row>
    <row r="66" spans="1:3" s="46" customFormat="1" ht="12.75" thickTop="1">
      <c r="A66" s="87" t="s">
        <v>64</v>
      </c>
      <c r="B66" s="59">
        <v>0</v>
      </c>
      <c r="C66" s="59">
        <v>0</v>
      </c>
    </row>
    <row r="67" spans="1:3" s="46" customFormat="1" ht="12">
      <c r="A67" s="87" t="s">
        <v>65</v>
      </c>
      <c r="B67" s="59">
        <v>0</v>
      </c>
      <c r="C67" s="59">
        <v>0</v>
      </c>
    </row>
    <row r="68" spans="1:3" s="46" customFormat="1" ht="12">
      <c r="A68" s="87" t="s">
        <v>66</v>
      </c>
      <c r="B68" s="59">
        <v>0</v>
      </c>
      <c r="C68" s="59">
        <v>0</v>
      </c>
    </row>
    <row r="69" spans="1:3" s="46" customFormat="1" ht="12">
      <c r="A69" s="87" t="s">
        <v>67</v>
      </c>
      <c r="B69" s="59">
        <v>0</v>
      </c>
      <c r="C69" s="59">
        <v>0</v>
      </c>
    </row>
    <row r="70" spans="1:3" s="46" customFormat="1" ht="12.75" thickBot="1">
      <c r="A70" s="87" t="s">
        <v>68</v>
      </c>
      <c r="B70" s="59">
        <v>0</v>
      </c>
      <c r="C70" s="59">
        <v>0</v>
      </c>
    </row>
    <row r="71" spans="1:3" s="46" customFormat="1" ht="13.5" thickTop="1" thickBot="1">
      <c r="A71" s="422" t="s">
        <v>69</v>
      </c>
      <c r="B71" s="58">
        <v>426489.45558999997</v>
      </c>
      <c r="C71" s="58">
        <v>426489.45558999997</v>
      </c>
    </row>
    <row r="72" spans="1:3" s="46" customFormat="1" ht="12.75" thickTop="1">
      <c r="A72" s="87" t="s">
        <v>18</v>
      </c>
      <c r="B72" s="59">
        <v>0</v>
      </c>
      <c r="C72" s="59">
        <v>0</v>
      </c>
    </row>
    <row r="73" spans="1:3" s="46" customFormat="1" ht="12">
      <c r="A73" s="87" t="s">
        <v>19</v>
      </c>
      <c r="B73" s="59">
        <v>269126.38860000001</v>
      </c>
      <c r="C73" s="59">
        <v>269126.38860000001</v>
      </c>
    </row>
    <row r="74" spans="1:3" s="46" customFormat="1" ht="12">
      <c r="A74" s="87" t="s">
        <v>20</v>
      </c>
      <c r="B74" s="59">
        <v>0</v>
      </c>
      <c r="C74" s="59">
        <v>0</v>
      </c>
    </row>
    <row r="75" spans="1:3" s="46" customFormat="1" ht="12">
      <c r="A75" s="87" t="s">
        <v>21</v>
      </c>
      <c r="B75" s="59">
        <v>0</v>
      </c>
      <c r="C75" s="59">
        <v>0</v>
      </c>
    </row>
    <row r="76" spans="1:3" s="46" customFormat="1" ht="12">
      <c r="A76" s="87" t="s">
        <v>70</v>
      </c>
      <c r="B76" s="59">
        <v>62971.259130000006</v>
      </c>
      <c r="C76" s="59">
        <v>62971.259130000006</v>
      </c>
    </row>
    <row r="77" spans="1:3" s="46" customFormat="1" ht="12">
      <c r="A77" s="87" t="s">
        <v>71</v>
      </c>
      <c r="B77" s="59">
        <v>10.29</v>
      </c>
      <c r="C77" s="59">
        <v>10.29</v>
      </c>
    </row>
    <row r="78" spans="1:3" s="46" customFormat="1" ht="12">
      <c r="A78" s="87" t="s">
        <v>23</v>
      </c>
      <c r="B78" s="59">
        <v>85372.003909999999</v>
      </c>
      <c r="C78" s="59">
        <v>85372.003909999999</v>
      </c>
    </row>
    <row r="79" spans="1:3" s="46" customFormat="1" ht="12">
      <c r="A79" s="87" t="s">
        <v>72</v>
      </c>
      <c r="B79" s="59">
        <v>9372.097240000001</v>
      </c>
      <c r="C79" s="59">
        <v>9372.097240000001</v>
      </c>
    </row>
    <row r="80" spans="1:3" s="46" customFormat="1" ht="12.75" thickBot="1">
      <c r="A80" s="87" t="s">
        <v>73</v>
      </c>
      <c r="B80" s="59">
        <v>-362.58328999999998</v>
      </c>
      <c r="C80" s="59">
        <v>-362.58328999999998</v>
      </c>
    </row>
    <row r="81" spans="1:3" s="46" customFormat="1" ht="13.5" thickTop="1" thickBot="1">
      <c r="A81" s="422" t="s">
        <v>74</v>
      </c>
      <c r="B81" s="58">
        <v>13551.77557</v>
      </c>
      <c r="C81" s="58">
        <v>13551.77557</v>
      </c>
    </row>
    <row r="82" spans="1:3" s="46" customFormat="1" ht="12.75" thickTop="1">
      <c r="A82" s="87" t="s">
        <v>75</v>
      </c>
      <c r="B82" s="59">
        <v>0</v>
      </c>
      <c r="C82" s="59">
        <v>0</v>
      </c>
    </row>
    <row r="83" spans="1:3" s="46" customFormat="1" ht="12">
      <c r="A83" s="87" t="s">
        <v>76</v>
      </c>
      <c r="B83" s="59">
        <v>4204.34357</v>
      </c>
      <c r="C83" s="59">
        <v>4204.34357</v>
      </c>
    </row>
    <row r="84" spans="1:3" s="46" customFormat="1" ht="12">
      <c r="A84" s="87" t="s">
        <v>77</v>
      </c>
      <c r="B84" s="59">
        <v>2318.8824300000001</v>
      </c>
      <c r="C84" s="59">
        <v>2318.8824300000001</v>
      </c>
    </row>
    <row r="85" spans="1:3" s="46" customFormat="1" ht="12">
      <c r="A85" s="87" t="s">
        <v>78</v>
      </c>
      <c r="B85" s="59">
        <v>2286.0602699999999</v>
      </c>
      <c r="C85" s="59">
        <v>2286.0602699999999</v>
      </c>
    </row>
    <row r="86" spans="1:3" s="46" customFormat="1" ht="12">
      <c r="A86" s="87" t="s">
        <v>79</v>
      </c>
      <c r="B86" s="59">
        <v>3529.7695899999999</v>
      </c>
      <c r="C86" s="59">
        <v>3529.7695899999999</v>
      </c>
    </row>
    <row r="87" spans="1:3" s="46" customFormat="1" ht="12">
      <c r="A87" s="87" t="s">
        <v>80</v>
      </c>
      <c r="B87" s="59">
        <v>1211.6906000000001</v>
      </c>
      <c r="C87" s="59">
        <v>1211.6906000000001</v>
      </c>
    </row>
    <row r="88" spans="1:3" s="46" customFormat="1" ht="12">
      <c r="A88" s="87" t="s">
        <v>81</v>
      </c>
      <c r="B88" s="59">
        <v>1.02911</v>
      </c>
      <c r="C88" s="59">
        <v>1.02911</v>
      </c>
    </row>
    <row r="89" spans="1:3" s="46" customFormat="1" ht="12">
      <c r="A89" s="87" t="s">
        <v>82</v>
      </c>
      <c r="B89" s="59">
        <v>0</v>
      </c>
      <c r="C89" s="59">
        <v>0</v>
      </c>
    </row>
    <row r="90" spans="1:3" s="46" customFormat="1" ht="12.75" thickBot="1">
      <c r="A90" s="87" t="s">
        <v>83</v>
      </c>
      <c r="B90" s="59">
        <v>0</v>
      </c>
      <c r="C90" s="59">
        <v>0</v>
      </c>
    </row>
    <row r="91" spans="1:3" s="46" customFormat="1" ht="13.5" thickTop="1" thickBot="1">
      <c r="A91" s="422" t="s">
        <v>84</v>
      </c>
      <c r="B91" s="58">
        <v>2258.1393900000003</v>
      </c>
      <c r="C91" s="58">
        <v>2258.1393900000003</v>
      </c>
    </row>
    <row r="92" spans="1:3" s="46" customFormat="1" ht="12.75" thickTop="1">
      <c r="A92" s="87" t="s">
        <v>85</v>
      </c>
      <c r="B92" s="59">
        <v>167.69637</v>
      </c>
      <c r="C92" s="59">
        <v>167.69637</v>
      </c>
    </row>
    <row r="93" spans="1:3" s="46" customFormat="1" ht="12">
      <c r="A93" s="87" t="s">
        <v>86</v>
      </c>
      <c r="B93" s="59">
        <v>1296.39131</v>
      </c>
      <c r="C93" s="59">
        <v>1296.39131</v>
      </c>
    </row>
    <row r="94" spans="1:3" s="46" customFormat="1" ht="12">
      <c r="A94" s="87" t="s">
        <v>87</v>
      </c>
      <c r="B94" s="59">
        <v>121.345</v>
      </c>
      <c r="C94" s="59">
        <v>121.345</v>
      </c>
    </row>
    <row r="95" spans="1:3" s="883" customFormat="1" ht="12">
      <c r="A95" s="456" t="s">
        <v>88</v>
      </c>
      <c r="B95" s="59">
        <v>676.41931000000011</v>
      </c>
      <c r="C95" s="59">
        <v>676.41931000000011</v>
      </c>
    </row>
    <row r="96" spans="1:3" s="46" customFormat="1" ht="12.75" thickBot="1">
      <c r="A96" s="456" t="s">
        <v>89</v>
      </c>
      <c r="B96" s="437">
        <v>-3.7126000000000001</v>
      </c>
      <c r="C96" s="437">
        <v>-3.7126000000000001</v>
      </c>
    </row>
    <row r="97" spans="1:3" s="46" customFormat="1" ht="13.5" thickTop="1" thickBot="1">
      <c r="A97" s="423" t="s">
        <v>90</v>
      </c>
      <c r="B97" s="61">
        <v>2875735.00654</v>
      </c>
      <c r="C97" s="61">
        <v>2875735.00654</v>
      </c>
    </row>
    <row r="98" spans="1:3" s="46" customFormat="1" ht="13.5" thickTop="1" thickBot="1">
      <c r="A98" s="422" t="s">
        <v>91</v>
      </c>
      <c r="B98" s="58">
        <v>1632967.73887</v>
      </c>
      <c r="C98" s="61">
        <v>1632967.73887</v>
      </c>
    </row>
    <row r="99" spans="1:3" s="46" customFormat="1" ht="12.75" thickTop="1">
      <c r="A99" s="87" t="s">
        <v>92</v>
      </c>
      <c r="B99" s="59">
        <v>0</v>
      </c>
      <c r="C99" s="59">
        <v>0</v>
      </c>
    </row>
    <row r="100" spans="1:3" s="46" customFormat="1" ht="12">
      <c r="A100" s="87" t="s">
        <v>93</v>
      </c>
      <c r="B100" s="59">
        <v>0</v>
      </c>
      <c r="C100" s="59">
        <v>0</v>
      </c>
    </row>
    <row r="101" spans="1:3" s="46" customFormat="1" ht="12">
      <c r="A101" s="87" t="s">
        <v>94</v>
      </c>
      <c r="B101" s="59">
        <v>0</v>
      </c>
      <c r="C101" s="59">
        <v>0</v>
      </c>
    </row>
    <row r="102" spans="1:3" s="46" customFormat="1" ht="12">
      <c r="A102" s="87" t="s">
        <v>95</v>
      </c>
      <c r="B102" s="59">
        <v>0</v>
      </c>
      <c r="C102" s="59">
        <v>0</v>
      </c>
    </row>
    <row r="103" spans="1:3" s="46" customFormat="1" ht="12">
      <c r="A103" s="87" t="s">
        <v>96</v>
      </c>
      <c r="B103" s="59">
        <v>0</v>
      </c>
      <c r="C103" s="59">
        <v>0</v>
      </c>
    </row>
    <row r="104" spans="1:3" s="46" customFormat="1" ht="12">
      <c r="A104" s="436" t="s">
        <v>97</v>
      </c>
      <c r="B104" s="59">
        <v>0</v>
      </c>
      <c r="C104" s="59">
        <v>0</v>
      </c>
    </row>
    <row r="105" spans="1:3" s="46" customFormat="1" ht="12">
      <c r="A105" s="48" t="s">
        <v>98</v>
      </c>
      <c r="B105" s="59">
        <v>0</v>
      </c>
      <c r="C105" s="59">
        <v>0</v>
      </c>
    </row>
    <row r="106" spans="1:3" s="46" customFormat="1" ht="12">
      <c r="A106" s="48" t="s">
        <v>99</v>
      </c>
      <c r="B106" s="59">
        <v>0</v>
      </c>
      <c r="C106" s="59">
        <v>0</v>
      </c>
    </row>
    <row r="107" spans="1:3" s="46" customFormat="1" ht="12">
      <c r="A107" s="48" t="s">
        <v>100</v>
      </c>
      <c r="B107" s="59">
        <v>0</v>
      </c>
      <c r="C107" s="59">
        <v>0</v>
      </c>
    </row>
    <row r="108" spans="1:3" s="46" customFormat="1" ht="12">
      <c r="A108" s="48" t="s">
        <v>101</v>
      </c>
      <c r="B108" s="59">
        <v>0</v>
      </c>
      <c r="C108" s="59">
        <v>0</v>
      </c>
    </row>
    <row r="109" spans="1:3" s="46" customFormat="1" ht="12">
      <c r="A109" s="48" t="s">
        <v>102</v>
      </c>
      <c r="B109" s="59">
        <v>0</v>
      </c>
      <c r="C109" s="59">
        <v>0</v>
      </c>
    </row>
    <row r="110" spans="1:3" s="46" customFormat="1" ht="12">
      <c r="A110" s="48" t="s">
        <v>103</v>
      </c>
      <c r="B110" s="59">
        <v>0</v>
      </c>
      <c r="C110" s="59">
        <v>0</v>
      </c>
    </row>
    <row r="111" spans="1:3" s="46" customFormat="1" ht="12">
      <c r="A111" s="49" t="s">
        <v>104</v>
      </c>
      <c r="B111" s="59">
        <v>0</v>
      </c>
      <c r="C111" s="59">
        <v>0</v>
      </c>
    </row>
    <row r="112" spans="1:3" s="46" customFormat="1" ht="12">
      <c r="A112" s="49" t="s">
        <v>105</v>
      </c>
      <c r="B112" s="59">
        <v>0</v>
      </c>
      <c r="C112" s="59">
        <v>0</v>
      </c>
    </row>
    <row r="113" spans="1:3" s="46" customFormat="1" ht="12">
      <c r="A113" s="87" t="s">
        <v>106</v>
      </c>
      <c r="B113" s="59">
        <v>1597059</v>
      </c>
      <c r="C113" s="59">
        <v>1597059</v>
      </c>
    </row>
    <row r="114" spans="1:3" s="46" customFormat="1" ht="12.75" thickBot="1">
      <c r="A114" s="87" t="s">
        <v>107</v>
      </c>
      <c r="B114" s="59">
        <v>35908.738869999994</v>
      </c>
      <c r="C114" s="59">
        <v>35908.738869999994</v>
      </c>
    </row>
    <row r="115" spans="1:3" s="46" customFormat="1" ht="13.5" thickTop="1" thickBot="1">
      <c r="A115" s="423" t="s">
        <v>108</v>
      </c>
      <c r="B115" s="61">
        <v>0</v>
      </c>
      <c r="C115" s="61">
        <v>0</v>
      </c>
    </row>
    <row r="116" spans="1:3" s="46" customFormat="1" ht="13.5" thickTop="1" thickBot="1">
      <c r="A116" s="422" t="s">
        <v>109</v>
      </c>
      <c r="B116" s="58">
        <v>0</v>
      </c>
      <c r="C116" s="58">
        <v>0</v>
      </c>
    </row>
    <row r="117" spans="1:3" s="46" customFormat="1" ht="12.75" thickTop="1">
      <c r="A117" s="87" t="s">
        <v>110</v>
      </c>
      <c r="B117" s="59">
        <v>0</v>
      </c>
      <c r="C117" s="59">
        <v>0</v>
      </c>
    </row>
    <row r="118" spans="1:3" s="46" customFormat="1" ht="12">
      <c r="A118" s="87" t="s">
        <v>111</v>
      </c>
      <c r="B118" s="59">
        <v>0</v>
      </c>
      <c r="C118" s="59">
        <v>0</v>
      </c>
    </row>
    <row r="119" spans="1:3" s="46" customFormat="1" ht="12">
      <c r="A119" s="87" t="s">
        <v>112</v>
      </c>
      <c r="B119" s="59">
        <v>0</v>
      </c>
      <c r="C119" s="59">
        <v>0</v>
      </c>
    </row>
    <row r="120" spans="1:3" s="46" customFormat="1" ht="12">
      <c r="A120" s="87" t="s">
        <v>113</v>
      </c>
      <c r="B120" s="59">
        <v>0</v>
      </c>
      <c r="C120" s="59">
        <v>0</v>
      </c>
    </row>
    <row r="121" spans="1:3" s="46" customFormat="1" ht="12">
      <c r="A121" s="87" t="s">
        <v>114</v>
      </c>
      <c r="B121" s="59">
        <v>0</v>
      </c>
      <c r="C121" s="59">
        <v>0</v>
      </c>
    </row>
    <row r="122" spans="1:3" s="46" customFormat="1" ht="12.75" thickBot="1">
      <c r="A122" s="87" t="s">
        <v>115</v>
      </c>
      <c r="B122" s="59">
        <v>0</v>
      </c>
      <c r="C122" s="59">
        <v>0</v>
      </c>
    </row>
    <row r="123" spans="1:3" s="46" customFormat="1" ht="13.5" thickTop="1" thickBot="1">
      <c r="A123" s="422" t="s">
        <v>116</v>
      </c>
      <c r="B123" s="58">
        <v>762716.66174000001</v>
      </c>
      <c r="C123" s="58">
        <v>762716.66174000001</v>
      </c>
    </row>
    <row r="124" spans="1:3" s="46" customFormat="1" ht="12.75" thickTop="1">
      <c r="A124" s="87" t="s">
        <v>117</v>
      </c>
      <c r="B124" s="59">
        <v>0</v>
      </c>
      <c r="C124" s="59">
        <v>0</v>
      </c>
    </row>
    <row r="125" spans="1:3" s="46" customFormat="1" ht="12">
      <c r="A125" s="87" t="s">
        <v>118</v>
      </c>
      <c r="B125" s="59">
        <v>0</v>
      </c>
      <c r="C125" s="59">
        <v>0</v>
      </c>
    </row>
    <row r="126" spans="1:3" s="46" customFormat="1" ht="12">
      <c r="A126" s="87" t="s">
        <v>119</v>
      </c>
      <c r="B126" s="59">
        <v>0</v>
      </c>
      <c r="C126" s="59">
        <v>0</v>
      </c>
    </row>
    <row r="127" spans="1:3" s="46" customFormat="1" ht="12">
      <c r="A127" s="87" t="s">
        <v>1333</v>
      </c>
      <c r="B127" s="59">
        <v>0</v>
      </c>
      <c r="C127" s="59">
        <v>0</v>
      </c>
    </row>
    <row r="128" spans="1:3" s="46" customFormat="1" ht="12">
      <c r="A128" s="87" t="s">
        <v>120</v>
      </c>
      <c r="B128" s="59">
        <v>83275.278290000002</v>
      </c>
      <c r="C128" s="59">
        <v>83275.278290000002</v>
      </c>
    </row>
    <row r="129" spans="1:3" s="46" customFormat="1" ht="12">
      <c r="A129" s="87" t="s">
        <v>121</v>
      </c>
      <c r="B129" s="59">
        <v>675131.72332000011</v>
      </c>
      <c r="C129" s="59">
        <v>675131.72332000011</v>
      </c>
    </row>
    <row r="130" spans="1:3" s="46" customFormat="1" ht="12">
      <c r="A130" s="87" t="s">
        <v>122</v>
      </c>
      <c r="B130" s="59">
        <v>0</v>
      </c>
      <c r="C130" s="59">
        <v>0</v>
      </c>
    </row>
    <row r="131" spans="1:3" s="46" customFormat="1" ht="12.75" thickBot="1">
      <c r="A131" s="87" t="s">
        <v>123</v>
      </c>
      <c r="B131" s="59">
        <v>4309.6601300000002</v>
      </c>
      <c r="C131" s="59">
        <v>4309.6601300000002</v>
      </c>
    </row>
    <row r="132" spans="1:3" s="46" customFormat="1" ht="13.5" thickTop="1" thickBot="1">
      <c r="A132" s="422" t="s">
        <v>124</v>
      </c>
      <c r="B132" s="58">
        <v>16886.242859999998</v>
      </c>
      <c r="C132" s="58">
        <v>16886.242859999998</v>
      </c>
    </row>
    <row r="133" spans="1:3" s="46" customFormat="1" ht="12.75" thickTop="1">
      <c r="A133" s="87" t="s">
        <v>58</v>
      </c>
      <c r="B133" s="59">
        <v>0</v>
      </c>
      <c r="C133" s="59">
        <v>0</v>
      </c>
    </row>
    <row r="134" spans="1:3" s="46" customFormat="1" ht="12">
      <c r="A134" s="87" t="s">
        <v>60</v>
      </c>
      <c r="B134" s="59">
        <v>5245.4797500000004</v>
      </c>
      <c r="C134" s="59">
        <v>5245.4797500000004</v>
      </c>
    </row>
    <row r="135" spans="1:3" s="46" customFormat="1" ht="12">
      <c r="A135" s="87" t="s">
        <v>125</v>
      </c>
      <c r="B135" s="59">
        <v>11640.76311</v>
      </c>
      <c r="C135" s="59">
        <v>11640.76311</v>
      </c>
    </row>
    <row r="136" spans="1:3" s="46" customFormat="1" ht="12">
      <c r="A136" s="87" t="s">
        <v>87</v>
      </c>
      <c r="B136" s="59">
        <v>0</v>
      </c>
      <c r="C136" s="59">
        <v>0</v>
      </c>
    </row>
    <row r="137" spans="1:3" s="46" customFormat="1" ht="12.75" thickBot="1">
      <c r="A137" s="87" t="s">
        <v>126</v>
      </c>
      <c r="B137" s="59">
        <v>0</v>
      </c>
      <c r="C137" s="59">
        <v>0</v>
      </c>
    </row>
    <row r="138" spans="1:3" s="46" customFormat="1" ht="13.5" thickTop="1" thickBot="1">
      <c r="A138" s="422" t="s">
        <v>127</v>
      </c>
      <c r="B138" s="58">
        <v>9829.103070000001</v>
      </c>
      <c r="C138" s="58">
        <v>9829.103070000001</v>
      </c>
    </row>
    <row r="139" spans="1:3" s="46" customFormat="1" ht="12.75" thickTop="1">
      <c r="A139" s="87" t="s">
        <v>128</v>
      </c>
      <c r="B139" s="59">
        <v>0</v>
      </c>
      <c r="C139" s="59">
        <v>0</v>
      </c>
    </row>
    <row r="140" spans="1:3" s="46" customFormat="1" ht="12">
      <c r="A140" s="87" t="s">
        <v>129</v>
      </c>
      <c r="B140" s="59">
        <v>0</v>
      </c>
      <c r="C140" s="59">
        <v>0</v>
      </c>
    </row>
    <row r="141" spans="1:3" s="46" customFormat="1" ht="12">
      <c r="A141" s="87" t="s">
        <v>130</v>
      </c>
      <c r="B141" s="59">
        <v>4817.6170899999997</v>
      </c>
      <c r="C141" s="59">
        <v>4817.6170899999997</v>
      </c>
    </row>
    <row r="142" spans="1:3" s="46" customFormat="1" ht="12">
      <c r="A142" s="87" t="s">
        <v>131</v>
      </c>
      <c r="B142" s="59">
        <v>5011.4859800000004</v>
      </c>
      <c r="C142" s="59">
        <v>5011.4859800000004</v>
      </c>
    </row>
    <row r="143" spans="1:3" s="46" customFormat="1" ht="12.75" thickBot="1">
      <c r="A143" s="87" t="s">
        <v>132</v>
      </c>
      <c r="B143" s="59">
        <v>0</v>
      </c>
      <c r="C143" s="59">
        <v>0</v>
      </c>
    </row>
    <row r="144" spans="1:3" s="46" customFormat="1" ht="13.5" thickTop="1" thickBot="1">
      <c r="A144" s="422" t="s">
        <v>133</v>
      </c>
      <c r="B144" s="58">
        <v>453335.26</v>
      </c>
      <c r="C144" s="58">
        <v>453335.26</v>
      </c>
    </row>
    <row r="145" spans="1:3" s="46" customFormat="1" ht="12.75" thickTop="1">
      <c r="A145" s="87" t="s">
        <v>134</v>
      </c>
      <c r="B145" s="59">
        <v>442000</v>
      </c>
      <c r="C145" s="59">
        <v>442000</v>
      </c>
    </row>
    <row r="146" spans="1:3" s="46" customFormat="1" ht="12">
      <c r="A146" s="87" t="s">
        <v>135</v>
      </c>
      <c r="B146" s="59">
        <v>0</v>
      </c>
      <c r="C146" s="59">
        <v>0</v>
      </c>
    </row>
    <row r="147" spans="1:3" s="46" customFormat="1" ht="12">
      <c r="A147" s="87" t="s">
        <v>136</v>
      </c>
      <c r="B147" s="59">
        <v>0</v>
      </c>
      <c r="C147" s="59">
        <v>0</v>
      </c>
    </row>
    <row r="148" spans="1:3" s="46" customFormat="1" ht="12.75" thickBot="1">
      <c r="A148" s="87" t="s">
        <v>137</v>
      </c>
      <c r="B148" s="59">
        <v>11335.26</v>
      </c>
      <c r="C148" s="59">
        <v>11335.26</v>
      </c>
    </row>
    <row r="149" spans="1:3" s="46" customFormat="1" ht="13.5" thickTop="1" thickBot="1">
      <c r="A149" s="422" t="s">
        <v>138</v>
      </c>
      <c r="B149" s="58">
        <v>0</v>
      </c>
      <c r="C149" s="58">
        <v>0</v>
      </c>
    </row>
    <row r="150" spans="1:3" s="46" customFormat="1" ht="12.75" thickTop="1">
      <c r="A150" s="87" t="s">
        <v>139</v>
      </c>
      <c r="B150" s="59">
        <v>0</v>
      </c>
      <c r="C150" s="59">
        <v>0</v>
      </c>
    </row>
    <row r="151" spans="1:3" s="46" customFormat="1" ht="12">
      <c r="A151" s="87" t="s">
        <v>140</v>
      </c>
      <c r="B151" s="59">
        <v>0</v>
      </c>
      <c r="C151" s="59">
        <v>0</v>
      </c>
    </row>
    <row r="152" spans="1:3" s="46" customFormat="1" ht="12">
      <c r="A152" s="87" t="s">
        <v>141</v>
      </c>
      <c r="B152" s="59">
        <v>0</v>
      </c>
      <c r="C152" s="59">
        <v>0</v>
      </c>
    </row>
    <row r="153" spans="1:3" s="46" customFormat="1" ht="12">
      <c r="A153" s="87" t="s">
        <v>142</v>
      </c>
      <c r="B153" s="59">
        <v>0</v>
      </c>
      <c r="C153" s="59">
        <v>0</v>
      </c>
    </row>
    <row r="154" spans="1:3" s="46" customFormat="1" ht="12">
      <c r="A154" s="87" t="s">
        <v>143</v>
      </c>
      <c r="B154" s="59">
        <v>0</v>
      </c>
      <c r="C154" s="59">
        <v>0</v>
      </c>
    </row>
    <row r="155" spans="1:3" s="46" customFormat="1" ht="12">
      <c r="A155" s="87" t="s">
        <v>144</v>
      </c>
      <c r="B155" s="59">
        <v>0</v>
      </c>
      <c r="C155" s="59">
        <v>0</v>
      </c>
    </row>
    <row r="156" spans="1:3" s="46" customFormat="1" ht="12">
      <c r="A156" s="87" t="s">
        <v>145</v>
      </c>
      <c r="B156" s="59">
        <v>0</v>
      </c>
      <c r="C156" s="59">
        <v>0</v>
      </c>
    </row>
    <row r="157" spans="1:3" s="46" customFormat="1" ht="12.75" thickBot="1">
      <c r="A157" s="87" t="s">
        <v>146</v>
      </c>
      <c r="B157" s="59">
        <v>0</v>
      </c>
      <c r="C157" s="59">
        <v>0</v>
      </c>
    </row>
    <row r="158" spans="1:3" s="46" customFormat="1" ht="13.5" thickTop="1" thickBot="1">
      <c r="A158" s="422" t="s">
        <v>147</v>
      </c>
      <c r="B158" s="58">
        <v>563070.97777</v>
      </c>
      <c r="C158" s="58">
        <v>563070.97777</v>
      </c>
    </row>
    <row r="159" spans="1:3" s="46" customFormat="1" ht="12.75" thickTop="1">
      <c r="A159" s="438" t="s">
        <v>148</v>
      </c>
      <c r="B159" s="437">
        <v>416239.5</v>
      </c>
      <c r="C159" s="59">
        <v>416239.5</v>
      </c>
    </row>
    <row r="160" spans="1:3" s="46" customFormat="1" ht="12">
      <c r="A160" s="87" t="s">
        <v>149</v>
      </c>
      <c r="B160" s="437">
        <v>416239.5</v>
      </c>
      <c r="C160" s="59">
        <v>416239.5</v>
      </c>
    </row>
    <row r="161" spans="1:3" s="46" customFormat="1" ht="12">
      <c r="A161" s="87" t="s">
        <v>150</v>
      </c>
      <c r="B161" s="437">
        <v>0</v>
      </c>
      <c r="C161" s="59">
        <v>0</v>
      </c>
    </row>
    <row r="162" spans="1:3" s="46" customFormat="1" ht="12">
      <c r="A162" s="87" t="s">
        <v>151</v>
      </c>
      <c r="B162" s="437">
        <v>0</v>
      </c>
      <c r="C162" s="59">
        <v>0</v>
      </c>
    </row>
    <row r="163" spans="1:3" s="46" customFormat="1" ht="12">
      <c r="A163" s="438" t="s">
        <v>152</v>
      </c>
      <c r="B163" s="437">
        <v>0</v>
      </c>
      <c r="C163" s="59">
        <v>0</v>
      </c>
    </row>
    <row r="164" spans="1:3" s="46" customFormat="1" ht="12">
      <c r="A164" s="87" t="s">
        <v>153</v>
      </c>
      <c r="B164" s="437">
        <v>0</v>
      </c>
      <c r="C164" s="59">
        <v>0</v>
      </c>
    </row>
    <row r="165" spans="1:3" s="46" customFormat="1" ht="12">
      <c r="A165" s="87" t="s">
        <v>154</v>
      </c>
      <c r="B165" s="437">
        <v>0</v>
      </c>
      <c r="C165" s="59">
        <v>0</v>
      </c>
    </row>
    <row r="166" spans="1:3" s="46" customFormat="1" ht="12">
      <c r="A166" s="87" t="s">
        <v>155</v>
      </c>
      <c r="B166" s="437">
        <v>0</v>
      </c>
      <c r="C166" s="59">
        <v>0</v>
      </c>
    </row>
    <row r="167" spans="1:3" s="46" customFormat="1" ht="12">
      <c r="A167" s="438" t="s">
        <v>156</v>
      </c>
      <c r="B167" s="437">
        <v>0</v>
      </c>
      <c r="C167" s="59">
        <v>0</v>
      </c>
    </row>
    <row r="168" spans="1:3" s="46" customFormat="1" ht="12">
      <c r="A168" s="87" t="s">
        <v>157</v>
      </c>
      <c r="B168" s="437">
        <v>0</v>
      </c>
      <c r="C168" s="59">
        <v>0</v>
      </c>
    </row>
    <row r="169" spans="1:3" s="46" customFormat="1" ht="12">
      <c r="A169" s="87" t="s">
        <v>158</v>
      </c>
      <c r="B169" s="437">
        <v>0</v>
      </c>
      <c r="C169" s="59">
        <v>0</v>
      </c>
    </row>
    <row r="170" spans="1:3" s="46" customFormat="1" ht="12">
      <c r="A170" s="87" t="s">
        <v>159</v>
      </c>
      <c r="B170" s="437">
        <v>0</v>
      </c>
      <c r="C170" s="59">
        <v>0</v>
      </c>
    </row>
    <row r="171" spans="1:3" s="46" customFormat="1" ht="12">
      <c r="A171" s="438" t="s">
        <v>160</v>
      </c>
      <c r="B171" s="437">
        <v>119070.76467</v>
      </c>
      <c r="C171" s="59">
        <v>119070.76467</v>
      </c>
    </row>
    <row r="172" spans="1:3" s="46" customFormat="1" ht="12">
      <c r="A172" s="87" t="s">
        <v>161</v>
      </c>
      <c r="B172" s="437">
        <v>44395.942649999997</v>
      </c>
      <c r="C172" s="59">
        <v>44395.942649999997</v>
      </c>
    </row>
    <row r="173" spans="1:3" s="46" customFormat="1" ht="12">
      <c r="A173" s="87" t="s">
        <v>162</v>
      </c>
      <c r="B173" s="437">
        <v>47494.563020000001</v>
      </c>
      <c r="C173" s="59">
        <v>47494.563020000001</v>
      </c>
    </row>
    <row r="174" spans="1:3" s="46" customFormat="1" ht="12">
      <c r="A174" s="87" t="s">
        <v>163</v>
      </c>
      <c r="B174" s="437">
        <v>27180.258999999998</v>
      </c>
      <c r="C174" s="59">
        <v>27180.258999999998</v>
      </c>
    </row>
    <row r="175" spans="1:3" s="46" customFormat="1" ht="12">
      <c r="A175" s="438" t="s">
        <v>164</v>
      </c>
      <c r="B175" s="437">
        <v>27760.713100000001</v>
      </c>
      <c r="C175" s="59">
        <v>27760.713100000001</v>
      </c>
    </row>
    <row r="176" spans="1:3" s="46" customFormat="1" ht="12">
      <c r="A176" s="87" t="s">
        <v>165</v>
      </c>
      <c r="B176" s="437">
        <v>0.27318999999999999</v>
      </c>
      <c r="C176" s="59">
        <v>0.27318999999999999</v>
      </c>
    </row>
    <row r="177" spans="1:3" s="46" customFormat="1" ht="12.75" thickBot="1">
      <c r="A177" s="439" t="s">
        <v>166</v>
      </c>
      <c r="B177" s="1061">
        <v>27760.439910000001</v>
      </c>
      <c r="C177" s="59">
        <v>27760.439910000001</v>
      </c>
    </row>
    <row r="178" spans="1:3" s="46" customFormat="1" ht="13.5" thickTop="1" thickBot="1">
      <c r="A178" s="421" t="s">
        <v>167</v>
      </c>
      <c r="B178" s="61">
        <v>3438805.9843099997</v>
      </c>
      <c r="C178" s="61">
        <v>3438805.9843099997</v>
      </c>
    </row>
    <row r="179" spans="1:3" s="46" customFormat="1" ht="13.5" thickTop="1" thickBot="1">
      <c r="A179" s="422" t="s">
        <v>168</v>
      </c>
      <c r="B179" s="58">
        <v>0</v>
      </c>
      <c r="C179" s="58">
        <v>0</v>
      </c>
    </row>
    <row r="180" spans="1:3" s="46" customFormat="1" ht="12.75" thickTop="1">
      <c r="A180" s="438" t="s">
        <v>169</v>
      </c>
      <c r="B180" s="437">
        <v>0</v>
      </c>
      <c r="C180" s="59">
        <v>0</v>
      </c>
    </row>
    <row r="181" spans="1:3" s="46" customFormat="1" ht="12">
      <c r="A181" s="87" t="s">
        <v>170</v>
      </c>
      <c r="B181" s="437">
        <v>0</v>
      </c>
      <c r="C181" s="59">
        <v>0</v>
      </c>
    </row>
    <row r="182" spans="1:3" s="46" customFormat="1" ht="12">
      <c r="A182" s="87" t="s">
        <v>171</v>
      </c>
      <c r="B182" s="437">
        <v>0</v>
      </c>
      <c r="C182" s="59">
        <v>0</v>
      </c>
    </row>
    <row r="183" spans="1:3" s="46" customFormat="1" ht="12">
      <c r="A183" s="87" t="s">
        <v>172</v>
      </c>
      <c r="B183" s="437">
        <v>0</v>
      </c>
      <c r="C183" s="59">
        <v>0</v>
      </c>
    </row>
    <row r="184" spans="1:3" s="46" customFormat="1" ht="12">
      <c r="A184" s="87" t="s">
        <v>173</v>
      </c>
      <c r="B184" s="437">
        <v>0</v>
      </c>
      <c r="C184" s="59">
        <v>0</v>
      </c>
    </row>
    <row r="185" spans="1:3" s="46" customFormat="1" ht="12">
      <c r="A185" s="87" t="s">
        <v>174</v>
      </c>
      <c r="B185" s="437">
        <v>0</v>
      </c>
      <c r="C185" s="59">
        <v>0</v>
      </c>
    </row>
    <row r="186" spans="1:3" s="46" customFormat="1" ht="12">
      <c r="A186" s="438" t="s">
        <v>175</v>
      </c>
      <c r="B186" s="437">
        <v>0</v>
      </c>
      <c r="C186" s="59">
        <v>0</v>
      </c>
    </row>
    <row r="187" spans="1:3" s="46" customFormat="1" ht="12">
      <c r="A187" s="87" t="s">
        <v>176</v>
      </c>
      <c r="B187" s="437">
        <v>0</v>
      </c>
      <c r="C187" s="59">
        <v>0</v>
      </c>
    </row>
    <row r="188" spans="1:3" s="46" customFormat="1" ht="12">
      <c r="A188" s="87" t="s">
        <v>177</v>
      </c>
      <c r="B188" s="437">
        <v>0</v>
      </c>
      <c r="C188" s="59">
        <v>0</v>
      </c>
    </row>
    <row r="189" spans="1:3" s="46" customFormat="1" ht="12">
      <c r="A189" s="87" t="s">
        <v>178</v>
      </c>
      <c r="B189" s="437">
        <v>0</v>
      </c>
      <c r="C189" s="59">
        <v>0</v>
      </c>
    </row>
    <row r="190" spans="1:3" s="46" customFormat="1" ht="12">
      <c r="A190" s="87" t="s">
        <v>179</v>
      </c>
      <c r="B190" s="437">
        <v>0</v>
      </c>
      <c r="C190" s="59">
        <v>0</v>
      </c>
    </row>
    <row r="191" spans="1:3" s="46" customFormat="1" ht="12">
      <c r="A191" s="87" t="s">
        <v>180</v>
      </c>
      <c r="B191" s="437">
        <v>0</v>
      </c>
      <c r="C191" s="59">
        <v>0</v>
      </c>
    </row>
    <row r="192" spans="1:3" s="46" customFormat="1" ht="12">
      <c r="A192" s="438" t="s">
        <v>181</v>
      </c>
      <c r="B192" s="437">
        <v>0</v>
      </c>
      <c r="C192" s="59">
        <v>0</v>
      </c>
    </row>
    <row r="193" spans="1:3" s="46" customFormat="1" ht="12">
      <c r="A193" s="438" t="s">
        <v>182</v>
      </c>
      <c r="B193" s="437">
        <v>0</v>
      </c>
      <c r="C193" s="59">
        <v>0</v>
      </c>
    </row>
    <row r="194" spans="1:3" s="46" customFormat="1" ht="12">
      <c r="A194" s="87" t="s">
        <v>183</v>
      </c>
      <c r="B194" s="437">
        <v>0</v>
      </c>
      <c r="C194" s="59">
        <v>0</v>
      </c>
    </row>
    <row r="195" spans="1:3" s="46" customFormat="1" ht="12">
      <c r="A195" s="87" t="s">
        <v>184</v>
      </c>
      <c r="B195" s="437">
        <v>0</v>
      </c>
      <c r="C195" s="59">
        <v>0</v>
      </c>
    </row>
    <row r="196" spans="1:3" s="46" customFormat="1" ht="12">
      <c r="A196" s="87" t="s">
        <v>185</v>
      </c>
      <c r="B196" s="437">
        <v>0</v>
      </c>
      <c r="C196" s="59">
        <v>0</v>
      </c>
    </row>
    <row r="197" spans="1:3" s="46" customFormat="1" ht="12">
      <c r="A197" s="87" t="s">
        <v>186</v>
      </c>
      <c r="B197" s="437">
        <v>0</v>
      </c>
      <c r="C197" s="59">
        <v>0</v>
      </c>
    </row>
    <row r="198" spans="1:3" s="46" customFormat="1" ht="12.75" thickBot="1">
      <c r="A198" s="438" t="s">
        <v>187</v>
      </c>
      <c r="B198" s="437">
        <v>0</v>
      </c>
      <c r="C198" s="59">
        <v>0</v>
      </c>
    </row>
    <row r="199" spans="1:3" s="46" customFormat="1" ht="13.5" thickTop="1" thickBot="1">
      <c r="A199" s="422" t="s">
        <v>188</v>
      </c>
      <c r="B199" s="58">
        <v>19766589.13521</v>
      </c>
      <c r="C199" s="58">
        <v>19766589.13521</v>
      </c>
    </row>
    <row r="200" spans="1:3" s="46" customFormat="1" ht="12.75" thickTop="1">
      <c r="A200" s="438" t="s">
        <v>189</v>
      </c>
      <c r="B200" s="437">
        <v>0</v>
      </c>
      <c r="C200" s="59">
        <v>0</v>
      </c>
    </row>
    <row r="201" spans="1:3" s="46" customFormat="1" ht="12">
      <c r="A201" s="87" t="s">
        <v>190</v>
      </c>
      <c r="B201" s="437">
        <v>0</v>
      </c>
      <c r="C201" s="59">
        <v>0</v>
      </c>
    </row>
    <row r="202" spans="1:3" s="46" customFormat="1" ht="12">
      <c r="A202" s="87" t="s">
        <v>191</v>
      </c>
      <c r="B202" s="437">
        <v>0</v>
      </c>
      <c r="C202" s="59">
        <v>0</v>
      </c>
    </row>
    <row r="203" spans="1:3" s="46" customFormat="1" ht="12">
      <c r="A203" s="87" t="s">
        <v>192</v>
      </c>
      <c r="B203" s="437">
        <v>0</v>
      </c>
      <c r="C203" s="59">
        <v>0</v>
      </c>
    </row>
    <row r="204" spans="1:3" s="46" customFormat="1" ht="12">
      <c r="A204" s="438" t="s">
        <v>193</v>
      </c>
      <c r="B204" s="437">
        <v>0</v>
      </c>
      <c r="C204" s="59">
        <v>0</v>
      </c>
    </row>
    <row r="205" spans="1:3" s="46" customFormat="1" ht="12">
      <c r="A205" s="436" t="s">
        <v>194</v>
      </c>
      <c r="B205" s="437">
        <v>0</v>
      </c>
      <c r="C205" s="59">
        <v>0</v>
      </c>
    </row>
    <row r="206" spans="1:3" s="46" customFormat="1" ht="12">
      <c r="A206" s="87" t="s">
        <v>195</v>
      </c>
      <c r="B206" s="437">
        <v>0</v>
      </c>
      <c r="C206" s="59">
        <v>0</v>
      </c>
    </row>
    <row r="207" spans="1:3" s="46" customFormat="1" ht="12">
      <c r="A207" s="87" t="s">
        <v>196</v>
      </c>
      <c r="B207" s="437">
        <v>0</v>
      </c>
      <c r="C207" s="59">
        <v>0</v>
      </c>
    </row>
    <row r="208" spans="1:3" s="46" customFormat="1" ht="12">
      <c r="A208" s="87" t="s">
        <v>1381</v>
      </c>
      <c r="B208" s="437">
        <v>0</v>
      </c>
      <c r="C208" s="59">
        <v>0</v>
      </c>
    </row>
    <row r="209" spans="1:3" s="46" customFormat="1" ht="12">
      <c r="A209" s="87" t="s">
        <v>197</v>
      </c>
      <c r="B209" s="437">
        <v>0</v>
      </c>
      <c r="C209" s="59">
        <v>0</v>
      </c>
    </row>
    <row r="210" spans="1:3" s="46" customFormat="1" ht="12">
      <c r="A210" s="438" t="s">
        <v>198</v>
      </c>
      <c r="B210" s="437">
        <v>0</v>
      </c>
      <c r="C210" s="59">
        <v>0</v>
      </c>
    </row>
    <row r="211" spans="1:3" s="46" customFormat="1" ht="12">
      <c r="A211" s="87" t="s">
        <v>199</v>
      </c>
      <c r="B211" s="437">
        <v>0</v>
      </c>
      <c r="C211" s="59">
        <v>0</v>
      </c>
    </row>
    <row r="212" spans="1:3" s="46" customFormat="1" ht="12">
      <c r="A212" s="87" t="s">
        <v>200</v>
      </c>
      <c r="B212" s="437">
        <v>0</v>
      </c>
      <c r="C212" s="59">
        <v>0</v>
      </c>
    </row>
    <row r="213" spans="1:3" s="46" customFormat="1" ht="12">
      <c r="A213" s="438" t="s">
        <v>201</v>
      </c>
      <c r="B213" s="437">
        <v>0</v>
      </c>
      <c r="C213" s="59">
        <v>0</v>
      </c>
    </row>
    <row r="214" spans="1:3" s="46" customFormat="1" ht="12">
      <c r="A214" s="87" t="s">
        <v>202</v>
      </c>
      <c r="B214" s="437">
        <v>0</v>
      </c>
      <c r="C214" s="59">
        <v>0</v>
      </c>
    </row>
    <row r="215" spans="1:3" s="46" customFormat="1" ht="12">
      <c r="A215" s="87" t="s">
        <v>203</v>
      </c>
      <c r="B215" s="437">
        <v>0</v>
      </c>
      <c r="C215" s="59">
        <v>0</v>
      </c>
    </row>
    <row r="216" spans="1:3" s="46" customFormat="1" ht="12">
      <c r="A216" s="438" t="s">
        <v>204</v>
      </c>
      <c r="B216" s="437">
        <v>462062.54352999997</v>
      </c>
      <c r="C216" s="59">
        <v>462062.54352999997</v>
      </c>
    </row>
    <row r="217" spans="1:3" s="46" customFormat="1" ht="12">
      <c r="A217" s="87" t="s">
        <v>205</v>
      </c>
      <c r="B217" s="437">
        <v>101753.81678000001</v>
      </c>
      <c r="C217" s="59">
        <v>101753.81678000001</v>
      </c>
    </row>
    <row r="218" spans="1:3" s="46" customFormat="1" ht="12">
      <c r="A218" s="87" t="s">
        <v>206</v>
      </c>
      <c r="B218" s="437">
        <v>0</v>
      </c>
      <c r="C218" s="59">
        <v>0</v>
      </c>
    </row>
    <row r="219" spans="1:3" s="46" customFormat="1" ht="12">
      <c r="A219" s="87" t="s">
        <v>207</v>
      </c>
      <c r="B219" s="437">
        <v>12284.33581</v>
      </c>
      <c r="C219" s="59">
        <v>12284.33581</v>
      </c>
    </row>
    <row r="220" spans="1:3" s="46" customFormat="1" ht="12">
      <c r="A220" s="87" t="s">
        <v>208</v>
      </c>
      <c r="B220" s="437">
        <v>0</v>
      </c>
      <c r="C220" s="59">
        <v>0</v>
      </c>
    </row>
    <row r="221" spans="1:3" s="46" customFormat="1" ht="12">
      <c r="A221" s="87" t="s">
        <v>209</v>
      </c>
      <c r="B221" s="437">
        <v>0</v>
      </c>
      <c r="C221" s="59">
        <v>0</v>
      </c>
    </row>
    <row r="222" spans="1:3" s="46" customFormat="1" ht="12">
      <c r="A222" s="87" t="s">
        <v>210</v>
      </c>
      <c r="B222" s="437">
        <v>1.0000000000000001E-5</v>
      </c>
      <c r="C222" s="59">
        <v>1.0000000000000001E-5</v>
      </c>
    </row>
    <row r="223" spans="1:3" s="46" customFormat="1" ht="12">
      <c r="A223" s="87" t="s">
        <v>211</v>
      </c>
      <c r="B223" s="437">
        <v>0</v>
      </c>
      <c r="C223" s="59">
        <v>0</v>
      </c>
    </row>
    <row r="224" spans="1:3" s="46" customFormat="1" ht="12">
      <c r="A224" s="87" t="s">
        <v>212</v>
      </c>
      <c r="B224" s="437">
        <v>0</v>
      </c>
      <c r="C224" s="59">
        <v>0</v>
      </c>
    </row>
    <row r="225" spans="1:3" s="46" customFormat="1" ht="12">
      <c r="A225" s="87" t="s">
        <v>213</v>
      </c>
      <c r="B225" s="437">
        <v>348024.39092999999</v>
      </c>
      <c r="C225" s="59">
        <v>348024.39092999999</v>
      </c>
    </row>
    <row r="226" spans="1:3" s="46" customFormat="1" ht="12">
      <c r="A226" s="438" t="s">
        <v>214</v>
      </c>
      <c r="B226" s="437">
        <v>3596238.8674499998</v>
      </c>
      <c r="C226" s="59">
        <v>3596238.8674499998</v>
      </c>
    </row>
    <row r="227" spans="1:3" s="46" customFormat="1" ht="12">
      <c r="A227" s="87" t="s">
        <v>215</v>
      </c>
      <c r="B227" s="437">
        <v>15395.75</v>
      </c>
      <c r="C227" s="59">
        <v>15395.75</v>
      </c>
    </row>
    <row r="228" spans="1:3" s="46" customFormat="1" ht="12">
      <c r="A228" s="87" t="s">
        <v>216</v>
      </c>
      <c r="B228" s="437">
        <v>75.459999999999994</v>
      </c>
      <c r="C228" s="59">
        <v>75.459999999999994</v>
      </c>
    </row>
    <row r="229" spans="1:3" s="46" customFormat="1" ht="12">
      <c r="A229" s="87" t="s">
        <v>217</v>
      </c>
      <c r="B229" s="437">
        <v>4175.4543800000001</v>
      </c>
      <c r="C229" s="59">
        <v>4175.4543800000001</v>
      </c>
    </row>
    <row r="230" spans="1:3" s="46" customFormat="1" ht="12">
      <c r="A230" s="87" t="s">
        <v>218</v>
      </c>
      <c r="B230" s="437">
        <v>263.22624999999999</v>
      </c>
      <c r="C230" s="59">
        <v>263.22624999999999</v>
      </c>
    </row>
    <row r="231" spans="1:3" s="46" customFormat="1" ht="12">
      <c r="A231" s="87" t="s">
        <v>219</v>
      </c>
      <c r="B231" s="437">
        <v>0</v>
      </c>
      <c r="C231" s="59">
        <v>0</v>
      </c>
    </row>
    <row r="232" spans="1:3" s="46" customFormat="1" ht="12">
      <c r="A232" s="87" t="s">
        <v>220</v>
      </c>
      <c r="B232" s="437">
        <v>3576328.97682</v>
      </c>
      <c r="C232" s="59">
        <v>3576328.97682</v>
      </c>
    </row>
    <row r="233" spans="1:3" s="46" customFormat="1" ht="12">
      <c r="A233" s="87" t="s">
        <v>221</v>
      </c>
      <c r="B233" s="437">
        <v>0</v>
      </c>
      <c r="C233" s="59">
        <v>0</v>
      </c>
    </row>
    <row r="234" spans="1:3" s="46" customFormat="1" ht="12">
      <c r="A234" s="438" t="s">
        <v>1365</v>
      </c>
      <c r="B234" s="437">
        <v>144375.03888000001</v>
      </c>
      <c r="C234" s="59">
        <v>144375.03888000001</v>
      </c>
    </row>
    <row r="235" spans="1:3" s="46" customFormat="1" ht="12">
      <c r="A235" s="87" t="s">
        <v>1366</v>
      </c>
      <c r="B235" s="437">
        <v>142768.79334</v>
      </c>
      <c r="C235" s="59">
        <v>142768.79334</v>
      </c>
    </row>
    <row r="236" spans="1:3" s="46" customFormat="1" ht="12">
      <c r="A236" s="87" t="s">
        <v>1367</v>
      </c>
      <c r="B236" s="437">
        <v>1606.2455400000001</v>
      </c>
      <c r="C236" s="59">
        <v>1606.2455400000001</v>
      </c>
    </row>
    <row r="237" spans="1:3" s="46" customFormat="1" ht="12">
      <c r="A237" s="438" t="s">
        <v>1368</v>
      </c>
      <c r="B237" s="437">
        <v>15563912.685350001</v>
      </c>
      <c r="C237" s="59">
        <v>15563912.685350001</v>
      </c>
    </row>
    <row r="238" spans="1:3" s="46" customFormat="1" ht="12">
      <c r="A238" s="87" t="s">
        <v>1366</v>
      </c>
      <c r="B238" s="437">
        <v>15213270.454540001</v>
      </c>
      <c r="C238" s="59">
        <v>15213270.454540001</v>
      </c>
    </row>
    <row r="239" spans="1:3" s="46" customFormat="1" ht="12">
      <c r="A239" s="87" t="s">
        <v>1367</v>
      </c>
      <c r="B239" s="437">
        <v>350642.23080999998</v>
      </c>
      <c r="C239" s="59">
        <v>350642.23080999998</v>
      </c>
    </row>
    <row r="240" spans="1:3" s="46" customFormat="1" ht="12">
      <c r="A240" s="438" t="s">
        <v>1369</v>
      </c>
      <c r="B240" s="437">
        <v>144375.03888000001</v>
      </c>
      <c r="C240" s="59">
        <v>144375.03888000001</v>
      </c>
    </row>
    <row r="241" spans="1:3" s="883" customFormat="1" ht="12.75" thickBot="1">
      <c r="A241" s="438" t="s">
        <v>1370</v>
      </c>
      <c r="B241" s="437">
        <v>15563912.68519</v>
      </c>
      <c r="C241" s="59">
        <v>15563912.68519</v>
      </c>
    </row>
    <row r="242" spans="1:3" s="46" customFormat="1" ht="13.5" thickTop="1" thickBot="1">
      <c r="A242" s="422" t="s">
        <v>222</v>
      </c>
      <c r="B242" s="58">
        <v>99244.409079999998</v>
      </c>
      <c r="C242" s="58">
        <v>99244.409079999998</v>
      </c>
    </row>
    <row r="243" spans="1:3" s="46" customFormat="1" ht="12.75" thickTop="1">
      <c r="A243" s="87" t="s">
        <v>223</v>
      </c>
      <c r="B243" s="59">
        <v>2.7299999999999998E-3</v>
      </c>
      <c r="C243" s="59">
        <v>2.7299999999999998E-3</v>
      </c>
    </row>
    <row r="244" spans="1:3" s="46" customFormat="1" ht="12">
      <c r="A244" s="87" t="s">
        <v>224</v>
      </c>
      <c r="B244" s="59">
        <v>1858.2850100000001</v>
      </c>
      <c r="C244" s="59">
        <v>1858.2850100000001</v>
      </c>
    </row>
    <row r="245" spans="1:3" s="46" customFormat="1" ht="12">
      <c r="A245" s="87" t="s">
        <v>225</v>
      </c>
      <c r="B245" s="59">
        <v>91351.512300000002</v>
      </c>
      <c r="C245" s="59">
        <v>91351.512300000002</v>
      </c>
    </row>
    <row r="246" spans="1:3" s="46" customFormat="1" ht="12">
      <c r="A246" s="87" t="s">
        <v>226</v>
      </c>
      <c r="B246" s="59">
        <v>0</v>
      </c>
      <c r="C246" s="59">
        <v>0</v>
      </c>
    </row>
    <row r="247" spans="1:3" s="46" customFormat="1" ht="12">
      <c r="A247" s="87" t="s">
        <v>227</v>
      </c>
      <c r="B247" s="59">
        <v>65.843860000000006</v>
      </c>
      <c r="C247" s="59">
        <v>65.843860000000006</v>
      </c>
    </row>
    <row r="248" spans="1:3" s="46" customFormat="1" ht="12">
      <c r="A248" s="87" t="s">
        <v>228</v>
      </c>
      <c r="B248" s="59">
        <v>0</v>
      </c>
      <c r="C248" s="59">
        <v>0</v>
      </c>
    </row>
    <row r="249" spans="1:3" s="46" customFormat="1" ht="12">
      <c r="A249" s="87" t="s">
        <v>229</v>
      </c>
      <c r="B249" s="59">
        <v>0</v>
      </c>
      <c r="C249" s="59">
        <v>0</v>
      </c>
    </row>
    <row r="250" spans="1:3" s="46" customFormat="1" ht="12">
      <c r="A250" s="87" t="s">
        <v>230</v>
      </c>
      <c r="B250" s="59">
        <v>0</v>
      </c>
      <c r="C250" s="59">
        <v>0</v>
      </c>
    </row>
    <row r="251" spans="1:3" s="46" customFormat="1" ht="12">
      <c r="A251" s="87" t="s">
        <v>231</v>
      </c>
      <c r="B251" s="59">
        <v>0</v>
      </c>
      <c r="C251" s="59">
        <v>0</v>
      </c>
    </row>
    <row r="252" spans="1:3" s="46" customFormat="1" ht="12">
      <c r="A252" s="87" t="s">
        <v>232</v>
      </c>
      <c r="B252" s="59">
        <v>5968.7651799999994</v>
      </c>
      <c r="C252" s="59">
        <v>5968.7651799999994</v>
      </c>
    </row>
    <row r="253" spans="1:3" s="46" customFormat="1" ht="12.75" thickBot="1">
      <c r="A253" s="87" t="s">
        <v>233</v>
      </c>
      <c r="B253" s="59">
        <v>0</v>
      </c>
      <c r="C253" s="59">
        <v>0</v>
      </c>
    </row>
    <row r="254" spans="1:3" s="46" customFormat="1" ht="13.5" thickTop="1" thickBot="1">
      <c r="A254" s="422" t="s">
        <v>234</v>
      </c>
      <c r="B254" s="58">
        <v>-44988.059420000005</v>
      </c>
      <c r="C254" s="58">
        <v>-44988.059420000005</v>
      </c>
    </row>
    <row r="255" spans="1:3" s="46" customFormat="1" ht="12.75" thickTop="1">
      <c r="A255" s="87" t="s">
        <v>235</v>
      </c>
      <c r="B255" s="59">
        <v>-20422.00603</v>
      </c>
      <c r="C255" s="59">
        <v>-20422.00603</v>
      </c>
    </row>
    <row r="256" spans="1:3" s="46" customFormat="1" ht="12">
      <c r="A256" s="87" t="s">
        <v>236</v>
      </c>
      <c r="B256" s="59">
        <v>0</v>
      </c>
      <c r="C256" s="59">
        <v>0</v>
      </c>
    </row>
    <row r="257" spans="1:3" s="46" customFormat="1" ht="12">
      <c r="A257" s="87" t="s">
        <v>237</v>
      </c>
      <c r="B257" s="59">
        <v>-14009.223390000001</v>
      </c>
      <c r="C257" s="59">
        <v>-14009.223390000001</v>
      </c>
    </row>
    <row r="258" spans="1:3" s="46" customFormat="1" ht="12">
      <c r="A258" s="87" t="s">
        <v>238</v>
      </c>
      <c r="B258" s="59">
        <v>0</v>
      </c>
      <c r="C258" s="59">
        <v>0</v>
      </c>
    </row>
    <row r="259" spans="1:3" s="46" customFormat="1" ht="12">
      <c r="A259" s="87" t="s">
        <v>239</v>
      </c>
      <c r="B259" s="59">
        <v>-10556.83</v>
      </c>
      <c r="C259" s="59">
        <v>-10556.83</v>
      </c>
    </row>
    <row r="260" spans="1:3" s="46" customFormat="1" ht="12">
      <c r="A260" s="436" t="s">
        <v>240</v>
      </c>
      <c r="B260" s="59">
        <v>0</v>
      </c>
      <c r="C260" s="59">
        <v>0</v>
      </c>
    </row>
    <row r="261" spans="1:3" s="46" customFormat="1" ht="12.75" thickBot="1">
      <c r="A261" s="436" t="s">
        <v>241</v>
      </c>
      <c r="B261" s="59">
        <v>0</v>
      </c>
      <c r="C261" s="59">
        <v>0</v>
      </c>
    </row>
    <row r="262" spans="1:3" s="46" customFormat="1" ht="13.5" thickTop="1" thickBot="1">
      <c r="A262" s="423" t="s">
        <v>242</v>
      </c>
      <c r="B262" s="61">
        <v>54256.34966</v>
      </c>
      <c r="C262" s="61">
        <v>54256.34966</v>
      </c>
    </row>
    <row r="263" spans="1:3" s="46" customFormat="1" ht="13.5" thickTop="1" thickBot="1">
      <c r="A263" s="424" t="s">
        <v>243</v>
      </c>
      <c r="B263" s="58">
        <v>40501.739929999996</v>
      </c>
      <c r="C263" s="58">
        <v>40501.739929999996</v>
      </c>
    </row>
    <row r="264" spans="1:3" s="46" customFormat="1" ht="12.75" thickTop="1">
      <c r="A264" s="87" t="s">
        <v>244</v>
      </c>
      <c r="B264" s="59">
        <v>11608.796910000001</v>
      </c>
      <c r="C264" s="59">
        <v>11608.796910000001</v>
      </c>
    </row>
    <row r="265" spans="1:3" s="46" customFormat="1" ht="12">
      <c r="A265" s="87" t="s">
        <v>245</v>
      </c>
      <c r="B265" s="59">
        <v>252.70049</v>
      </c>
      <c r="C265" s="59">
        <v>252.70049</v>
      </c>
    </row>
    <row r="266" spans="1:3" s="46" customFormat="1" ht="12">
      <c r="A266" s="87" t="s">
        <v>246</v>
      </c>
      <c r="B266" s="59">
        <v>0</v>
      </c>
      <c r="C266" s="59">
        <v>0</v>
      </c>
    </row>
    <row r="267" spans="1:3" s="46" customFormat="1" ht="12">
      <c r="A267" s="87" t="s">
        <v>247</v>
      </c>
      <c r="B267" s="59">
        <v>10301.728080000001</v>
      </c>
      <c r="C267" s="59">
        <v>10301.728080000001</v>
      </c>
    </row>
    <row r="268" spans="1:3" s="46" customFormat="1" ht="12.75" thickBot="1">
      <c r="A268" s="457" t="s">
        <v>248</v>
      </c>
      <c r="B268" s="59">
        <v>463.75614000000002</v>
      </c>
      <c r="C268" s="59">
        <v>463.75614000000002</v>
      </c>
    </row>
    <row r="269" spans="1:3" s="46" customFormat="1" ht="13.5" thickTop="1" thickBot="1">
      <c r="A269" s="422" t="s">
        <v>249</v>
      </c>
      <c r="B269" s="58">
        <v>-3899.5182300000001</v>
      </c>
      <c r="C269" s="58">
        <v>-3899.5182300000001</v>
      </c>
    </row>
    <row r="270" spans="1:3" s="46" customFormat="1" ht="12.75" thickTop="1">
      <c r="A270" s="87" t="s">
        <v>244</v>
      </c>
      <c r="B270" s="59">
        <v>-1240.66633</v>
      </c>
      <c r="C270" s="59">
        <v>-1240.66633</v>
      </c>
    </row>
    <row r="271" spans="1:3" s="46" customFormat="1" ht="12">
      <c r="A271" s="87" t="s">
        <v>250</v>
      </c>
      <c r="B271" s="59">
        <v>0</v>
      </c>
      <c r="C271" s="59">
        <v>0</v>
      </c>
    </row>
    <row r="272" spans="1:3" s="46" customFormat="1" ht="12">
      <c r="A272" s="87" t="s">
        <v>251</v>
      </c>
      <c r="B272" s="59">
        <v>0</v>
      </c>
      <c r="C272" s="59">
        <v>0</v>
      </c>
    </row>
    <row r="273" spans="1:3" s="46" customFormat="1" ht="12">
      <c r="A273" s="87" t="s">
        <v>252</v>
      </c>
      <c r="B273" s="59">
        <v>0</v>
      </c>
      <c r="C273" s="59">
        <v>0</v>
      </c>
    </row>
    <row r="274" spans="1:3" s="46" customFormat="1" ht="12.75" thickBot="1">
      <c r="A274" s="436" t="s">
        <v>253</v>
      </c>
      <c r="B274" s="59">
        <v>-73.024190000000004</v>
      </c>
      <c r="C274" s="59">
        <v>-73.024190000000004</v>
      </c>
    </row>
    <row r="275" spans="1:3" s="46" customFormat="1" ht="13.5" thickTop="1" thickBot="1">
      <c r="A275" s="422" t="s">
        <v>254</v>
      </c>
      <c r="B275" s="58">
        <v>90858.571360000002</v>
      </c>
      <c r="C275" s="58">
        <v>90858.571360000002</v>
      </c>
    </row>
    <row r="276" spans="1:3" s="46" customFormat="1" ht="12.75" thickTop="1">
      <c r="A276" s="438" t="s">
        <v>255</v>
      </c>
      <c r="B276" s="59">
        <v>28943.732019999999</v>
      </c>
      <c r="C276" s="59">
        <v>28943.732019999999</v>
      </c>
    </row>
    <row r="277" spans="1:3" s="46" customFormat="1" ht="12">
      <c r="A277" s="87" t="s">
        <v>256</v>
      </c>
      <c r="B277" s="59">
        <v>65.941000000000003</v>
      </c>
      <c r="C277" s="59">
        <v>65.941000000000003</v>
      </c>
    </row>
    <row r="278" spans="1:3" s="46" customFormat="1" ht="12">
      <c r="A278" s="87" t="s">
        <v>257</v>
      </c>
      <c r="B278" s="59">
        <v>28744.128579999997</v>
      </c>
      <c r="C278" s="59">
        <v>28744.128579999997</v>
      </c>
    </row>
    <row r="279" spans="1:3" s="46" customFormat="1" ht="12">
      <c r="A279" s="87" t="s">
        <v>258</v>
      </c>
      <c r="B279" s="59">
        <v>0.45587</v>
      </c>
      <c r="C279" s="59">
        <v>0.45587</v>
      </c>
    </row>
    <row r="280" spans="1:3" s="46" customFormat="1" ht="12">
      <c r="A280" s="87" t="s">
        <v>259</v>
      </c>
      <c r="B280" s="59">
        <v>132.58367000000001</v>
      </c>
      <c r="C280" s="59">
        <v>132.58367000000001</v>
      </c>
    </row>
    <row r="281" spans="1:3" s="46" customFormat="1" ht="12">
      <c r="A281" s="87" t="s">
        <v>260</v>
      </c>
      <c r="B281" s="59">
        <v>0</v>
      </c>
      <c r="C281" s="59">
        <v>0</v>
      </c>
    </row>
    <row r="282" spans="1:3" s="46" customFormat="1" ht="12">
      <c r="A282" s="87" t="s">
        <v>261</v>
      </c>
      <c r="B282" s="59">
        <v>0.62290000000000001</v>
      </c>
      <c r="C282" s="59">
        <v>0.62290000000000001</v>
      </c>
    </row>
    <row r="283" spans="1:3" s="46" customFormat="1" ht="12">
      <c r="A283" s="438" t="s">
        <v>262</v>
      </c>
      <c r="B283" s="59">
        <v>-33798.111039999996</v>
      </c>
      <c r="C283" s="59">
        <v>-33798.111039999996</v>
      </c>
    </row>
    <row r="284" spans="1:3" s="46" customFormat="1" ht="12">
      <c r="A284" s="87" t="s">
        <v>263</v>
      </c>
      <c r="B284" s="59">
        <v>-33233.910309999999</v>
      </c>
      <c r="C284" s="59">
        <v>-33233.910309999999</v>
      </c>
    </row>
    <row r="285" spans="1:3" s="46" customFormat="1" ht="12">
      <c r="A285" s="87" t="s">
        <v>264</v>
      </c>
      <c r="B285" s="59">
        <v>-14.31575</v>
      </c>
      <c r="C285" s="59">
        <v>-14.31575</v>
      </c>
    </row>
    <row r="286" spans="1:3" s="46" customFormat="1" ht="12">
      <c r="A286" s="87" t="s">
        <v>265</v>
      </c>
      <c r="B286" s="59">
        <v>-200.98958999999999</v>
      </c>
      <c r="C286" s="59">
        <v>-200.98958999999999</v>
      </c>
    </row>
    <row r="287" spans="1:3" s="46" customFormat="1" ht="12">
      <c r="A287" s="436" t="s">
        <v>266</v>
      </c>
      <c r="B287" s="59">
        <v>-348.89539000000002</v>
      </c>
      <c r="C287" s="59">
        <v>-348.89539000000002</v>
      </c>
    </row>
    <row r="288" spans="1:3" s="46" customFormat="1" ht="12">
      <c r="A288" s="436" t="s">
        <v>267</v>
      </c>
      <c r="B288" s="59">
        <v>0</v>
      </c>
      <c r="C288" s="59">
        <v>0</v>
      </c>
    </row>
    <row r="289" spans="1:3" s="46" customFormat="1" ht="12.75" thickBot="1">
      <c r="A289" s="87" t="s">
        <v>268</v>
      </c>
      <c r="B289" s="59">
        <v>0</v>
      </c>
      <c r="C289" s="59">
        <v>0</v>
      </c>
    </row>
    <row r="290" spans="1:3" s="46" customFormat="1" ht="13.5" thickTop="1" thickBot="1">
      <c r="A290" s="423" t="s">
        <v>269</v>
      </c>
      <c r="B290" s="61">
        <v>86004.192340000009</v>
      </c>
      <c r="C290" s="61">
        <v>86004.192340000009</v>
      </c>
    </row>
    <row r="291" spans="1:3" s="46" customFormat="1" ht="13.5" thickTop="1" thickBot="1">
      <c r="A291" s="422" t="s">
        <v>270</v>
      </c>
      <c r="B291" s="58">
        <v>-60261.410520000005</v>
      </c>
      <c r="C291" s="58">
        <v>-60261.410520000005</v>
      </c>
    </row>
    <row r="292" spans="1:3" s="46" customFormat="1" ht="12.75" thickTop="1">
      <c r="A292" s="87" t="s">
        <v>271</v>
      </c>
      <c r="B292" s="59">
        <v>-33491.950830000002</v>
      </c>
      <c r="C292" s="59">
        <v>-33491.950830000002</v>
      </c>
    </row>
    <row r="293" spans="1:3" s="46" customFormat="1" ht="12">
      <c r="A293" s="87" t="s">
        <v>272</v>
      </c>
      <c r="B293" s="59">
        <v>-3020.9874599999998</v>
      </c>
      <c r="C293" s="59">
        <v>-3020.9874599999998</v>
      </c>
    </row>
    <row r="294" spans="1:3" s="46" customFormat="1" ht="12">
      <c r="A294" s="87" t="s">
        <v>273</v>
      </c>
      <c r="B294" s="59">
        <v>-454.90699000000001</v>
      </c>
      <c r="C294" s="59">
        <v>-454.90699000000001</v>
      </c>
    </row>
    <row r="295" spans="1:3" s="46" customFormat="1" ht="12">
      <c r="A295" s="87" t="s">
        <v>274</v>
      </c>
      <c r="B295" s="59">
        <v>-2343.1062599999996</v>
      </c>
      <c r="C295" s="59">
        <v>-2343.1062599999996</v>
      </c>
    </row>
    <row r="296" spans="1:3" s="46" customFormat="1" ht="12">
      <c r="A296" s="87" t="s">
        <v>275</v>
      </c>
      <c r="B296" s="59">
        <v>-3438.71272</v>
      </c>
      <c r="C296" s="59">
        <v>-3438.71272</v>
      </c>
    </row>
    <row r="297" spans="1:3" s="46" customFormat="1" ht="12">
      <c r="A297" s="87" t="s">
        <v>276</v>
      </c>
      <c r="B297" s="59">
        <v>-609.34501999999998</v>
      </c>
      <c r="C297" s="59">
        <v>-609.34501999999998</v>
      </c>
    </row>
    <row r="298" spans="1:3" s="46" customFormat="1" ht="12">
      <c r="A298" s="87" t="s">
        <v>277</v>
      </c>
      <c r="B298" s="59">
        <v>-2168.1895399999999</v>
      </c>
      <c r="C298" s="59">
        <v>-2168.1895399999999</v>
      </c>
    </row>
    <row r="299" spans="1:3" s="46" customFormat="1" ht="12">
      <c r="A299" s="87" t="s">
        <v>278</v>
      </c>
      <c r="B299" s="59">
        <v>-1376.1648400000001</v>
      </c>
      <c r="C299" s="59">
        <v>-1376.1648400000001</v>
      </c>
    </row>
    <row r="300" spans="1:3" s="46" customFormat="1" ht="12.75" thickBot="1">
      <c r="A300" s="87" t="s">
        <v>279</v>
      </c>
      <c r="B300" s="59">
        <v>-13358.046859999999</v>
      </c>
      <c r="C300" s="59">
        <v>-13358.046859999999</v>
      </c>
    </row>
    <row r="301" spans="1:3" s="46" customFormat="1" ht="13.5" thickTop="1" thickBot="1">
      <c r="A301" s="424" t="s">
        <v>280</v>
      </c>
      <c r="B301" s="58">
        <v>25742.78182</v>
      </c>
      <c r="C301" s="58">
        <v>25742.78182</v>
      </c>
    </row>
    <row r="302" spans="1:3" s="46" customFormat="1" ht="12.75" thickTop="1">
      <c r="A302" s="458" t="s">
        <v>281</v>
      </c>
      <c r="B302" s="59">
        <v>2.001E-2</v>
      </c>
      <c r="C302" s="59">
        <v>2.001E-2</v>
      </c>
    </row>
    <row r="303" spans="1:3" s="46" customFormat="1" ht="12">
      <c r="A303" s="436" t="s">
        <v>282</v>
      </c>
      <c r="B303" s="59">
        <v>0</v>
      </c>
      <c r="C303" s="59">
        <v>0</v>
      </c>
    </row>
    <row r="304" spans="1:3" s="46" customFormat="1" ht="12">
      <c r="A304" s="436" t="s">
        <v>283</v>
      </c>
      <c r="B304" s="59">
        <v>2.001E-2</v>
      </c>
      <c r="C304" s="59">
        <v>2.001E-2</v>
      </c>
    </row>
    <row r="305" spans="1:3" s="46" customFormat="1" ht="12">
      <c r="A305" s="458" t="s">
        <v>284</v>
      </c>
      <c r="B305" s="59">
        <v>0</v>
      </c>
      <c r="C305" s="59">
        <v>0</v>
      </c>
    </row>
    <row r="306" spans="1:3" s="46" customFormat="1" ht="12">
      <c r="A306" s="436" t="s">
        <v>285</v>
      </c>
      <c r="B306" s="59">
        <v>0</v>
      </c>
      <c r="C306" s="59">
        <v>0</v>
      </c>
    </row>
    <row r="307" spans="1:3" s="46" customFormat="1" ht="12.75" thickBot="1">
      <c r="A307" s="436" t="s">
        <v>286</v>
      </c>
      <c r="B307" s="59">
        <v>0</v>
      </c>
      <c r="C307" s="59">
        <v>0</v>
      </c>
    </row>
    <row r="308" spans="1:3" s="46" customFormat="1" ht="13.5" thickTop="1" thickBot="1">
      <c r="A308" s="422" t="s">
        <v>287</v>
      </c>
      <c r="B308" s="58">
        <v>25742.801829999997</v>
      </c>
      <c r="C308" s="58">
        <v>25742.801829999997</v>
      </c>
    </row>
    <row r="309" spans="1:3" s="46" customFormat="1" ht="13.5" thickTop="1" thickBot="1">
      <c r="A309" s="436" t="s">
        <v>288</v>
      </c>
      <c r="B309" s="59">
        <v>-14.698</v>
      </c>
      <c r="C309" s="59">
        <v>-14.698</v>
      </c>
    </row>
    <row r="310" spans="1:3" s="46" customFormat="1" ht="13.5" thickTop="1" thickBot="1">
      <c r="A310" s="424" t="s">
        <v>289</v>
      </c>
      <c r="B310" s="58">
        <v>25728.10383</v>
      </c>
      <c r="C310" s="58">
        <v>25728.10383</v>
      </c>
    </row>
    <row r="311" spans="1:3" s="46" customFormat="1" ht="13.5" thickTop="1" thickBot="1">
      <c r="A311" s="87" t="s">
        <v>290</v>
      </c>
      <c r="B311" s="59">
        <v>2032.33608</v>
      </c>
      <c r="C311" s="59">
        <v>2032.33608</v>
      </c>
    </row>
    <row r="312" spans="1:3" s="46" customFormat="1" ht="13.5" thickTop="1" thickBot="1">
      <c r="A312" s="422" t="s">
        <v>291</v>
      </c>
      <c r="B312" s="58">
        <v>27760.439910000001</v>
      </c>
      <c r="C312" s="58">
        <v>27760.439910000001</v>
      </c>
    </row>
    <row r="313" spans="1:3" s="46" customFormat="1" ht="13.5" thickTop="1" thickBot="1">
      <c r="A313" s="87" t="s">
        <v>292</v>
      </c>
      <c r="B313" s="59">
        <v>0</v>
      </c>
      <c r="C313" s="59">
        <v>0</v>
      </c>
    </row>
    <row r="314" spans="1:3" s="46" customFormat="1" ht="13.5" thickTop="1" thickBot="1">
      <c r="A314" s="424" t="s">
        <v>293</v>
      </c>
      <c r="B314" s="58">
        <v>27760.439910000001</v>
      </c>
      <c r="C314" s="58">
        <v>27760.439910000001</v>
      </c>
    </row>
    <row r="315" spans="1:3" s="46" customFormat="1" ht="13.5" thickTop="1" thickBot="1">
      <c r="A315" s="458" t="s">
        <v>294</v>
      </c>
      <c r="B315" s="59">
        <v>0</v>
      </c>
      <c r="C315" s="59">
        <v>0</v>
      </c>
    </row>
    <row r="316" spans="1:3" s="46" customFormat="1" ht="13.5" thickTop="1" thickBot="1">
      <c r="A316" s="424" t="s">
        <v>295</v>
      </c>
      <c r="B316" s="58">
        <v>27760.439910000001</v>
      </c>
      <c r="C316" s="58">
        <v>27760.439910000001</v>
      </c>
    </row>
    <row r="317" spans="1:3" s="46" customFormat="1" ht="16.5" thickTop="1" thickBot="1">
      <c r="A317" s="64"/>
      <c r="B317" s="414"/>
      <c r="C317" s="414"/>
    </row>
    <row r="318" spans="1:3" s="46" customFormat="1" ht="12.75" thickTop="1">
      <c r="A318" s="679"/>
      <c r="B318" s="680"/>
      <c r="C318" s="680"/>
    </row>
    <row r="319" spans="1:3">
      <c r="A319" s="66"/>
      <c r="B319" s="415"/>
      <c r="C319" s="415"/>
    </row>
    <row r="320" spans="1:3">
      <c r="A320" s="66"/>
      <c r="B320" s="415"/>
      <c r="C320" s="415"/>
    </row>
    <row r="321" spans="1:3">
      <c r="A321" s="66"/>
      <c r="B321" s="415"/>
      <c r="C321" s="415"/>
    </row>
    <row r="322" spans="1:3">
      <c r="A322" s="66"/>
      <c r="B322" s="415"/>
      <c r="C322" s="415"/>
    </row>
    <row r="323" spans="1:3">
      <c r="A323" s="66"/>
      <c r="B323" s="415"/>
      <c r="C323" s="415"/>
    </row>
    <row r="324" spans="1:3">
      <c r="A324" s="66"/>
      <c r="B324" s="415"/>
      <c r="C324" s="415"/>
    </row>
    <row r="325" spans="1:3">
      <c r="A325" s="66"/>
      <c r="B325" s="415"/>
      <c r="C325" s="415"/>
    </row>
    <row r="326" spans="1:3">
      <c r="A326" s="66"/>
      <c r="B326" s="415"/>
      <c r="C326" s="415"/>
    </row>
    <row r="327" spans="1:3">
      <c r="A327" s="66"/>
      <c r="B327" s="415"/>
      <c r="C327" s="415"/>
    </row>
    <row r="328" spans="1:3">
      <c r="A328" s="48"/>
      <c r="B328" s="415"/>
      <c r="C328" s="415"/>
    </row>
    <row r="329" spans="1:3">
      <c r="A329" s="48"/>
      <c r="B329" s="415"/>
      <c r="C329" s="415"/>
    </row>
    <row r="330" spans="1:3">
      <c r="A330" s="48"/>
      <c r="B330" s="415"/>
      <c r="C330" s="415"/>
    </row>
    <row r="331" spans="1:3">
      <c r="A331" s="48"/>
      <c r="B331" s="415"/>
      <c r="C331" s="415"/>
    </row>
    <row r="332" spans="1:3">
      <c r="A332" s="48"/>
      <c r="B332" s="415"/>
      <c r="C332" s="415"/>
    </row>
    <row r="333" spans="1:3">
      <c r="A333" s="48"/>
      <c r="B333" s="415"/>
      <c r="C333" s="415"/>
    </row>
    <row r="334" spans="1:3">
      <c r="A334" s="48"/>
      <c r="B334" s="415"/>
      <c r="C334" s="415"/>
    </row>
    <row r="335" spans="1:3">
      <c r="A335" s="48"/>
      <c r="B335" s="415"/>
      <c r="C335" s="415"/>
    </row>
    <row r="336" spans="1:3">
      <c r="A336" s="48"/>
      <c r="B336" s="415"/>
      <c r="C336" s="415"/>
    </row>
    <row r="337" spans="1:3" ht="15.75">
      <c r="A337" s="67"/>
      <c r="B337" s="415"/>
      <c r="C337" s="415"/>
    </row>
    <row r="338" spans="1:3" ht="15.75">
      <c r="A338" s="67"/>
      <c r="B338" s="415"/>
      <c r="C338" s="415"/>
    </row>
    <row r="339" spans="1:3" ht="15.75">
      <c r="A339" s="67"/>
      <c r="B339" s="415"/>
      <c r="C339" s="415"/>
    </row>
    <row r="340" spans="1:3" ht="15.75">
      <c r="A340" s="67"/>
      <c r="B340" s="415"/>
      <c r="C340" s="415"/>
    </row>
    <row r="341" spans="1:3" ht="15.75">
      <c r="A341" s="67"/>
      <c r="B341" s="415"/>
      <c r="C341" s="415"/>
    </row>
    <row r="342" spans="1:3" ht="15.75">
      <c r="A342" s="67"/>
      <c r="B342" s="415"/>
      <c r="C342" s="415"/>
    </row>
    <row r="343" spans="1:3" ht="15.75">
      <c r="A343" s="67"/>
      <c r="B343" s="415"/>
      <c r="C343" s="415"/>
    </row>
    <row r="344" spans="1:3" ht="15.75">
      <c r="A344" s="67"/>
      <c r="B344" s="415"/>
      <c r="C344" s="415"/>
    </row>
    <row r="345" spans="1:3" ht="15.75">
      <c r="A345" s="67"/>
      <c r="B345" s="415"/>
      <c r="C345" s="415"/>
    </row>
    <row r="346" spans="1:3" ht="15.75">
      <c r="A346" s="67"/>
    </row>
    <row r="347" spans="1:3" ht="15.75">
      <c r="A347" s="67"/>
    </row>
    <row r="348" spans="1:3" ht="15.75">
      <c r="A348" s="67"/>
    </row>
    <row r="349" spans="1:3" ht="15.75">
      <c r="A349" s="67"/>
    </row>
    <row r="350" spans="1:3" ht="15.75">
      <c r="A350" s="67"/>
    </row>
    <row r="351" spans="1:3" ht="15.75">
      <c r="A351" s="67"/>
    </row>
    <row r="352" spans="1:3"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I16" sqref="I16"/>
    </sheetView>
  </sheetViews>
  <sheetFormatPr defaultColWidth="9.140625" defaultRowHeight="15"/>
  <cols>
    <col min="1" max="1" width="75.85546875" style="69" customWidth="1"/>
    <col min="2" max="3" width="17" style="68" customWidth="1"/>
    <col min="4" max="4" width="2.85546875" style="136" customWidth="1"/>
    <col min="5" max="256" width="9.140625" style="721"/>
    <col min="257" max="257" width="93.28515625" style="721" customWidth="1"/>
    <col min="258" max="259" width="17" style="721" customWidth="1"/>
    <col min="260" max="260" width="2.85546875" style="721" customWidth="1"/>
    <col min="261" max="512" width="9.140625" style="721"/>
    <col min="513" max="513" width="93.28515625" style="721" customWidth="1"/>
    <col min="514" max="515" width="17" style="721" customWidth="1"/>
    <col min="516" max="516" width="2.85546875" style="721" customWidth="1"/>
    <col min="517" max="768" width="9.140625" style="721"/>
    <col min="769" max="769" width="93.28515625" style="721" customWidth="1"/>
    <col min="770" max="771" width="17" style="721" customWidth="1"/>
    <col min="772" max="772" width="2.85546875" style="721" customWidth="1"/>
    <col min="773" max="1024" width="9.140625" style="721"/>
    <col min="1025" max="1025" width="93.28515625" style="721" customWidth="1"/>
    <col min="1026" max="1027" width="17" style="721" customWidth="1"/>
    <col min="1028" max="1028" width="2.85546875" style="721" customWidth="1"/>
    <col min="1029" max="1280" width="9.140625" style="721"/>
    <col min="1281" max="1281" width="93.28515625" style="721" customWidth="1"/>
    <col min="1282" max="1283" width="17" style="721" customWidth="1"/>
    <col min="1284" max="1284" width="2.85546875" style="721" customWidth="1"/>
    <col min="1285" max="1536" width="9.140625" style="721"/>
    <col min="1537" max="1537" width="93.28515625" style="721" customWidth="1"/>
    <col min="1538" max="1539" width="17" style="721" customWidth="1"/>
    <col min="1540" max="1540" width="2.85546875" style="721" customWidth="1"/>
    <col min="1541" max="1792" width="9.140625" style="721"/>
    <col min="1793" max="1793" width="93.28515625" style="721" customWidth="1"/>
    <col min="1794" max="1795" width="17" style="721" customWidth="1"/>
    <col min="1796" max="1796" width="2.85546875" style="721" customWidth="1"/>
    <col min="1797" max="2048" width="9.140625" style="721"/>
    <col min="2049" max="2049" width="93.28515625" style="721" customWidth="1"/>
    <col min="2050" max="2051" width="17" style="721" customWidth="1"/>
    <col min="2052" max="2052" width="2.85546875" style="721" customWidth="1"/>
    <col min="2053" max="2304" width="9.140625" style="721"/>
    <col min="2305" max="2305" width="93.28515625" style="721" customWidth="1"/>
    <col min="2306" max="2307" width="17" style="721" customWidth="1"/>
    <col min="2308" max="2308" width="2.85546875" style="721" customWidth="1"/>
    <col min="2309" max="2560" width="9.140625" style="721"/>
    <col min="2561" max="2561" width="93.28515625" style="721" customWidth="1"/>
    <col min="2562" max="2563" width="17" style="721" customWidth="1"/>
    <col min="2564" max="2564" width="2.85546875" style="721" customWidth="1"/>
    <col min="2565" max="2816" width="9.140625" style="721"/>
    <col min="2817" max="2817" width="93.28515625" style="721" customWidth="1"/>
    <col min="2818" max="2819" width="17" style="721" customWidth="1"/>
    <col min="2820" max="2820" width="2.85546875" style="721" customWidth="1"/>
    <col min="2821" max="3072" width="9.140625" style="721"/>
    <col min="3073" max="3073" width="93.28515625" style="721" customWidth="1"/>
    <col min="3074" max="3075" width="17" style="721" customWidth="1"/>
    <col min="3076" max="3076" width="2.85546875" style="721" customWidth="1"/>
    <col min="3077" max="3328" width="9.140625" style="721"/>
    <col min="3329" max="3329" width="93.28515625" style="721" customWidth="1"/>
    <col min="3330" max="3331" width="17" style="721" customWidth="1"/>
    <col min="3332" max="3332" width="2.85546875" style="721" customWidth="1"/>
    <col min="3333" max="3584" width="9.140625" style="721"/>
    <col min="3585" max="3585" width="93.28515625" style="721" customWidth="1"/>
    <col min="3586" max="3587" width="17" style="721" customWidth="1"/>
    <col min="3588" max="3588" width="2.85546875" style="721" customWidth="1"/>
    <col min="3589" max="3840" width="9.140625" style="721"/>
    <col min="3841" max="3841" width="93.28515625" style="721" customWidth="1"/>
    <col min="3842" max="3843" width="17" style="721" customWidth="1"/>
    <col min="3844" max="3844" width="2.85546875" style="721" customWidth="1"/>
    <col min="3845" max="4096" width="9.140625" style="721"/>
    <col min="4097" max="4097" width="93.28515625" style="721" customWidth="1"/>
    <col min="4098" max="4099" width="17" style="721" customWidth="1"/>
    <col min="4100" max="4100" width="2.85546875" style="721" customWidth="1"/>
    <col min="4101" max="4352" width="9.140625" style="721"/>
    <col min="4353" max="4353" width="93.28515625" style="721" customWidth="1"/>
    <col min="4354" max="4355" width="17" style="721" customWidth="1"/>
    <col min="4356" max="4356" width="2.85546875" style="721" customWidth="1"/>
    <col min="4357" max="4608" width="9.140625" style="721"/>
    <col min="4609" max="4609" width="93.28515625" style="721" customWidth="1"/>
    <col min="4610" max="4611" width="17" style="721" customWidth="1"/>
    <col min="4612" max="4612" width="2.85546875" style="721" customWidth="1"/>
    <col min="4613" max="4864" width="9.140625" style="721"/>
    <col min="4865" max="4865" width="93.28515625" style="721" customWidth="1"/>
    <col min="4866" max="4867" width="17" style="721" customWidth="1"/>
    <col min="4868" max="4868" width="2.85546875" style="721" customWidth="1"/>
    <col min="4869" max="5120" width="9.140625" style="721"/>
    <col min="5121" max="5121" width="93.28515625" style="721" customWidth="1"/>
    <col min="5122" max="5123" width="17" style="721" customWidth="1"/>
    <col min="5124" max="5124" width="2.85546875" style="721" customWidth="1"/>
    <col min="5125" max="5376" width="9.140625" style="721"/>
    <col min="5377" max="5377" width="93.28515625" style="721" customWidth="1"/>
    <col min="5378" max="5379" width="17" style="721" customWidth="1"/>
    <col min="5380" max="5380" width="2.85546875" style="721" customWidth="1"/>
    <col min="5381" max="5632" width="9.140625" style="721"/>
    <col min="5633" max="5633" width="93.28515625" style="721" customWidth="1"/>
    <col min="5634" max="5635" width="17" style="721" customWidth="1"/>
    <col min="5636" max="5636" width="2.85546875" style="721" customWidth="1"/>
    <col min="5637" max="5888" width="9.140625" style="721"/>
    <col min="5889" max="5889" width="93.28515625" style="721" customWidth="1"/>
    <col min="5890" max="5891" width="17" style="721" customWidth="1"/>
    <col min="5892" max="5892" width="2.85546875" style="721" customWidth="1"/>
    <col min="5893" max="6144" width="9.140625" style="721"/>
    <col min="6145" max="6145" width="93.28515625" style="721" customWidth="1"/>
    <col min="6146" max="6147" width="17" style="721" customWidth="1"/>
    <col min="6148" max="6148" width="2.85546875" style="721" customWidth="1"/>
    <col min="6149" max="6400" width="9.140625" style="721"/>
    <col min="6401" max="6401" width="93.28515625" style="721" customWidth="1"/>
    <col min="6402" max="6403" width="17" style="721" customWidth="1"/>
    <col min="6404" max="6404" width="2.85546875" style="721" customWidth="1"/>
    <col min="6405" max="6656" width="9.140625" style="721"/>
    <col min="6657" max="6657" width="93.28515625" style="721" customWidth="1"/>
    <col min="6658" max="6659" width="17" style="721" customWidth="1"/>
    <col min="6660" max="6660" width="2.85546875" style="721" customWidth="1"/>
    <col min="6661" max="6912" width="9.140625" style="721"/>
    <col min="6913" max="6913" width="93.28515625" style="721" customWidth="1"/>
    <col min="6914" max="6915" width="17" style="721" customWidth="1"/>
    <col min="6916" max="6916" width="2.85546875" style="721" customWidth="1"/>
    <col min="6917" max="7168" width="9.140625" style="721"/>
    <col min="7169" max="7169" width="93.28515625" style="721" customWidth="1"/>
    <col min="7170" max="7171" width="17" style="721" customWidth="1"/>
    <col min="7172" max="7172" width="2.85546875" style="721" customWidth="1"/>
    <col min="7173" max="7424" width="9.140625" style="721"/>
    <col min="7425" max="7425" width="93.28515625" style="721" customWidth="1"/>
    <col min="7426" max="7427" width="17" style="721" customWidth="1"/>
    <col min="7428" max="7428" width="2.85546875" style="721" customWidth="1"/>
    <col min="7429" max="7680" width="9.140625" style="721"/>
    <col min="7681" max="7681" width="93.28515625" style="721" customWidth="1"/>
    <col min="7682" max="7683" width="17" style="721" customWidth="1"/>
    <col min="7684" max="7684" width="2.85546875" style="721" customWidth="1"/>
    <col min="7685" max="7936" width="9.140625" style="721"/>
    <col min="7937" max="7937" width="93.28515625" style="721" customWidth="1"/>
    <col min="7938" max="7939" width="17" style="721" customWidth="1"/>
    <col min="7940" max="7940" width="2.85546875" style="721" customWidth="1"/>
    <col min="7941" max="8192" width="9.140625" style="721"/>
    <col min="8193" max="8193" width="93.28515625" style="721" customWidth="1"/>
    <col min="8194" max="8195" width="17" style="721" customWidth="1"/>
    <col min="8196" max="8196" width="2.85546875" style="721" customWidth="1"/>
    <col min="8197" max="8448" width="9.140625" style="721"/>
    <col min="8449" max="8449" width="93.28515625" style="721" customWidth="1"/>
    <col min="8450" max="8451" width="17" style="721" customWidth="1"/>
    <col min="8452" max="8452" width="2.85546875" style="721" customWidth="1"/>
    <col min="8453" max="8704" width="9.140625" style="721"/>
    <col min="8705" max="8705" width="93.28515625" style="721" customWidth="1"/>
    <col min="8706" max="8707" width="17" style="721" customWidth="1"/>
    <col min="8708" max="8708" width="2.85546875" style="721" customWidth="1"/>
    <col min="8709" max="8960" width="9.140625" style="721"/>
    <col min="8961" max="8961" width="93.28515625" style="721" customWidth="1"/>
    <col min="8962" max="8963" width="17" style="721" customWidth="1"/>
    <col min="8964" max="8964" width="2.85546875" style="721" customWidth="1"/>
    <col min="8965" max="9216" width="9.140625" style="721"/>
    <col min="9217" max="9217" width="93.28515625" style="721" customWidth="1"/>
    <col min="9218" max="9219" width="17" style="721" customWidth="1"/>
    <col min="9220" max="9220" width="2.85546875" style="721" customWidth="1"/>
    <col min="9221" max="9472" width="9.140625" style="721"/>
    <col min="9473" max="9473" width="93.28515625" style="721" customWidth="1"/>
    <col min="9474" max="9475" width="17" style="721" customWidth="1"/>
    <col min="9476" max="9476" width="2.85546875" style="721" customWidth="1"/>
    <col min="9477" max="9728" width="9.140625" style="721"/>
    <col min="9729" max="9729" width="93.28515625" style="721" customWidth="1"/>
    <col min="9730" max="9731" width="17" style="721" customWidth="1"/>
    <col min="9732" max="9732" width="2.85546875" style="721" customWidth="1"/>
    <col min="9733" max="9984" width="9.140625" style="721"/>
    <col min="9985" max="9985" width="93.28515625" style="721" customWidth="1"/>
    <col min="9986" max="9987" width="17" style="721" customWidth="1"/>
    <col min="9988" max="9988" width="2.85546875" style="721" customWidth="1"/>
    <col min="9989" max="10240" width="9.140625" style="721"/>
    <col min="10241" max="10241" width="93.28515625" style="721" customWidth="1"/>
    <col min="10242" max="10243" width="17" style="721" customWidth="1"/>
    <col min="10244" max="10244" width="2.85546875" style="721" customWidth="1"/>
    <col min="10245" max="10496" width="9.140625" style="721"/>
    <col min="10497" max="10497" width="93.28515625" style="721" customWidth="1"/>
    <col min="10498" max="10499" width="17" style="721" customWidth="1"/>
    <col min="10500" max="10500" width="2.85546875" style="721" customWidth="1"/>
    <col min="10501" max="10752" width="9.140625" style="721"/>
    <col min="10753" max="10753" width="93.28515625" style="721" customWidth="1"/>
    <col min="10754" max="10755" width="17" style="721" customWidth="1"/>
    <col min="10756" max="10756" width="2.85546875" style="721" customWidth="1"/>
    <col min="10757" max="11008" width="9.140625" style="721"/>
    <col min="11009" max="11009" width="93.28515625" style="721" customWidth="1"/>
    <col min="11010" max="11011" width="17" style="721" customWidth="1"/>
    <col min="11012" max="11012" width="2.85546875" style="721" customWidth="1"/>
    <col min="11013" max="11264" width="9.140625" style="721"/>
    <col min="11265" max="11265" width="93.28515625" style="721" customWidth="1"/>
    <col min="11266" max="11267" width="17" style="721" customWidth="1"/>
    <col min="11268" max="11268" width="2.85546875" style="721" customWidth="1"/>
    <col min="11269" max="11520" width="9.140625" style="721"/>
    <col min="11521" max="11521" width="93.28515625" style="721" customWidth="1"/>
    <col min="11522" max="11523" width="17" style="721" customWidth="1"/>
    <col min="11524" max="11524" width="2.85546875" style="721" customWidth="1"/>
    <col min="11525" max="11776" width="9.140625" style="721"/>
    <col min="11777" max="11777" width="93.28515625" style="721" customWidth="1"/>
    <col min="11778" max="11779" width="17" style="721" customWidth="1"/>
    <col min="11780" max="11780" width="2.85546875" style="721" customWidth="1"/>
    <col min="11781" max="12032" width="9.140625" style="721"/>
    <col min="12033" max="12033" width="93.28515625" style="721" customWidth="1"/>
    <col min="12034" max="12035" width="17" style="721" customWidth="1"/>
    <col min="12036" max="12036" width="2.85546875" style="721" customWidth="1"/>
    <col min="12037" max="12288" width="9.140625" style="721"/>
    <col min="12289" max="12289" width="93.28515625" style="721" customWidth="1"/>
    <col min="12290" max="12291" width="17" style="721" customWidth="1"/>
    <col min="12292" max="12292" width="2.85546875" style="721" customWidth="1"/>
    <col min="12293" max="12544" width="9.140625" style="721"/>
    <col min="12545" max="12545" width="93.28515625" style="721" customWidth="1"/>
    <col min="12546" max="12547" width="17" style="721" customWidth="1"/>
    <col min="12548" max="12548" width="2.85546875" style="721" customWidth="1"/>
    <col min="12549" max="12800" width="9.140625" style="721"/>
    <col min="12801" max="12801" width="93.28515625" style="721" customWidth="1"/>
    <col min="12802" max="12803" width="17" style="721" customWidth="1"/>
    <col min="12804" max="12804" width="2.85546875" style="721" customWidth="1"/>
    <col min="12805" max="13056" width="9.140625" style="721"/>
    <col min="13057" max="13057" width="93.28515625" style="721" customWidth="1"/>
    <col min="13058" max="13059" width="17" style="721" customWidth="1"/>
    <col min="13060" max="13060" width="2.85546875" style="721" customWidth="1"/>
    <col min="13061" max="13312" width="9.140625" style="721"/>
    <col min="13313" max="13313" width="93.28515625" style="721" customWidth="1"/>
    <col min="13314" max="13315" width="17" style="721" customWidth="1"/>
    <col min="13316" max="13316" width="2.85546875" style="721" customWidth="1"/>
    <col min="13317" max="13568" width="9.140625" style="721"/>
    <col min="13569" max="13569" width="93.28515625" style="721" customWidth="1"/>
    <col min="13570" max="13571" width="17" style="721" customWidth="1"/>
    <col min="13572" max="13572" width="2.85546875" style="721" customWidth="1"/>
    <col min="13573" max="13824" width="9.140625" style="721"/>
    <col min="13825" max="13825" width="93.28515625" style="721" customWidth="1"/>
    <col min="13826" max="13827" width="17" style="721" customWidth="1"/>
    <col min="13828" max="13828" width="2.85546875" style="721" customWidth="1"/>
    <col min="13829" max="14080" width="9.140625" style="721"/>
    <col min="14081" max="14081" width="93.28515625" style="721" customWidth="1"/>
    <col min="14082" max="14083" width="17" style="721" customWidth="1"/>
    <col min="14084" max="14084" width="2.85546875" style="721" customWidth="1"/>
    <col min="14085" max="14336" width="9.140625" style="721"/>
    <col min="14337" max="14337" width="93.28515625" style="721" customWidth="1"/>
    <col min="14338" max="14339" width="17" style="721" customWidth="1"/>
    <col min="14340" max="14340" width="2.85546875" style="721" customWidth="1"/>
    <col min="14341" max="14592" width="9.140625" style="721"/>
    <col min="14593" max="14593" width="93.28515625" style="721" customWidth="1"/>
    <col min="14594" max="14595" width="17" style="721" customWidth="1"/>
    <col min="14596" max="14596" width="2.85546875" style="721" customWidth="1"/>
    <col min="14597" max="14848" width="9.140625" style="721"/>
    <col min="14849" max="14849" width="93.28515625" style="721" customWidth="1"/>
    <col min="14850" max="14851" width="17" style="721" customWidth="1"/>
    <col min="14852" max="14852" width="2.85546875" style="721" customWidth="1"/>
    <col min="14853" max="15104" width="9.140625" style="721"/>
    <col min="15105" max="15105" width="93.28515625" style="721" customWidth="1"/>
    <col min="15106" max="15107" width="17" style="721" customWidth="1"/>
    <col min="15108" max="15108" width="2.85546875" style="721" customWidth="1"/>
    <col min="15109" max="15360" width="9.140625" style="721"/>
    <col min="15361" max="15361" width="93.28515625" style="721" customWidth="1"/>
    <col min="15362" max="15363" width="17" style="721" customWidth="1"/>
    <col min="15364" max="15364" width="2.85546875" style="721" customWidth="1"/>
    <col min="15365" max="15616" width="9.140625" style="721"/>
    <col min="15617" max="15617" width="93.28515625" style="721" customWidth="1"/>
    <col min="15618" max="15619" width="17" style="721" customWidth="1"/>
    <col min="15620" max="15620" width="2.85546875" style="721" customWidth="1"/>
    <col min="15621" max="15872" width="9.140625" style="721"/>
    <col min="15873" max="15873" width="93.28515625" style="721" customWidth="1"/>
    <col min="15874" max="15875" width="17" style="721" customWidth="1"/>
    <col min="15876" max="15876" width="2.85546875" style="721" customWidth="1"/>
    <col min="15877" max="16128" width="9.140625" style="721"/>
    <col min="16129" max="16129" width="93.28515625" style="721" customWidth="1"/>
    <col min="16130" max="16131" width="17" style="721" customWidth="1"/>
    <col min="16132" max="16132" width="2.85546875" style="721" customWidth="1"/>
    <col min="16133" max="16384" width="9.140625" style="721"/>
  </cols>
  <sheetData>
    <row r="1" spans="1:203" s="72" customFormat="1" ht="17.25" customHeight="1">
      <c r="A1" s="1184"/>
      <c r="B1" s="1165"/>
      <c r="C1" s="1165"/>
    </row>
    <row r="2" spans="1:203" s="62" customFormat="1" ht="27" customHeight="1">
      <c r="A2" s="1149" t="s">
        <v>1468</v>
      </c>
      <c r="B2" s="1149"/>
      <c r="C2" s="1149"/>
    </row>
    <row r="3" spans="1:203" s="62" customFormat="1" ht="27.75" customHeight="1">
      <c r="A3" s="1149" t="s">
        <v>1471</v>
      </c>
      <c r="B3" s="1149"/>
      <c r="C3" s="1149"/>
    </row>
    <row r="4" spans="1:203" s="77" customFormat="1" ht="28.5" customHeight="1">
      <c r="A4" s="1156" t="s">
        <v>1503</v>
      </c>
      <c r="B4" s="1156"/>
      <c r="C4" s="1156"/>
    </row>
    <row r="5" spans="1:203" s="62" customFormat="1" ht="9" customHeight="1">
      <c r="A5" s="1149"/>
      <c r="B5" s="1149"/>
      <c r="C5" s="1149"/>
    </row>
    <row r="6" spans="1:203" ht="6.75" customHeight="1">
      <c r="A6" s="230"/>
      <c r="B6" s="959"/>
      <c r="C6" s="959"/>
      <c r="D6" s="721"/>
    </row>
    <row r="7" spans="1:203" ht="5.25" customHeight="1" thickBot="1">
      <c r="A7" s="230"/>
      <c r="B7" s="1001"/>
      <c r="C7" s="1001"/>
      <c r="D7" s="721"/>
    </row>
    <row r="8" spans="1:203" ht="28.5" customHeight="1" thickTop="1" thickBot="1">
      <c r="A8" s="348"/>
      <c r="B8" s="1062" t="s">
        <v>972</v>
      </c>
      <c r="C8" s="1063" t="s">
        <v>309</v>
      </c>
      <c r="D8" s="721"/>
    </row>
    <row r="9" spans="1:203" ht="12" customHeight="1" thickTop="1" thickBot="1">
      <c r="A9" s="349"/>
      <c r="B9" s="1064"/>
      <c r="C9" s="1065"/>
      <c r="D9" s="721"/>
    </row>
    <row r="10" spans="1:203" ht="18" customHeight="1" thickTop="1" thickBot="1">
      <c r="A10" s="78" t="s">
        <v>310</v>
      </c>
      <c r="B10" s="1066"/>
      <c r="C10" s="1063"/>
      <c r="D10" s="721"/>
    </row>
    <row r="11" spans="1:203" ht="18" customHeight="1" thickTop="1">
      <c r="A11" s="349" t="s">
        <v>311</v>
      </c>
      <c r="B11" s="370">
        <v>1.34E-2</v>
      </c>
      <c r="C11" s="370">
        <v>1.34E-2</v>
      </c>
      <c r="D11" s="79"/>
      <c r="E11" s="79"/>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row>
    <row r="12" spans="1:203" ht="20.25" customHeight="1">
      <c r="A12" s="349" t="s">
        <v>312</v>
      </c>
      <c r="B12" s="370">
        <v>0.71709999999999996</v>
      </c>
      <c r="C12" s="370">
        <v>0.71709999999999996</v>
      </c>
      <c r="D12" s="721"/>
    </row>
    <row r="13" spans="1:203" ht="12" customHeight="1" thickBot="1">
      <c r="A13" s="349"/>
      <c r="B13" s="370"/>
      <c r="C13" s="370"/>
      <c r="D13" s="721"/>
    </row>
    <row r="14" spans="1:203" ht="15" customHeight="1" thickTop="1" thickBot="1">
      <c r="A14" s="78" t="s">
        <v>313</v>
      </c>
      <c r="B14" s="371"/>
      <c r="C14" s="371"/>
      <c r="D14" s="721"/>
    </row>
    <row r="15" spans="1:203" ht="20.25" customHeight="1" thickTop="1">
      <c r="A15" s="350" t="s">
        <v>314</v>
      </c>
      <c r="B15" s="370">
        <v>0.47489999999999999</v>
      </c>
      <c r="C15" s="370">
        <v>0.47489999999999999</v>
      </c>
      <c r="D15" s="721"/>
    </row>
    <row r="16" spans="1:203" ht="18" customHeight="1">
      <c r="A16" s="350" t="s">
        <v>315</v>
      </c>
      <c r="B16" s="370">
        <v>0.47489999999999999</v>
      </c>
      <c r="C16" s="370">
        <v>0.47489999999999999</v>
      </c>
      <c r="D16" s="721"/>
    </row>
    <row r="17" spans="1:3" s="721" customFormat="1" ht="20.25" customHeight="1">
      <c r="A17" s="349" t="s">
        <v>316</v>
      </c>
      <c r="B17" s="370">
        <v>0.2218</v>
      </c>
      <c r="C17" s="370">
        <v>0.2218</v>
      </c>
    </row>
    <row r="18" spans="1:3" s="721" customFormat="1" ht="20.25" customHeight="1">
      <c r="A18" s="350" t="s">
        <v>317</v>
      </c>
      <c r="B18" s="370">
        <v>0</v>
      </c>
      <c r="C18" s="370">
        <v>0</v>
      </c>
    </row>
    <row r="19" spans="1:3" s="721" customFormat="1" ht="12" customHeight="1" thickBot="1">
      <c r="A19" s="350"/>
      <c r="B19" s="370"/>
      <c r="C19" s="370"/>
    </row>
    <row r="20" spans="1:3" s="721" customFormat="1" ht="16.5" customHeight="1" thickTop="1" thickBot="1">
      <c r="A20" s="80" t="s">
        <v>318</v>
      </c>
      <c r="B20" s="371"/>
      <c r="C20" s="371"/>
    </row>
    <row r="21" spans="1:3" s="721" customFormat="1" ht="20.25" customHeight="1" thickTop="1">
      <c r="A21" s="350" t="s">
        <v>319</v>
      </c>
      <c r="B21" s="370">
        <v>1</v>
      </c>
      <c r="C21" s="370">
        <v>1</v>
      </c>
    </row>
    <row r="22" spans="1:3" s="721" customFormat="1" ht="20.25" customHeight="1">
      <c r="A22" s="350" t="s">
        <v>320</v>
      </c>
      <c r="B22" s="370">
        <v>0</v>
      </c>
      <c r="C22" s="370">
        <v>0</v>
      </c>
    </row>
    <row r="23" spans="1:3" s="721" customFormat="1" ht="18" customHeight="1">
      <c r="A23" s="350" t="s">
        <v>321</v>
      </c>
      <c r="B23" s="362">
        <v>0</v>
      </c>
      <c r="C23" s="370">
        <v>0</v>
      </c>
    </row>
    <row r="24" spans="1:3" s="721" customFormat="1" ht="12" customHeight="1" thickBot="1">
      <c r="A24" s="350"/>
      <c r="B24" s="362"/>
      <c r="C24" s="370"/>
    </row>
    <row r="25" spans="1:3" s="721" customFormat="1" ht="17.25" customHeight="1" thickTop="1" thickBot="1">
      <c r="A25" s="81" t="s">
        <v>322</v>
      </c>
      <c r="B25" s="372"/>
      <c r="C25" s="371"/>
    </row>
    <row r="26" spans="1:3" s="721" customFormat="1" ht="20.25" customHeight="1" thickTop="1">
      <c r="A26" s="349" t="s">
        <v>323</v>
      </c>
      <c r="B26" s="370">
        <v>0.998</v>
      </c>
      <c r="C26" s="370">
        <v>0.998</v>
      </c>
    </row>
    <row r="27" spans="1:3" s="721" customFormat="1" ht="20.25" customHeight="1">
      <c r="A27" s="349" t="s">
        <v>324</v>
      </c>
      <c r="B27" s="370">
        <v>2.0000000000000001E-4</v>
      </c>
      <c r="C27" s="370">
        <v>2.0000000000000001E-4</v>
      </c>
    </row>
    <row r="28" spans="1:3" s="721" customFormat="1" ht="20.25" customHeight="1">
      <c r="A28" s="350" t="s">
        <v>325</v>
      </c>
      <c r="B28" s="370">
        <v>2E-3</v>
      </c>
      <c r="C28" s="370">
        <v>2E-3</v>
      </c>
    </row>
    <row r="29" spans="1:3" s="721" customFormat="1" ht="18" customHeight="1">
      <c r="A29" s="350" t="s">
        <v>326</v>
      </c>
      <c r="B29" s="370">
        <v>2.0000000000000001E-4</v>
      </c>
      <c r="C29" s="370">
        <v>2.0000000000000001E-4</v>
      </c>
    </row>
    <row r="30" spans="1:3" s="721" customFormat="1" ht="20.25" customHeight="1">
      <c r="A30" s="350" t="s">
        <v>327</v>
      </c>
      <c r="B30" s="370">
        <v>8.1299999999999997E-2</v>
      </c>
      <c r="C30" s="370">
        <v>8.1299999999999997E-2</v>
      </c>
    </row>
    <row r="31" spans="1:3" s="721" customFormat="1" ht="20.25" customHeight="1">
      <c r="A31" s="350" t="s">
        <v>328</v>
      </c>
      <c r="B31" s="370">
        <v>1.1299999999999999E-2</v>
      </c>
      <c r="C31" s="370">
        <v>1.1299999999999999E-2</v>
      </c>
    </row>
    <row r="32" spans="1:3" s="721" customFormat="1" ht="20.25" customHeight="1">
      <c r="A32" s="350" t="s">
        <v>329</v>
      </c>
      <c r="B32" s="370">
        <v>3.27E-2</v>
      </c>
      <c r="C32" s="370">
        <v>3.27E-2</v>
      </c>
    </row>
    <row r="33" spans="1:3" s="721" customFormat="1" ht="20.25" customHeight="1">
      <c r="A33" s="350" t="s">
        <v>330</v>
      </c>
      <c r="B33" s="370">
        <v>0.99719999999999998</v>
      </c>
      <c r="C33" s="370">
        <v>0.99719999999999998</v>
      </c>
    </row>
    <row r="34" spans="1:3" s="721" customFormat="1" ht="20.25" customHeight="1">
      <c r="A34" s="350" t="s">
        <v>331</v>
      </c>
      <c r="B34" s="370">
        <v>4.0000000000000002E-4</v>
      </c>
      <c r="C34" s="370">
        <v>4.0000000000000002E-4</v>
      </c>
    </row>
    <row r="35" spans="1:3" s="721" customFormat="1" ht="20.25" customHeight="1">
      <c r="A35" s="350" t="s">
        <v>332</v>
      </c>
      <c r="B35" s="370">
        <v>1.6999999999999999E-3</v>
      </c>
      <c r="C35" s="370">
        <v>1.6999999999999999E-3</v>
      </c>
    </row>
    <row r="36" spans="1:3" s="721" customFormat="1" ht="20.25" customHeight="1">
      <c r="A36" s="350" t="s">
        <v>333</v>
      </c>
      <c r="B36" s="370">
        <v>1E-4</v>
      </c>
      <c r="C36" s="370">
        <v>1E-4</v>
      </c>
    </row>
    <row r="37" spans="1:3" s="721" customFormat="1" ht="20.25" customHeight="1">
      <c r="A37" s="350" t="s">
        <v>334</v>
      </c>
      <c r="B37" s="370">
        <v>0</v>
      </c>
      <c r="C37" s="370">
        <v>0</v>
      </c>
    </row>
    <row r="38" spans="1:3" s="721" customFormat="1" ht="20.25" customHeight="1">
      <c r="A38" s="350" t="s">
        <v>335</v>
      </c>
      <c r="B38" s="370">
        <v>5.9999999999999995E-4</v>
      </c>
      <c r="C38" s="370">
        <v>5.9999999999999995E-4</v>
      </c>
    </row>
    <row r="39" spans="1:3" s="721" customFormat="1" ht="12" customHeight="1" thickBot="1">
      <c r="A39" s="350"/>
      <c r="B39" s="370"/>
      <c r="C39" s="370"/>
    </row>
    <row r="40" spans="1:3" s="721" customFormat="1" ht="17.25" customHeight="1" thickTop="1" thickBot="1">
      <c r="A40" s="81" t="s">
        <v>336</v>
      </c>
      <c r="B40" s="371"/>
      <c r="C40" s="371"/>
    </row>
    <row r="41" spans="1:3" s="721" customFormat="1" ht="20.25" customHeight="1" thickTop="1">
      <c r="A41" s="350" t="s">
        <v>337</v>
      </c>
      <c r="B41" s="370">
        <v>0</v>
      </c>
      <c r="C41" s="370">
        <v>0</v>
      </c>
    </row>
    <row r="42" spans="1:3" s="721" customFormat="1" ht="20.25" customHeight="1">
      <c r="A42" s="350" t="s">
        <v>338</v>
      </c>
      <c r="B42" s="370">
        <v>0</v>
      </c>
      <c r="C42" s="370">
        <v>0</v>
      </c>
    </row>
    <row r="43" spans="1:3" s="721" customFormat="1" ht="20.25" customHeight="1">
      <c r="A43" s="350" t="s">
        <v>339</v>
      </c>
      <c r="B43" s="370">
        <v>3.0499999999999999E-2</v>
      </c>
      <c r="C43" s="370">
        <v>3.0499999999999999E-2</v>
      </c>
    </row>
    <row r="44" spans="1:3" s="721" customFormat="1" ht="20.25" customHeight="1">
      <c r="A44" s="350" t="s">
        <v>340</v>
      </c>
      <c r="B44" s="370">
        <v>2.5499999999999998E-2</v>
      </c>
      <c r="C44" s="370">
        <v>2.5499999999999998E-2</v>
      </c>
    </row>
    <row r="45" spans="1:3" s="721" customFormat="1" ht="12" customHeight="1" thickBot="1">
      <c r="A45" s="350"/>
      <c r="B45" s="370"/>
      <c r="C45" s="370"/>
    </row>
    <row r="46" spans="1:3" s="721" customFormat="1" ht="17.25" customHeight="1" thickTop="1" thickBot="1">
      <c r="A46" s="81" t="s">
        <v>341</v>
      </c>
      <c r="B46" s="371"/>
      <c r="C46" s="371"/>
    </row>
    <row r="47" spans="1:3" s="721" customFormat="1" ht="20.25" customHeight="1" thickTop="1">
      <c r="A47" s="349" t="s">
        <v>342</v>
      </c>
      <c r="B47" s="370">
        <v>0.16370000000000001</v>
      </c>
      <c r="C47" s="370">
        <v>0.16370000000000001</v>
      </c>
    </row>
    <row r="48" spans="1:3" s="721" customFormat="1" ht="18" customHeight="1">
      <c r="A48" s="350" t="s">
        <v>343</v>
      </c>
      <c r="B48" s="370">
        <v>0.16370000000000001</v>
      </c>
      <c r="C48" s="370">
        <v>0.16370000000000001</v>
      </c>
    </row>
    <row r="49" spans="1:3" s="721" customFormat="1" ht="20.25" customHeight="1">
      <c r="A49" s="350" t="s">
        <v>344</v>
      </c>
      <c r="B49" s="370">
        <v>8.6999999999999994E-3</v>
      </c>
      <c r="C49" s="370">
        <v>8.6999999999999994E-3</v>
      </c>
    </row>
    <row r="50" spans="1:3" s="721" customFormat="1" ht="20.25" customHeight="1">
      <c r="A50" s="350" t="s">
        <v>345</v>
      </c>
      <c r="B50" s="370">
        <v>1E-4</v>
      </c>
      <c r="C50" s="370">
        <v>1E-4</v>
      </c>
    </row>
    <row r="51" spans="1:3" s="721" customFormat="1" ht="18" customHeight="1">
      <c r="A51" s="350" t="s">
        <v>346</v>
      </c>
      <c r="B51" s="370">
        <v>5.3E-3</v>
      </c>
      <c r="C51" s="370">
        <v>5.3E-3</v>
      </c>
    </row>
    <row r="52" spans="1:3" s="721" customFormat="1" ht="18" customHeight="1">
      <c r="A52" s="350" t="s">
        <v>347</v>
      </c>
      <c r="B52" s="370">
        <v>0.35599999999999998</v>
      </c>
      <c r="C52" s="370">
        <v>0.35599999999999998</v>
      </c>
    </row>
    <row r="53" spans="1:3" s="721" customFormat="1" ht="12" customHeight="1" thickBot="1">
      <c r="A53" s="350"/>
      <c r="B53" s="370"/>
      <c r="C53" s="370"/>
    </row>
    <row r="54" spans="1:3" s="721" customFormat="1" ht="17.25" customHeight="1" thickTop="1" thickBot="1">
      <c r="A54" s="81" t="s">
        <v>348</v>
      </c>
      <c r="B54" s="371"/>
      <c r="C54" s="371"/>
    </row>
    <row r="55" spans="1:3" s="721" customFormat="1" ht="18" customHeight="1" thickTop="1">
      <c r="A55" s="350" t="s">
        <v>349</v>
      </c>
      <c r="B55" s="370">
        <v>0.86329999999999996</v>
      </c>
      <c r="C55" s="370">
        <v>0.86329999999999996</v>
      </c>
    </row>
    <row r="56" spans="1:3" s="721" customFormat="1" ht="18" customHeight="1">
      <c r="A56" s="350" t="s">
        <v>350</v>
      </c>
      <c r="B56" s="370">
        <v>0.9728</v>
      </c>
      <c r="C56" s="370">
        <v>0.9728</v>
      </c>
    </row>
    <row r="57" spans="1:3" s="721" customFormat="1" ht="18" customHeight="1">
      <c r="A57" s="350" t="s">
        <v>351</v>
      </c>
      <c r="B57" s="370">
        <v>6.1199999999999997E-2</v>
      </c>
      <c r="C57" s="370">
        <v>6.1199999999999997E-2</v>
      </c>
    </row>
    <row r="58" spans="1:3" s="721" customFormat="1" ht="18" customHeight="1">
      <c r="A58" s="350" t="s">
        <v>352</v>
      </c>
      <c r="B58" s="370">
        <v>0.83499999999999996</v>
      </c>
      <c r="C58" s="370">
        <v>0.83499999999999996</v>
      </c>
    </row>
    <row r="59" spans="1:3" s="721" customFormat="1" ht="9.75" customHeight="1" thickBot="1">
      <c r="A59" s="351"/>
      <c r="B59" s="1005"/>
      <c r="C59" s="1005"/>
    </row>
    <row r="60" spans="1:3" s="48" customFormat="1" ht="12" customHeight="1" thickTop="1">
      <c r="A60" s="82" t="s">
        <v>353</v>
      </c>
      <c r="B60" s="83"/>
      <c r="C60" s="1006"/>
    </row>
    <row r="61" spans="1:3" s="48" customFormat="1" ht="45.75" customHeight="1">
      <c r="A61" s="1182" t="s">
        <v>354</v>
      </c>
      <c r="B61" s="1183"/>
      <c r="C61" s="1183"/>
    </row>
    <row r="62" spans="1:3" s="48" customFormat="1" ht="35.25" customHeight="1">
      <c r="A62" s="1182" t="s">
        <v>355</v>
      </c>
      <c r="B62" s="1183"/>
      <c r="C62" s="1183"/>
    </row>
    <row r="63" spans="1:3" s="48" customFormat="1" ht="11.25">
      <c r="A63" s="84" t="s">
        <v>849</v>
      </c>
      <c r="B63" s="1007"/>
      <c r="C63" s="1008"/>
    </row>
    <row r="64" spans="1:3" s="721" customFormat="1" ht="15.75" thickBot="1">
      <c r="A64" s="48"/>
      <c r="B64" s="1009"/>
      <c r="C64" s="939"/>
    </row>
    <row r="65" spans="1:3" s="135" customFormat="1" ht="18" customHeight="1" thickTop="1" thickBot="1">
      <c r="A65" s="419"/>
      <c r="B65" s="573" t="s">
        <v>972</v>
      </c>
      <c r="C65" s="574" t="s">
        <v>309</v>
      </c>
    </row>
    <row r="66" spans="1:3" s="135" customFormat="1" ht="18" customHeight="1" thickTop="1" thickBot="1">
      <c r="A66" s="81" t="s">
        <v>356</v>
      </c>
      <c r="B66" s="575"/>
      <c r="C66" s="576"/>
    </row>
    <row r="67" spans="1:3" s="135" customFormat="1" ht="18" customHeight="1" thickTop="1">
      <c r="A67" s="350" t="s">
        <v>357</v>
      </c>
      <c r="B67" s="370">
        <v>2.0899999999999998E-2</v>
      </c>
      <c r="C67" s="370">
        <v>2.0899999999999998E-2</v>
      </c>
    </row>
    <row r="68" spans="1:3" s="135" customFormat="1" ht="18" customHeight="1">
      <c r="A68" s="350" t="s">
        <v>358</v>
      </c>
      <c r="B68" s="370">
        <v>3.49E-2</v>
      </c>
      <c r="C68" s="370">
        <v>3.49E-2</v>
      </c>
    </row>
    <row r="69" spans="1:3" s="135" customFormat="1" ht="18" customHeight="1">
      <c r="A69" s="350" t="s">
        <v>359</v>
      </c>
      <c r="B69" s="370">
        <v>3.3099999999999997E-2</v>
      </c>
      <c r="C69" s="370">
        <v>3.3099999999999997E-2</v>
      </c>
    </row>
    <row r="70" spans="1:3" s="135" customFormat="1" ht="18" customHeight="1">
      <c r="A70" s="350" t="s">
        <v>360</v>
      </c>
      <c r="B70" s="370">
        <v>9.9000000000000008E-3</v>
      </c>
      <c r="C70" s="370">
        <v>9.9000000000000008E-3</v>
      </c>
    </row>
    <row r="71" spans="1:3" s="135" customFormat="1" ht="18" customHeight="1">
      <c r="A71" s="350" t="s">
        <v>361</v>
      </c>
      <c r="B71" s="370">
        <v>1.0699999999999999E-2</v>
      </c>
      <c r="C71" s="370">
        <v>1.0699999999999999E-2</v>
      </c>
    </row>
    <row r="72" spans="1:3" s="135" customFormat="1" ht="18" customHeight="1">
      <c r="A72" s="350" t="s">
        <v>362</v>
      </c>
      <c r="B72" s="370">
        <v>1.0699999999999999E-2</v>
      </c>
      <c r="C72" s="370">
        <v>1.0699999999999999E-2</v>
      </c>
    </row>
    <row r="73" spans="1:3" s="135" customFormat="1" ht="18" customHeight="1" thickBot="1">
      <c r="A73" s="350" t="s">
        <v>363</v>
      </c>
      <c r="B73" s="370">
        <v>6.0699999999999997E-2</v>
      </c>
      <c r="C73" s="370">
        <v>6.0699999999999997E-2</v>
      </c>
    </row>
    <row r="74" spans="1:3" s="135" customFormat="1" ht="18" customHeight="1" thickTop="1" thickBot="1">
      <c r="A74" s="81" t="s">
        <v>364</v>
      </c>
      <c r="B74" s="575"/>
      <c r="C74" s="576"/>
    </row>
    <row r="75" spans="1:3" s="135" customFormat="1" ht="18" customHeight="1" thickTop="1">
      <c r="A75" s="350" t="s">
        <v>365</v>
      </c>
      <c r="B75" s="370">
        <v>3.8199999999999998E-2</v>
      </c>
      <c r="C75" s="370">
        <v>3.8199999999999998E-2</v>
      </c>
    </row>
    <row r="76" spans="1:3" s="135" customFormat="1" ht="18" customHeight="1">
      <c r="A76" s="350" t="s">
        <v>366</v>
      </c>
      <c r="B76" s="370">
        <v>-1.7299999999999999E-2</v>
      </c>
      <c r="C76" s="370">
        <v>-1.7299999999999999E-2</v>
      </c>
    </row>
    <row r="77" spans="1:3" s="135" customFormat="1" ht="18" customHeight="1">
      <c r="A77" s="350" t="s">
        <v>367</v>
      </c>
      <c r="B77" s="370">
        <v>2.1499999999999998E-2</v>
      </c>
      <c r="C77" s="370">
        <v>2.1499999999999998E-2</v>
      </c>
    </row>
    <row r="78" spans="1:3" s="135" customFormat="1" ht="18" customHeight="1">
      <c r="A78" s="350" t="s">
        <v>368</v>
      </c>
      <c r="B78" s="370">
        <v>0</v>
      </c>
      <c r="C78" s="370">
        <v>0</v>
      </c>
    </row>
    <row r="79" spans="1:3" s="135" customFormat="1" ht="18" customHeight="1">
      <c r="A79" s="350" t="s">
        <v>369</v>
      </c>
      <c r="B79" s="370">
        <v>-1.9E-3</v>
      </c>
      <c r="C79" s="370">
        <v>-1.9E-3</v>
      </c>
    </row>
    <row r="80" spans="1:3" s="135" customFormat="1" ht="18" customHeight="1">
      <c r="A80" s="350" t="s">
        <v>370</v>
      </c>
      <c r="B80" s="370">
        <v>1.41E-2</v>
      </c>
      <c r="C80" s="370">
        <v>1.41E-2</v>
      </c>
    </row>
    <row r="81" spans="1:3" s="135" customFormat="1" ht="18" customHeight="1">
      <c r="A81" s="350" t="s">
        <v>371</v>
      </c>
      <c r="B81" s="370">
        <v>-2.3199999999999998E-2</v>
      </c>
      <c r="C81" s="370">
        <v>-2.3199999999999998E-2</v>
      </c>
    </row>
    <row r="82" spans="1:3" s="135" customFormat="1" ht="18" customHeight="1">
      <c r="A82" s="350" t="s">
        <v>372</v>
      </c>
      <c r="B82" s="370">
        <v>8.0000000000000004E-4</v>
      </c>
      <c r="C82" s="370">
        <v>8.0000000000000004E-4</v>
      </c>
    </row>
    <row r="83" spans="1:3" s="135" customFormat="1" ht="18" customHeight="1" thickBot="1">
      <c r="A83" s="350" t="s">
        <v>373</v>
      </c>
      <c r="B83" s="370">
        <v>0.20180000000000001</v>
      </c>
      <c r="C83" s="370">
        <v>0.20180000000000001</v>
      </c>
    </row>
    <row r="84" spans="1:3" s="135" customFormat="1" ht="18" customHeight="1" thickTop="1" thickBot="1">
      <c r="A84" s="81" t="s">
        <v>374</v>
      </c>
      <c r="B84" s="575"/>
      <c r="C84" s="576"/>
    </row>
    <row r="85" spans="1:3" s="135" customFormat="1" ht="18" customHeight="1" thickTop="1">
      <c r="A85" s="350" t="s">
        <v>375</v>
      </c>
      <c r="B85" s="370">
        <v>4.99E-2</v>
      </c>
      <c r="C85" s="370">
        <v>4.99E-2</v>
      </c>
    </row>
    <row r="86" spans="1:3" s="135" customFormat="1" ht="18" customHeight="1">
      <c r="A86" s="350" t="s">
        <v>376</v>
      </c>
      <c r="B86" s="370">
        <v>0</v>
      </c>
      <c r="C86" s="370">
        <v>0</v>
      </c>
    </row>
    <row r="87" spans="1:3" s="135" customFormat="1" ht="18" customHeight="1">
      <c r="A87" s="350" t="s">
        <v>377</v>
      </c>
      <c r="B87" s="370">
        <v>3.09E-2</v>
      </c>
      <c r="C87" s="370">
        <v>3.09E-2</v>
      </c>
    </row>
    <row r="88" spans="1:3" s="135" customFormat="1" ht="18" customHeight="1">
      <c r="A88" s="350" t="s">
        <v>378</v>
      </c>
      <c r="B88" s="370">
        <v>0</v>
      </c>
      <c r="C88" s="370">
        <v>0</v>
      </c>
    </row>
    <row r="89" spans="1:3" s="135" customFormat="1" ht="18" customHeight="1">
      <c r="A89" s="350" t="s">
        <v>379</v>
      </c>
      <c r="B89" s="370">
        <v>0</v>
      </c>
      <c r="C89" s="370">
        <v>0</v>
      </c>
    </row>
    <row r="90" spans="1:3" s="135" customFormat="1" ht="18" customHeight="1">
      <c r="A90" s="350" t="s">
        <v>380</v>
      </c>
      <c r="B90" s="370">
        <v>0</v>
      </c>
      <c r="C90" s="370">
        <v>0</v>
      </c>
    </row>
    <row r="91" spans="1:3" s="135" customFormat="1" ht="18" customHeight="1">
      <c r="A91" s="350" t="s">
        <v>381</v>
      </c>
      <c r="B91" s="370">
        <v>0</v>
      </c>
      <c r="C91" s="370">
        <v>0</v>
      </c>
    </row>
    <row r="92" spans="1:3" s="135" customFormat="1" ht="18" customHeight="1">
      <c r="A92" s="350" t="s">
        <v>382</v>
      </c>
      <c r="B92" s="370">
        <v>0</v>
      </c>
      <c r="C92" s="370">
        <v>0</v>
      </c>
    </row>
    <row r="93" spans="1:3" s="135" customFormat="1" ht="18" customHeight="1">
      <c r="A93" s="350" t="s">
        <v>383</v>
      </c>
      <c r="B93" s="370">
        <v>0</v>
      </c>
      <c r="C93" s="370">
        <v>0</v>
      </c>
    </row>
    <row r="94" spans="1:3" s="135" customFormat="1" ht="18" customHeight="1">
      <c r="A94" s="350" t="s">
        <v>384</v>
      </c>
      <c r="B94" s="370">
        <v>1.95E-2</v>
      </c>
      <c r="C94" s="370">
        <v>1.95E-2</v>
      </c>
    </row>
    <row r="95" spans="1:3" s="135" customFormat="1" ht="18" customHeight="1">
      <c r="A95" s="350" t="s">
        <v>385</v>
      </c>
      <c r="B95" s="370">
        <v>0</v>
      </c>
      <c r="C95" s="370">
        <v>0</v>
      </c>
    </row>
    <row r="96" spans="1:3" s="135" customFormat="1" ht="18" customHeight="1" thickBot="1">
      <c r="A96" s="350" t="s">
        <v>386</v>
      </c>
      <c r="B96" s="370">
        <v>0</v>
      </c>
      <c r="C96" s="370">
        <v>0</v>
      </c>
    </row>
    <row r="97" spans="1:3" s="135" customFormat="1" ht="18" customHeight="1" thickTop="1" thickBot="1">
      <c r="A97" s="85" t="s">
        <v>387</v>
      </c>
      <c r="B97" s="573"/>
      <c r="C97" s="574"/>
    </row>
    <row r="98" spans="1:3" s="135" customFormat="1" ht="18" customHeight="1" thickTop="1" thickBot="1">
      <c r="A98" s="81" t="s">
        <v>388</v>
      </c>
      <c r="B98" s="575"/>
      <c r="C98" s="576"/>
    </row>
    <row r="99" spans="1:3" s="135" customFormat="1" ht="18" customHeight="1" thickTop="1">
      <c r="A99" s="350" t="s">
        <v>389</v>
      </c>
      <c r="B99" s="370">
        <v>2.3199999999999998E-2</v>
      </c>
      <c r="C99" s="370">
        <v>2.3199999999999998E-2</v>
      </c>
    </row>
    <row r="100" spans="1:3" s="135" customFormat="1" ht="18" customHeight="1">
      <c r="A100" s="350" t="s">
        <v>390</v>
      </c>
      <c r="B100" s="370">
        <v>2.7E-2</v>
      </c>
      <c r="C100" s="370">
        <v>2.7E-2</v>
      </c>
    </row>
    <row r="101" spans="1:3" s="135" customFormat="1" ht="18" customHeight="1">
      <c r="A101" s="350" t="s">
        <v>391</v>
      </c>
      <c r="B101" s="370">
        <v>3.2899999999999999E-2</v>
      </c>
      <c r="C101" s="370">
        <v>3.2899999999999999E-2</v>
      </c>
    </row>
    <row r="102" spans="1:3" s="135" customFormat="1" ht="18" customHeight="1" thickBot="1">
      <c r="A102" s="350" t="s">
        <v>392</v>
      </c>
      <c r="B102" s="370">
        <v>5.7599999999999998E-2</v>
      </c>
      <c r="C102" s="370">
        <v>5.7599999999999998E-2</v>
      </c>
    </row>
    <row r="103" spans="1:3" s="135" customFormat="1" ht="18" customHeight="1" thickTop="1" thickBot="1">
      <c r="A103" s="81" t="s">
        <v>393</v>
      </c>
      <c r="B103" s="575"/>
      <c r="C103" s="576"/>
    </row>
    <row r="104" spans="1:3" s="135" customFormat="1" ht="18" customHeight="1" thickTop="1">
      <c r="A104" s="350" t="s">
        <v>394</v>
      </c>
      <c r="B104" s="370">
        <v>0.55579999999999996</v>
      </c>
      <c r="C104" s="370">
        <v>0.55579999999999996</v>
      </c>
    </row>
    <row r="105" spans="1:3" s="135" customFormat="1" ht="18" customHeight="1">
      <c r="A105" s="350" t="s">
        <v>395</v>
      </c>
      <c r="B105" s="370">
        <v>5.8799999999999998E-2</v>
      </c>
      <c r="C105" s="370">
        <v>5.8799999999999998E-2</v>
      </c>
    </row>
    <row r="106" spans="1:3" s="135" customFormat="1" ht="18" customHeight="1">
      <c r="A106" s="350" t="s">
        <v>396</v>
      </c>
      <c r="B106" s="370">
        <v>0.38540000000000002</v>
      </c>
      <c r="C106" s="370">
        <v>0.38540000000000002</v>
      </c>
    </row>
    <row r="107" spans="1:3" s="135" customFormat="1" ht="18" customHeight="1" thickBot="1">
      <c r="A107" s="350" t="s">
        <v>397</v>
      </c>
      <c r="B107" s="370">
        <v>0.42009999999999997</v>
      </c>
      <c r="C107" s="370">
        <v>0.42009999999999997</v>
      </c>
    </row>
    <row r="108" spans="1:3" s="135" customFormat="1" ht="18" customHeight="1" thickTop="1" thickBot="1">
      <c r="A108" s="81" t="s">
        <v>398</v>
      </c>
      <c r="B108" s="575"/>
      <c r="C108" s="576"/>
    </row>
    <row r="109" spans="1:3" s="135" customFormat="1" ht="18" customHeight="1" thickTop="1">
      <c r="A109" s="350" t="s">
        <v>399</v>
      </c>
      <c r="B109" s="370">
        <v>3.4799999999999998E-2</v>
      </c>
      <c r="C109" s="370">
        <v>3.4799999999999998E-2</v>
      </c>
    </row>
    <row r="110" spans="1:3" s="135" customFormat="1" ht="18" customHeight="1">
      <c r="A110" s="350" t="s">
        <v>400</v>
      </c>
      <c r="B110" s="370">
        <v>2.07E-2</v>
      </c>
      <c r="C110" s="370">
        <v>2.07E-2</v>
      </c>
    </row>
    <row r="111" spans="1:3" s="135" customFormat="1" ht="18" customHeight="1">
      <c r="A111" s="349" t="s">
        <v>401</v>
      </c>
      <c r="B111" s="370">
        <v>2.7E-2</v>
      </c>
      <c r="C111" s="370">
        <v>2.7E-2</v>
      </c>
    </row>
    <row r="112" spans="1:3" s="135" customFormat="1" ht="18" customHeight="1">
      <c r="A112" s="349" t="s">
        <v>402</v>
      </c>
      <c r="B112" s="370">
        <v>4.4299999999999999E-2</v>
      </c>
      <c r="C112" s="370">
        <v>4.4299999999999999E-2</v>
      </c>
    </row>
    <row r="113" spans="1:3" s="135" customFormat="1" ht="18" customHeight="1">
      <c r="A113" s="349" t="s">
        <v>403</v>
      </c>
      <c r="B113" s="370">
        <v>-1.7299999999999999E-2</v>
      </c>
      <c r="C113" s="370">
        <v>-1.7299999999999999E-2</v>
      </c>
    </row>
    <row r="114" spans="1:3" s="135" customFormat="1" ht="18" customHeight="1">
      <c r="A114" s="349" t="s">
        <v>404</v>
      </c>
      <c r="B114" s="912">
        <v>-6.3E-3</v>
      </c>
      <c r="C114" s="370">
        <v>-6.3E-3</v>
      </c>
    </row>
    <row r="115" spans="1:3" s="135" customFormat="1" ht="18" customHeight="1" thickBot="1">
      <c r="A115" s="349" t="s">
        <v>405</v>
      </c>
      <c r="B115" s="370">
        <v>1.41E-2</v>
      </c>
      <c r="C115" s="370">
        <v>1.41E-2</v>
      </c>
    </row>
    <row r="116" spans="1:3" s="135" customFormat="1" ht="18" customHeight="1" thickTop="1" thickBot="1">
      <c r="A116" s="81" t="s">
        <v>406</v>
      </c>
      <c r="B116" s="575"/>
      <c r="C116" s="576"/>
    </row>
    <row r="117" spans="1:3" s="135" customFormat="1" ht="18" customHeight="1" thickTop="1">
      <c r="A117" s="349" t="s">
        <v>399</v>
      </c>
      <c r="B117" s="370">
        <v>3.4799999999999998E-2</v>
      </c>
      <c r="C117" s="370">
        <v>3.4799999999999998E-2</v>
      </c>
    </row>
    <row r="118" spans="1:3" s="135" customFormat="1" ht="18" customHeight="1">
      <c r="A118" s="349" t="s">
        <v>407</v>
      </c>
      <c r="B118" s="370">
        <v>-1.6999999999999999E-3</v>
      </c>
      <c r="C118" s="370">
        <v>-1.6999999999999999E-3</v>
      </c>
    </row>
    <row r="119" spans="1:3" s="135" customFormat="1" ht="18" customHeight="1">
      <c r="A119" s="349" t="s">
        <v>408</v>
      </c>
      <c r="B119" s="370">
        <v>-2.3199999999999998E-2</v>
      </c>
      <c r="C119" s="370">
        <v>-2.3199999999999998E-2</v>
      </c>
    </row>
    <row r="120" spans="1:3" s="135" customFormat="1" ht="18" customHeight="1">
      <c r="A120" s="349" t="s">
        <v>409</v>
      </c>
      <c r="B120" s="370">
        <v>0</v>
      </c>
      <c r="C120" s="370">
        <v>0</v>
      </c>
    </row>
    <row r="121" spans="1:3" s="135" customFormat="1" ht="18" customHeight="1">
      <c r="A121" s="349" t="s">
        <v>410</v>
      </c>
      <c r="B121" s="370">
        <v>8.0000000000000004E-4</v>
      </c>
      <c r="C121" s="370">
        <v>8.0000000000000004E-4</v>
      </c>
    </row>
    <row r="122" spans="1:3" s="135" customFormat="1" ht="18" customHeight="1" thickBot="1">
      <c r="A122" s="349" t="s">
        <v>411</v>
      </c>
      <c r="B122" s="370">
        <v>0</v>
      </c>
      <c r="C122" s="370">
        <v>0</v>
      </c>
    </row>
    <row r="123" spans="1:3" s="135" customFormat="1" ht="18" customHeight="1" thickTop="1" thickBot="1">
      <c r="A123" s="78" t="s">
        <v>412</v>
      </c>
      <c r="B123" s="371">
        <v>1.0699999999999999E-2</v>
      </c>
      <c r="C123" s="371">
        <v>1.0699999999999999E-2</v>
      </c>
    </row>
    <row r="124" spans="1:3" s="135" customFormat="1" ht="18" customHeight="1" thickTop="1" thickBot="1">
      <c r="A124" s="1067"/>
      <c r="B124" s="1068"/>
      <c r="C124" s="1068"/>
    </row>
    <row r="125" spans="1:3" s="48" customFormat="1" ht="12" thickTop="1">
      <c r="A125" s="87" t="s">
        <v>413</v>
      </c>
      <c r="B125" s="480"/>
      <c r="C125" s="480"/>
    </row>
    <row r="126" spans="1:3" s="48" customFormat="1" ht="11.25">
      <c r="A126" s="87" t="s">
        <v>414</v>
      </c>
      <c r="B126" s="480"/>
      <c r="C126" s="480"/>
    </row>
    <row r="127" spans="1:3" s="48" customFormat="1" ht="11.25">
      <c r="A127" s="87" t="s">
        <v>415</v>
      </c>
      <c r="B127" s="480"/>
      <c r="C127" s="480"/>
    </row>
    <row r="128" spans="1:3" s="48" customFormat="1" ht="11.25">
      <c r="A128" s="87" t="s">
        <v>416</v>
      </c>
      <c r="B128" s="480"/>
      <c r="C128" s="480"/>
    </row>
    <row r="129" spans="1:3" s="48" customFormat="1" ht="11.25">
      <c r="A129" s="87" t="s">
        <v>417</v>
      </c>
      <c r="B129" s="480"/>
      <c r="C129" s="480"/>
    </row>
    <row r="130" spans="1:3" s="48" customFormat="1" ht="11.25">
      <c r="A130" s="87" t="s">
        <v>418</v>
      </c>
      <c r="B130" s="480"/>
      <c r="C130" s="480"/>
    </row>
    <row r="131" spans="1:3" s="48" customFormat="1" ht="11.25">
      <c r="A131" s="87" t="s">
        <v>419</v>
      </c>
      <c r="B131" s="480"/>
      <c r="C131" s="480"/>
    </row>
    <row r="132" spans="1:3" s="48" customFormat="1" ht="11.25">
      <c r="A132" s="87" t="s">
        <v>420</v>
      </c>
      <c r="B132" s="480"/>
      <c r="C132" s="480"/>
    </row>
    <row r="133" spans="1:3" s="48" customFormat="1" ht="11.25">
      <c r="A133" s="87" t="s">
        <v>421</v>
      </c>
      <c r="B133" s="480"/>
      <c r="C133" s="480"/>
    </row>
    <row r="134" spans="1:3" s="48" customFormat="1" ht="11.25">
      <c r="A134" s="87" t="s">
        <v>1479</v>
      </c>
      <c r="B134" s="437"/>
      <c r="C134" s="437"/>
    </row>
    <row r="135" spans="1:3" s="48" customFormat="1" ht="11.25">
      <c r="A135" s="87"/>
      <c r="B135" s="437"/>
      <c r="C135" s="437"/>
    </row>
    <row r="136" spans="1:3" s="48" customFormat="1" ht="11.25">
      <c r="B136" s="480"/>
      <c r="C136" s="480"/>
    </row>
    <row r="137" spans="1:3" s="721" customFormat="1" ht="15.75">
      <c r="A137" s="590"/>
      <c r="B137" s="559"/>
      <c r="C137" s="559"/>
    </row>
    <row r="138" spans="1:3" s="721" customFormat="1" ht="15.75">
      <c r="A138" s="590"/>
      <c r="B138" s="559"/>
      <c r="C138" s="559"/>
    </row>
    <row r="139" spans="1:3" s="721" customFormat="1" ht="15.75">
      <c r="A139" s="590"/>
      <c r="B139" s="559"/>
      <c r="C139" s="559"/>
    </row>
    <row r="140" spans="1:3" s="721" customFormat="1" ht="15.75">
      <c r="A140" s="590"/>
      <c r="B140" s="559"/>
      <c r="C140" s="559"/>
    </row>
    <row r="141" spans="1:3" s="721" customFormat="1" ht="15.75">
      <c r="A141" s="590"/>
      <c r="B141" s="559"/>
      <c r="C141" s="559"/>
    </row>
    <row r="142" spans="1:3" s="721" customFormat="1" ht="15.75">
      <c r="A142" s="590"/>
      <c r="B142" s="559"/>
      <c r="C142" s="559"/>
    </row>
    <row r="143" spans="1:3" s="721" customFormat="1" ht="15.75">
      <c r="A143" s="590"/>
      <c r="B143" s="559"/>
      <c r="C143" s="559"/>
    </row>
    <row r="144" spans="1:3" s="721" customFormat="1" ht="15.75">
      <c r="A144" s="590"/>
      <c r="B144" s="559"/>
      <c r="C144" s="559"/>
    </row>
    <row r="145" spans="1:3" s="721" customFormat="1" ht="15.75">
      <c r="A145" s="590"/>
      <c r="B145" s="559"/>
      <c r="C145" s="559"/>
    </row>
    <row r="146" spans="1:3" s="721" customFormat="1" ht="15.75">
      <c r="A146" s="590"/>
      <c r="B146" s="559"/>
      <c r="C146" s="559"/>
    </row>
    <row r="147" spans="1:3" s="721" customFormat="1" ht="15.75">
      <c r="A147" s="67"/>
      <c r="B147" s="68"/>
      <c r="C147" s="68"/>
    </row>
    <row r="148" spans="1:3" s="721" customFormat="1" ht="15.75">
      <c r="A148" s="67"/>
      <c r="B148" s="68"/>
      <c r="C148" s="68"/>
    </row>
    <row r="149" spans="1:3" s="721" customFormat="1" ht="15.75">
      <c r="A149" s="67"/>
      <c r="B149" s="68"/>
      <c r="C149" s="68"/>
    </row>
    <row r="150" spans="1:3" s="721" customFormat="1" ht="15.75">
      <c r="A150" s="67"/>
      <c r="B150" s="68"/>
      <c r="C150" s="68"/>
    </row>
    <row r="151" spans="1:3" s="721" customFormat="1" ht="15.75">
      <c r="A151" s="67"/>
      <c r="B151" s="68"/>
      <c r="C151" s="68"/>
    </row>
    <row r="152" spans="1:3" s="721" customFormat="1" ht="15.75">
      <c r="A152" s="67"/>
      <c r="B152" s="68"/>
      <c r="C152" s="68"/>
    </row>
    <row r="153" spans="1:3" s="721" customFormat="1" ht="15.75">
      <c r="A153" s="67"/>
      <c r="B153" s="68"/>
      <c r="C153" s="68"/>
    </row>
    <row r="154" spans="1:3" s="721" customFormat="1" ht="15.75">
      <c r="A154" s="67"/>
      <c r="B154" s="68"/>
      <c r="C154" s="68"/>
    </row>
    <row r="155" spans="1:3" s="721" customFormat="1" ht="15.75">
      <c r="A155" s="67"/>
      <c r="B155" s="68"/>
      <c r="C155" s="68"/>
    </row>
    <row r="156" spans="1:3" s="721" customFormat="1" ht="15.75">
      <c r="A156" s="67"/>
      <c r="B156" s="68"/>
      <c r="C156" s="68"/>
    </row>
    <row r="157" spans="1:3" s="721" customFormat="1" ht="15.75">
      <c r="A157" s="67"/>
      <c r="B157" s="68"/>
      <c r="C157" s="68"/>
    </row>
    <row r="158" spans="1:3" s="721" customFormat="1" ht="15.75">
      <c r="A158" s="67"/>
      <c r="B158" s="68"/>
      <c r="C158" s="68"/>
    </row>
    <row r="159" spans="1:3" s="721" customFormat="1" ht="15.75">
      <c r="A159" s="67"/>
      <c r="B159" s="68"/>
      <c r="C159" s="68"/>
    </row>
    <row r="160" spans="1:3" s="721" customFormat="1" ht="15.75">
      <c r="A160" s="67"/>
      <c r="B160" s="68"/>
      <c r="C160" s="68"/>
    </row>
    <row r="161" spans="1:3" s="721" customFormat="1" ht="15.75">
      <c r="A161" s="67"/>
      <c r="B161" s="68"/>
      <c r="C161" s="68"/>
    </row>
    <row r="162" spans="1:3" s="721" customFormat="1" ht="15.75">
      <c r="A162" s="67"/>
      <c r="B162" s="68"/>
      <c r="C162" s="68"/>
    </row>
    <row r="163" spans="1:3" s="721" customFormat="1" ht="15.75">
      <c r="A163" s="67"/>
      <c r="B163" s="68"/>
      <c r="C163" s="68"/>
    </row>
    <row r="164" spans="1:3" s="721" customFormat="1" ht="15.75">
      <c r="A164" s="67"/>
      <c r="B164" s="68"/>
      <c r="C164" s="68"/>
    </row>
    <row r="165" spans="1:3" s="721" customFormat="1" ht="15.75">
      <c r="A165" s="67"/>
      <c r="B165" s="68"/>
      <c r="C165" s="68"/>
    </row>
    <row r="166" spans="1:3" s="721" customFormat="1" ht="15.75">
      <c r="A166" s="67"/>
      <c r="B166" s="68"/>
      <c r="C166" s="68"/>
    </row>
    <row r="167" spans="1:3" s="721" customFormat="1" ht="15.75">
      <c r="A167" s="67"/>
      <c r="B167" s="68"/>
      <c r="C167" s="68"/>
    </row>
    <row r="168" spans="1:3" s="721" customFormat="1" ht="15.75">
      <c r="A168" s="67"/>
      <c r="B168" s="68"/>
      <c r="C168" s="68"/>
    </row>
    <row r="169" spans="1:3" s="721" customFormat="1" ht="15.75">
      <c r="A169" s="67"/>
      <c r="B169" s="68"/>
      <c r="C169" s="68"/>
    </row>
    <row r="170" spans="1:3" s="721" customFormat="1" ht="15.75">
      <c r="A170" s="67"/>
      <c r="B170" s="68"/>
      <c r="C170" s="68"/>
    </row>
    <row r="171" spans="1:3" s="721" customFormat="1" ht="15.75">
      <c r="A171" s="67"/>
      <c r="B171" s="68"/>
      <c r="C171" s="68"/>
    </row>
    <row r="172" spans="1:3" s="721" customFormat="1" ht="15.75">
      <c r="A172" s="67"/>
      <c r="B172" s="68"/>
      <c r="C172" s="68"/>
    </row>
    <row r="173" spans="1:3" s="721" customFormat="1" ht="15.75">
      <c r="A173" s="67"/>
      <c r="B173" s="68"/>
      <c r="C173" s="68"/>
    </row>
    <row r="174" spans="1:3" s="721" customFormat="1" ht="15.75">
      <c r="A174" s="67"/>
      <c r="B174" s="68"/>
      <c r="C174" s="68"/>
    </row>
    <row r="175" spans="1:3" s="721" customFormat="1" ht="15.75">
      <c r="A175" s="67"/>
      <c r="B175" s="68"/>
      <c r="C175" s="68"/>
    </row>
    <row r="176" spans="1:3" s="721" customFormat="1" ht="15.75">
      <c r="A176" s="67"/>
      <c r="B176" s="68"/>
      <c r="C176" s="68"/>
    </row>
    <row r="177" spans="1:3" s="721" customFormat="1" ht="15.75">
      <c r="A177" s="67"/>
      <c r="B177" s="68"/>
      <c r="C177" s="68"/>
    </row>
    <row r="178" spans="1:3" s="721" customFormat="1" ht="15.75">
      <c r="A178" s="67"/>
      <c r="B178" s="68"/>
      <c r="C178" s="68"/>
    </row>
    <row r="179" spans="1:3" s="721" customFormat="1" ht="15.75">
      <c r="A179" s="67"/>
      <c r="B179" s="68"/>
      <c r="C179" s="68"/>
    </row>
    <row r="180" spans="1:3" s="721" customFormat="1" ht="15.75">
      <c r="A180" s="67"/>
      <c r="B180" s="68"/>
      <c r="C180" s="68"/>
    </row>
    <row r="181" spans="1:3" s="721" customFormat="1" ht="15.75">
      <c r="A181" s="67"/>
      <c r="B181" s="68"/>
      <c r="C181" s="68"/>
    </row>
    <row r="182" spans="1:3" s="721" customFormat="1" ht="15.75">
      <c r="A182" s="67"/>
      <c r="B182" s="68"/>
      <c r="C182" s="68"/>
    </row>
    <row r="183" spans="1:3" s="721" customFormat="1" ht="15.75">
      <c r="A183" s="67"/>
      <c r="B183" s="68"/>
      <c r="C183" s="68"/>
    </row>
    <row r="184" spans="1:3" s="721" customFormat="1" ht="15.75">
      <c r="A184" s="67"/>
      <c r="B184" s="68"/>
      <c r="C184" s="68"/>
    </row>
    <row r="185" spans="1:3" s="721" customFormat="1" ht="15.75">
      <c r="A185" s="67"/>
      <c r="B185" s="68"/>
      <c r="C185" s="68"/>
    </row>
    <row r="186" spans="1:3" s="721" customFormat="1" ht="15.75">
      <c r="A186" s="67"/>
      <c r="B186" s="68"/>
      <c r="C186" s="68"/>
    </row>
    <row r="187" spans="1:3" s="721" customFormat="1" ht="15.75">
      <c r="A187" s="67"/>
      <c r="B187" s="68"/>
      <c r="C187" s="68"/>
    </row>
    <row r="188" spans="1:3" s="721" customFormat="1" ht="15.75">
      <c r="A188" s="67"/>
      <c r="B188" s="68"/>
      <c r="C188" s="68"/>
    </row>
    <row r="189" spans="1:3" s="721" customFormat="1" ht="15.75">
      <c r="A189" s="67"/>
      <c r="B189" s="68"/>
      <c r="C189" s="68"/>
    </row>
    <row r="190" spans="1:3" s="721" customFormat="1" ht="15.75">
      <c r="A190" s="67"/>
      <c r="B190" s="68"/>
      <c r="C190" s="68"/>
    </row>
    <row r="191" spans="1:3" s="721" customFormat="1" ht="15.75">
      <c r="A191" s="67"/>
      <c r="B191" s="68"/>
      <c r="C191" s="68"/>
    </row>
    <row r="192" spans="1:3" s="721" customFormat="1" ht="15.75">
      <c r="A192" s="67"/>
      <c r="B192" s="68"/>
      <c r="C192" s="68"/>
    </row>
    <row r="193" spans="1:4" ht="15.75">
      <c r="A193" s="67"/>
      <c r="D193" s="721"/>
    </row>
    <row r="194" spans="1:4" ht="15.75">
      <c r="A194" s="67"/>
      <c r="D194" s="721"/>
    </row>
    <row r="195" spans="1:4" ht="15.75">
      <c r="A195" s="67"/>
      <c r="D195" s="721"/>
    </row>
    <row r="196" spans="1:4" ht="15.75">
      <c r="A196" s="67"/>
      <c r="D196" s="721"/>
    </row>
    <row r="197" spans="1:4" ht="15.75">
      <c r="A197" s="67"/>
      <c r="D197" s="721"/>
    </row>
    <row r="198" spans="1:4" ht="15.75">
      <c r="A198" s="67"/>
      <c r="D198" s="721"/>
    </row>
    <row r="199" spans="1:4" ht="15.75">
      <c r="A199" s="67"/>
      <c r="D199" s="721"/>
    </row>
    <row r="200" spans="1:4" ht="15.75">
      <c r="A200" s="67"/>
      <c r="D200" s="721"/>
    </row>
    <row r="201" spans="1:4" ht="15.75">
      <c r="A201" s="67"/>
    </row>
    <row r="202" spans="1:4" ht="15.75">
      <c r="A202" s="67"/>
    </row>
    <row r="203" spans="1:4" ht="15.75">
      <c r="A203" s="67"/>
    </row>
    <row r="204" spans="1:4" ht="15.75">
      <c r="A204" s="67"/>
    </row>
    <row r="205" spans="1:4" ht="15.75">
      <c r="A205" s="67"/>
    </row>
    <row r="206" spans="1:4" ht="15.75">
      <c r="A206" s="67"/>
    </row>
    <row r="207" spans="1:4" ht="15.75">
      <c r="A207" s="67"/>
    </row>
    <row r="208" spans="1:4"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A3" sqref="A3:C3"/>
    </sheetView>
  </sheetViews>
  <sheetFormatPr defaultColWidth="9.140625" defaultRowHeight="15"/>
  <cols>
    <col min="1" max="1" width="95.5703125" style="526" customWidth="1"/>
    <col min="2" max="3" width="35.5703125" style="68" customWidth="1"/>
    <col min="4" max="4" width="3.7109375" style="158" customWidth="1"/>
    <col min="5" max="5" width="11.140625" style="721" bestFit="1" customWidth="1"/>
    <col min="6" max="256" width="9.140625" style="721"/>
    <col min="257" max="257" width="95.5703125" style="721" customWidth="1"/>
    <col min="258" max="259" width="35.5703125" style="721" customWidth="1"/>
    <col min="260" max="260" width="3.7109375" style="721" customWidth="1"/>
    <col min="261" max="261" width="11.140625" style="721" bestFit="1" customWidth="1"/>
    <col min="262" max="512" width="9.140625" style="721"/>
    <col min="513" max="513" width="95.5703125" style="721" customWidth="1"/>
    <col min="514" max="515" width="35.5703125" style="721" customWidth="1"/>
    <col min="516" max="516" width="3.7109375" style="721" customWidth="1"/>
    <col min="517" max="517" width="11.140625" style="721" bestFit="1" customWidth="1"/>
    <col min="518" max="768" width="9.140625" style="721"/>
    <col min="769" max="769" width="95.5703125" style="721" customWidth="1"/>
    <col min="770" max="771" width="35.5703125" style="721" customWidth="1"/>
    <col min="772" max="772" width="3.7109375" style="721" customWidth="1"/>
    <col min="773" max="773" width="11.140625" style="721" bestFit="1" customWidth="1"/>
    <col min="774" max="1024" width="9.140625" style="721"/>
    <col min="1025" max="1025" width="95.5703125" style="721" customWidth="1"/>
    <col min="1026" max="1027" width="35.5703125" style="721" customWidth="1"/>
    <col min="1028" max="1028" width="3.7109375" style="721" customWidth="1"/>
    <col min="1029" max="1029" width="11.140625" style="721" bestFit="1" customWidth="1"/>
    <col min="1030" max="1280" width="9.140625" style="721"/>
    <col min="1281" max="1281" width="95.5703125" style="721" customWidth="1"/>
    <col min="1282" max="1283" width="35.5703125" style="721" customWidth="1"/>
    <col min="1284" max="1284" width="3.7109375" style="721" customWidth="1"/>
    <col min="1285" max="1285" width="11.140625" style="721" bestFit="1" customWidth="1"/>
    <col min="1286" max="1536" width="9.140625" style="721"/>
    <col min="1537" max="1537" width="95.5703125" style="721" customWidth="1"/>
    <col min="1538" max="1539" width="35.5703125" style="721" customWidth="1"/>
    <col min="1540" max="1540" width="3.7109375" style="721" customWidth="1"/>
    <col min="1541" max="1541" width="11.140625" style="721" bestFit="1" customWidth="1"/>
    <col min="1542" max="1792" width="9.140625" style="721"/>
    <col min="1793" max="1793" width="95.5703125" style="721" customWidth="1"/>
    <col min="1794" max="1795" width="35.5703125" style="721" customWidth="1"/>
    <col min="1796" max="1796" width="3.7109375" style="721" customWidth="1"/>
    <col min="1797" max="1797" width="11.140625" style="721" bestFit="1" customWidth="1"/>
    <col min="1798" max="2048" width="9.140625" style="721"/>
    <col min="2049" max="2049" width="95.5703125" style="721" customWidth="1"/>
    <col min="2050" max="2051" width="35.5703125" style="721" customWidth="1"/>
    <col min="2052" max="2052" width="3.7109375" style="721" customWidth="1"/>
    <col min="2053" max="2053" width="11.140625" style="721" bestFit="1" customWidth="1"/>
    <col min="2054" max="2304" width="9.140625" style="721"/>
    <col min="2305" max="2305" width="95.5703125" style="721" customWidth="1"/>
    <col min="2306" max="2307" width="35.5703125" style="721" customWidth="1"/>
    <col min="2308" max="2308" width="3.7109375" style="721" customWidth="1"/>
    <col min="2309" max="2309" width="11.140625" style="721" bestFit="1" customWidth="1"/>
    <col min="2310" max="2560" width="9.140625" style="721"/>
    <col min="2561" max="2561" width="95.5703125" style="721" customWidth="1"/>
    <col min="2562" max="2563" width="35.5703125" style="721" customWidth="1"/>
    <col min="2564" max="2564" width="3.7109375" style="721" customWidth="1"/>
    <col min="2565" max="2565" width="11.140625" style="721" bestFit="1" customWidth="1"/>
    <col min="2566" max="2816" width="9.140625" style="721"/>
    <col min="2817" max="2817" width="95.5703125" style="721" customWidth="1"/>
    <col min="2818" max="2819" width="35.5703125" style="721" customWidth="1"/>
    <col min="2820" max="2820" width="3.7109375" style="721" customWidth="1"/>
    <col min="2821" max="2821" width="11.140625" style="721" bestFit="1" customWidth="1"/>
    <col min="2822" max="3072" width="9.140625" style="721"/>
    <col min="3073" max="3073" width="95.5703125" style="721" customWidth="1"/>
    <col min="3074" max="3075" width="35.5703125" style="721" customWidth="1"/>
    <col min="3076" max="3076" width="3.7109375" style="721" customWidth="1"/>
    <col min="3077" max="3077" width="11.140625" style="721" bestFit="1" customWidth="1"/>
    <col min="3078" max="3328" width="9.140625" style="721"/>
    <col min="3329" max="3329" width="95.5703125" style="721" customWidth="1"/>
    <col min="3330" max="3331" width="35.5703125" style="721" customWidth="1"/>
    <col min="3332" max="3332" width="3.7109375" style="721" customWidth="1"/>
    <col min="3333" max="3333" width="11.140625" style="721" bestFit="1" customWidth="1"/>
    <col min="3334" max="3584" width="9.140625" style="721"/>
    <col min="3585" max="3585" width="95.5703125" style="721" customWidth="1"/>
    <col min="3586" max="3587" width="35.5703125" style="721" customWidth="1"/>
    <col min="3588" max="3588" width="3.7109375" style="721" customWidth="1"/>
    <col min="3589" max="3589" width="11.140625" style="721" bestFit="1" customWidth="1"/>
    <col min="3590" max="3840" width="9.140625" style="721"/>
    <col min="3841" max="3841" width="95.5703125" style="721" customWidth="1"/>
    <col min="3842" max="3843" width="35.5703125" style="721" customWidth="1"/>
    <col min="3844" max="3844" width="3.7109375" style="721" customWidth="1"/>
    <col min="3845" max="3845" width="11.140625" style="721" bestFit="1" customWidth="1"/>
    <col min="3846" max="4096" width="9.140625" style="721"/>
    <col min="4097" max="4097" width="95.5703125" style="721" customWidth="1"/>
    <col min="4098" max="4099" width="35.5703125" style="721" customWidth="1"/>
    <col min="4100" max="4100" width="3.7109375" style="721" customWidth="1"/>
    <col min="4101" max="4101" width="11.140625" style="721" bestFit="1" customWidth="1"/>
    <col min="4102" max="4352" width="9.140625" style="721"/>
    <col min="4353" max="4353" width="95.5703125" style="721" customWidth="1"/>
    <col min="4354" max="4355" width="35.5703125" style="721" customWidth="1"/>
    <col min="4356" max="4356" width="3.7109375" style="721" customWidth="1"/>
    <col min="4357" max="4357" width="11.140625" style="721" bestFit="1" customWidth="1"/>
    <col min="4358" max="4608" width="9.140625" style="721"/>
    <col min="4609" max="4609" width="95.5703125" style="721" customWidth="1"/>
    <col min="4610" max="4611" width="35.5703125" style="721" customWidth="1"/>
    <col min="4612" max="4612" width="3.7109375" style="721" customWidth="1"/>
    <col min="4613" max="4613" width="11.140625" style="721" bestFit="1" customWidth="1"/>
    <col min="4614" max="4864" width="9.140625" style="721"/>
    <col min="4865" max="4865" width="95.5703125" style="721" customWidth="1"/>
    <col min="4866" max="4867" width="35.5703125" style="721" customWidth="1"/>
    <col min="4868" max="4868" width="3.7109375" style="721" customWidth="1"/>
    <col min="4869" max="4869" width="11.140625" style="721" bestFit="1" customWidth="1"/>
    <col min="4870" max="5120" width="9.140625" style="721"/>
    <col min="5121" max="5121" width="95.5703125" style="721" customWidth="1"/>
    <col min="5122" max="5123" width="35.5703125" style="721" customWidth="1"/>
    <col min="5124" max="5124" width="3.7109375" style="721" customWidth="1"/>
    <col min="5125" max="5125" width="11.140625" style="721" bestFit="1" customWidth="1"/>
    <col min="5126" max="5376" width="9.140625" style="721"/>
    <col min="5377" max="5377" width="95.5703125" style="721" customWidth="1"/>
    <col min="5378" max="5379" width="35.5703125" style="721" customWidth="1"/>
    <col min="5380" max="5380" width="3.7109375" style="721" customWidth="1"/>
    <col min="5381" max="5381" width="11.140625" style="721" bestFit="1" customWidth="1"/>
    <col min="5382" max="5632" width="9.140625" style="721"/>
    <col min="5633" max="5633" width="95.5703125" style="721" customWidth="1"/>
    <col min="5634" max="5635" width="35.5703125" style="721" customWidth="1"/>
    <col min="5636" max="5636" width="3.7109375" style="721" customWidth="1"/>
    <col min="5637" max="5637" width="11.140625" style="721" bestFit="1" customWidth="1"/>
    <col min="5638" max="5888" width="9.140625" style="721"/>
    <col min="5889" max="5889" width="95.5703125" style="721" customWidth="1"/>
    <col min="5890" max="5891" width="35.5703125" style="721" customWidth="1"/>
    <col min="5892" max="5892" width="3.7109375" style="721" customWidth="1"/>
    <col min="5893" max="5893" width="11.140625" style="721" bestFit="1" customWidth="1"/>
    <col min="5894" max="6144" width="9.140625" style="721"/>
    <col min="6145" max="6145" width="95.5703125" style="721" customWidth="1"/>
    <col min="6146" max="6147" width="35.5703125" style="721" customWidth="1"/>
    <col min="6148" max="6148" width="3.7109375" style="721" customWidth="1"/>
    <col min="6149" max="6149" width="11.140625" style="721" bestFit="1" customWidth="1"/>
    <col min="6150" max="6400" width="9.140625" style="721"/>
    <col min="6401" max="6401" width="95.5703125" style="721" customWidth="1"/>
    <col min="6402" max="6403" width="35.5703125" style="721" customWidth="1"/>
    <col min="6404" max="6404" width="3.7109375" style="721" customWidth="1"/>
    <col min="6405" max="6405" width="11.140625" style="721" bestFit="1" customWidth="1"/>
    <col min="6406" max="6656" width="9.140625" style="721"/>
    <col min="6657" max="6657" width="95.5703125" style="721" customWidth="1"/>
    <col min="6658" max="6659" width="35.5703125" style="721" customWidth="1"/>
    <col min="6660" max="6660" width="3.7109375" style="721" customWidth="1"/>
    <col min="6661" max="6661" width="11.140625" style="721" bestFit="1" customWidth="1"/>
    <col min="6662" max="6912" width="9.140625" style="721"/>
    <col min="6913" max="6913" width="95.5703125" style="721" customWidth="1"/>
    <col min="6914" max="6915" width="35.5703125" style="721" customWidth="1"/>
    <col min="6916" max="6916" width="3.7109375" style="721" customWidth="1"/>
    <col min="6917" max="6917" width="11.140625" style="721" bestFit="1" customWidth="1"/>
    <col min="6918" max="7168" width="9.140625" style="721"/>
    <col min="7169" max="7169" width="95.5703125" style="721" customWidth="1"/>
    <col min="7170" max="7171" width="35.5703125" style="721" customWidth="1"/>
    <col min="7172" max="7172" width="3.7109375" style="721" customWidth="1"/>
    <col min="7173" max="7173" width="11.140625" style="721" bestFit="1" customWidth="1"/>
    <col min="7174" max="7424" width="9.140625" style="721"/>
    <col min="7425" max="7425" width="95.5703125" style="721" customWidth="1"/>
    <col min="7426" max="7427" width="35.5703125" style="721" customWidth="1"/>
    <col min="7428" max="7428" width="3.7109375" style="721" customWidth="1"/>
    <col min="7429" max="7429" width="11.140625" style="721" bestFit="1" customWidth="1"/>
    <col min="7430" max="7680" width="9.140625" style="721"/>
    <col min="7681" max="7681" width="95.5703125" style="721" customWidth="1"/>
    <col min="7682" max="7683" width="35.5703125" style="721" customWidth="1"/>
    <col min="7684" max="7684" width="3.7109375" style="721" customWidth="1"/>
    <col min="7685" max="7685" width="11.140625" style="721" bestFit="1" customWidth="1"/>
    <col min="7686" max="7936" width="9.140625" style="721"/>
    <col min="7937" max="7937" width="95.5703125" style="721" customWidth="1"/>
    <col min="7938" max="7939" width="35.5703125" style="721" customWidth="1"/>
    <col min="7940" max="7940" width="3.7109375" style="721" customWidth="1"/>
    <col min="7941" max="7941" width="11.140625" style="721" bestFit="1" customWidth="1"/>
    <col min="7942" max="8192" width="9.140625" style="721"/>
    <col min="8193" max="8193" width="95.5703125" style="721" customWidth="1"/>
    <col min="8194" max="8195" width="35.5703125" style="721" customWidth="1"/>
    <col min="8196" max="8196" width="3.7109375" style="721" customWidth="1"/>
    <col min="8197" max="8197" width="11.140625" style="721" bestFit="1" customWidth="1"/>
    <col min="8198" max="8448" width="9.140625" style="721"/>
    <col min="8449" max="8449" width="95.5703125" style="721" customWidth="1"/>
    <col min="8450" max="8451" width="35.5703125" style="721" customWidth="1"/>
    <col min="8452" max="8452" width="3.7109375" style="721" customWidth="1"/>
    <col min="8453" max="8453" width="11.140625" style="721" bestFit="1" customWidth="1"/>
    <col min="8454" max="8704" width="9.140625" style="721"/>
    <col min="8705" max="8705" width="95.5703125" style="721" customWidth="1"/>
    <col min="8706" max="8707" width="35.5703125" style="721" customWidth="1"/>
    <col min="8708" max="8708" width="3.7109375" style="721" customWidth="1"/>
    <col min="8709" max="8709" width="11.140625" style="721" bestFit="1" customWidth="1"/>
    <col min="8710" max="8960" width="9.140625" style="721"/>
    <col min="8961" max="8961" width="95.5703125" style="721" customWidth="1"/>
    <col min="8962" max="8963" width="35.5703125" style="721" customWidth="1"/>
    <col min="8964" max="8964" width="3.7109375" style="721" customWidth="1"/>
    <col min="8965" max="8965" width="11.140625" style="721" bestFit="1" customWidth="1"/>
    <col min="8966" max="9216" width="9.140625" style="721"/>
    <col min="9217" max="9217" width="95.5703125" style="721" customWidth="1"/>
    <col min="9218" max="9219" width="35.5703125" style="721" customWidth="1"/>
    <col min="9220" max="9220" width="3.7109375" style="721" customWidth="1"/>
    <col min="9221" max="9221" width="11.140625" style="721" bestFit="1" customWidth="1"/>
    <col min="9222" max="9472" width="9.140625" style="721"/>
    <col min="9473" max="9473" width="95.5703125" style="721" customWidth="1"/>
    <col min="9474" max="9475" width="35.5703125" style="721" customWidth="1"/>
    <col min="9476" max="9476" width="3.7109375" style="721" customWidth="1"/>
    <col min="9477" max="9477" width="11.140625" style="721" bestFit="1" customWidth="1"/>
    <col min="9478" max="9728" width="9.140625" style="721"/>
    <col min="9729" max="9729" width="95.5703125" style="721" customWidth="1"/>
    <col min="9730" max="9731" width="35.5703125" style="721" customWidth="1"/>
    <col min="9732" max="9732" width="3.7109375" style="721" customWidth="1"/>
    <col min="9733" max="9733" width="11.140625" style="721" bestFit="1" customWidth="1"/>
    <col min="9734" max="9984" width="9.140625" style="721"/>
    <col min="9985" max="9985" width="95.5703125" style="721" customWidth="1"/>
    <col min="9986" max="9987" width="35.5703125" style="721" customWidth="1"/>
    <col min="9988" max="9988" width="3.7109375" style="721" customWidth="1"/>
    <col min="9989" max="9989" width="11.140625" style="721" bestFit="1" customWidth="1"/>
    <col min="9990" max="10240" width="9.140625" style="721"/>
    <col min="10241" max="10241" width="95.5703125" style="721" customWidth="1"/>
    <col min="10242" max="10243" width="35.5703125" style="721" customWidth="1"/>
    <col min="10244" max="10244" width="3.7109375" style="721" customWidth="1"/>
    <col min="10245" max="10245" width="11.140625" style="721" bestFit="1" customWidth="1"/>
    <col min="10246" max="10496" width="9.140625" style="721"/>
    <col min="10497" max="10497" width="95.5703125" style="721" customWidth="1"/>
    <col min="10498" max="10499" width="35.5703125" style="721" customWidth="1"/>
    <col min="10500" max="10500" width="3.7109375" style="721" customWidth="1"/>
    <col min="10501" max="10501" width="11.140625" style="721" bestFit="1" customWidth="1"/>
    <col min="10502" max="10752" width="9.140625" style="721"/>
    <col min="10753" max="10753" width="95.5703125" style="721" customWidth="1"/>
    <col min="10754" max="10755" width="35.5703125" style="721" customWidth="1"/>
    <col min="10756" max="10756" width="3.7109375" style="721" customWidth="1"/>
    <col min="10757" max="10757" width="11.140625" style="721" bestFit="1" customWidth="1"/>
    <col min="10758" max="11008" width="9.140625" style="721"/>
    <col min="11009" max="11009" width="95.5703125" style="721" customWidth="1"/>
    <col min="11010" max="11011" width="35.5703125" style="721" customWidth="1"/>
    <col min="11012" max="11012" width="3.7109375" style="721" customWidth="1"/>
    <col min="11013" max="11013" width="11.140625" style="721" bestFit="1" customWidth="1"/>
    <col min="11014" max="11264" width="9.140625" style="721"/>
    <col min="11265" max="11265" width="95.5703125" style="721" customWidth="1"/>
    <col min="11266" max="11267" width="35.5703125" style="721" customWidth="1"/>
    <col min="11268" max="11268" width="3.7109375" style="721" customWidth="1"/>
    <col min="11269" max="11269" width="11.140625" style="721" bestFit="1" customWidth="1"/>
    <col min="11270" max="11520" width="9.140625" style="721"/>
    <col min="11521" max="11521" width="95.5703125" style="721" customWidth="1"/>
    <col min="11522" max="11523" width="35.5703125" style="721" customWidth="1"/>
    <col min="11524" max="11524" width="3.7109375" style="721" customWidth="1"/>
    <col min="11525" max="11525" width="11.140625" style="721" bestFit="1" customWidth="1"/>
    <col min="11526" max="11776" width="9.140625" style="721"/>
    <col min="11777" max="11777" width="95.5703125" style="721" customWidth="1"/>
    <col min="11778" max="11779" width="35.5703125" style="721" customWidth="1"/>
    <col min="11780" max="11780" width="3.7109375" style="721" customWidth="1"/>
    <col min="11781" max="11781" width="11.140625" style="721" bestFit="1" customWidth="1"/>
    <col min="11782" max="12032" width="9.140625" style="721"/>
    <col min="12033" max="12033" width="95.5703125" style="721" customWidth="1"/>
    <col min="12034" max="12035" width="35.5703125" style="721" customWidth="1"/>
    <col min="12036" max="12036" width="3.7109375" style="721" customWidth="1"/>
    <col min="12037" max="12037" width="11.140625" style="721" bestFit="1" customWidth="1"/>
    <col min="12038" max="12288" width="9.140625" style="721"/>
    <col min="12289" max="12289" width="95.5703125" style="721" customWidth="1"/>
    <col min="12290" max="12291" width="35.5703125" style="721" customWidth="1"/>
    <col min="12292" max="12292" width="3.7109375" style="721" customWidth="1"/>
    <col min="12293" max="12293" width="11.140625" style="721" bestFit="1" customWidth="1"/>
    <col min="12294" max="12544" width="9.140625" style="721"/>
    <col min="12545" max="12545" width="95.5703125" style="721" customWidth="1"/>
    <col min="12546" max="12547" width="35.5703125" style="721" customWidth="1"/>
    <col min="12548" max="12548" width="3.7109375" style="721" customWidth="1"/>
    <col min="12549" max="12549" width="11.140625" style="721" bestFit="1" customWidth="1"/>
    <col min="12550" max="12800" width="9.140625" style="721"/>
    <col min="12801" max="12801" width="95.5703125" style="721" customWidth="1"/>
    <col min="12802" max="12803" width="35.5703125" style="721" customWidth="1"/>
    <col min="12804" max="12804" width="3.7109375" style="721" customWidth="1"/>
    <col min="12805" max="12805" width="11.140625" style="721" bestFit="1" customWidth="1"/>
    <col min="12806" max="13056" width="9.140625" style="721"/>
    <col min="13057" max="13057" width="95.5703125" style="721" customWidth="1"/>
    <col min="13058" max="13059" width="35.5703125" style="721" customWidth="1"/>
    <col min="13060" max="13060" width="3.7109375" style="721" customWidth="1"/>
    <col min="13061" max="13061" width="11.140625" style="721" bestFit="1" customWidth="1"/>
    <col min="13062" max="13312" width="9.140625" style="721"/>
    <col min="13313" max="13313" width="95.5703125" style="721" customWidth="1"/>
    <col min="13314" max="13315" width="35.5703125" style="721" customWidth="1"/>
    <col min="13316" max="13316" width="3.7109375" style="721" customWidth="1"/>
    <col min="13317" max="13317" width="11.140625" style="721" bestFit="1" customWidth="1"/>
    <col min="13318" max="13568" width="9.140625" style="721"/>
    <col min="13569" max="13569" width="95.5703125" style="721" customWidth="1"/>
    <col min="13570" max="13571" width="35.5703125" style="721" customWidth="1"/>
    <col min="13572" max="13572" width="3.7109375" style="721" customWidth="1"/>
    <col min="13573" max="13573" width="11.140625" style="721" bestFit="1" customWidth="1"/>
    <col min="13574" max="13824" width="9.140625" style="721"/>
    <col min="13825" max="13825" width="95.5703125" style="721" customWidth="1"/>
    <col min="13826" max="13827" width="35.5703125" style="721" customWidth="1"/>
    <col min="13828" max="13828" width="3.7109375" style="721" customWidth="1"/>
    <col min="13829" max="13829" width="11.140625" style="721" bestFit="1" customWidth="1"/>
    <col min="13830" max="14080" width="9.140625" style="721"/>
    <col min="14081" max="14081" width="95.5703125" style="721" customWidth="1"/>
    <col min="14082" max="14083" width="35.5703125" style="721" customWidth="1"/>
    <col min="14084" max="14084" width="3.7109375" style="721" customWidth="1"/>
    <col min="14085" max="14085" width="11.140625" style="721" bestFit="1" customWidth="1"/>
    <col min="14086" max="14336" width="9.140625" style="721"/>
    <col min="14337" max="14337" width="95.5703125" style="721" customWidth="1"/>
    <col min="14338" max="14339" width="35.5703125" style="721" customWidth="1"/>
    <col min="14340" max="14340" width="3.7109375" style="721" customWidth="1"/>
    <col min="14341" max="14341" width="11.140625" style="721" bestFit="1" customWidth="1"/>
    <col min="14342" max="14592" width="9.140625" style="721"/>
    <col min="14593" max="14593" width="95.5703125" style="721" customWidth="1"/>
    <col min="14594" max="14595" width="35.5703125" style="721" customWidth="1"/>
    <col min="14596" max="14596" width="3.7109375" style="721" customWidth="1"/>
    <col min="14597" max="14597" width="11.140625" style="721" bestFit="1" customWidth="1"/>
    <col min="14598" max="14848" width="9.140625" style="721"/>
    <col min="14849" max="14849" width="95.5703125" style="721" customWidth="1"/>
    <col min="14850" max="14851" width="35.5703125" style="721" customWidth="1"/>
    <col min="14852" max="14852" width="3.7109375" style="721" customWidth="1"/>
    <col min="14853" max="14853" width="11.140625" style="721" bestFit="1" customWidth="1"/>
    <col min="14854" max="15104" width="9.140625" style="721"/>
    <col min="15105" max="15105" width="95.5703125" style="721" customWidth="1"/>
    <col min="15106" max="15107" width="35.5703125" style="721" customWidth="1"/>
    <col min="15108" max="15108" width="3.7109375" style="721" customWidth="1"/>
    <col min="15109" max="15109" width="11.140625" style="721" bestFit="1" customWidth="1"/>
    <col min="15110" max="15360" width="9.140625" style="721"/>
    <col min="15361" max="15361" width="95.5703125" style="721" customWidth="1"/>
    <col min="15362" max="15363" width="35.5703125" style="721" customWidth="1"/>
    <col min="15364" max="15364" width="3.7109375" style="721" customWidth="1"/>
    <col min="15365" max="15365" width="11.140625" style="721" bestFit="1" customWidth="1"/>
    <col min="15366" max="15616" width="9.140625" style="721"/>
    <col min="15617" max="15617" width="95.5703125" style="721" customWidth="1"/>
    <col min="15618" max="15619" width="35.5703125" style="721" customWidth="1"/>
    <col min="15620" max="15620" width="3.7109375" style="721" customWidth="1"/>
    <col min="15621" max="15621" width="11.140625" style="721" bestFit="1" customWidth="1"/>
    <col min="15622" max="15872" width="9.140625" style="721"/>
    <col min="15873" max="15873" width="95.5703125" style="721" customWidth="1"/>
    <col min="15874" max="15875" width="35.5703125" style="721" customWidth="1"/>
    <col min="15876" max="15876" width="3.7109375" style="721" customWidth="1"/>
    <col min="15877" max="15877" width="11.140625" style="721" bestFit="1" customWidth="1"/>
    <col min="15878" max="16128" width="9.140625" style="721"/>
    <col min="16129" max="16129" width="95.5703125" style="721" customWidth="1"/>
    <col min="16130" max="16131" width="35.5703125" style="721" customWidth="1"/>
    <col min="16132" max="16132" width="3.7109375" style="721" customWidth="1"/>
    <col min="16133" max="16133" width="11.140625" style="721" bestFit="1" customWidth="1"/>
    <col min="16134" max="16384" width="9.140625" style="721"/>
  </cols>
  <sheetData>
    <row r="1" spans="1:3" s="721" customFormat="1" ht="20.25" hidden="1">
      <c r="A1" s="524"/>
      <c r="B1" s="540"/>
      <c r="C1" s="540"/>
    </row>
    <row r="2" spans="1:3" s="721" customFormat="1" ht="69" customHeight="1">
      <c r="A2" s="1164" t="s">
        <v>1468</v>
      </c>
      <c r="B2" s="1164"/>
      <c r="C2" s="1164"/>
    </row>
    <row r="3" spans="1:3" s="721" customFormat="1" ht="44.25" customHeight="1">
      <c r="A3" s="1164" t="s">
        <v>679</v>
      </c>
      <c r="B3" s="1164"/>
      <c r="C3" s="1164"/>
    </row>
    <row r="4" spans="1:3" s="721" customFormat="1" ht="44.25" customHeight="1">
      <c r="A4" s="1164" t="s">
        <v>1503</v>
      </c>
      <c r="B4" s="1164"/>
      <c r="C4" s="1164"/>
    </row>
    <row r="5" spans="1:3" s="102" customFormat="1" ht="51.75" customHeight="1">
      <c r="A5" s="1166" t="s">
        <v>1357</v>
      </c>
      <c r="B5" s="1166"/>
      <c r="C5" s="1166"/>
    </row>
    <row r="6" spans="1:3" s="721" customFormat="1" ht="3" customHeight="1">
      <c r="A6" s="525"/>
      <c r="B6" s="541"/>
      <c r="C6" s="541"/>
    </row>
    <row r="7" spans="1:3" s="721" customFormat="1" ht="11.25" customHeight="1" thickBot="1">
      <c r="A7" s="526"/>
      <c r="B7" s="68"/>
      <c r="C7" s="68"/>
    </row>
    <row r="8" spans="1:3" s="36" customFormat="1" ht="51.75" customHeight="1" thickTop="1" thickBot="1">
      <c r="A8" s="527"/>
      <c r="B8" s="542" t="s">
        <v>972</v>
      </c>
      <c r="C8" s="542" t="s">
        <v>309</v>
      </c>
    </row>
    <row r="9" spans="1:3" s="144" customFormat="1" ht="36.75" customHeight="1" thickTop="1" thickBot="1">
      <c r="A9" s="143" t="s">
        <v>680</v>
      </c>
      <c r="B9" s="738">
        <v>0.35599999999999998</v>
      </c>
      <c r="C9" s="738">
        <v>0.35599999999999998</v>
      </c>
    </row>
    <row r="10" spans="1:3" s="102" customFormat="1" ht="36.75" customHeight="1" thickTop="1">
      <c r="A10" s="149" t="s">
        <v>681</v>
      </c>
      <c r="B10" s="632">
        <v>15309212234.48</v>
      </c>
      <c r="C10" s="632">
        <v>15309212234.48</v>
      </c>
    </row>
    <row r="11" spans="1:3" s="102" customFormat="1" ht="36.75" customHeight="1">
      <c r="A11" s="149" t="s">
        <v>682</v>
      </c>
      <c r="B11" s="632">
        <v>0</v>
      </c>
      <c r="C11" s="632">
        <v>0</v>
      </c>
    </row>
    <row r="12" spans="1:3" s="145" customFormat="1" ht="36.75" customHeight="1">
      <c r="A12" s="149" t="s">
        <v>683</v>
      </c>
      <c r="B12" s="632">
        <v>2512087086.5</v>
      </c>
      <c r="C12" s="632">
        <v>2512087086.5</v>
      </c>
    </row>
    <row r="13" spans="1:3" s="145" customFormat="1" ht="36.75" customHeight="1">
      <c r="A13" s="149" t="s">
        <v>684</v>
      </c>
      <c r="B13" s="632">
        <v>0</v>
      </c>
      <c r="C13" s="632">
        <v>0</v>
      </c>
    </row>
    <row r="14" spans="1:3" s="145" customFormat="1" ht="36.75" customHeight="1">
      <c r="A14" s="149" t="s">
        <v>685</v>
      </c>
      <c r="B14" s="632">
        <v>452422064.44999999</v>
      </c>
      <c r="C14" s="632">
        <v>452422064.44999999</v>
      </c>
    </row>
    <row r="15" spans="1:3" s="145" customFormat="1" ht="36.75" customHeight="1" thickBot="1">
      <c r="A15" s="149" t="s">
        <v>686</v>
      </c>
      <c r="B15" s="632">
        <v>521123847.48000002</v>
      </c>
      <c r="C15" s="632">
        <v>521123847.48000002</v>
      </c>
    </row>
    <row r="16" spans="1:3" s="145" customFormat="1" ht="36.75" customHeight="1" thickTop="1" thickBot="1">
      <c r="A16" s="962" t="s">
        <v>687</v>
      </c>
      <c r="B16" s="612">
        <v>18794845232.91</v>
      </c>
      <c r="C16" s="612">
        <v>18794845232.91</v>
      </c>
    </row>
    <row r="17" spans="1:3" s="146" customFormat="1" ht="36.75" customHeight="1" thickTop="1">
      <c r="A17" s="528" t="s">
        <v>688</v>
      </c>
      <c r="B17" s="633">
        <v>1362857813.1175001</v>
      </c>
      <c r="C17" s="633">
        <v>1362857813.1175001</v>
      </c>
    </row>
    <row r="18" spans="1:3" s="148" customFormat="1" ht="36.75" customHeight="1" thickBot="1">
      <c r="A18" s="147" t="s">
        <v>689</v>
      </c>
      <c r="B18" s="613">
        <v>7.2499999999999995E-2</v>
      </c>
      <c r="C18" s="613">
        <v>7.2499999999999995E-2</v>
      </c>
    </row>
    <row r="19" spans="1:3" s="145" customFormat="1" ht="36.75" customHeight="1" thickTop="1" thickBot="1">
      <c r="A19" s="962" t="s">
        <v>690</v>
      </c>
      <c r="B19" s="612">
        <v>136285781.3118</v>
      </c>
      <c r="C19" s="612">
        <v>136285781.3118</v>
      </c>
    </row>
    <row r="20" spans="1:3" s="145" customFormat="1" ht="30.75" customHeight="1" thickTop="1">
      <c r="A20" s="149" t="s">
        <v>691</v>
      </c>
      <c r="B20" s="632">
        <v>535310265</v>
      </c>
      <c r="C20" s="632">
        <v>535310265</v>
      </c>
    </row>
    <row r="21" spans="1:3" s="145" customFormat="1" ht="30.75" customHeight="1">
      <c r="A21" s="149" t="s">
        <v>692</v>
      </c>
      <c r="B21" s="632">
        <v>0</v>
      </c>
      <c r="C21" s="632">
        <v>0</v>
      </c>
    </row>
    <row r="22" spans="1:3" s="145" customFormat="1" ht="30.75" customHeight="1">
      <c r="A22" s="151" t="s">
        <v>693</v>
      </c>
      <c r="B22" s="632">
        <v>0</v>
      </c>
      <c r="C22" s="632">
        <v>0</v>
      </c>
    </row>
    <row r="23" spans="1:3" s="145" customFormat="1" ht="30.75" customHeight="1" thickBot="1">
      <c r="A23" s="149" t="s">
        <v>694</v>
      </c>
      <c r="B23" s="632">
        <v>0</v>
      </c>
      <c r="C23" s="632">
        <v>0</v>
      </c>
    </row>
    <row r="24" spans="1:3" s="145" customFormat="1" ht="30.75" customHeight="1" thickTop="1" thickBot="1">
      <c r="A24" s="962" t="s">
        <v>695</v>
      </c>
      <c r="B24" s="612">
        <v>535310265</v>
      </c>
      <c r="C24" s="612">
        <v>535310265</v>
      </c>
    </row>
    <row r="25" spans="1:3" s="145" customFormat="1" ht="36.75" customHeight="1" thickTop="1">
      <c r="A25" s="149" t="s">
        <v>696</v>
      </c>
      <c r="B25" s="632">
        <v>0</v>
      </c>
      <c r="C25" s="632">
        <v>0</v>
      </c>
    </row>
    <row r="26" spans="1:3" s="145" customFormat="1" ht="36.75" customHeight="1">
      <c r="A26" s="149" t="s">
        <v>697</v>
      </c>
      <c r="B26" s="632">
        <v>0</v>
      </c>
      <c r="C26" s="632">
        <v>0</v>
      </c>
    </row>
    <row r="27" spans="1:3" s="150" customFormat="1" ht="36.75" customHeight="1">
      <c r="A27" s="149" t="s">
        <v>698</v>
      </c>
      <c r="B27" s="632">
        <v>0</v>
      </c>
      <c r="C27" s="632">
        <v>0</v>
      </c>
    </row>
    <row r="28" spans="1:3" s="145" customFormat="1" ht="36.75" customHeight="1">
      <c r="A28" s="149" t="s">
        <v>699</v>
      </c>
      <c r="B28" s="632">
        <v>0</v>
      </c>
      <c r="C28" s="632">
        <v>0</v>
      </c>
    </row>
    <row r="29" spans="1:3" s="359" customFormat="1" ht="36.75" customHeight="1">
      <c r="A29" s="151" t="s">
        <v>700</v>
      </c>
      <c r="B29" s="632">
        <v>4817617</v>
      </c>
      <c r="C29" s="632">
        <v>4817617</v>
      </c>
    </row>
    <row r="30" spans="1:3" s="152" customFormat="1" ht="36.75" customHeight="1" thickBot="1">
      <c r="A30" s="151" t="s">
        <v>701</v>
      </c>
      <c r="B30" s="632">
        <v>0</v>
      </c>
      <c r="C30" s="632">
        <v>0</v>
      </c>
    </row>
    <row r="31" spans="1:3" s="145" customFormat="1" ht="36.75" customHeight="1" thickTop="1" thickBot="1">
      <c r="A31" s="153" t="s">
        <v>702</v>
      </c>
      <c r="B31" s="612">
        <v>4817617</v>
      </c>
      <c r="C31" s="612">
        <v>4817617</v>
      </c>
    </row>
    <row r="32" spans="1:3" s="145" customFormat="1" ht="36.75" customHeight="1" thickTop="1">
      <c r="A32" s="151" t="s">
        <v>703</v>
      </c>
      <c r="B32" s="632">
        <v>0</v>
      </c>
      <c r="C32" s="632">
        <v>0</v>
      </c>
    </row>
    <row r="33" spans="1:3" s="145" customFormat="1" ht="36.75" customHeight="1" thickBot="1">
      <c r="A33" s="151" t="s">
        <v>704</v>
      </c>
      <c r="B33" s="632">
        <v>54929515</v>
      </c>
      <c r="C33" s="632">
        <v>54929515</v>
      </c>
    </row>
    <row r="34" spans="1:3" s="145" customFormat="1" ht="36.75" customHeight="1" thickTop="1" thickBot="1">
      <c r="A34" s="962" t="s">
        <v>1360</v>
      </c>
      <c r="B34" s="612">
        <v>485198367</v>
      </c>
      <c r="C34" s="612">
        <v>485198367</v>
      </c>
    </row>
    <row r="35" spans="1:3" s="102" customFormat="1" ht="36.75" customHeight="1" thickTop="1">
      <c r="A35" s="149" t="s">
        <v>706</v>
      </c>
      <c r="B35" s="632">
        <v>348912585.68830001</v>
      </c>
      <c r="C35" s="632">
        <v>348912585.68830001</v>
      </c>
    </row>
    <row r="36" spans="1:3" s="155" customFormat="1" ht="36.75" customHeight="1">
      <c r="A36" s="154" t="s">
        <v>707</v>
      </c>
      <c r="B36" s="739">
        <v>0.14560000000000001</v>
      </c>
      <c r="C36" s="739">
        <v>0.14560000000000001</v>
      </c>
    </row>
    <row r="37" spans="1:3" s="721" customFormat="1" ht="6" customHeight="1" thickBot="1">
      <c r="A37" s="529"/>
      <c r="B37" s="413"/>
      <c r="C37" s="413"/>
    </row>
    <row r="38" spans="1:3" s="721" customFormat="1" ht="28.5" customHeight="1" thickTop="1">
      <c r="A38" s="157" t="s">
        <v>708</v>
      </c>
      <c r="B38" s="68"/>
      <c r="C38" s="68"/>
    </row>
    <row r="39" spans="1:3" s="721" customFormat="1" ht="16.5" customHeight="1">
      <c r="A39" s="157"/>
      <c r="B39" s="68"/>
      <c r="C39" s="68"/>
    </row>
    <row r="40" spans="1:3" s="721" customFormat="1" ht="15.75">
      <c r="A40" s="157"/>
      <c r="B40" s="68"/>
      <c r="C40" s="68"/>
    </row>
    <row r="41" spans="1:3" s="721" customFormat="1">
      <c r="A41" s="526"/>
      <c r="B41" s="68"/>
      <c r="C41" s="68"/>
    </row>
    <row r="42" spans="1:3" s="721" customFormat="1">
      <c r="A42" s="526"/>
      <c r="B42" s="543"/>
      <c r="C42" s="543"/>
    </row>
    <row r="43" spans="1:3" s="721" customFormat="1">
      <c r="A43" s="526"/>
      <c r="B43" s="543"/>
      <c r="C43" s="543"/>
    </row>
    <row r="44" spans="1:3" s="721" customFormat="1">
      <c r="A44" s="526"/>
      <c r="B44" s="68"/>
      <c r="C44" s="68"/>
    </row>
    <row r="45" spans="1:3" s="721" customFormat="1">
      <c r="A45" s="526"/>
      <c r="B45" s="68"/>
      <c r="C45" s="68"/>
    </row>
    <row r="46" spans="1:3" s="721" customFormat="1">
      <c r="A46" s="526"/>
      <c r="B46" s="68"/>
      <c r="C46" s="68"/>
    </row>
    <row r="47" spans="1:3" s="721" customFormat="1">
      <c r="A47" s="526"/>
      <c r="B47" s="68"/>
      <c r="C47" s="68"/>
    </row>
    <row r="48" spans="1:3" s="721" customFormat="1">
      <c r="A48" s="526"/>
      <c r="B48" s="68"/>
      <c r="C48" s="68"/>
    </row>
    <row r="49" spans="1:3" s="721" customFormat="1">
      <c r="A49" s="526"/>
      <c r="B49" s="68"/>
      <c r="C49" s="68"/>
    </row>
    <row r="50" spans="1:3" s="721" customFormat="1">
      <c r="A50" s="526"/>
      <c r="B50" s="68"/>
      <c r="C50" s="68"/>
    </row>
    <row r="51" spans="1:3" s="721" customFormat="1">
      <c r="A51" s="526"/>
      <c r="B51" s="68"/>
      <c r="C51" s="68"/>
    </row>
    <row r="52" spans="1:3" s="721" customFormat="1">
      <c r="A52" s="526"/>
      <c r="B52" s="68"/>
      <c r="C52" s="68"/>
    </row>
    <row r="53" spans="1:3" s="721" customFormat="1">
      <c r="A53" s="526"/>
      <c r="B53" s="68"/>
      <c r="C53" s="68"/>
    </row>
    <row r="54" spans="1:3" s="721" customFormat="1">
      <c r="A54" s="526"/>
      <c r="B54" s="68"/>
      <c r="C54" s="68"/>
    </row>
    <row r="55" spans="1:3" s="721" customFormat="1">
      <c r="A55" s="526"/>
      <c r="B55" s="68"/>
      <c r="C55" s="68"/>
    </row>
    <row r="56" spans="1:3" s="721" customFormat="1">
      <c r="A56" s="526"/>
      <c r="B56" s="68"/>
      <c r="C56" s="68"/>
    </row>
    <row r="57" spans="1:3" s="721" customFormat="1">
      <c r="A57" s="526"/>
      <c r="B57" s="68"/>
      <c r="C57" s="68"/>
    </row>
    <row r="58" spans="1:3" s="721" customFormat="1">
      <c r="A58" s="526"/>
      <c r="B58" s="68"/>
      <c r="C58" s="68"/>
    </row>
    <row r="59" spans="1:3" s="721" customFormat="1">
      <c r="A59" s="526"/>
      <c r="B59" s="68"/>
      <c r="C59" s="68"/>
    </row>
    <row r="60" spans="1:3" s="721" customFormat="1">
      <c r="A60" s="526"/>
      <c r="B60" s="68"/>
      <c r="C60" s="68"/>
    </row>
    <row r="61" spans="1:3" s="721" customFormat="1">
      <c r="A61" s="526"/>
      <c r="B61" s="68"/>
      <c r="C61" s="68"/>
    </row>
    <row r="62" spans="1:3" s="721" customFormat="1">
      <c r="A62" s="526"/>
      <c r="B62" s="68"/>
      <c r="C62" s="68"/>
    </row>
    <row r="63" spans="1:3" s="721" customFormat="1">
      <c r="A63" s="526"/>
      <c r="B63" s="68"/>
      <c r="C63" s="68"/>
    </row>
    <row r="64" spans="1:3" s="721" customFormat="1">
      <c r="A64" s="526"/>
      <c r="B64" s="68"/>
      <c r="C64" s="68"/>
    </row>
    <row r="65" spans="1:3" s="721" customFormat="1">
      <c r="A65" s="526"/>
      <c r="B65" s="68"/>
      <c r="C65" s="68"/>
    </row>
    <row r="66" spans="1:3" s="721" customFormat="1">
      <c r="A66" s="526"/>
      <c r="B66" s="68"/>
      <c r="C66" s="68"/>
    </row>
    <row r="67" spans="1:3" s="721" customFormat="1">
      <c r="A67" s="526"/>
      <c r="B67" s="68"/>
      <c r="C67" s="68"/>
    </row>
    <row r="68" spans="1:3" s="721" customFormat="1">
      <c r="A68" s="526"/>
      <c r="B68" s="68"/>
      <c r="C68" s="68"/>
    </row>
    <row r="69" spans="1:3" s="721" customFormat="1">
      <c r="A69" s="526"/>
      <c r="B69" s="68"/>
      <c r="C69" s="68"/>
    </row>
    <row r="70" spans="1:3" s="721" customFormat="1">
      <c r="A70" s="526"/>
      <c r="B70" s="68"/>
      <c r="C70" s="68"/>
    </row>
    <row r="71" spans="1:3" s="721" customFormat="1">
      <c r="A71" s="526"/>
      <c r="B71" s="68"/>
      <c r="C71" s="68"/>
    </row>
    <row r="72" spans="1:3" s="721" customFormat="1">
      <c r="A72" s="526"/>
      <c r="B72" s="68"/>
      <c r="C72" s="68"/>
    </row>
    <row r="73" spans="1:3" s="721" customFormat="1">
      <c r="A73" s="526"/>
      <c r="B73" s="68"/>
      <c r="C73" s="68"/>
    </row>
    <row r="74" spans="1:3" s="721" customFormat="1">
      <c r="A74" s="526"/>
      <c r="B74" s="68"/>
      <c r="C74" s="68"/>
    </row>
    <row r="75" spans="1:3" s="721" customFormat="1">
      <c r="A75" s="526"/>
      <c r="B75" s="68"/>
      <c r="C75" s="68"/>
    </row>
    <row r="76" spans="1:3" s="721" customFormat="1">
      <c r="A76" s="526"/>
      <c r="B76" s="68"/>
      <c r="C76" s="68"/>
    </row>
    <row r="77" spans="1:3" s="721" customFormat="1">
      <c r="A77" s="526"/>
      <c r="B77" s="68"/>
      <c r="C77" s="68"/>
    </row>
    <row r="78" spans="1:3" s="721" customFormat="1">
      <c r="A78" s="526"/>
      <c r="B78" s="68"/>
      <c r="C78" s="68"/>
    </row>
    <row r="79" spans="1:3" s="721" customFormat="1">
      <c r="A79" s="526"/>
      <c r="B79" s="68"/>
      <c r="C79" s="68"/>
    </row>
    <row r="80" spans="1:3" s="721" customFormat="1">
      <c r="A80" s="526"/>
      <c r="B80" s="68"/>
      <c r="C80" s="68"/>
    </row>
    <row r="81" spans="1:3" s="721" customFormat="1">
      <c r="A81" s="526"/>
      <c r="B81" s="68"/>
      <c r="C81" s="68"/>
    </row>
    <row r="82" spans="1:3" s="721" customFormat="1">
      <c r="A82" s="526"/>
      <c r="B82" s="68"/>
      <c r="C82" s="68"/>
    </row>
    <row r="83" spans="1:3" s="721" customFormat="1">
      <c r="A83" s="526"/>
      <c r="B83" s="68"/>
      <c r="C83" s="68"/>
    </row>
    <row r="84" spans="1:3" s="721" customFormat="1">
      <c r="A84" s="526"/>
      <c r="B84" s="68"/>
      <c r="C84" s="68"/>
    </row>
    <row r="85" spans="1:3" s="721" customFormat="1">
      <c r="A85" s="526"/>
      <c r="B85" s="68"/>
      <c r="C85" s="68"/>
    </row>
    <row r="86" spans="1:3" s="721" customFormat="1">
      <c r="A86" s="526"/>
      <c r="B86" s="68"/>
      <c r="C86" s="68"/>
    </row>
    <row r="87" spans="1:3" s="721" customFormat="1">
      <c r="A87" s="526"/>
      <c r="B87" s="68"/>
      <c r="C87" s="68"/>
    </row>
    <row r="88" spans="1:3" s="721" customFormat="1">
      <c r="A88" s="526"/>
      <c r="B88" s="68"/>
      <c r="C88" s="68"/>
    </row>
    <row r="89" spans="1:3" s="721" customFormat="1">
      <c r="A89" s="526"/>
      <c r="B89" s="68"/>
      <c r="C89" s="68"/>
    </row>
    <row r="90" spans="1:3" s="721" customFormat="1">
      <c r="A90" s="526"/>
      <c r="B90" s="68"/>
      <c r="C90" s="68"/>
    </row>
    <row r="91" spans="1:3" s="721" customFormat="1">
      <c r="A91" s="526"/>
      <c r="B91" s="68"/>
      <c r="C91" s="68"/>
    </row>
    <row r="92" spans="1:3" s="721" customFormat="1">
      <c r="A92" s="526"/>
      <c r="B92" s="68"/>
      <c r="C92" s="68"/>
    </row>
    <row r="93" spans="1:3" s="721" customFormat="1">
      <c r="A93" s="526"/>
      <c r="B93" s="68"/>
      <c r="C93" s="68"/>
    </row>
    <row r="94" spans="1:3" s="721" customFormat="1">
      <c r="A94" s="526"/>
      <c r="B94" s="68"/>
      <c r="C94" s="68"/>
    </row>
    <row r="95" spans="1:3" s="721" customFormat="1">
      <c r="A95" s="526"/>
      <c r="B95" s="68"/>
      <c r="C95" s="68"/>
    </row>
    <row r="96" spans="1:3" s="721" customFormat="1">
      <c r="A96" s="526"/>
      <c r="B96" s="68"/>
      <c r="C96" s="68"/>
    </row>
    <row r="97" spans="1:3" s="721" customFormat="1">
      <c r="A97" s="526"/>
      <c r="B97" s="68"/>
      <c r="C97" s="68"/>
    </row>
    <row r="98" spans="1:3" s="721" customFormat="1">
      <c r="A98" s="526"/>
      <c r="B98" s="68"/>
      <c r="C98" s="68"/>
    </row>
    <row r="99" spans="1:3" s="721" customFormat="1">
      <c r="A99" s="526"/>
      <c r="B99" s="68"/>
      <c r="C99" s="68"/>
    </row>
    <row r="100" spans="1:3" s="721" customFormat="1">
      <c r="A100" s="526"/>
      <c r="B100" s="68"/>
      <c r="C100" s="68"/>
    </row>
    <row r="101" spans="1:3" s="721" customFormat="1">
      <c r="A101" s="526"/>
      <c r="B101" s="68"/>
      <c r="C101" s="68"/>
    </row>
    <row r="102" spans="1:3" s="721" customFormat="1">
      <c r="A102" s="526"/>
      <c r="B102" s="68"/>
      <c r="C102" s="68"/>
    </row>
    <row r="103" spans="1:3" s="721" customFormat="1">
      <c r="A103" s="526"/>
      <c r="B103" s="68"/>
      <c r="C103" s="68"/>
    </row>
    <row r="104" spans="1:3" s="721" customFormat="1">
      <c r="A104" s="526"/>
      <c r="B104" s="68"/>
      <c r="C104" s="68"/>
    </row>
    <row r="105" spans="1:3" s="721" customFormat="1">
      <c r="A105" s="526"/>
      <c r="B105" s="68"/>
      <c r="C105" s="68"/>
    </row>
    <row r="106" spans="1:3" s="721" customFormat="1">
      <c r="A106" s="526"/>
      <c r="B106" s="68"/>
      <c r="C106" s="68"/>
    </row>
    <row r="107" spans="1:3" s="721" customFormat="1">
      <c r="A107" s="526"/>
      <c r="B107" s="68"/>
      <c r="C107" s="68"/>
    </row>
    <row r="108" spans="1:3" s="721" customFormat="1">
      <c r="A108" s="526"/>
      <c r="B108" s="68"/>
      <c r="C108" s="68"/>
    </row>
    <row r="109" spans="1:3" s="721" customFormat="1">
      <c r="A109" s="526"/>
      <c r="B109" s="68"/>
      <c r="C109" s="68"/>
    </row>
    <row r="110" spans="1:3" s="721" customFormat="1">
      <c r="A110" s="526"/>
      <c r="B110" s="68"/>
      <c r="C110" s="68"/>
    </row>
    <row r="111" spans="1:3" s="721" customFormat="1">
      <c r="A111" s="526"/>
      <c r="B111" s="68"/>
      <c r="C111" s="68"/>
    </row>
    <row r="112" spans="1:3" s="721" customFormat="1">
      <c r="A112" s="526"/>
      <c r="B112" s="68"/>
      <c r="C112" s="68"/>
    </row>
    <row r="113" spans="1:3" s="721" customFormat="1">
      <c r="A113" s="526"/>
      <c r="B113" s="68"/>
      <c r="C113" s="68"/>
    </row>
    <row r="114" spans="1:3" s="721" customFormat="1">
      <c r="A114" s="526"/>
      <c r="B114" s="68"/>
      <c r="C114" s="68"/>
    </row>
    <row r="115" spans="1:3" s="721" customFormat="1">
      <c r="A115" s="526"/>
      <c r="B115" s="68"/>
      <c r="C115" s="68"/>
    </row>
    <row r="116" spans="1:3" s="721" customFormat="1">
      <c r="A116" s="526"/>
      <c r="B116" s="68"/>
      <c r="C116" s="68"/>
    </row>
    <row r="117" spans="1:3" s="721" customFormat="1">
      <c r="A117" s="526"/>
      <c r="B117" s="68"/>
      <c r="C117" s="68"/>
    </row>
    <row r="118" spans="1:3" s="721" customFormat="1">
      <c r="A118" s="526"/>
      <c r="B118" s="68"/>
      <c r="C118" s="68"/>
    </row>
    <row r="119" spans="1:3" s="721" customFormat="1">
      <c r="A119" s="526"/>
      <c r="B119" s="68"/>
      <c r="C119" s="68"/>
    </row>
    <row r="120" spans="1:3" s="721" customFormat="1">
      <c r="A120" s="526"/>
      <c r="B120" s="68"/>
      <c r="C120" s="68"/>
    </row>
    <row r="121" spans="1:3" s="721" customFormat="1">
      <c r="A121" s="526"/>
      <c r="B121" s="68"/>
      <c r="C121" s="68"/>
    </row>
    <row r="122" spans="1:3" s="721" customFormat="1">
      <c r="A122" s="526"/>
      <c r="B122" s="68"/>
      <c r="C122" s="68"/>
    </row>
    <row r="123" spans="1:3" s="721" customFormat="1">
      <c r="A123" s="526"/>
      <c r="B123" s="68"/>
      <c r="C123" s="68"/>
    </row>
    <row r="124" spans="1:3" s="721" customFormat="1">
      <c r="A124" s="526"/>
      <c r="B124" s="68"/>
      <c r="C124" s="68"/>
    </row>
    <row r="125" spans="1:3" s="721" customFormat="1">
      <c r="A125" s="526"/>
      <c r="B125" s="68"/>
      <c r="C125" s="68"/>
    </row>
    <row r="126" spans="1:3" s="721" customFormat="1">
      <c r="A126" s="526"/>
      <c r="B126" s="68"/>
      <c r="C126" s="68"/>
    </row>
    <row r="127" spans="1:3" s="721" customFormat="1">
      <c r="A127" s="526"/>
      <c r="B127" s="68"/>
      <c r="C127" s="68"/>
    </row>
    <row r="128" spans="1:3" s="721" customFormat="1">
      <c r="A128" s="526"/>
      <c r="B128" s="68"/>
      <c r="C128" s="68"/>
    </row>
    <row r="129" spans="1:3" s="721" customFormat="1">
      <c r="A129" s="526"/>
      <c r="B129" s="68"/>
      <c r="C129" s="68"/>
    </row>
    <row r="130" spans="1:3" s="721" customFormat="1">
      <c r="A130" s="526"/>
      <c r="B130" s="68"/>
      <c r="C130" s="68"/>
    </row>
    <row r="131" spans="1:3" s="721" customFormat="1">
      <c r="A131" s="526"/>
      <c r="B131" s="68"/>
      <c r="C131" s="68"/>
    </row>
    <row r="132" spans="1:3" s="721" customFormat="1">
      <c r="A132" s="526"/>
      <c r="B132" s="68"/>
      <c r="C132" s="68"/>
    </row>
    <row r="133" spans="1:3" s="721" customFormat="1">
      <c r="A133" s="526"/>
      <c r="B133" s="68"/>
      <c r="C133" s="68"/>
    </row>
    <row r="134" spans="1:3" s="721" customFormat="1">
      <c r="A134" s="526"/>
      <c r="B134" s="68"/>
      <c r="C134" s="68"/>
    </row>
    <row r="135" spans="1:3" s="721" customFormat="1">
      <c r="A135" s="526"/>
      <c r="B135" s="68"/>
      <c r="C135" s="68"/>
    </row>
    <row r="136" spans="1:3" s="721" customFormat="1">
      <c r="A136" s="526"/>
      <c r="B136" s="68"/>
      <c r="C136" s="68"/>
    </row>
    <row r="137" spans="1:3" s="721" customFormat="1">
      <c r="A137" s="526"/>
      <c r="B137" s="68"/>
      <c r="C137" s="68"/>
    </row>
    <row r="138" spans="1:3" s="721" customFormat="1">
      <c r="A138" s="526"/>
      <c r="B138" s="68"/>
      <c r="C138" s="68"/>
    </row>
    <row r="139" spans="1:3" s="721" customFormat="1">
      <c r="A139" s="526"/>
      <c r="B139" s="68"/>
      <c r="C139" s="68"/>
    </row>
    <row r="140" spans="1:3" s="721" customFormat="1">
      <c r="A140" s="526"/>
      <c r="B140" s="68"/>
      <c r="C140" s="68"/>
    </row>
    <row r="141" spans="1:3" s="721" customFormat="1">
      <c r="A141" s="526"/>
      <c r="B141" s="68"/>
      <c r="C141" s="68"/>
    </row>
    <row r="142" spans="1:3" s="721" customFormat="1">
      <c r="A142" s="526"/>
      <c r="B142" s="68"/>
      <c r="C142" s="68"/>
    </row>
    <row r="143" spans="1:3" s="721" customFormat="1">
      <c r="A143" s="526"/>
      <c r="B143" s="68"/>
      <c r="C143" s="68"/>
    </row>
    <row r="144" spans="1:3" s="721" customFormat="1">
      <c r="A144" s="526"/>
      <c r="B144" s="68"/>
      <c r="C144" s="68"/>
    </row>
    <row r="145" spans="1:3" s="721" customFormat="1">
      <c r="A145" s="526"/>
      <c r="B145" s="68"/>
      <c r="C145" s="68"/>
    </row>
    <row r="146" spans="1:3" s="721" customFormat="1">
      <c r="A146" s="526"/>
      <c r="B146" s="68"/>
      <c r="C146" s="68"/>
    </row>
    <row r="147" spans="1:3" s="721" customFormat="1">
      <c r="A147" s="526"/>
      <c r="B147" s="68"/>
      <c r="C147" s="68"/>
    </row>
    <row r="148" spans="1:3" s="721" customFormat="1">
      <c r="A148" s="526"/>
      <c r="B148" s="68"/>
      <c r="C148" s="68"/>
    </row>
    <row r="149" spans="1:3" s="721" customFormat="1">
      <c r="A149" s="526"/>
      <c r="B149" s="68"/>
      <c r="C149" s="68"/>
    </row>
    <row r="150" spans="1:3" s="721" customFormat="1">
      <c r="A150" s="526"/>
      <c r="B150" s="68"/>
      <c r="C150" s="68"/>
    </row>
    <row r="151" spans="1:3" s="721" customFormat="1">
      <c r="A151" s="526"/>
      <c r="B151" s="68"/>
      <c r="C151" s="68"/>
    </row>
    <row r="152" spans="1:3" s="721" customFormat="1">
      <c r="A152" s="526"/>
      <c r="B152" s="68"/>
      <c r="C152" s="68"/>
    </row>
    <row r="153" spans="1:3" s="721" customFormat="1">
      <c r="A153" s="526"/>
      <c r="B153" s="68"/>
      <c r="C153" s="68"/>
    </row>
    <row r="154" spans="1:3" s="721" customFormat="1">
      <c r="A154" s="526"/>
      <c r="B154" s="68"/>
      <c r="C154" s="68"/>
    </row>
    <row r="155" spans="1:3" s="721" customFormat="1">
      <c r="A155" s="526"/>
      <c r="B155" s="68"/>
      <c r="C155" s="68"/>
    </row>
    <row r="156" spans="1:3" s="721" customFormat="1">
      <c r="A156" s="526"/>
      <c r="B156" s="68"/>
      <c r="C156" s="68"/>
    </row>
    <row r="157" spans="1:3" s="721" customFormat="1">
      <c r="A157" s="526"/>
      <c r="B157" s="68"/>
      <c r="C157" s="68"/>
    </row>
    <row r="158" spans="1:3" s="721" customFormat="1">
      <c r="A158" s="526"/>
      <c r="B158" s="68"/>
      <c r="C158" s="68"/>
    </row>
    <row r="159" spans="1:3" s="721" customFormat="1">
      <c r="A159" s="526"/>
      <c r="B159" s="68"/>
      <c r="C159" s="68"/>
    </row>
    <row r="160" spans="1:3" s="721" customFormat="1">
      <c r="A160" s="526"/>
      <c r="B160" s="68"/>
      <c r="C160" s="68"/>
    </row>
    <row r="161" spans="1:3" s="721" customFormat="1">
      <c r="A161" s="526"/>
      <c r="B161" s="68"/>
      <c r="C161" s="68"/>
    </row>
    <row r="162" spans="1:3" s="721" customFormat="1">
      <c r="A162" s="526"/>
      <c r="B162" s="68"/>
      <c r="C162" s="68"/>
    </row>
    <row r="163" spans="1:3" s="721" customFormat="1">
      <c r="A163" s="526"/>
      <c r="B163" s="68"/>
      <c r="C163" s="68"/>
    </row>
    <row r="164" spans="1:3" s="721" customFormat="1">
      <c r="A164" s="526"/>
      <c r="B164" s="68"/>
      <c r="C164" s="68"/>
    </row>
    <row r="165" spans="1:3" s="721" customFormat="1">
      <c r="A165" s="526"/>
      <c r="B165" s="68"/>
      <c r="C165" s="68"/>
    </row>
    <row r="166" spans="1:3" s="721" customFormat="1">
      <c r="A166" s="526"/>
      <c r="B166" s="68"/>
      <c r="C166" s="68"/>
    </row>
    <row r="167" spans="1:3" s="721" customFormat="1">
      <c r="A167" s="526"/>
      <c r="B167" s="68"/>
      <c r="C167" s="68"/>
    </row>
    <row r="168" spans="1:3" s="721" customFormat="1">
      <c r="A168" s="526"/>
      <c r="B168" s="68"/>
      <c r="C168" s="68"/>
    </row>
    <row r="169" spans="1:3" s="721" customFormat="1">
      <c r="A169" s="526"/>
      <c r="B169" s="68"/>
      <c r="C169" s="68"/>
    </row>
    <row r="170" spans="1:3" s="721" customFormat="1">
      <c r="A170" s="526"/>
      <c r="B170" s="68"/>
      <c r="C170" s="68"/>
    </row>
    <row r="171" spans="1:3" s="721" customFormat="1">
      <c r="A171" s="526"/>
      <c r="B171" s="68"/>
      <c r="C171" s="68"/>
    </row>
    <row r="172" spans="1:3" s="721" customFormat="1">
      <c r="A172" s="526"/>
      <c r="B172" s="68"/>
      <c r="C172" s="68"/>
    </row>
    <row r="173" spans="1:3" s="721" customFormat="1">
      <c r="A173" s="526"/>
      <c r="B173" s="68"/>
      <c r="C173" s="68"/>
    </row>
    <row r="174" spans="1:3" s="721" customFormat="1">
      <c r="A174" s="526"/>
      <c r="B174" s="68"/>
      <c r="C174" s="68"/>
    </row>
    <row r="175" spans="1:3" s="721" customFormat="1">
      <c r="A175" s="526"/>
      <c r="B175" s="68"/>
      <c r="C175" s="68"/>
    </row>
    <row r="176" spans="1:3" s="721" customFormat="1">
      <c r="A176" s="526"/>
      <c r="B176" s="68"/>
      <c r="C176" s="68"/>
    </row>
    <row r="177" spans="1:3" s="721" customFormat="1">
      <c r="A177" s="526"/>
      <c r="B177" s="68"/>
      <c r="C177" s="68"/>
    </row>
    <row r="178" spans="1:3" s="721" customFormat="1">
      <c r="A178" s="526"/>
      <c r="B178" s="68"/>
      <c r="C178" s="68"/>
    </row>
    <row r="179" spans="1:3" s="721" customFormat="1">
      <c r="A179" s="526"/>
      <c r="B179" s="68"/>
      <c r="C179" s="68"/>
    </row>
    <row r="180" spans="1:3" s="721" customFormat="1">
      <c r="A180" s="526"/>
      <c r="B180" s="68"/>
      <c r="C180" s="68"/>
    </row>
    <row r="181" spans="1:3" s="721" customFormat="1">
      <c r="A181" s="526"/>
      <c r="B181" s="68"/>
      <c r="C181" s="68"/>
    </row>
    <row r="182" spans="1:3" s="721" customFormat="1">
      <c r="A182" s="526"/>
      <c r="B182" s="68"/>
      <c r="C182" s="68"/>
    </row>
    <row r="183" spans="1:3" s="721" customFormat="1">
      <c r="A183" s="526"/>
      <c r="B183" s="68"/>
      <c r="C183" s="68"/>
    </row>
    <row r="184" spans="1:3" s="721" customFormat="1">
      <c r="A184" s="526"/>
      <c r="B184" s="68"/>
      <c r="C184" s="68"/>
    </row>
    <row r="185" spans="1:3" s="721" customFormat="1">
      <c r="A185" s="526"/>
      <c r="B185" s="68"/>
      <c r="C185" s="68"/>
    </row>
    <row r="186" spans="1:3" s="721" customFormat="1">
      <c r="A186" s="526"/>
      <c r="B186" s="68"/>
      <c r="C186" s="68"/>
    </row>
    <row r="187" spans="1:3" s="721" customFormat="1">
      <c r="A187" s="526"/>
      <c r="B187" s="68"/>
      <c r="C187" s="68"/>
    </row>
    <row r="188" spans="1:3" s="721" customFormat="1">
      <c r="A188" s="526"/>
      <c r="B188" s="68"/>
      <c r="C188" s="68"/>
    </row>
    <row r="189" spans="1:3" s="721" customFormat="1">
      <c r="A189" s="526"/>
      <c r="B189" s="68"/>
      <c r="C189" s="68"/>
    </row>
    <row r="190" spans="1:3" s="721" customFormat="1">
      <c r="A190" s="526"/>
      <c r="B190" s="68"/>
      <c r="C190" s="68"/>
    </row>
    <row r="191" spans="1:3" s="721" customFormat="1">
      <c r="A191" s="526"/>
      <c r="B191" s="68"/>
      <c r="C191" s="68"/>
    </row>
    <row r="192" spans="1:3" s="721" customFormat="1">
      <c r="A192" s="526"/>
      <c r="B192" s="68"/>
      <c r="C192" s="68"/>
    </row>
    <row r="193" spans="1:3" s="721" customFormat="1">
      <c r="A193" s="526"/>
      <c r="B193" s="68"/>
      <c r="C193" s="68"/>
    </row>
    <row r="194" spans="1:3" s="721" customFormat="1">
      <c r="A194" s="526"/>
      <c r="B194" s="68"/>
      <c r="C194" s="68"/>
    </row>
    <row r="195" spans="1:3" s="721" customFormat="1">
      <c r="A195" s="526"/>
      <c r="B195" s="68"/>
      <c r="C195" s="68"/>
    </row>
    <row r="196" spans="1:3" s="721" customFormat="1">
      <c r="A196" s="526"/>
      <c r="B196" s="68"/>
      <c r="C196" s="68"/>
    </row>
    <row r="197" spans="1:3" s="721" customFormat="1">
      <c r="A197" s="526"/>
      <c r="B197" s="68"/>
      <c r="C197" s="68"/>
    </row>
    <row r="198" spans="1:3" s="721" customFormat="1">
      <c r="A198" s="526"/>
      <c r="B198" s="68"/>
      <c r="C198" s="68"/>
    </row>
    <row r="199" spans="1:3" s="721" customFormat="1">
      <c r="A199" s="526"/>
      <c r="B199" s="68"/>
      <c r="C199" s="68"/>
    </row>
    <row r="200" spans="1:3" s="721" customFormat="1">
      <c r="A200" s="526"/>
      <c r="B200" s="68"/>
      <c r="C200" s="68"/>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I8" sqref="I8"/>
    </sheetView>
  </sheetViews>
  <sheetFormatPr defaultColWidth="9.140625" defaultRowHeight="15"/>
  <cols>
    <col min="1" max="1" width="38.28515625" style="69" customWidth="1"/>
    <col min="2" max="2" width="13.85546875" style="68" customWidth="1"/>
    <col min="3" max="3" width="20.7109375" style="68" customWidth="1"/>
    <col min="4" max="4" width="15.5703125" style="68" customWidth="1"/>
    <col min="5" max="5" width="2.5703125" style="73" customWidth="1"/>
    <col min="6" max="256" width="9.140625" style="721"/>
    <col min="257" max="257" width="38.28515625" style="721" customWidth="1"/>
    <col min="258" max="258" width="13.85546875" style="721" customWidth="1"/>
    <col min="259" max="259" width="20.7109375" style="721" customWidth="1"/>
    <col min="260" max="260" width="15.5703125" style="721" customWidth="1"/>
    <col min="261" max="261" width="2.5703125" style="721" customWidth="1"/>
    <col min="262" max="512" width="9.140625" style="721"/>
    <col min="513" max="513" width="38.28515625" style="721" customWidth="1"/>
    <col min="514" max="514" width="13.85546875" style="721" customWidth="1"/>
    <col min="515" max="515" width="20.7109375" style="721" customWidth="1"/>
    <col min="516" max="516" width="15.5703125" style="721" customWidth="1"/>
    <col min="517" max="517" width="2.5703125" style="721" customWidth="1"/>
    <col min="518" max="768" width="9.140625" style="721"/>
    <col min="769" max="769" width="38.28515625" style="721" customWidth="1"/>
    <col min="770" max="770" width="13.85546875" style="721" customWidth="1"/>
    <col min="771" max="771" width="20.7109375" style="721" customWidth="1"/>
    <col min="772" max="772" width="15.5703125" style="721" customWidth="1"/>
    <col min="773" max="773" width="2.5703125" style="721" customWidth="1"/>
    <col min="774" max="1024" width="9.140625" style="721"/>
    <col min="1025" max="1025" width="38.28515625" style="721" customWidth="1"/>
    <col min="1026" max="1026" width="13.85546875" style="721" customWidth="1"/>
    <col min="1027" max="1027" width="20.7109375" style="721" customWidth="1"/>
    <col min="1028" max="1028" width="15.5703125" style="721" customWidth="1"/>
    <col min="1029" max="1029" width="2.5703125" style="721" customWidth="1"/>
    <col min="1030" max="1280" width="9.140625" style="721"/>
    <col min="1281" max="1281" width="38.28515625" style="721" customWidth="1"/>
    <col min="1282" max="1282" width="13.85546875" style="721" customWidth="1"/>
    <col min="1283" max="1283" width="20.7109375" style="721" customWidth="1"/>
    <col min="1284" max="1284" width="15.5703125" style="721" customWidth="1"/>
    <col min="1285" max="1285" width="2.5703125" style="721" customWidth="1"/>
    <col min="1286" max="1536" width="9.140625" style="721"/>
    <col min="1537" max="1537" width="38.28515625" style="721" customWidth="1"/>
    <col min="1538" max="1538" width="13.85546875" style="721" customWidth="1"/>
    <col min="1539" max="1539" width="20.7109375" style="721" customWidth="1"/>
    <col min="1540" max="1540" width="15.5703125" style="721" customWidth="1"/>
    <col min="1541" max="1541" width="2.5703125" style="721" customWidth="1"/>
    <col min="1542" max="1792" width="9.140625" style="721"/>
    <col min="1793" max="1793" width="38.28515625" style="721" customWidth="1"/>
    <col min="1794" max="1794" width="13.85546875" style="721" customWidth="1"/>
    <col min="1795" max="1795" width="20.7109375" style="721" customWidth="1"/>
    <col min="1796" max="1796" width="15.5703125" style="721" customWidth="1"/>
    <col min="1797" max="1797" width="2.5703125" style="721" customWidth="1"/>
    <col min="1798" max="2048" width="9.140625" style="721"/>
    <col min="2049" max="2049" width="38.28515625" style="721" customWidth="1"/>
    <col min="2050" max="2050" width="13.85546875" style="721" customWidth="1"/>
    <col min="2051" max="2051" width="20.7109375" style="721" customWidth="1"/>
    <col min="2052" max="2052" width="15.5703125" style="721" customWidth="1"/>
    <col min="2053" max="2053" width="2.5703125" style="721" customWidth="1"/>
    <col min="2054" max="2304" width="9.140625" style="721"/>
    <col min="2305" max="2305" width="38.28515625" style="721" customWidth="1"/>
    <col min="2306" max="2306" width="13.85546875" style="721" customWidth="1"/>
    <col min="2307" max="2307" width="20.7109375" style="721" customWidth="1"/>
    <col min="2308" max="2308" width="15.5703125" style="721" customWidth="1"/>
    <col min="2309" max="2309" width="2.5703125" style="721" customWidth="1"/>
    <col min="2310" max="2560" width="9.140625" style="721"/>
    <col min="2561" max="2561" width="38.28515625" style="721" customWidth="1"/>
    <col min="2562" max="2562" width="13.85546875" style="721" customWidth="1"/>
    <col min="2563" max="2563" width="20.7109375" style="721" customWidth="1"/>
    <col min="2564" max="2564" width="15.5703125" style="721" customWidth="1"/>
    <col min="2565" max="2565" width="2.5703125" style="721" customWidth="1"/>
    <col min="2566" max="2816" width="9.140625" style="721"/>
    <col min="2817" max="2817" width="38.28515625" style="721" customWidth="1"/>
    <col min="2818" max="2818" width="13.85546875" style="721" customWidth="1"/>
    <col min="2819" max="2819" width="20.7109375" style="721" customWidth="1"/>
    <col min="2820" max="2820" width="15.5703125" style="721" customWidth="1"/>
    <col min="2821" max="2821" width="2.5703125" style="721" customWidth="1"/>
    <col min="2822" max="3072" width="9.140625" style="721"/>
    <col min="3073" max="3073" width="38.28515625" style="721" customWidth="1"/>
    <col min="3074" max="3074" width="13.85546875" style="721" customWidth="1"/>
    <col min="3075" max="3075" width="20.7109375" style="721" customWidth="1"/>
    <col min="3076" max="3076" width="15.5703125" style="721" customWidth="1"/>
    <col min="3077" max="3077" width="2.5703125" style="721" customWidth="1"/>
    <col min="3078" max="3328" width="9.140625" style="721"/>
    <col min="3329" max="3329" width="38.28515625" style="721" customWidth="1"/>
    <col min="3330" max="3330" width="13.85546875" style="721" customWidth="1"/>
    <col min="3331" max="3331" width="20.7109375" style="721" customWidth="1"/>
    <col min="3332" max="3332" width="15.5703125" style="721" customWidth="1"/>
    <col min="3333" max="3333" width="2.5703125" style="721" customWidth="1"/>
    <col min="3334" max="3584" width="9.140625" style="721"/>
    <col min="3585" max="3585" width="38.28515625" style="721" customWidth="1"/>
    <col min="3586" max="3586" width="13.85546875" style="721" customWidth="1"/>
    <col min="3587" max="3587" width="20.7109375" style="721" customWidth="1"/>
    <col min="3588" max="3588" width="15.5703125" style="721" customWidth="1"/>
    <col min="3589" max="3589" width="2.5703125" style="721" customWidth="1"/>
    <col min="3590" max="3840" width="9.140625" style="721"/>
    <col min="3841" max="3841" width="38.28515625" style="721" customWidth="1"/>
    <col min="3842" max="3842" width="13.85546875" style="721" customWidth="1"/>
    <col min="3843" max="3843" width="20.7109375" style="721" customWidth="1"/>
    <col min="3844" max="3844" width="15.5703125" style="721" customWidth="1"/>
    <col min="3845" max="3845" width="2.5703125" style="721" customWidth="1"/>
    <col min="3846" max="4096" width="9.140625" style="721"/>
    <col min="4097" max="4097" width="38.28515625" style="721" customWidth="1"/>
    <col min="4098" max="4098" width="13.85546875" style="721" customWidth="1"/>
    <col min="4099" max="4099" width="20.7109375" style="721" customWidth="1"/>
    <col min="4100" max="4100" width="15.5703125" style="721" customWidth="1"/>
    <col min="4101" max="4101" width="2.5703125" style="721" customWidth="1"/>
    <col min="4102" max="4352" width="9.140625" style="721"/>
    <col min="4353" max="4353" width="38.28515625" style="721" customWidth="1"/>
    <col min="4354" max="4354" width="13.85546875" style="721" customWidth="1"/>
    <col min="4355" max="4355" width="20.7109375" style="721" customWidth="1"/>
    <col min="4356" max="4356" width="15.5703125" style="721" customWidth="1"/>
    <col min="4357" max="4357" width="2.5703125" style="721" customWidth="1"/>
    <col min="4358" max="4608" width="9.140625" style="721"/>
    <col min="4609" max="4609" width="38.28515625" style="721" customWidth="1"/>
    <col min="4610" max="4610" width="13.85546875" style="721" customWidth="1"/>
    <col min="4611" max="4611" width="20.7109375" style="721" customWidth="1"/>
    <col min="4612" max="4612" width="15.5703125" style="721" customWidth="1"/>
    <col min="4613" max="4613" width="2.5703125" style="721" customWidth="1"/>
    <col min="4614" max="4864" width="9.140625" style="721"/>
    <col min="4865" max="4865" width="38.28515625" style="721" customWidth="1"/>
    <col min="4866" max="4866" width="13.85546875" style="721" customWidth="1"/>
    <col min="4867" max="4867" width="20.7109375" style="721" customWidth="1"/>
    <col min="4868" max="4868" width="15.5703125" style="721" customWidth="1"/>
    <col min="4869" max="4869" width="2.5703125" style="721" customWidth="1"/>
    <col min="4870" max="5120" width="9.140625" style="721"/>
    <col min="5121" max="5121" width="38.28515625" style="721" customWidth="1"/>
    <col min="5122" max="5122" width="13.85546875" style="721" customWidth="1"/>
    <col min="5123" max="5123" width="20.7109375" style="721" customWidth="1"/>
    <col min="5124" max="5124" width="15.5703125" style="721" customWidth="1"/>
    <col min="5125" max="5125" width="2.5703125" style="721" customWidth="1"/>
    <col min="5126" max="5376" width="9.140625" style="721"/>
    <col min="5377" max="5377" width="38.28515625" style="721" customWidth="1"/>
    <col min="5378" max="5378" width="13.85546875" style="721" customWidth="1"/>
    <col min="5379" max="5379" width="20.7109375" style="721" customWidth="1"/>
    <col min="5380" max="5380" width="15.5703125" style="721" customWidth="1"/>
    <col min="5381" max="5381" width="2.5703125" style="721" customWidth="1"/>
    <col min="5382" max="5632" width="9.140625" style="721"/>
    <col min="5633" max="5633" width="38.28515625" style="721" customWidth="1"/>
    <col min="5634" max="5634" width="13.85546875" style="721" customWidth="1"/>
    <col min="5635" max="5635" width="20.7109375" style="721" customWidth="1"/>
    <col min="5636" max="5636" width="15.5703125" style="721" customWidth="1"/>
    <col min="5637" max="5637" width="2.5703125" style="721" customWidth="1"/>
    <col min="5638" max="5888" width="9.140625" style="721"/>
    <col min="5889" max="5889" width="38.28515625" style="721" customWidth="1"/>
    <col min="5890" max="5890" width="13.85546875" style="721" customWidth="1"/>
    <col min="5891" max="5891" width="20.7109375" style="721" customWidth="1"/>
    <col min="5892" max="5892" width="15.5703125" style="721" customWidth="1"/>
    <col min="5893" max="5893" width="2.5703125" style="721" customWidth="1"/>
    <col min="5894" max="6144" width="9.140625" style="721"/>
    <col min="6145" max="6145" width="38.28515625" style="721" customWidth="1"/>
    <col min="6146" max="6146" width="13.85546875" style="721" customWidth="1"/>
    <col min="6147" max="6147" width="20.7109375" style="721" customWidth="1"/>
    <col min="6148" max="6148" width="15.5703125" style="721" customWidth="1"/>
    <col min="6149" max="6149" width="2.5703125" style="721" customWidth="1"/>
    <col min="6150" max="6400" width="9.140625" style="721"/>
    <col min="6401" max="6401" width="38.28515625" style="721" customWidth="1"/>
    <col min="6402" max="6402" width="13.85546875" style="721" customWidth="1"/>
    <col min="6403" max="6403" width="20.7109375" style="721" customWidth="1"/>
    <col min="6404" max="6404" width="15.5703125" style="721" customWidth="1"/>
    <col min="6405" max="6405" width="2.5703125" style="721" customWidth="1"/>
    <col min="6406" max="6656" width="9.140625" style="721"/>
    <col min="6657" max="6657" width="38.28515625" style="721" customWidth="1"/>
    <col min="6658" max="6658" width="13.85546875" style="721" customWidth="1"/>
    <col min="6659" max="6659" width="20.7109375" style="721" customWidth="1"/>
    <col min="6660" max="6660" width="15.5703125" style="721" customWidth="1"/>
    <col min="6661" max="6661" width="2.5703125" style="721" customWidth="1"/>
    <col min="6662" max="6912" width="9.140625" style="721"/>
    <col min="6913" max="6913" width="38.28515625" style="721" customWidth="1"/>
    <col min="6914" max="6914" width="13.85546875" style="721" customWidth="1"/>
    <col min="6915" max="6915" width="20.7109375" style="721" customWidth="1"/>
    <col min="6916" max="6916" width="15.5703125" style="721" customWidth="1"/>
    <col min="6917" max="6917" width="2.5703125" style="721" customWidth="1"/>
    <col min="6918" max="7168" width="9.140625" style="721"/>
    <col min="7169" max="7169" width="38.28515625" style="721" customWidth="1"/>
    <col min="7170" max="7170" width="13.85546875" style="721" customWidth="1"/>
    <col min="7171" max="7171" width="20.7109375" style="721" customWidth="1"/>
    <col min="7172" max="7172" width="15.5703125" style="721" customWidth="1"/>
    <col min="7173" max="7173" width="2.5703125" style="721" customWidth="1"/>
    <col min="7174" max="7424" width="9.140625" style="721"/>
    <col min="7425" max="7425" width="38.28515625" style="721" customWidth="1"/>
    <col min="7426" max="7426" width="13.85546875" style="721" customWidth="1"/>
    <col min="7427" max="7427" width="20.7109375" style="721" customWidth="1"/>
    <col min="7428" max="7428" width="15.5703125" style="721" customWidth="1"/>
    <col min="7429" max="7429" width="2.5703125" style="721" customWidth="1"/>
    <col min="7430" max="7680" width="9.140625" style="721"/>
    <col min="7681" max="7681" width="38.28515625" style="721" customWidth="1"/>
    <col min="7682" max="7682" width="13.85546875" style="721" customWidth="1"/>
    <col min="7683" max="7683" width="20.7109375" style="721" customWidth="1"/>
    <col min="7684" max="7684" width="15.5703125" style="721" customWidth="1"/>
    <col min="7685" max="7685" width="2.5703125" style="721" customWidth="1"/>
    <col min="7686" max="7936" width="9.140625" style="721"/>
    <col min="7937" max="7937" width="38.28515625" style="721" customWidth="1"/>
    <col min="7938" max="7938" width="13.85546875" style="721" customWidth="1"/>
    <col min="7939" max="7939" width="20.7109375" style="721" customWidth="1"/>
    <col min="7940" max="7940" width="15.5703125" style="721" customWidth="1"/>
    <col min="7941" max="7941" width="2.5703125" style="721" customWidth="1"/>
    <col min="7942" max="8192" width="9.140625" style="721"/>
    <col min="8193" max="8193" width="38.28515625" style="721" customWidth="1"/>
    <col min="8194" max="8194" width="13.85546875" style="721" customWidth="1"/>
    <col min="8195" max="8195" width="20.7109375" style="721" customWidth="1"/>
    <col min="8196" max="8196" width="15.5703125" style="721" customWidth="1"/>
    <col min="8197" max="8197" width="2.5703125" style="721" customWidth="1"/>
    <col min="8198" max="8448" width="9.140625" style="721"/>
    <col min="8449" max="8449" width="38.28515625" style="721" customWidth="1"/>
    <col min="8450" max="8450" width="13.85546875" style="721" customWidth="1"/>
    <col min="8451" max="8451" width="20.7109375" style="721" customWidth="1"/>
    <col min="8452" max="8452" width="15.5703125" style="721" customWidth="1"/>
    <col min="8453" max="8453" width="2.5703125" style="721" customWidth="1"/>
    <col min="8454" max="8704" width="9.140625" style="721"/>
    <col min="8705" max="8705" width="38.28515625" style="721" customWidth="1"/>
    <col min="8706" max="8706" width="13.85546875" style="721" customWidth="1"/>
    <col min="8707" max="8707" width="20.7109375" style="721" customWidth="1"/>
    <col min="8708" max="8708" width="15.5703125" style="721" customWidth="1"/>
    <col min="8709" max="8709" width="2.5703125" style="721" customWidth="1"/>
    <col min="8710" max="8960" width="9.140625" style="721"/>
    <col min="8961" max="8961" width="38.28515625" style="721" customWidth="1"/>
    <col min="8962" max="8962" width="13.85546875" style="721" customWidth="1"/>
    <col min="8963" max="8963" width="20.7109375" style="721" customWidth="1"/>
    <col min="8964" max="8964" width="15.5703125" style="721" customWidth="1"/>
    <col min="8965" max="8965" width="2.5703125" style="721" customWidth="1"/>
    <col min="8966" max="9216" width="9.140625" style="721"/>
    <col min="9217" max="9217" width="38.28515625" style="721" customWidth="1"/>
    <col min="9218" max="9218" width="13.85546875" style="721" customWidth="1"/>
    <col min="9219" max="9219" width="20.7109375" style="721" customWidth="1"/>
    <col min="9220" max="9220" width="15.5703125" style="721" customWidth="1"/>
    <col min="9221" max="9221" width="2.5703125" style="721" customWidth="1"/>
    <col min="9222" max="9472" width="9.140625" style="721"/>
    <col min="9473" max="9473" width="38.28515625" style="721" customWidth="1"/>
    <col min="9474" max="9474" width="13.85546875" style="721" customWidth="1"/>
    <col min="9475" max="9475" width="20.7109375" style="721" customWidth="1"/>
    <col min="9476" max="9476" width="15.5703125" style="721" customWidth="1"/>
    <col min="9477" max="9477" width="2.5703125" style="721" customWidth="1"/>
    <col min="9478" max="9728" width="9.140625" style="721"/>
    <col min="9729" max="9729" width="38.28515625" style="721" customWidth="1"/>
    <col min="9730" max="9730" width="13.85546875" style="721" customWidth="1"/>
    <col min="9731" max="9731" width="20.7109375" style="721" customWidth="1"/>
    <col min="9732" max="9732" width="15.5703125" style="721" customWidth="1"/>
    <col min="9733" max="9733" width="2.5703125" style="721" customWidth="1"/>
    <col min="9734" max="9984" width="9.140625" style="721"/>
    <col min="9985" max="9985" width="38.28515625" style="721" customWidth="1"/>
    <col min="9986" max="9986" width="13.85546875" style="721" customWidth="1"/>
    <col min="9987" max="9987" width="20.7109375" style="721" customWidth="1"/>
    <col min="9988" max="9988" width="15.5703125" style="721" customWidth="1"/>
    <col min="9989" max="9989" width="2.5703125" style="721" customWidth="1"/>
    <col min="9990" max="10240" width="9.140625" style="721"/>
    <col min="10241" max="10241" width="38.28515625" style="721" customWidth="1"/>
    <col min="10242" max="10242" width="13.85546875" style="721" customWidth="1"/>
    <col min="10243" max="10243" width="20.7109375" style="721" customWidth="1"/>
    <col min="10244" max="10244" width="15.5703125" style="721" customWidth="1"/>
    <col min="10245" max="10245" width="2.5703125" style="721" customWidth="1"/>
    <col min="10246" max="10496" width="9.140625" style="721"/>
    <col min="10497" max="10497" width="38.28515625" style="721" customWidth="1"/>
    <col min="10498" max="10498" width="13.85546875" style="721" customWidth="1"/>
    <col min="10499" max="10499" width="20.7109375" style="721" customWidth="1"/>
    <col min="10500" max="10500" width="15.5703125" style="721" customWidth="1"/>
    <col min="10501" max="10501" width="2.5703125" style="721" customWidth="1"/>
    <col min="10502" max="10752" width="9.140625" style="721"/>
    <col min="10753" max="10753" width="38.28515625" style="721" customWidth="1"/>
    <col min="10754" max="10754" width="13.85546875" style="721" customWidth="1"/>
    <col min="10755" max="10755" width="20.7109375" style="721" customWidth="1"/>
    <col min="10756" max="10756" width="15.5703125" style="721" customWidth="1"/>
    <col min="10757" max="10757" width="2.5703125" style="721" customWidth="1"/>
    <col min="10758" max="11008" width="9.140625" style="721"/>
    <col min="11009" max="11009" width="38.28515625" style="721" customWidth="1"/>
    <col min="11010" max="11010" width="13.85546875" style="721" customWidth="1"/>
    <col min="11011" max="11011" width="20.7109375" style="721" customWidth="1"/>
    <col min="11012" max="11012" width="15.5703125" style="721" customWidth="1"/>
    <col min="11013" max="11013" width="2.5703125" style="721" customWidth="1"/>
    <col min="11014" max="11264" width="9.140625" style="721"/>
    <col min="11265" max="11265" width="38.28515625" style="721" customWidth="1"/>
    <col min="11266" max="11266" width="13.85546875" style="721" customWidth="1"/>
    <col min="11267" max="11267" width="20.7109375" style="721" customWidth="1"/>
    <col min="11268" max="11268" width="15.5703125" style="721" customWidth="1"/>
    <col min="11269" max="11269" width="2.5703125" style="721" customWidth="1"/>
    <col min="11270" max="11520" width="9.140625" style="721"/>
    <col min="11521" max="11521" width="38.28515625" style="721" customWidth="1"/>
    <col min="11522" max="11522" width="13.85546875" style="721" customWidth="1"/>
    <col min="11523" max="11523" width="20.7109375" style="721" customWidth="1"/>
    <col min="11524" max="11524" width="15.5703125" style="721" customWidth="1"/>
    <col min="11525" max="11525" width="2.5703125" style="721" customWidth="1"/>
    <col min="11526" max="11776" width="9.140625" style="721"/>
    <col min="11777" max="11777" width="38.28515625" style="721" customWidth="1"/>
    <col min="11778" max="11778" width="13.85546875" style="721" customWidth="1"/>
    <col min="11779" max="11779" width="20.7109375" style="721" customWidth="1"/>
    <col min="11780" max="11780" width="15.5703125" style="721" customWidth="1"/>
    <col min="11781" max="11781" width="2.5703125" style="721" customWidth="1"/>
    <col min="11782" max="12032" width="9.140625" style="721"/>
    <col min="12033" max="12033" width="38.28515625" style="721" customWidth="1"/>
    <col min="12034" max="12034" width="13.85546875" style="721" customWidth="1"/>
    <col min="12035" max="12035" width="20.7109375" style="721" customWidth="1"/>
    <col min="12036" max="12036" width="15.5703125" style="721" customWidth="1"/>
    <col min="12037" max="12037" width="2.5703125" style="721" customWidth="1"/>
    <col min="12038" max="12288" width="9.140625" style="721"/>
    <col min="12289" max="12289" width="38.28515625" style="721" customWidth="1"/>
    <col min="12290" max="12290" width="13.85546875" style="721" customWidth="1"/>
    <col min="12291" max="12291" width="20.7109375" style="721" customWidth="1"/>
    <col min="12292" max="12292" width="15.5703125" style="721" customWidth="1"/>
    <col min="12293" max="12293" width="2.5703125" style="721" customWidth="1"/>
    <col min="12294" max="12544" width="9.140625" style="721"/>
    <col min="12545" max="12545" width="38.28515625" style="721" customWidth="1"/>
    <col min="12546" max="12546" width="13.85546875" style="721" customWidth="1"/>
    <col min="12547" max="12547" width="20.7109375" style="721" customWidth="1"/>
    <col min="12548" max="12548" width="15.5703125" style="721" customWidth="1"/>
    <col min="12549" max="12549" width="2.5703125" style="721" customWidth="1"/>
    <col min="12550" max="12800" width="9.140625" style="721"/>
    <col min="12801" max="12801" width="38.28515625" style="721" customWidth="1"/>
    <col min="12802" max="12802" width="13.85546875" style="721" customWidth="1"/>
    <col min="12803" max="12803" width="20.7109375" style="721" customWidth="1"/>
    <col min="12804" max="12804" width="15.5703125" style="721" customWidth="1"/>
    <col min="12805" max="12805" width="2.5703125" style="721" customWidth="1"/>
    <col min="12806" max="13056" width="9.140625" style="721"/>
    <col min="13057" max="13057" width="38.28515625" style="721" customWidth="1"/>
    <col min="13058" max="13058" width="13.85546875" style="721" customWidth="1"/>
    <col min="13059" max="13059" width="20.7109375" style="721" customWidth="1"/>
    <col min="13060" max="13060" width="15.5703125" style="721" customWidth="1"/>
    <col min="13061" max="13061" width="2.5703125" style="721" customWidth="1"/>
    <col min="13062" max="13312" width="9.140625" style="721"/>
    <col min="13313" max="13313" width="38.28515625" style="721" customWidth="1"/>
    <col min="13314" max="13314" width="13.85546875" style="721" customWidth="1"/>
    <col min="13315" max="13315" width="20.7109375" style="721" customWidth="1"/>
    <col min="13316" max="13316" width="15.5703125" style="721" customWidth="1"/>
    <col min="13317" max="13317" width="2.5703125" style="721" customWidth="1"/>
    <col min="13318" max="13568" width="9.140625" style="721"/>
    <col min="13569" max="13569" width="38.28515625" style="721" customWidth="1"/>
    <col min="13570" max="13570" width="13.85546875" style="721" customWidth="1"/>
    <col min="13571" max="13571" width="20.7109375" style="721" customWidth="1"/>
    <col min="13572" max="13572" width="15.5703125" style="721" customWidth="1"/>
    <col min="13573" max="13573" width="2.5703125" style="721" customWidth="1"/>
    <col min="13574" max="13824" width="9.140625" style="721"/>
    <col min="13825" max="13825" width="38.28515625" style="721" customWidth="1"/>
    <col min="13826" max="13826" width="13.85546875" style="721" customWidth="1"/>
    <col min="13827" max="13827" width="20.7109375" style="721" customWidth="1"/>
    <col min="13828" max="13828" width="15.5703125" style="721" customWidth="1"/>
    <col min="13829" max="13829" width="2.5703125" style="721" customWidth="1"/>
    <col min="13830" max="14080" width="9.140625" style="721"/>
    <col min="14081" max="14081" width="38.28515625" style="721" customWidth="1"/>
    <col min="14082" max="14082" width="13.85546875" style="721" customWidth="1"/>
    <col min="14083" max="14083" width="20.7109375" style="721" customWidth="1"/>
    <col min="14084" max="14084" width="15.5703125" style="721" customWidth="1"/>
    <col min="14085" max="14085" width="2.5703125" style="721" customWidth="1"/>
    <col min="14086" max="14336" width="9.140625" style="721"/>
    <col min="14337" max="14337" width="38.28515625" style="721" customWidth="1"/>
    <col min="14338" max="14338" width="13.85546875" style="721" customWidth="1"/>
    <col min="14339" max="14339" width="20.7109375" style="721" customWidth="1"/>
    <col min="14340" max="14340" width="15.5703125" style="721" customWidth="1"/>
    <col min="14341" max="14341" width="2.5703125" style="721" customWidth="1"/>
    <col min="14342" max="14592" width="9.140625" style="721"/>
    <col min="14593" max="14593" width="38.28515625" style="721" customWidth="1"/>
    <col min="14594" max="14594" width="13.85546875" style="721" customWidth="1"/>
    <col min="14595" max="14595" width="20.7109375" style="721" customWidth="1"/>
    <col min="14596" max="14596" width="15.5703125" style="721" customWidth="1"/>
    <col min="14597" max="14597" width="2.5703125" style="721" customWidth="1"/>
    <col min="14598" max="14848" width="9.140625" style="721"/>
    <col min="14849" max="14849" width="38.28515625" style="721" customWidth="1"/>
    <col min="14850" max="14850" width="13.85546875" style="721" customWidth="1"/>
    <col min="14851" max="14851" width="20.7109375" style="721" customWidth="1"/>
    <col min="14852" max="14852" width="15.5703125" style="721" customWidth="1"/>
    <col min="14853" max="14853" width="2.5703125" style="721" customWidth="1"/>
    <col min="14854" max="15104" width="9.140625" style="721"/>
    <col min="15105" max="15105" width="38.28515625" style="721" customWidth="1"/>
    <col min="15106" max="15106" width="13.85546875" style="721" customWidth="1"/>
    <col min="15107" max="15107" width="20.7109375" style="721" customWidth="1"/>
    <col min="15108" max="15108" width="15.5703125" style="721" customWidth="1"/>
    <col min="15109" max="15109" width="2.5703125" style="721" customWidth="1"/>
    <col min="15110" max="15360" width="9.140625" style="721"/>
    <col min="15361" max="15361" width="38.28515625" style="721" customWidth="1"/>
    <col min="15362" max="15362" width="13.85546875" style="721" customWidth="1"/>
    <col min="15363" max="15363" width="20.7109375" style="721" customWidth="1"/>
    <col min="15364" max="15364" width="15.5703125" style="721" customWidth="1"/>
    <col min="15365" max="15365" width="2.5703125" style="721" customWidth="1"/>
    <col min="15366" max="15616" width="9.140625" style="721"/>
    <col min="15617" max="15617" width="38.28515625" style="721" customWidth="1"/>
    <col min="15618" max="15618" width="13.85546875" style="721" customWidth="1"/>
    <col min="15619" max="15619" width="20.7109375" style="721" customWidth="1"/>
    <col min="15620" max="15620" width="15.5703125" style="721" customWidth="1"/>
    <col min="15621" max="15621" width="2.5703125" style="721" customWidth="1"/>
    <col min="15622" max="15872" width="9.140625" style="721"/>
    <col min="15873" max="15873" width="38.28515625" style="721" customWidth="1"/>
    <col min="15874" max="15874" width="13.85546875" style="721" customWidth="1"/>
    <col min="15875" max="15875" width="20.7109375" style="721" customWidth="1"/>
    <col min="15876" max="15876" width="15.5703125" style="721" customWidth="1"/>
    <col min="15877" max="15877" width="2.5703125" style="721" customWidth="1"/>
    <col min="15878" max="16128" width="9.140625" style="721"/>
    <col min="16129" max="16129" width="38.28515625" style="721" customWidth="1"/>
    <col min="16130" max="16130" width="13.85546875" style="721" customWidth="1"/>
    <col min="16131" max="16131" width="20.7109375" style="721" customWidth="1"/>
    <col min="16132" max="16132" width="15.5703125" style="721" customWidth="1"/>
    <col min="16133" max="16133" width="2.5703125" style="721" customWidth="1"/>
    <col min="16134" max="16384" width="9.140625" style="721"/>
  </cols>
  <sheetData>
    <row r="1" spans="1:4" s="72" customFormat="1" ht="3.75" customHeight="1">
      <c r="A1" s="159">
        <v>0</v>
      </c>
      <c r="B1" s="530"/>
      <c r="C1" s="530"/>
      <c r="D1" s="530"/>
    </row>
    <row r="2" spans="1:4" s="72" customFormat="1" ht="38.25" customHeight="1">
      <c r="A2" s="1169" t="s">
        <v>1468</v>
      </c>
      <c r="B2" s="1169"/>
      <c r="C2" s="1169"/>
      <c r="D2" s="1169"/>
    </row>
    <row r="3" spans="1:4" s="72" customFormat="1" ht="20.25" customHeight="1">
      <c r="A3" s="1169" t="s">
        <v>709</v>
      </c>
      <c r="B3" s="1169"/>
      <c r="C3" s="1169"/>
      <c r="D3" s="1169"/>
    </row>
    <row r="4" spans="1:4" s="72" customFormat="1" ht="20.25" customHeight="1">
      <c r="A4" s="1169" t="s">
        <v>1503</v>
      </c>
      <c r="B4" s="1169"/>
      <c r="C4" s="1169"/>
      <c r="D4" s="1169"/>
    </row>
    <row r="5" spans="1:4" s="160" customFormat="1" ht="39" customHeight="1">
      <c r="A5" s="1170" t="s">
        <v>1356</v>
      </c>
      <c r="B5" s="1170"/>
      <c r="C5" s="1170"/>
      <c r="D5" s="1170"/>
    </row>
    <row r="6" spans="1:4" s="721" customFormat="1" ht="7.5" customHeight="1">
      <c r="A6" s="161"/>
      <c r="B6" s="68"/>
      <c r="C6" s="68"/>
      <c r="D6" s="68"/>
    </row>
    <row r="7" spans="1:4" s="721" customFormat="1" ht="10.5" customHeight="1" thickBot="1">
      <c r="A7" s="162"/>
      <c r="B7" s="163"/>
      <c r="C7" s="531"/>
      <c r="D7" s="531"/>
    </row>
    <row r="8" spans="1:4" s="721" customFormat="1" ht="51" customHeight="1" thickTop="1" thickBot="1">
      <c r="A8" s="165"/>
      <c r="B8" s="532" t="s">
        <v>972</v>
      </c>
      <c r="C8" s="533" t="s">
        <v>309</v>
      </c>
      <c r="D8" s="534" t="s">
        <v>710</v>
      </c>
    </row>
    <row r="9" spans="1:4" s="721" customFormat="1" ht="42.75" customHeight="1" thickTop="1">
      <c r="A9" s="166" t="s">
        <v>711</v>
      </c>
      <c r="B9" s="167">
        <v>2507978.0040599997</v>
      </c>
      <c r="C9" s="167">
        <v>2507978.0040599997</v>
      </c>
      <c r="D9" s="168">
        <v>0.9971892027627578</v>
      </c>
    </row>
    <row r="10" spans="1:4" s="721" customFormat="1" ht="27" customHeight="1">
      <c r="A10" s="166" t="s">
        <v>712</v>
      </c>
      <c r="B10" s="167">
        <v>0</v>
      </c>
      <c r="C10" s="167">
        <v>0</v>
      </c>
      <c r="D10" s="168">
        <v>0</v>
      </c>
    </row>
    <row r="11" spans="1:4" s="721" customFormat="1" ht="42.75" customHeight="1">
      <c r="A11" s="166" t="s">
        <v>713</v>
      </c>
      <c r="B11" s="167">
        <v>1006.48014</v>
      </c>
      <c r="C11" s="167">
        <v>1006.48014</v>
      </c>
      <c r="D11" s="168">
        <v>4.0018338549158101E-4</v>
      </c>
    </row>
    <row r="12" spans="1:4" s="721" customFormat="1" ht="27" customHeight="1">
      <c r="A12" s="166" t="s">
        <v>714</v>
      </c>
      <c r="B12" s="167">
        <v>25.162009999999999</v>
      </c>
      <c r="C12" s="167">
        <v>25.162009999999999</v>
      </c>
      <c r="D12" s="168">
        <v>1.0004587221733969E-5</v>
      </c>
    </row>
    <row r="13" spans="1:4" s="721" customFormat="1" ht="42.75" customHeight="1">
      <c r="A13" s="166" t="s">
        <v>715</v>
      </c>
      <c r="B13" s="167">
        <v>4386.6638200000007</v>
      </c>
      <c r="C13" s="167">
        <v>4386.6638200000007</v>
      </c>
      <c r="D13" s="168">
        <v>1.7441675287313981E-3</v>
      </c>
    </row>
    <row r="14" spans="1:4" s="721" customFormat="1" ht="27" customHeight="1">
      <c r="A14" s="166" t="s">
        <v>716</v>
      </c>
      <c r="B14" s="167">
        <v>645.97026000000005</v>
      </c>
      <c r="C14" s="167">
        <v>645.97026000000005</v>
      </c>
      <c r="D14" s="168">
        <v>2.5684219221024752E-4</v>
      </c>
    </row>
    <row r="15" spans="1:4" s="721" customFormat="1" ht="42.75" customHeight="1">
      <c r="A15" s="166" t="s">
        <v>717</v>
      </c>
      <c r="B15" s="167">
        <v>165.29217</v>
      </c>
      <c r="C15" s="167">
        <v>165.29217</v>
      </c>
      <c r="D15" s="168">
        <v>6.5721296980435147E-5</v>
      </c>
    </row>
    <row r="16" spans="1:4" s="721" customFormat="1" ht="27" customHeight="1">
      <c r="A16" s="166" t="s">
        <v>718</v>
      </c>
      <c r="B16" s="167">
        <v>82.646090000000001</v>
      </c>
      <c r="C16" s="167">
        <v>82.646090000000001</v>
      </c>
      <c r="D16" s="168">
        <v>3.2860650478251762E-5</v>
      </c>
    </row>
    <row r="17" spans="1:4" s="721" customFormat="1" ht="42.75" customHeight="1">
      <c r="A17" s="166" t="s">
        <v>719</v>
      </c>
      <c r="B17" s="167">
        <v>117.47785</v>
      </c>
      <c r="C17" s="167">
        <v>117.47785</v>
      </c>
      <c r="D17" s="168">
        <v>4.6709996417089893E-5</v>
      </c>
    </row>
    <row r="18" spans="1:4" s="721" customFormat="1" ht="27" customHeight="1">
      <c r="A18" s="166" t="s">
        <v>720</v>
      </c>
      <c r="B18" s="167">
        <v>93.98227</v>
      </c>
      <c r="C18" s="167">
        <v>93.98227</v>
      </c>
      <c r="D18" s="168">
        <v>3.7367993157603537E-5</v>
      </c>
    </row>
    <row r="19" spans="1:4" s="721" customFormat="1" ht="42.75" customHeight="1">
      <c r="A19" s="166" t="s">
        <v>721</v>
      </c>
      <c r="B19" s="167">
        <v>1393.374</v>
      </c>
      <c r="C19" s="167">
        <v>1393.374</v>
      </c>
      <c r="D19" s="168">
        <v>5.5401502962189222E-4</v>
      </c>
    </row>
    <row r="20" spans="1:4" s="721" customFormat="1" ht="27" customHeight="1" thickBot="1">
      <c r="A20" s="166" t="s">
        <v>722</v>
      </c>
      <c r="B20" s="167">
        <v>1284.9631100000001</v>
      </c>
      <c r="C20" s="167">
        <v>1284.9631100000001</v>
      </c>
      <c r="D20" s="168">
        <v>5.1091011849631817E-4</v>
      </c>
    </row>
    <row r="21" spans="1:4" s="721" customFormat="1" ht="56.25" customHeight="1" thickTop="1" thickBot="1">
      <c r="A21" s="169" t="s">
        <v>723</v>
      </c>
      <c r="B21" s="408">
        <v>2515047.2920399993</v>
      </c>
      <c r="C21" s="408">
        <v>2515047.2920399993</v>
      </c>
      <c r="D21" s="170">
        <v>1</v>
      </c>
    </row>
    <row r="22" spans="1:4" s="721" customFormat="1" ht="56.25" customHeight="1" thickTop="1">
      <c r="A22" s="171" t="s">
        <v>724</v>
      </c>
      <c r="B22" s="409">
        <v>2132.7237400000004</v>
      </c>
      <c r="C22" s="409">
        <v>2132.7237400000004</v>
      </c>
      <c r="D22" s="535"/>
    </row>
    <row r="23" spans="1:4" s="174" customFormat="1" ht="56.25" customHeight="1" thickBot="1">
      <c r="A23" s="172" t="s">
        <v>725</v>
      </c>
      <c r="B23" s="173">
        <v>1</v>
      </c>
      <c r="C23" s="173">
        <v>1</v>
      </c>
      <c r="D23" s="173"/>
    </row>
    <row r="24" spans="1:4" s="721" customFormat="1" ht="13.5" customHeight="1" thickTop="1">
      <c r="A24" s="591" t="s">
        <v>726</v>
      </c>
      <c r="B24" s="175"/>
      <c r="C24" s="175"/>
      <c r="D24" s="175"/>
    </row>
    <row r="25" spans="1:4" s="721" customFormat="1" ht="89.25" customHeight="1">
      <c r="A25" s="1190" t="s">
        <v>354</v>
      </c>
      <c r="B25" s="1192"/>
      <c r="C25" s="1192"/>
      <c r="D25" s="1192"/>
    </row>
    <row r="26" spans="1:4" s="721" customFormat="1" ht="89.25" customHeight="1">
      <c r="A26" s="1190" t="s">
        <v>355</v>
      </c>
      <c r="B26" s="1191"/>
      <c r="C26" s="1191"/>
      <c r="D26" s="1191"/>
    </row>
    <row r="27" spans="1:4" s="721" customFormat="1" ht="12" customHeight="1">
      <c r="A27" s="591" t="s">
        <v>727</v>
      </c>
      <c r="B27" s="176"/>
      <c r="C27" s="536"/>
      <c r="D27" s="536"/>
    </row>
    <row r="28" spans="1:4" s="721" customFormat="1" ht="9" customHeight="1">
      <c r="A28" s="177"/>
      <c r="B28" s="178"/>
      <c r="C28" s="332"/>
      <c r="D28" s="332"/>
    </row>
    <row r="29" spans="1:4" s="721" customFormat="1" ht="9" customHeight="1">
      <c r="A29" s="177"/>
      <c r="B29" s="178"/>
      <c r="C29" s="332"/>
      <c r="D29" s="332"/>
    </row>
    <row r="30" spans="1:4" s="721" customFormat="1" ht="9" customHeight="1">
      <c r="A30" s="177"/>
      <c r="B30" s="178"/>
      <c r="C30" s="332"/>
      <c r="D30" s="332"/>
    </row>
    <row r="31" spans="1:4" s="721" customFormat="1" ht="9" customHeight="1">
      <c r="A31" s="177"/>
      <c r="B31" s="178"/>
      <c r="C31" s="332"/>
      <c r="D31" s="332"/>
    </row>
    <row r="32" spans="1:4" s="721" customFormat="1" ht="9" customHeight="1">
      <c r="A32" s="177"/>
      <c r="B32" s="178"/>
      <c r="C32" s="332"/>
      <c r="D32" s="332"/>
    </row>
    <row r="33" spans="1:4" s="721" customFormat="1" ht="9" customHeight="1">
      <c r="A33" s="179"/>
      <c r="B33" s="178"/>
      <c r="C33" s="332"/>
      <c r="D33" s="332"/>
    </row>
    <row r="34" spans="1:4" s="721" customFormat="1" ht="9" customHeight="1">
      <c r="A34" s="177"/>
      <c r="B34" s="178"/>
      <c r="C34" s="332"/>
      <c r="D34" s="332"/>
    </row>
    <row r="35" spans="1:4" s="721" customFormat="1" ht="9" customHeight="1">
      <c r="A35" s="177"/>
      <c r="B35" s="178"/>
      <c r="C35" s="332"/>
      <c r="D35" s="332"/>
    </row>
    <row r="36" spans="1:4" s="721" customFormat="1" ht="9" customHeight="1">
      <c r="A36" s="177"/>
      <c r="B36" s="178"/>
      <c r="C36" s="332"/>
      <c r="D36" s="332"/>
    </row>
    <row r="37" spans="1:4" s="721" customFormat="1" ht="9" customHeight="1">
      <c r="A37" s="177"/>
      <c r="B37" s="178"/>
      <c r="C37" s="332"/>
      <c r="D37" s="332"/>
    </row>
    <row r="38" spans="1:4" s="721" customFormat="1" ht="9" customHeight="1">
      <c r="A38" s="177"/>
      <c r="B38" s="178"/>
      <c r="C38" s="332"/>
      <c r="D38" s="332"/>
    </row>
    <row r="39" spans="1:4" s="721" customFormat="1" ht="9" customHeight="1">
      <c r="A39" s="179"/>
      <c r="B39" s="178"/>
      <c r="C39" s="332"/>
      <c r="D39" s="332"/>
    </row>
    <row r="40" spans="1:4" s="721" customFormat="1" ht="9" customHeight="1">
      <c r="A40" s="177"/>
      <c r="B40" s="178"/>
      <c r="C40" s="332"/>
      <c r="D40" s="332"/>
    </row>
    <row r="41" spans="1:4" s="721" customFormat="1" ht="9" customHeight="1">
      <c r="A41" s="177"/>
      <c r="B41" s="178"/>
      <c r="C41" s="332"/>
      <c r="D41" s="332"/>
    </row>
    <row r="42" spans="1:4" s="721" customFormat="1" ht="9" customHeight="1">
      <c r="A42" s="177"/>
      <c r="B42" s="178"/>
      <c r="C42" s="332"/>
      <c r="D42" s="332"/>
    </row>
    <row r="43" spans="1:4" s="721" customFormat="1" ht="9" customHeight="1">
      <c r="A43" s="177"/>
      <c r="B43" s="178"/>
      <c r="C43" s="332"/>
      <c r="D43" s="332"/>
    </row>
    <row r="44" spans="1:4" s="721" customFormat="1" ht="9" customHeight="1">
      <c r="A44" s="177"/>
      <c r="B44" s="178"/>
      <c r="C44" s="332"/>
      <c r="D44" s="332"/>
    </row>
    <row r="45" spans="1:4" s="721" customFormat="1" ht="9" customHeight="1">
      <c r="A45" s="179"/>
      <c r="B45" s="178"/>
      <c r="C45" s="332"/>
      <c r="D45" s="332"/>
    </row>
    <row r="46" spans="1:4" s="721" customFormat="1" ht="9" customHeight="1">
      <c r="A46" s="177"/>
      <c r="B46" s="178"/>
      <c r="C46" s="332"/>
      <c r="D46" s="332"/>
    </row>
    <row r="47" spans="1:4" s="721" customFormat="1" ht="9" customHeight="1">
      <c r="A47" s="177"/>
      <c r="B47" s="178"/>
      <c r="C47" s="332"/>
      <c r="D47" s="332"/>
    </row>
    <row r="48" spans="1:4" s="721" customFormat="1" ht="9" customHeight="1">
      <c r="A48" s="177"/>
      <c r="B48" s="178"/>
      <c r="C48" s="332"/>
      <c r="D48" s="332"/>
    </row>
    <row r="49" spans="1:4" s="721" customFormat="1" ht="9" customHeight="1">
      <c r="A49" s="177"/>
      <c r="B49" s="178"/>
      <c r="C49" s="332"/>
      <c r="D49" s="332"/>
    </row>
    <row r="50" spans="1:4" s="721" customFormat="1" ht="9" customHeight="1">
      <c r="A50" s="179"/>
      <c r="B50" s="178"/>
      <c r="C50" s="332"/>
      <c r="D50" s="332"/>
    </row>
    <row r="51" spans="1:4" s="721" customFormat="1" ht="9" customHeight="1">
      <c r="A51" s="180"/>
      <c r="B51" s="178"/>
      <c r="C51" s="332"/>
      <c r="D51" s="332"/>
    </row>
    <row r="52" spans="1:4" s="721" customFormat="1" ht="9" customHeight="1">
      <c r="A52" s="180"/>
      <c r="B52" s="178"/>
      <c r="C52" s="332"/>
      <c r="D52" s="332"/>
    </row>
    <row r="53" spans="1:4" s="721" customFormat="1" ht="9" customHeight="1">
      <c r="A53" s="180"/>
      <c r="B53" s="178"/>
      <c r="C53" s="332"/>
      <c r="D53" s="332"/>
    </row>
    <row r="54" spans="1:4" s="721" customFormat="1" ht="9" customHeight="1">
      <c r="A54" s="180"/>
      <c r="B54" s="178"/>
      <c r="C54" s="332"/>
      <c r="D54" s="332"/>
    </row>
    <row r="55" spans="1:4" s="721" customFormat="1" ht="9" customHeight="1">
      <c r="A55" s="181"/>
      <c r="B55" s="178"/>
      <c r="C55" s="332"/>
      <c r="D55" s="332"/>
    </row>
    <row r="56" spans="1:4" s="721" customFormat="1" ht="9" customHeight="1">
      <c r="A56" s="181"/>
      <c r="B56" s="178"/>
      <c r="C56" s="332"/>
      <c r="D56" s="332"/>
    </row>
    <row r="57" spans="1:4" s="721" customFormat="1" ht="9" customHeight="1">
      <c r="A57" s="182"/>
      <c r="B57" s="178"/>
      <c r="C57" s="332"/>
      <c r="D57" s="332"/>
    </row>
    <row r="58" spans="1:4" s="721" customFormat="1" ht="9" customHeight="1">
      <c r="A58" s="177"/>
      <c r="B58" s="178"/>
      <c r="C58" s="332"/>
      <c r="D58" s="332"/>
    </row>
    <row r="59" spans="1:4" s="721" customFormat="1" ht="9" customHeight="1">
      <c r="A59" s="177"/>
      <c r="B59" s="178"/>
      <c r="C59" s="332"/>
      <c r="D59" s="332"/>
    </row>
    <row r="60" spans="1:4" s="721" customFormat="1" ht="9" customHeight="1">
      <c r="A60" s="177"/>
      <c r="B60" s="178"/>
      <c r="C60" s="332"/>
      <c r="D60" s="332"/>
    </row>
    <row r="61" spans="1:4" s="721" customFormat="1" ht="9" customHeight="1">
      <c r="A61" s="177"/>
      <c r="B61" s="178"/>
      <c r="C61" s="332"/>
      <c r="D61" s="332"/>
    </row>
    <row r="62" spans="1:4" s="721" customFormat="1" ht="9" customHeight="1">
      <c r="A62" s="180"/>
      <c r="B62" s="178"/>
      <c r="C62" s="332"/>
      <c r="D62" s="332"/>
    </row>
    <row r="63" spans="1:4" s="721" customFormat="1" ht="9" customHeight="1">
      <c r="A63" s="182"/>
      <c r="B63" s="178"/>
      <c r="C63" s="332"/>
      <c r="D63" s="332"/>
    </row>
    <row r="64" spans="1:4" s="721" customFormat="1" ht="9" customHeight="1">
      <c r="A64" s="177"/>
      <c r="B64" s="178"/>
      <c r="C64" s="332"/>
      <c r="D64" s="332"/>
    </row>
    <row r="65" spans="1:4" s="721" customFormat="1" ht="9" customHeight="1">
      <c r="A65" s="177"/>
      <c r="B65" s="178"/>
      <c r="C65" s="332"/>
      <c r="D65" s="332"/>
    </row>
    <row r="66" spans="1:4" s="721" customFormat="1" ht="9" customHeight="1">
      <c r="A66" s="177"/>
      <c r="B66" s="178"/>
      <c r="C66" s="332"/>
      <c r="D66" s="332"/>
    </row>
    <row r="67" spans="1:4" s="721" customFormat="1" ht="9" customHeight="1">
      <c r="A67" s="177"/>
      <c r="B67" s="178"/>
      <c r="C67" s="332"/>
      <c r="D67" s="332"/>
    </row>
    <row r="68" spans="1:4" s="721" customFormat="1" ht="9" customHeight="1">
      <c r="A68" s="180"/>
      <c r="B68" s="178"/>
      <c r="C68" s="332"/>
      <c r="D68" s="332"/>
    </row>
    <row r="69" spans="1:4" s="721" customFormat="1" ht="9" customHeight="1">
      <c r="A69" s="182"/>
      <c r="B69" s="178"/>
      <c r="C69" s="332"/>
      <c r="D69" s="332"/>
    </row>
    <row r="70" spans="1:4" s="721" customFormat="1" ht="9" customHeight="1">
      <c r="A70" s="177"/>
      <c r="B70" s="178"/>
      <c r="C70" s="332"/>
      <c r="D70" s="332"/>
    </row>
    <row r="71" spans="1:4" s="721" customFormat="1" ht="9" customHeight="1">
      <c r="A71" s="177"/>
      <c r="B71" s="178"/>
      <c r="C71" s="332"/>
      <c r="D71" s="332"/>
    </row>
    <row r="72" spans="1:4" s="721" customFormat="1" ht="9" customHeight="1">
      <c r="A72" s="177"/>
      <c r="B72" s="415"/>
      <c r="C72" s="68"/>
      <c r="D72" s="68"/>
    </row>
    <row r="73" spans="1:4" s="721" customFormat="1" ht="9" customHeight="1">
      <c r="A73" s="177"/>
      <c r="B73" s="415"/>
      <c r="C73" s="68"/>
      <c r="D73" s="68"/>
    </row>
    <row r="74" spans="1:4" s="721" customFormat="1" ht="9" customHeight="1">
      <c r="A74" s="177"/>
      <c r="B74" s="415"/>
      <c r="C74" s="68"/>
      <c r="D74" s="68"/>
    </row>
    <row r="75" spans="1:4" s="721" customFormat="1" ht="9" customHeight="1">
      <c r="A75" s="177"/>
      <c r="B75" s="415"/>
      <c r="C75" s="68"/>
      <c r="D75" s="68"/>
    </row>
    <row r="76" spans="1:4" s="721" customFormat="1" ht="9" customHeight="1">
      <c r="A76" s="177"/>
      <c r="B76" s="415"/>
      <c r="C76" s="68"/>
      <c r="D76" s="68"/>
    </row>
    <row r="77" spans="1:4" s="721" customFormat="1" ht="9" customHeight="1">
      <c r="A77" s="177"/>
      <c r="B77" s="415"/>
      <c r="C77" s="68"/>
      <c r="D77" s="68"/>
    </row>
    <row r="78" spans="1:4" s="721" customFormat="1" ht="9" customHeight="1">
      <c r="A78" s="180"/>
      <c r="B78" s="415"/>
      <c r="C78" s="68"/>
      <c r="D78" s="68"/>
    </row>
    <row r="79" spans="1:4" s="721" customFormat="1" ht="9" customHeight="1">
      <c r="A79" s="182"/>
      <c r="B79" s="415"/>
      <c r="C79" s="68"/>
      <c r="D79" s="68"/>
    </row>
    <row r="80" spans="1:4" s="721" customFormat="1" ht="9" customHeight="1">
      <c r="A80" s="177"/>
      <c r="B80" s="415"/>
      <c r="C80" s="68"/>
      <c r="D80" s="68"/>
    </row>
    <row r="81" spans="1:4" s="721" customFormat="1" ht="9" customHeight="1">
      <c r="A81" s="177"/>
      <c r="B81" s="415"/>
      <c r="C81" s="68"/>
      <c r="D81" s="68"/>
    </row>
    <row r="82" spans="1:4" s="721" customFormat="1" ht="9" customHeight="1">
      <c r="A82" s="177"/>
      <c r="B82" s="415"/>
      <c r="C82" s="68"/>
      <c r="D82" s="68"/>
    </row>
    <row r="83" spans="1:4" s="721" customFormat="1" ht="9" customHeight="1">
      <c r="A83" s="177"/>
      <c r="B83" s="415"/>
      <c r="C83" s="68"/>
      <c r="D83" s="68"/>
    </row>
    <row r="84" spans="1:4" s="721" customFormat="1" ht="9" customHeight="1">
      <c r="A84" s="177"/>
      <c r="B84" s="415"/>
      <c r="C84" s="68"/>
      <c r="D84" s="68"/>
    </row>
    <row r="85" spans="1:4" s="721" customFormat="1" ht="9" customHeight="1">
      <c r="A85" s="177"/>
      <c r="B85" s="415"/>
      <c r="C85" s="68"/>
      <c r="D85" s="68"/>
    </row>
    <row r="86" spans="1:4" s="721" customFormat="1" ht="9" customHeight="1">
      <c r="A86" s="177"/>
      <c r="B86" s="415"/>
      <c r="C86" s="68"/>
      <c r="D86" s="68"/>
    </row>
    <row r="87" spans="1:4" s="721" customFormat="1" ht="9" customHeight="1">
      <c r="A87" s="177"/>
      <c r="B87" s="415"/>
      <c r="C87" s="68"/>
      <c r="D87" s="68"/>
    </row>
    <row r="88" spans="1:4" s="721" customFormat="1" ht="9" customHeight="1">
      <c r="A88" s="177"/>
      <c r="B88" s="415"/>
      <c r="C88" s="68"/>
      <c r="D88" s="68"/>
    </row>
    <row r="89" spans="1:4" s="721" customFormat="1" ht="9" customHeight="1">
      <c r="A89" s="182"/>
      <c r="B89" s="415"/>
      <c r="C89" s="68"/>
      <c r="D89" s="68"/>
    </row>
    <row r="90" spans="1:4" s="721" customFormat="1" ht="9" customHeight="1">
      <c r="A90" s="177"/>
      <c r="B90" s="415"/>
      <c r="C90" s="68"/>
      <c r="D90" s="68"/>
    </row>
    <row r="91" spans="1:4" s="721" customFormat="1" ht="9" customHeight="1">
      <c r="A91" s="177"/>
      <c r="B91" s="415"/>
      <c r="C91" s="68"/>
      <c r="D91" s="68"/>
    </row>
    <row r="92" spans="1:4" s="721" customFormat="1" ht="9" customHeight="1">
      <c r="A92" s="177"/>
      <c r="B92" s="415"/>
      <c r="C92" s="68"/>
      <c r="D92" s="68"/>
    </row>
    <row r="93" spans="1:4" s="721" customFormat="1">
      <c r="A93" s="183"/>
      <c r="B93" s="415"/>
      <c r="C93" s="68"/>
      <c r="D93" s="68"/>
    </row>
    <row r="94" spans="1:4" s="721" customFormat="1">
      <c r="A94" s="183"/>
      <c r="B94" s="415"/>
      <c r="C94" s="68"/>
      <c r="D94" s="68"/>
    </row>
    <row r="95" spans="1:4" s="721" customFormat="1">
      <c r="A95" s="183"/>
      <c r="B95" s="415"/>
      <c r="C95" s="68"/>
      <c r="D95" s="68"/>
    </row>
    <row r="96" spans="1:4" s="721" customFormat="1">
      <c r="A96" s="183"/>
      <c r="B96" s="415"/>
      <c r="C96" s="68"/>
      <c r="D96" s="68"/>
    </row>
    <row r="97" spans="1:4" s="721" customFormat="1">
      <c r="A97" s="183"/>
      <c r="B97" s="415"/>
      <c r="C97" s="68"/>
      <c r="D97" s="68"/>
    </row>
    <row r="98" spans="1:4" s="721" customFormat="1">
      <c r="A98" s="183"/>
      <c r="B98" s="415"/>
      <c r="C98" s="68"/>
      <c r="D98" s="68"/>
    </row>
    <row r="99" spans="1:4" s="721" customFormat="1">
      <c r="A99" s="183"/>
      <c r="B99" s="415"/>
      <c r="C99" s="68"/>
      <c r="D99" s="68"/>
    </row>
    <row r="100" spans="1:4" s="721" customFormat="1" ht="15.75">
      <c r="A100" s="184"/>
      <c r="B100" s="415"/>
      <c r="C100" s="68"/>
      <c r="D100" s="68"/>
    </row>
    <row r="101" spans="1:4" s="721" customFormat="1" ht="15.75">
      <c r="A101" s="184"/>
      <c r="B101" s="415"/>
      <c r="C101" s="68"/>
      <c r="D101" s="68"/>
    </row>
    <row r="102" spans="1:4" s="721" customFormat="1" ht="15.75">
      <c r="A102" s="184"/>
      <c r="B102" s="415"/>
      <c r="C102" s="68"/>
      <c r="D102" s="68"/>
    </row>
    <row r="103" spans="1:4" s="721" customFormat="1" ht="15.75">
      <c r="A103" s="184"/>
      <c r="B103" s="415"/>
      <c r="C103" s="68"/>
      <c r="D103" s="68"/>
    </row>
    <row r="104" spans="1:4" s="721" customFormat="1" ht="15.75">
      <c r="A104" s="184"/>
      <c r="B104" s="415"/>
      <c r="C104" s="68"/>
      <c r="D104" s="68"/>
    </row>
    <row r="105" spans="1:4" s="721" customFormat="1" ht="15.75">
      <c r="A105" s="184"/>
      <c r="B105" s="415"/>
      <c r="C105" s="68"/>
      <c r="D105" s="68"/>
    </row>
    <row r="106" spans="1:4" s="721" customFormat="1" ht="15.75">
      <c r="A106" s="184"/>
      <c r="B106" s="415"/>
      <c r="C106" s="68"/>
      <c r="D106" s="68"/>
    </row>
    <row r="107" spans="1:4" s="721" customFormat="1" ht="15.75">
      <c r="A107" s="184"/>
      <c r="B107" s="415"/>
      <c r="C107" s="68"/>
      <c r="D107" s="68"/>
    </row>
    <row r="108" spans="1:4" s="721" customFormat="1" ht="15.75">
      <c r="A108" s="184"/>
      <c r="B108" s="415"/>
      <c r="C108" s="68"/>
      <c r="D108" s="68"/>
    </row>
    <row r="109" spans="1:4" s="721" customFormat="1" ht="15.75">
      <c r="A109" s="184"/>
      <c r="B109" s="415"/>
      <c r="C109" s="68"/>
      <c r="D109" s="68"/>
    </row>
    <row r="110" spans="1:4" s="721" customFormat="1" ht="15.75">
      <c r="A110" s="184"/>
      <c r="B110" s="415"/>
      <c r="C110" s="68"/>
      <c r="D110" s="68"/>
    </row>
    <row r="111" spans="1:4" s="721" customFormat="1" ht="15.75">
      <c r="A111" s="184"/>
      <c r="B111" s="415"/>
      <c r="C111" s="68"/>
      <c r="D111" s="68"/>
    </row>
    <row r="112" spans="1:4" s="721" customFormat="1" ht="15.75">
      <c r="A112" s="184"/>
      <c r="B112" s="415"/>
      <c r="C112" s="68"/>
      <c r="D112" s="68"/>
    </row>
    <row r="113" spans="1:4" s="721" customFormat="1" ht="15.75">
      <c r="A113" s="184"/>
      <c r="B113" s="415"/>
      <c r="C113" s="68"/>
      <c r="D113" s="68"/>
    </row>
    <row r="114" spans="1:4" s="721" customFormat="1" ht="15.75">
      <c r="A114" s="184"/>
      <c r="B114" s="415"/>
      <c r="C114" s="68"/>
      <c r="D114" s="68"/>
    </row>
    <row r="115" spans="1:4" s="721" customFormat="1" ht="15.75">
      <c r="A115" s="184"/>
      <c r="B115" s="415"/>
      <c r="C115" s="68"/>
      <c r="D115" s="68"/>
    </row>
    <row r="116" spans="1:4" s="721" customFormat="1" ht="15.75">
      <c r="A116" s="184"/>
      <c r="B116" s="415"/>
      <c r="C116" s="68"/>
      <c r="D116" s="68"/>
    </row>
    <row r="117" spans="1:4" s="721" customFormat="1" ht="15.75">
      <c r="A117" s="184"/>
      <c r="B117" s="415"/>
      <c r="C117" s="68"/>
      <c r="D117" s="68"/>
    </row>
    <row r="118" spans="1:4" s="721" customFormat="1" ht="15.75">
      <c r="A118" s="184"/>
      <c r="B118" s="415"/>
      <c r="C118" s="68"/>
      <c r="D118" s="68"/>
    </row>
    <row r="119" spans="1:4" s="721" customFormat="1" ht="15.75">
      <c r="A119" s="184"/>
      <c r="B119" s="415"/>
      <c r="C119" s="68"/>
      <c r="D119" s="68"/>
    </row>
    <row r="120" spans="1:4" s="721" customFormat="1" ht="15.75">
      <c r="A120" s="184"/>
      <c r="B120" s="415"/>
      <c r="C120" s="68"/>
      <c r="D120" s="68"/>
    </row>
    <row r="121" spans="1:4" s="721" customFormat="1" ht="15.75">
      <c r="A121" s="184"/>
      <c r="B121" s="415"/>
      <c r="C121" s="68"/>
      <c r="D121" s="68"/>
    </row>
    <row r="122" spans="1:4" s="721" customFormat="1" ht="15.75">
      <c r="A122" s="184"/>
      <c r="B122" s="415"/>
      <c r="C122" s="68"/>
      <c r="D122" s="68"/>
    </row>
    <row r="123" spans="1:4" s="721" customFormat="1" ht="15.75">
      <c r="A123" s="184"/>
      <c r="B123" s="415"/>
      <c r="C123" s="68"/>
      <c r="D123" s="68"/>
    </row>
    <row r="124" spans="1:4" s="721" customFormat="1" ht="15.75">
      <c r="A124" s="184"/>
      <c r="B124" s="415"/>
      <c r="C124" s="68"/>
      <c r="D124" s="68"/>
    </row>
    <row r="125" spans="1:4" s="721" customFormat="1" ht="15.75">
      <c r="A125" s="184"/>
      <c r="B125" s="415"/>
      <c r="C125" s="68"/>
      <c r="D125" s="68"/>
    </row>
    <row r="126" spans="1:4" s="721" customFormat="1" ht="15.75">
      <c r="A126" s="184"/>
      <c r="B126" s="415"/>
      <c r="C126" s="68"/>
      <c r="D126" s="68"/>
    </row>
    <row r="127" spans="1:4" s="721" customFormat="1" ht="15.75">
      <c r="A127" s="184"/>
      <c r="B127" s="415"/>
      <c r="C127" s="68"/>
      <c r="D127" s="68"/>
    </row>
    <row r="128" spans="1:4" s="721" customFormat="1" ht="15.75">
      <c r="A128" s="184"/>
      <c r="B128" s="415"/>
      <c r="C128" s="68"/>
      <c r="D128" s="68"/>
    </row>
    <row r="129" spans="1:4" s="721" customFormat="1" ht="15.75">
      <c r="A129" s="184"/>
      <c r="B129" s="415"/>
      <c r="C129" s="68"/>
      <c r="D129" s="68"/>
    </row>
    <row r="130" spans="1:4" s="721" customFormat="1" ht="15.75">
      <c r="A130" s="184"/>
      <c r="B130" s="415"/>
      <c r="C130" s="68"/>
      <c r="D130" s="68"/>
    </row>
    <row r="131" spans="1:4" s="721" customFormat="1" ht="15.75">
      <c r="A131" s="184"/>
      <c r="B131" s="415"/>
      <c r="C131" s="68"/>
      <c r="D131" s="68"/>
    </row>
    <row r="132" spans="1:4" s="721" customFormat="1" ht="15.75">
      <c r="A132" s="184"/>
      <c r="B132" s="415"/>
      <c r="C132" s="68"/>
      <c r="D132" s="68"/>
    </row>
    <row r="133" spans="1:4" s="721" customFormat="1" ht="15.75">
      <c r="A133" s="184"/>
      <c r="B133" s="415"/>
      <c r="C133" s="68"/>
      <c r="D133" s="68"/>
    </row>
    <row r="134" spans="1:4" s="721" customFormat="1" ht="15.75">
      <c r="A134" s="184"/>
      <c r="B134" s="415"/>
      <c r="C134" s="68"/>
      <c r="D134" s="68"/>
    </row>
    <row r="135" spans="1:4" s="721" customFormat="1" ht="15.75">
      <c r="A135" s="184"/>
      <c r="B135" s="415"/>
      <c r="C135" s="68"/>
      <c r="D135" s="68"/>
    </row>
    <row r="136" spans="1:4" s="721" customFormat="1" ht="15.75">
      <c r="A136" s="184"/>
      <c r="B136" s="415"/>
      <c r="C136" s="68"/>
      <c r="D136" s="68"/>
    </row>
    <row r="137" spans="1:4" s="721" customFormat="1" ht="15.75">
      <c r="A137" s="184"/>
      <c r="B137" s="415"/>
      <c r="C137" s="68"/>
      <c r="D137" s="68"/>
    </row>
    <row r="138" spans="1:4" s="721" customFormat="1" ht="15.75">
      <c r="A138" s="184"/>
      <c r="B138" s="415"/>
      <c r="C138" s="68"/>
      <c r="D138" s="68"/>
    </row>
    <row r="139" spans="1:4" s="721" customFormat="1" ht="15.75">
      <c r="A139" s="184"/>
      <c r="B139" s="415"/>
      <c r="C139" s="68"/>
      <c r="D139" s="68"/>
    </row>
    <row r="140" spans="1:4" s="721" customFormat="1" ht="15.75">
      <c r="A140" s="184"/>
      <c r="B140" s="415"/>
      <c r="C140" s="68"/>
      <c r="D140" s="68"/>
    </row>
    <row r="141" spans="1:4" s="721" customFormat="1" ht="15.75">
      <c r="A141" s="184"/>
      <c r="B141" s="415"/>
      <c r="C141" s="68"/>
      <c r="D141" s="68"/>
    </row>
    <row r="142" spans="1:4" s="721" customFormat="1" ht="15.75">
      <c r="A142" s="184"/>
      <c r="B142" s="415"/>
      <c r="C142" s="68"/>
      <c r="D142" s="68"/>
    </row>
    <row r="143" spans="1:4" s="721" customFormat="1" ht="15.75">
      <c r="A143" s="184"/>
      <c r="B143" s="415"/>
      <c r="C143" s="68"/>
      <c r="D143" s="68"/>
    </row>
    <row r="144" spans="1:4" s="721" customFormat="1" ht="15.75">
      <c r="A144" s="184"/>
      <c r="B144" s="415"/>
      <c r="C144" s="68"/>
      <c r="D144" s="68"/>
    </row>
    <row r="145" spans="1:4" s="721" customFormat="1" ht="15.75">
      <c r="A145" s="184"/>
      <c r="B145" s="415"/>
      <c r="C145" s="68"/>
      <c r="D145" s="68"/>
    </row>
    <row r="146" spans="1:4" s="721" customFormat="1" ht="15.75">
      <c r="A146" s="184"/>
      <c r="B146" s="415"/>
      <c r="C146" s="68"/>
      <c r="D146" s="68"/>
    </row>
    <row r="147" spans="1:4" s="721" customFormat="1" ht="15.75">
      <c r="A147" s="184"/>
      <c r="B147" s="415"/>
      <c r="C147" s="68"/>
      <c r="D147" s="68"/>
    </row>
    <row r="148" spans="1:4" s="721" customFormat="1" ht="15.75">
      <c r="A148" s="184"/>
      <c r="B148" s="415"/>
      <c r="C148" s="68"/>
      <c r="D148" s="68"/>
    </row>
    <row r="149" spans="1:4" s="721" customFormat="1" ht="15.75">
      <c r="A149" s="184"/>
      <c r="B149" s="415"/>
      <c r="C149" s="68"/>
      <c r="D149" s="68"/>
    </row>
    <row r="150" spans="1:4" s="721" customFormat="1" ht="15.75">
      <c r="A150" s="184"/>
      <c r="B150" s="415"/>
      <c r="C150" s="68"/>
      <c r="D150" s="68"/>
    </row>
    <row r="151" spans="1:4" s="721" customFormat="1" ht="15.75">
      <c r="A151" s="184"/>
      <c r="B151" s="415"/>
      <c r="C151" s="68"/>
      <c r="D151" s="68"/>
    </row>
    <row r="152" spans="1:4" s="721" customFormat="1" ht="15.75">
      <c r="A152" s="184"/>
      <c r="B152" s="415"/>
      <c r="C152" s="68"/>
      <c r="D152" s="68"/>
    </row>
    <row r="153" spans="1:4" s="721" customFormat="1" ht="15.75">
      <c r="A153" s="184"/>
      <c r="B153" s="415"/>
      <c r="C153" s="68"/>
      <c r="D153" s="68"/>
    </row>
    <row r="154" spans="1:4" s="721" customFormat="1" ht="15.75">
      <c r="A154" s="184"/>
      <c r="B154" s="415"/>
      <c r="C154" s="68"/>
      <c r="D154" s="68"/>
    </row>
    <row r="155" spans="1:4" s="721" customFormat="1" ht="15.75">
      <c r="A155" s="184"/>
      <c r="B155" s="415"/>
      <c r="C155" s="68"/>
      <c r="D155" s="68"/>
    </row>
    <row r="156" spans="1:4" s="721" customFormat="1" ht="15.75">
      <c r="A156" s="184"/>
      <c r="B156" s="415"/>
      <c r="C156" s="68"/>
      <c r="D156" s="68"/>
    </row>
    <row r="157" spans="1:4" s="721" customFormat="1" ht="15.75">
      <c r="A157" s="184"/>
      <c r="B157" s="415"/>
      <c r="C157" s="68"/>
      <c r="D157" s="68"/>
    </row>
    <row r="158" spans="1:4" s="721" customFormat="1" ht="15.75">
      <c r="A158" s="184"/>
      <c r="B158" s="415"/>
      <c r="C158" s="68"/>
      <c r="D158" s="68"/>
    </row>
    <row r="159" spans="1:4" s="721" customFormat="1" ht="15.75">
      <c r="A159" s="184"/>
      <c r="B159" s="415"/>
      <c r="C159" s="68"/>
      <c r="D159" s="68"/>
    </row>
    <row r="160" spans="1:4" s="721" customFormat="1" ht="15.75">
      <c r="A160" s="184"/>
      <c r="B160" s="415"/>
      <c r="C160" s="68"/>
      <c r="D160" s="68"/>
    </row>
    <row r="161" spans="1:4" s="721" customFormat="1" ht="15.75">
      <c r="A161" s="184"/>
      <c r="B161" s="415"/>
      <c r="C161" s="68"/>
      <c r="D161" s="68"/>
    </row>
    <row r="162" spans="1:4" s="721" customFormat="1" ht="15.75">
      <c r="A162" s="184"/>
      <c r="B162" s="415"/>
      <c r="C162" s="68"/>
      <c r="D162" s="68"/>
    </row>
    <row r="163" spans="1:4" s="721" customFormat="1" ht="15.75">
      <c r="A163" s="184"/>
      <c r="B163" s="415"/>
      <c r="C163" s="68"/>
      <c r="D163" s="68"/>
    </row>
    <row r="164" spans="1:4" s="721" customFormat="1" ht="15.75">
      <c r="A164" s="184"/>
      <c r="B164" s="415"/>
      <c r="C164" s="68"/>
      <c r="D164" s="68"/>
    </row>
    <row r="165" spans="1:4" s="721" customFormat="1" ht="15.75">
      <c r="A165" s="184"/>
      <c r="B165" s="415"/>
      <c r="C165" s="68"/>
      <c r="D165" s="68"/>
    </row>
    <row r="166" spans="1:4" s="721" customFormat="1" ht="15.75">
      <c r="A166" s="184"/>
      <c r="B166" s="415"/>
      <c r="C166" s="68"/>
      <c r="D166" s="68"/>
    </row>
    <row r="167" spans="1:4" s="721" customFormat="1" ht="15.75">
      <c r="A167" s="184"/>
      <c r="B167" s="415"/>
      <c r="C167" s="68"/>
      <c r="D167" s="68"/>
    </row>
    <row r="168" spans="1:4" s="721" customFormat="1" ht="15.75">
      <c r="A168" s="184"/>
      <c r="B168" s="415"/>
      <c r="C168" s="68"/>
      <c r="D168" s="68"/>
    </row>
    <row r="169" spans="1:4" s="721" customFormat="1" ht="15.75">
      <c r="A169" s="184"/>
      <c r="B169" s="415"/>
      <c r="C169" s="68"/>
      <c r="D169" s="68"/>
    </row>
    <row r="170" spans="1:4" s="721" customFormat="1" ht="15.75">
      <c r="A170" s="184"/>
      <c r="B170" s="415"/>
      <c r="C170" s="68"/>
      <c r="D170" s="68"/>
    </row>
    <row r="171" spans="1:4" s="721" customFormat="1" ht="15.75">
      <c r="A171" s="184"/>
      <c r="B171" s="415"/>
      <c r="C171" s="68"/>
      <c r="D171" s="68"/>
    </row>
    <row r="172" spans="1:4" s="721" customFormat="1" ht="15.75">
      <c r="A172" s="184"/>
      <c r="B172" s="415"/>
      <c r="C172" s="68"/>
      <c r="D172" s="68"/>
    </row>
    <row r="173" spans="1:4" s="721" customFormat="1" ht="15.75">
      <c r="A173" s="184"/>
      <c r="B173" s="415"/>
      <c r="C173" s="68"/>
      <c r="D173" s="68"/>
    </row>
    <row r="174" spans="1:4" s="721" customFormat="1" ht="15.75">
      <c r="A174" s="184"/>
      <c r="B174" s="415"/>
      <c r="C174" s="68"/>
      <c r="D174" s="68"/>
    </row>
    <row r="175" spans="1:4" s="721" customFormat="1" ht="15.75">
      <c r="A175" s="184"/>
      <c r="B175" s="415"/>
      <c r="C175" s="68"/>
      <c r="D175" s="68"/>
    </row>
    <row r="176" spans="1:4" s="721" customFormat="1" ht="15.75">
      <c r="A176" s="184"/>
      <c r="B176" s="415"/>
      <c r="C176" s="68"/>
      <c r="D176" s="68"/>
    </row>
    <row r="177" spans="1:4" s="721" customFormat="1" ht="15.75">
      <c r="A177" s="184"/>
      <c r="B177" s="415"/>
      <c r="C177" s="68"/>
      <c r="D177" s="68"/>
    </row>
    <row r="178" spans="1:4" s="721" customFormat="1" ht="15.75">
      <c r="A178" s="184"/>
      <c r="B178" s="415"/>
      <c r="C178" s="68"/>
      <c r="D178" s="68"/>
    </row>
    <row r="179" spans="1:4" s="721" customFormat="1" ht="15.75">
      <c r="A179" s="184"/>
      <c r="B179" s="415"/>
      <c r="C179" s="68"/>
      <c r="D179" s="68"/>
    </row>
    <row r="180" spans="1:4" s="721" customFormat="1" ht="15.75">
      <c r="A180" s="184"/>
      <c r="B180" s="415"/>
      <c r="C180" s="68"/>
      <c r="D180" s="68"/>
    </row>
    <row r="181" spans="1:4" s="721" customFormat="1" ht="15.75">
      <c r="A181" s="184"/>
      <c r="B181" s="415"/>
      <c r="C181" s="68"/>
      <c r="D181" s="68"/>
    </row>
    <row r="182" spans="1:4" s="721" customFormat="1" ht="15.75">
      <c r="A182" s="184"/>
      <c r="B182" s="415"/>
      <c r="C182" s="68"/>
      <c r="D182" s="68"/>
    </row>
    <row r="183" spans="1:4" s="721" customFormat="1" ht="15.75">
      <c r="A183" s="184"/>
      <c r="B183" s="415"/>
      <c r="C183" s="68"/>
      <c r="D183" s="68"/>
    </row>
    <row r="184" spans="1:4" s="721" customFormat="1" ht="15.75">
      <c r="A184" s="184"/>
      <c r="B184" s="415"/>
      <c r="C184" s="68"/>
      <c r="D184" s="68"/>
    </row>
    <row r="185" spans="1:4" s="721" customFormat="1" ht="15.75">
      <c r="A185" s="184"/>
      <c r="B185" s="415"/>
      <c r="C185" s="68"/>
      <c r="D185" s="68"/>
    </row>
    <row r="186" spans="1:4" s="721" customFormat="1" ht="15.75">
      <c r="A186" s="184"/>
      <c r="B186" s="415"/>
      <c r="C186" s="68"/>
      <c r="D186" s="68"/>
    </row>
    <row r="187" spans="1:4" s="721" customFormat="1" ht="15.75">
      <c r="A187" s="184"/>
      <c r="B187" s="415"/>
      <c r="C187" s="68"/>
      <c r="D187" s="68"/>
    </row>
    <row r="188" spans="1:4" s="721" customFormat="1" ht="15.75">
      <c r="A188" s="184"/>
      <c r="B188" s="415"/>
      <c r="C188" s="68"/>
      <c r="D188" s="68"/>
    </row>
    <row r="189" spans="1:4" s="721" customFormat="1" ht="15.75">
      <c r="A189" s="184"/>
      <c r="B189" s="415"/>
      <c r="C189" s="68"/>
      <c r="D189" s="68"/>
    </row>
    <row r="190" spans="1:4" s="721" customFormat="1" ht="15.75">
      <c r="A190" s="184"/>
      <c r="B190" s="415"/>
      <c r="C190" s="68"/>
      <c r="D190" s="68"/>
    </row>
    <row r="191" spans="1:4" s="721" customFormat="1" ht="15.75">
      <c r="A191" s="67"/>
      <c r="B191" s="415"/>
      <c r="C191" s="68"/>
      <c r="D191" s="68"/>
    </row>
    <row r="192" spans="1:4" s="721" customFormat="1" ht="15.75">
      <c r="A192" s="67"/>
      <c r="B192" s="415"/>
      <c r="C192" s="68"/>
      <c r="D192" s="68"/>
    </row>
    <row r="193" spans="1:5" ht="15.75">
      <c r="A193" s="67"/>
      <c r="B193" s="415"/>
      <c r="E193" s="721"/>
    </row>
    <row r="194" spans="1:5" ht="15.75">
      <c r="A194" s="67"/>
      <c r="B194" s="415"/>
      <c r="E194" s="721"/>
    </row>
    <row r="195" spans="1:5" ht="15.75">
      <c r="A195" s="67"/>
      <c r="B195" s="415"/>
      <c r="E195" s="721"/>
    </row>
    <row r="196" spans="1:5" ht="15.75">
      <c r="A196" s="67"/>
      <c r="B196" s="415"/>
      <c r="E196" s="721"/>
    </row>
    <row r="197" spans="1:5" ht="15.75">
      <c r="A197" s="67"/>
      <c r="B197" s="415"/>
      <c r="E197" s="721"/>
    </row>
    <row r="198" spans="1:5" ht="15.75">
      <c r="A198" s="67"/>
      <c r="B198" s="415"/>
      <c r="E198" s="721"/>
    </row>
    <row r="199" spans="1:5" ht="15.75">
      <c r="A199" s="67"/>
      <c r="B199" s="415"/>
      <c r="E199" s="721"/>
    </row>
    <row r="200" spans="1:5" ht="15.75">
      <c r="A200" s="67"/>
      <c r="B200" s="415"/>
      <c r="E200" s="721"/>
    </row>
    <row r="201" spans="1:5" ht="15.75">
      <c r="A201" s="67"/>
      <c r="B201" s="415"/>
    </row>
    <row r="202" spans="1:5" ht="15.75">
      <c r="A202" s="67"/>
      <c r="B202" s="415"/>
    </row>
    <row r="203" spans="1:5" ht="15.75">
      <c r="A203" s="67"/>
      <c r="B203" s="415"/>
    </row>
    <row r="204" spans="1:5" ht="15.75">
      <c r="A204" s="67"/>
      <c r="B204" s="415"/>
    </row>
    <row r="205" spans="1:5" ht="15.75">
      <c r="A205" s="67"/>
      <c r="B205" s="415"/>
    </row>
    <row r="206" spans="1:5" ht="15.75">
      <c r="A206" s="67"/>
      <c r="B206" s="415"/>
    </row>
    <row r="207" spans="1:5" ht="15.75">
      <c r="A207" s="67"/>
      <c r="B207" s="415"/>
    </row>
    <row r="208" spans="1:5" ht="15.75">
      <c r="A208" s="67"/>
      <c r="B208" s="415"/>
    </row>
    <row r="209" spans="1:2" ht="15.75">
      <c r="A209" s="67"/>
      <c r="B209" s="415"/>
    </row>
    <row r="210" spans="1:2" ht="15.75">
      <c r="A210" s="67"/>
      <c r="B210" s="415"/>
    </row>
    <row r="211" spans="1:2" ht="15.75">
      <c r="A211" s="67"/>
      <c r="B211" s="415"/>
    </row>
    <row r="212" spans="1:2" ht="15.75">
      <c r="A212" s="67"/>
      <c r="B212" s="415"/>
    </row>
    <row r="213" spans="1:2" ht="15.75">
      <c r="A213" s="67"/>
      <c r="B213" s="415"/>
    </row>
    <row r="214" spans="1:2" ht="15.75">
      <c r="A214" s="67"/>
      <c r="B214" s="415"/>
    </row>
    <row r="215" spans="1:2" ht="15.75">
      <c r="A215" s="67"/>
      <c r="B215" s="415"/>
    </row>
    <row r="216" spans="1:2" ht="15.75">
      <c r="A216" s="67"/>
      <c r="B216" s="415"/>
    </row>
    <row r="217" spans="1:2" ht="15.75">
      <c r="A217" s="67"/>
      <c r="B217" s="415"/>
    </row>
    <row r="218" spans="1:2" ht="15.75">
      <c r="A218" s="67"/>
      <c r="B218" s="415"/>
    </row>
    <row r="219" spans="1:2" ht="15.75">
      <c r="A219" s="67"/>
      <c r="B219" s="415"/>
    </row>
    <row r="220" spans="1:2" ht="15.75">
      <c r="A220" s="67"/>
      <c r="B220" s="415"/>
    </row>
    <row r="221" spans="1:2" ht="15.75">
      <c r="A221" s="67"/>
      <c r="B221" s="415"/>
    </row>
    <row r="222" spans="1:2" ht="15.75">
      <c r="A222" s="67"/>
      <c r="B222" s="415"/>
    </row>
    <row r="223" spans="1:2" ht="15.75">
      <c r="A223" s="67"/>
      <c r="B223" s="415"/>
    </row>
    <row r="224" spans="1:2" ht="15.75">
      <c r="A224" s="67"/>
      <c r="B224" s="415"/>
    </row>
    <row r="225" spans="1:2" ht="15.75">
      <c r="A225" s="67"/>
      <c r="B225" s="415"/>
    </row>
    <row r="226" spans="1:2" ht="15.75">
      <c r="A226" s="67"/>
      <c r="B226" s="415"/>
    </row>
    <row r="227" spans="1:2" ht="15.75">
      <c r="A227" s="67"/>
      <c r="B227" s="415"/>
    </row>
    <row r="228" spans="1:2" ht="15.75">
      <c r="A228" s="67"/>
      <c r="B228" s="415"/>
    </row>
    <row r="229" spans="1:2" ht="15.75">
      <c r="A229" s="67"/>
      <c r="B229" s="415"/>
    </row>
    <row r="230" spans="1:2" ht="15.75">
      <c r="A230" s="67"/>
      <c r="B230" s="415"/>
    </row>
    <row r="231" spans="1:2" ht="15.75">
      <c r="A231" s="67"/>
      <c r="B231" s="415"/>
    </row>
    <row r="232" spans="1:2" ht="15.75">
      <c r="A232" s="67"/>
      <c r="B232" s="415"/>
    </row>
    <row r="233" spans="1:2" ht="15.75">
      <c r="A233" s="67"/>
      <c r="B233" s="415"/>
    </row>
    <row r="234" spans="1:2" ht="15.75">
      <c r="A234" s="67"/>
      <c r="B234" s="415"/>
    </row>
    <row r="235" spans="1:2" ht="15.75">
      <c r="A235" s="67"/>
      <c r="B235" s="415"/>
    </row>
    <row r="236" spans="1:2" ht="15.75">
      <c r="A236" s="67"/>
      <c r="B236" s="415"/>
    </row>
    <row r="237" spans="1:2" ht="15.75">
      <c r="A237" s="67"/>
      <c r="B237" s="415"/>
    </row>
    <row r="238" spans="1:2" ht="15.75">
      <c r="A238" s="67"/>
      <c r="B238" s="415"/>
    </row>
    <row r="239" spans="1:2" ht="15.75">
      <c r="A239" s="67"/>
      <c r="B239" s="415"/>
    </row>
    <row r="240" spans="1:2" ht="15.75">
      <c r="A240" s="67"/>
      <c r="B240" s="415"/>
    </row>
    <row r="241" spans="1:2" ht="15.75">
      <c r="A241" s="67"/>
      <c r="B241" s="415"/>
    </row>
    <row r="242" spans="1:2" ht="15.75">
      <c r="A242" s="67"/>
      <c r="B242" s="415"/>
    </row>
    <row r="243" spans="1:2" ht="15.75">
      <c r="A243" s="67"/>
      <c r="B243" s="415"/>
    </row>
    <row r="244" spans="1:2" ht="15.75">
      <c r="A244" s="67"/>
      <c r="B244" s="415"/>
    </row>
    <row r="245" spans="1:2" ht="15.75">
      <c r="A245" s="67"/>
      <c r="B245" s="415"/>
    </row>
    <row r="246" spans="1:2" ht="15.75">
      <c r="A246" s="67"/>
      <c r="B246" s="415"/>
    </row>
    <row r="247" spans="1:2" ht="15.75">
      <c r="A247" s="67"/>
      <c r="B247" s="415"/>
    </row>
    <row r="248" spans="1:2" ht="15.75">
      <c r="A248" s="67"/>
      <c r="B248" s="415"/>
    </row>
    <row r="249" spans="1:2" ht="15.75">
      <c r="A249" s="67"/>
      <c r="B249" s="415"/>
    </row>
    <row r="250" spans="1:2" ht="15.75">
      <c r="A250" s="67"/>
      <c r="B250" s="415"/>
    </row>
    <row r="251" spans="1:2" ht="15.75">
      <c r="A251" s="67"/>
      <c r="B251" s="415"/>
    </row>
    <row r="252" spans="1:2" ht="15.75">
      <c r="A252" s="67"/>
      <c r="B252" s="415"/>
    </row>
    <row r="253" spans="1:2" ht="15.75">
      <c r="A253" s="67"/>
      <c r="B253" s="415"/>
    </row>
    <row r="254" spans="1:2" ht="15.75">
      <c r="A254" s="67"/>
      <c r="B254" s="415"/>
    </row>
    <row r="255" spans="1:2" ht="15.75">
      <c r="A255" s="67"/>
      <c r="B255" s="415"/>
    </row>
    <row r="256" spans="1:2" ht="15.75">
      <c r="A256" s="67"/>
      <c r="B256" s="415"/>
    </row>
    <row r="257" spans="1:2" ht="15.75">
      <c r="A257" s="67"/>
      <c r="B257" s="415"/>
    </row>
    <row r="258" spans="1:2" ht="15.75">
      <c r="A258" s="67"/>
      <c r="B258" s="415"/>
    </row>
    <row r="259" spans="1:2" ht="15.75">
      <c r="A259" s="67"/>
      <c r="B259" s="415"/>
    </row>
    <row r="260" spans="1:2" ht="15.75">
      <c r="A260" s="67"/>
      <c r="B260" s="415"/>
    </row>
    <row r="261" spans="1:2" ht="15.75">
      <c r="A261" s="67"/>
      <c r="B261" s="415"/>
    </row>
    <row r="262" spans="1:2" ht="15.75">
      <c r="A262" s="67"/>
      <c r="B262" s="415"/>
    </row>
    <row r="263" spans="1:2" ht="15.75">
      <c r="A263" s="67"/>
    </row>
    <row r="264" spans="1:2" ht="15.75">
      <c r="A264" s="67"/>
    </row>
    <row r="265" spans="1:2" ht="15.75">
      <c r="A265" s="67"/>
    </row>
    <row r="266" spans="1:2" ht="15.75">
      <c r="A266" s="67"/>
    </row>
    <row r="267" spans="1:2" ht="15.75">
      <c r="A267" s="67"/>
    </row>
    <row r="268" spans="1:2" ht="15.75">
      <c r="A268" s="67"/>
    </row>
    <row r="269" spans="1:2" ht="15.75">
      <c r="A269" s="67"/>
    </row>
    <row r="270" spans="1:2" ht="15.75">
      <c r="A270" s="67"/>
    </row>
    <row r="271" spans="1:2" ht="15.75">
      <c r="A271" s="67"/>
    </row>
    <row r="272" spans="1:2"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85" zoomScaleNormal="85" workbookViewId="0"/>
  </sheetViews>
  <sheetFormatPr defaultColWidth="9.140625" defaultRowHeight="15"/>
  <cols>
    <col min="1" max="1" width="54.5703125" style="526" customWidth="1"/>
    <col min="2" max="3" width="19.5703125" style="68" customWidth="1"/>
    <col min="4" max="4" width="19.5703125" style="538" customWidth="1"/>
    <col min="5" max="5" width="2.5703125" style="959" customWidth="1"/>
    <col min="6" max="256" width="9.140625" style="959"/>
    <col min="257" max="257" width="54.5703125" style="959" customWidth="1"/>
    <col min="258" max="260" width="19.5703125" style="959" customWidth="1"/>
    <col min="261" max="261" width="2.5703125" style="959" customWidth="1"/>
    <col min="262" max="512" width="9.140625" style="959"/>
    <col min="513" max="513" width="54.5703125" style="959" customWidth="1"/>
    <col min="514" max="516" width="19.5703125" style="959" customWidth="1"/>
    <col min="517" max="517" width="2.5703125" style="959" customWidth="1"/>
    <col min="518" max="768" width="9.140625" style="959"/>
    <col min="769" max="769" width="54.5703125" style="959" customWidth="1"/>
    <col min="770" max="772" width="19.5703125" style="959" customWidth="1"/>
    <col min="773" max="773" width="2.5703125" style="959" customWidth="1"/>
    <col min="774" max="1024" width="9.140625" style="959"/>
    <col min="1025" max="1025" width="54.5703125" style="959" customWidth="1"/>
    <col min="1026" max="1028" width="19.5703125" style="959" customWidth="1"/>
    <col min="1029" max="1029" width="2.5703125" style="959" customWidth="1"/>
    <col min="1030" max="1280" width="9.140625" style="959"/>
    <col min="1281" max="1281" width="54.5703125" style="959" customWidth="1"/>
    <col min="1282" max="1284" width="19.5703125" style="959" customWidth="1"/>
    <col min="1285" max="1285" width="2.5703125" style="959" customWidth="1"/>
    <col min="1286" max="1536" width="9.140625" style="959"/>
    <col min="1537" max="1537" width="54.5703125" style="959" customWidth="1"/>
    <col min="1538" max="1540" width="19.5703125" style="959" customWidth="1"/>
    <col min="1541" max="1541" width="2.5703125" style="959" customWidth="1"/>
    <col min="1542" max="1792" width="9.140625" style="959"/>
    <col min="1793" max="1793" width="54.5703125" style="959" customWidth="1"/>
    <col min="1794" max="1796" width="19.5703125" style="959" customWidth="1"/>
    <col min="1797" max="1797" width="2.5703125" style="959" customWidth="1"/>
    <col min="1798" max="2048" width="9.140625" style="959"/>
    <col min="2049" max="2049" width="54.5703125" style="959" customWidth="1"/>
    <col min="2050" max="2052" width="19.5703125" style="959" customWidth="1"/>
    <col min="2053" max="2053" width="2.5703125" style="959" customWidth="1"/>
    <col min="2054" max="2304" width="9.140625" style="959"/>
    <col min="2305" max="2305" width="54.5703125" style="959" customWidth="1"/>
    <col min="2306" max="2308" width="19.5703125" style="959" customWidth="1"/>
    <col min="2309" max="2309" width="2.5703125" style="959" customWidth="1"/>
    <col min="2310" max="2560" width="9.140625" style="959"/>
    <col min="2561" max="2561" width="54.5703125" style="959" customWidth="1"/>
    <col min="2562" max="2564" width="19.5703125" style="959" customWidth="1"/>
    <col min="2565" max="2565" width="2.5703125" style="959" customWidth="1"/>
    <col min="2566" max="2816" width="9.140625" style="959"/>
    <col min="2817" max="2817" width="54.5703125" style="959" customWidth="1"/>
    <col min="2818" max="2820" width="19.5703125" style="959" customWidth="1"/>
    <col min="2821" max="2821" width="2.5703125" style="959" customWidth="1"/>
    <col min="2822" max="3072" width="9.140625" style="959"/>
    <col min="3073" max="3073" width="54.5703125" style="959" customWidth="1"/>
    <col min="3074" max="3076" width="19.5703125" style="959" customWidth="1"/>
    <col min="3077" max="3077" width="2.5703125" style="959" customWidth="1"/>
    <col min="3078" max="3328" width="9.140625" style="959"/>
    <col min="3329" max="3329" width="54.5703125" style="959" customWidth="1"/>
    <col min="3330" max="3332" width="19.5703125" style="959" customWidth="1"/>
    <col min="3333" max="3333" width="2.5703125" style="959" customWidth="1"/>
    <col min="3334" max="3584" width="9.140625" style="959"/>
    <col min="3585" max="3585" width="54.5703125" style="959" customWidth="1"/>
    <col min="3586" max="3588" width="19.5703125" style="959" customWidth="1"/>
    <col min="3589" max="3589" width="2.5703125" style="959" customWidth="1"/>
    <col min="3590" max="3840" width="9.140625" style="959"/>
    <col min="3841" max="3841" width="54.5703125" style="959" customWidth="1"/>
    <col min="3842" max="3844" width="19.5703125" style="959" customWidth="1"/>
    <col min="3845" max="3845" width="2.5703125" style="959" customWidth="1"/>
    <col min="3846" max="4096" width="9.140625" style="959"/>
    <col min="4097" max="4097" width="54.5703125" style="959" customWidth="1"/>
    <col min="4098" max="4100" width="19.5703125" style="959" customWidth="1"/>
    <col min="4101" max="4101" width="2.5703125" style="959" customWidth="1"/>
    <col min="4102" max="4352" width="9.140625" style="959"/>
    <col min="4353" max="4353" width="54.5703125" style="959" customWidth="1"/>
    <col min="4354" max="4356" width="19.5703125" style="959" customWidth="1"/>
    <col min="4357" max="4357" width="2.5703125" style="959" customWidth="1"/>
    <col min="4358" max="4608" width="9.140625" style="959"/>
    <col min="4609" max="4609" width="54.5703125" style="959" customWidth="1"/>
    <col min="4610" max="4612" width="19.5703125" style="959" customWidth="1"/>
    <col min="4613" max="4613" width="2.5703125" style="959" customWidth="1"/>
    <col min="4614" max="4864" width="9.140625" style="959"/>
    <col min="4865" max="4865" width="54.5703125" style="959" customWidth="1"/>
    <col min="4866" max="4868" width="19.5703125" style="959" customWidth="1"/>
    <col min="4869" max="4869" width="2.5703125" style="959" customWidth="1"/>
    <col min="4870" max="5120" width="9.140625" style="959"/>
    <col min="5121" max="5121" width="54.5703125" style="959" customWidth="1"/>
    <col min="5122" max="5124" width="19.5703125" style="959" customWidth="1"/>
    <col min="5125" max="5125" width="2.5703125" style="959" customWidth="1"/>
    <col min="5126" max="5376" width="9.140625" style="959"/>
    <col min="5377" max="5377" width="54.5703125" style="959" customWidth="1"/>
    <col min="5378" max="5380" width="19.5703125" style="959" customWidth="1"/>
    <col min="5381" max="5381" width="2.5703125" style="959" customWidth="1"/>
    <col min="5382" max="5632" width="9.140625" style="959"/>
    <col min="5633" max="5633" width="54.5703125" style="959" customWidth="1"/>
    <col min="5634" max="5636" width="19.5703125" style="959" customWidth="1"/>
    <col min="5637" max="5637" width="2.5703125" style="959" customWidth="1"/>
    <col min="5638" max="5888" width="9.140625" style="959"/>
    <col min="5889" max="5889" width="54.5703125" style="959" customWidth="1"/>
    <col min="5890" max="5892" width="19.5703125" style="959" customWidth="1"/>
    <col min="5893" max="5893" width="2.5703125" style="959" customWidth="1"/>
    <col min="5894" max="6144" width="9.140625" style="959"/>
    <col min="6145" max="6145" width="54.5703125" style="959" customWidth="1"/>
    <col min="6146" max="6148" width="19.5703125" style="959" customWidth="1"/>
    <col min="6149" max="6149" width="2.5703125" style="959" customWidth="1"/>
    <col min="6150" max="6400" width="9.140625" style="959"/>
    <col min="6401" max="6401" width="54.5703125" style="959" customWidth="1"/>
    <col min="6402" max="6404" width="19.5703125" style="959" customWidth="1"/>
    <col min="6405" max="6405" width="2.5703125" style="959" customWidth="1"/>
    <col min="6406" max="6656" width="9.140625" style="959"/>
    <col min="6657" max="6657" width="54.5703125" style="959" customWidth="1"/>
    <col min="6658" max="6660" width="19.5703125" style="959" customWidth="1"/>
    <col min="6661" max="6661" width="2.5703125" style="959" customWidth="1"/>
    <col min="6662" max="6912" width="9.140625" style="959"/>
    <col min="6913" max="6913" width="54.5703125" style="959" customWidth="1"/>
    <col min="6914" max="6916" width="19.5703125" style="959" customWidth="1"/>
    <col min="6917" max="6917" width="2.5703125" style="959" customWidth="1"/>
    <col min="6918" max="7168" width="9.140625" style="959"/>
    <col min="7169" max="7169" width="54.5703125" style="959" customWidth="1"/>
    <col min="7170" max="7172" width="19.5703125" style="959" customWidth="1"/>
    <col min="7173" max="7173" width="2.5703125" style="959" customWidth="1"/>
    <col min="7174" max="7424" width="9.140625" style="959"/>
    <col min="7425" max="7425" width="54.5703125" style="959" customWidth="1"/>
    <col min="7426" max="7428" width="19.5703125" style="959" customWidth="1"/>
    <col min="7429" max="7429" width="2.5703125" style="959" customWidth="1"/>
    <col min="7430" max="7680" width="9.140625" style="959"/>
    <col min="7681" max="7681" width="54.5703125" style="959" customWidth="1"/>
    <col min="7682" max="7684" width="19.5703125" style="959" customWidth="1"/>
    <col min="7685" max="7685" width="2.5703125" style="959" customWidth="1"/>
    <col min="7686" max="7936" width="9.140625" style="959"/>
    <col min="7937" max="7937" width="54.5703125" style="959" customWidth="1"/>
    <col min="7938" max="7940" width="19.5703125" style="959" customWidth="1"/>
    <col min="7941" max="7941" width="2.5703125" style="959" customWidth="1"/>
    <col min="7942" max="8192" width="9.140625" style="959"/>
    <col min="8193" max="8193" width="54.5703125" style="959" customWidth="1"/>
    <col min="8194" max="8196" width="19.5703125" style="959" customWidth="1"/>
    <col min="8197" max="8197" width="2.5703125" style="959" customWidth="1"/>
    <col min="8198" max="8448" width="9.140625" style="959"/>
    <col min="8449" max="8449" width="54.5703125" style="959" customWidth="1"/>
    <col min="8450" max="8452" width="19.5703125" style="959" customWidth="1"/>
    <col min="8453" max="8453" width="2.5703125" style="959" customWidth="1"/>
    <col min="8454" max="8704" width="9.140625" style="959"/>
    <col min="8705" max="8705" width="54.5703125" style="959" customWidth="1"/>
    <col min="8706" max="8708" width="19.5703125" style="959" customWidth="1"/>
    <col min="8709" max="8709" width="2.5703125" style="959" customWidth="1"/>
    <col min="8710" max="8960" width="9.140625" style="959"/>
    <col min="8961" max="8961" width="54.5703125" style="959" customWidth="1"/>
    <col min="8962" max="8964" width="19.5703125" style="959" customWidth="1"/>
    <col min="8965" max="8965" width="2.5703125" style="959" customWidth="1"/>
    <col min="8966" max="9216" width="9.140625" style="959"/>
    <col min="9217" max="9217" width="54.5703125" style="959" customWidth="1"/>
    <col min="9218" max="9220" width="19.5703125" style="959" customWidth="1"/>
    <col min="9221" max="9221" width="2.5703125" style="959" customWidth="1"/>
    <col min="9222" max="9472" width="9.140625" style="959"/>
    <col min="9473" max="9473" width="54.5703125" style="959" customWidth="1"/>
    <col min="9474" max="9476" width="19.5703125" style="959" customWidth="1"/>
    <col min="9477" max="9477" width="2.5703125" style="959" customWidth="1"/>
    <col min="9478" max="9728" width="9.140625" style="959"/>
    <col min="9729" max="9729" width="54.5703125" style="959" customWidth="1"/>
    <col min="9730" max="9732" width="19.5703125" style="959" customWidth="1"/>
    <col min="9733" max="9733" width="2.5703125" style="959" customWidth="1"/>
    <col min="9734" max="9984" width="9.140625" style="959"/>
    <col min="9985" max="9985" width="54.5703125" style="959" customWidth="1"/>
    <col min="9986" max="9988" width="19.5703125" style="959" customWidth="1"/>
    <col min="9989" max="9989" width="2.5703125" style="959" customWidth="1"/>
    <col min="9990" max="10240" width="9.140625" style="959"/>
    <col min="10241" max="10241" width="54.5703125" style="959" customWidth="1"/>
    <col min="10242" max="10244" width="19.5703125" style="959" customWidth="1"/>
    <col min="10245" max="10245" width="2.5703125" style="959" customWidth="1"/>
    <col min="10246" max="10496" width="9.140625" style="959"/>
    <col min="10497" max="10497" width="54.5703125" style="959" customWidth="1"/>
    <col min="10498" max="10500" width="19.5703125" style="959" customWidth="1"/>
    <col min="10501" max="10501" width="2.5703125" style="959" customWidth="1"/>
    <col min="10502" max="10752" width="9.140625" style="959"/>
    <col min="10753" max="10753" width="54.5703125" style="959" customWidth="1"/>
    <col min="10754" max="10756" width="19.5703125" style="959" customWidth="1"/>
    <col min="10757" max="10757" width="2.5703125" style="959" customWidth="1"/>
    <col min="10758" max="11008" width="9.140625" style="959"/>
    <col min="11009" max="11009" width="54.5703125" style="959" customWidth="1"/>
    <col min="11010" max="11012" width="19.5703125" style="959" customWidth="1"/>
    <col min="11013" max="11013" width="2.5703125" style="959" customWidth="1"/>
    <col min="11014" max="11264" width="9.140625" style="959"/>
    <col min="11265" max="11265" width="54.5703125" style="959" customWidth="1"/>
    <col min="11266" max="11268" width="19.5703125" style="959" customWidth="1"/>
    <col min="11269" max="11269" width="2.5703125" style="959" customWidth="1"/>
    <col min="11270" max="11520" width="9.140625" style="959"/>
    <col min="11521" max="11521" width="54.5703125" style="959" customWidth="1"/>
    <col min="11522" max="11524" width="19.5703125" style="959" customWidth="1"/>
    <col min="11525" max="11525" width="2.5703125" style="959" customWidth="1"/>
    <col min="11526" max="11776" width="9.140625" style="959"/>
    <col min="11777" max="11777" width="54.5703125" style="959" customWidth="1"/>
    <col min="11778" max="11780" width="19.5703125" style="959" customWidth="1"/>
    <col min="11781" max="11781" width="2.5703125" style="959" customWidth="1"/>
    <col min="11782" max="12032" width="9.140625" style="959"/>
    <col min="12033" max="12033" width="54.5703125" style="959" customWidth="1"/>
    <col min="12034" max="12036" width="19.5703125" style="959" customWidth="1"/>
    <col min="12037" max="12037" width="2.5703125" style="959" customWidth="1"/>
    <col min="12038" max="12288" width="9.140625" style="959"/>
    <col min="12289" max="12289" width="54.5703125" style="959" customWidth="1"/>
    <col min="12290" max="12292" width="19.5703125" style="959" customWidth="1"/>
    <col min="12293" max="12293" width="2.5703125" style="959" customWidth="1"/>
    <col min="12294" max="12544" width="9.140625" style="959"/>
    <col min="12545" max="12545" width="54.5703125" style="959" customWidth="1"/>
    <col min="12546" max="12548" width="19.5703125" style="959" customWidth="1"/>
    <col min="12549" max="12549" width="2.5703125" style="959" customWidth="1"/>
    <col min="12550" max="12800" width="9.140625" style="959"/>
    <col min="12801" max="12801" width="54.5703125" style="959" customWidth="1"/>
    <col min="12802" max="12804" width="19.5703125" style="959" customWidth="1"/>
    <col min="12805" max="12805" width="2.5703125" style="959" customWidth="1"/>
    <col min="12806" max="13056" width="9.140625" style="959"/>
    <col min="13057" max="13057" width="54.5703125" style="959" customWidth="1"/>
    <col min="13058" max="13060" width="19.5703125" style="959" customWidth="1"/>
    <col min="13061" max="13061" width="2.5703125" style="959" customWidth="1"/>
    <col min="13062" max="13312" width="9.140625" style="959"/>
    <col min="13313" max="13313" width="54.5703125" style="959" customWidth="1"/>
    <col min="13314" max="13316" width="19.5703125" style="959" customWidth="1"/>
    <col min="13317" max="13317" width="2.5703125" style="959" customWidth="1"/>
    <col min="13318" max="13568" width="9.140625" style="959"/>
    <col min="13569" max="13569" width="54.5703125" style="959" customWidth="1"/>
    <col min="13570" max="13572" width="19.5703125" style="959" customWidth="1"/>
    <col min="13573" max="13573" width="2.5703125" style="959" customWidth="1"/>
    <col min="13574" max="13824" width="9.140625" style="959"/>
    <col min="13825" max="13825" width="54.5703125" style="959" customWidth="1"/>
    <col min="13826" max="13828" width="19.5703125" style="959" customWidth="1"/>
    <col min="13829" max="13829" width="2.5703125" style="959" customWidth="1"/>
    <col min="13830" max="14080" width="9.140625" style="959"/>
    <col min="14081" max="14081" width="54.5703125" style="959" customWidth="1"/>
    <col min="14082" max="14084" width="19.5703125" style="959" customWidth="1"/>
    <col min="14085" max="14085" width="2.5703125" style="959" customWidth="1"/>
    <col min="14086" max="14336" width="9.140625" style="959"/>
    <col min="14337" max="14337" width="54.5703125" style="959" customWidth="1"/>
    <col min="14338" max="14340" width="19.5703125" style="959" customWidth="1"/>
    <col min="14341" max="14341" width="2.5703125" style="959" customWidth="1"/>
    <col min="14342" max="14592" width="9.140625" style="959"/>
    <col min="14593" max="14593" width="54.5703125" style="959" customWidth="1"/>
    <col min="14594" max="14596" width="19.5703125" style="959" customWidth="1"/>
    <col min="14597" max="14597" width="2.5703125" style="959" customWidth="1"/>
    <col min="14598" max="14848" width="9.140625" style="959"/>
    <col min="14849" max="14849" width="54.5703125" style="959" customWidth="1"/>
    <col min="14850" max="14852" width="19.5703125" style="959" customWidth="1"/>
    <col min="14853" max="14853" width="2.5703125" style="959" customWidth="1"/>
    <col min="14854" max="15104" width="9.140625" style="959"/>
    <col min="15105" max="15105" width="54.5703125" style="959" customWidth="1"/>
    <col min="15106" max="15108" width="19.5703125" style="959" customWidth="1"/>
    <col min="15109" max="15109" width="2.5703125" style="959" customWidth="1"/>
    <col min="15110" max="15360" width="9.140625" style="959"/>
    <col min="15361" max="15361" width="54.5703125" style="959" customWidth="1"/>
    <col min="15362" max="15364" width="19.5703125" style="959" customWidth="1"/>
    <col min="15365" max="15365" width="2.5703125" style="959" customWidth="1"/>
    <col min="15366" max="15616" width="9.140625" style="959"/>
    <col min="15617" max="15617" width="54.5703125" style="959" customWidth="1"/>
    <col min="15618" max="15620" width="19.5703125" style="959" customWidth="1"/>
    <col min="15621" max="15621" width="2.5703125" style="959" customWidth="1"/>
    <col min="15622" max="15872" width="9.140625" style="959"/>
    <col min="15873" max="15873" width="54.5703125" style="959" customWidth="1"/>
    <col min="15874" max="15876" width="19.5703125" style="959" customWidth="1"/>
    <col min="15877" max="15877" width="2.5703125" style="959" customWidth="1"/>
    <col min="15878" max="16128" width="9.140625" style="959"/>
    <col min="16129" max="16129" width="54.5703125" style="959" customWidth="1"/>
    <col min="16130" max="16132" width="19.5703125" style="959" customWidth="1"/>
    <col min="16133" max="16133" width="2.5703125" style="959" customWidth="1"/>
    <col min="16134" max="16384" width="9.140625" style="959"/>
  </cols>
  <sheetData>
    <row r="1" spans="1:4" s="72" customFormat="1" ht="12" customHeight="1">
      <c r="A1" s="1103"/>
      <c r="B1" s="1093"/>
      <c r="C1" s="1093"/>
      <c r="D1" s="530"/>
    </row>
    <row r="2" spans="1:4" s="62" customFormat="1" ht="23.25" customHeight="1">
      <c r="A2" s="1173" t="s">
        <v>1468</v>
      </c>
      <c r="B2" s="1173"/>
      <c r="C2" s="1173"/>
      <c r="D2" s="1173"/>
    </row>
    <row r="3" spans="1:4" s="62" customFormat="1" ht="23.25" customHeight="1">
      <c r="A3" s="1246" t="s">
        <v>1472</v>
      </c>
      <c r="B3" s="1173"/>
      <c r="C3" s="1173"/>
      <c r="D3" s="1173"/>
    </row>
    <row r="4" spans="1:4" s="62" customFormat="1" ht="23.25" customHeight="1">
      <c r="A4" s="1173" t="s">
        <v>1503</v>
      </c>
      <c r="B4" s="1173"/>
      <c r="C4" s="1173"/>
      <c r="D4" s="1173"/>
    </row>
    <row r="5" spans="1:4" s="63" customFormat="1" ht="27" customHeight="1">
      <c r="A5" s="1174" t="s">
        <v>1356</v>
      </c>
      <c r="B5" s="1174"/>
      <c r="C5" s="1174"/>
      <c r="D5" s="1174"/>
    </row>
    <row r="6" spans="1:4" ht="16.5" customHeight="1">
      <c r="A6" s="1104"/>
      <c r="B6" s="537"/>
      <c r="C6" s="537"/>
      <c r="D6" s="1135"/>
    </row>
    <row r="7" spans="1:4" ht="16.5" customHeight="1" thickBot="1">
      <c r="A7" s="1105"/>
      <c r="B7" s="1095"/>
      <c r="C7" s="1095"/>
      <c r="D7" s="1136"/>
    </row>
    <row r="8" spans="1:4" ht="16.5" customHeight="1" thickTop="1" thickBot="1">
      <c r="A8" s="619" t="s">
        <v>797</v>
      </c>
      <c r="B8" s="1096" t="s">
        <v>972</v>
      </c>
      <c r="C8" s="1097" t="s">
        <v>309</v>
      </c>
      <c r="D8" s="1096" t="s">
        <v>798</v>
      </c>
    </row>
    <row r="9" spans="1:4" ht="16.5" customHeight="1" thickTop="1">
      <c r="A9" s="620" t="s">
        <v>799</v>
      </c>
      <c r="B9" s="235">
        <v>1030000</v>
      </c>
      <c r="C9" s="235">
        <v>1030000</v>
      </c>
      <c r="D9" s="236">
        <v>0.64493547201449664</v>
      </c>
    </row>
    <row r="10" spans="1:4" ht="16.5" customHeight="1">
      <c r="A10" s="620" t="s">
        <v>800</v>
      </c>
      <c r="B10" s="235">
        <v>250000</v>
      </c>
      <c r="C10" s="235">
        <v>250000</v>
      </c>
      <c r="D10" s="236">
        <v>0.15653773592584871</v>
      </c>
    </row>
    <row r="11" spans="1:4" ht="16.5" customHeight="1">
      <c r="A11" s="620" t="s">
        <v>801</v>
      </c>
      <c r="B11" s="235">
        <v>260000</v>
      </c>
      <c r="C11" s="235">
        <v>260000</v>
      </c>
      <c r="D11" s="236">
        <v>0.16279924536288265</v>
      </c>
    </row>
    <row r="12" spans="1:4" ht="16.5" customHeight="1">
      <c r="A12" s="620" t="s">
        <v>802</v>
      </c>
      <c r="B12" s="235">
        <v>31000</v>
      </c>
      <c r="C12" s="235">
        <v>31000</v>
      </c>
      <c r="D12" s="236">
        <v>1.941067925480524E-2</v>
      </c>
    </row>
    <row r="13" spans="1:4" ht="16.5" customHeight="1">
      <c r="A13" s="620" t="s">
        <v>803</v>
      </c>
      <c r="B13" s="235">
        <v>26059</v>
      </c>
      <c r="C13" s="235">
        <v>26059</v>
      </c>
      <c r="D13" s="236">
        <v>1.6316867441966764E-2</v>
      </c>
    </row>
    <row r="14" spans="1:4" ht="16.5" customHeight="1">
      <c r="A14" s="620" t="s">
        <v>804</v>
      </c>
      <c r="B14" s="235">
        <v>0</v>
      </c>
      <c r="C14" s="235">
        <v>0</v>
      </c>
      <c r="D14" s="236">
        <v>0</v>
      </c>
    </row>
    <row r="15" spans="1:4" ht="16.5" customHeight="1">
      <c r="A15" s="620" t="s">
        <v>805</v>
      </c>
      <c r="B15" s="235">
        <v>0</v>
      </c>
      <c r="C15" s="235">
        <v>0</v>
      </c>
      <c r="D15" s="236">
        <v>0</v>
      </c>
    </row>
    <row r="16" spans="1:4" ht="16.5" customHeight="1">
      <c r="A16" s="620" t="s">
        <v>806</v>
      </c>
      <c r="B16" s="235">
        <v>0</v>
      </c>
      <c r="C16" s="235">
        <v>0</v>
      </c>
      <c r="D16" s="236">
        <v>0</v>
      </c>
    </row>
    <row r="17" spans="1:4" ht="16.5" customHeight="1">
      <c r="A17" s="620" t="s">
        <v>807</v>
      </c>
      <c r="B17" s="235">
        <v>0</v>
      </c>
      <c r="C17" s="235">
        <v>0</v>
      </c>
      <c r="D17" s="236">
        <v>0</v>
      </c>
    </row>
    <row r="18" spans="1:4" ht="16.5" customHeight="1">
      <c r="A18" s="620" t="s">
        <v>808</v>
      </c>
      <c r="B18" s="235">
        <v>0</v>
      </c>
      <c r="C18" s="235">
        <v>0</v>
      </c>
      <c r="D18" s="236">
        <v>0</v>
      </c>
    </row>
    <row r="19" spans="1:4" ht="16.5" customHeight="1">
      <c r="A19" s="620" t="s">
        <v>809</v>
      </c>
      <c r="B19" s="235">
        <v>0</v>
      </c>
      <c r="C19" s="235">
        <v>0</v>
      </c>
      <c r="D19" s="236">
        <v>0</v>
      </c>
    </row>
    <row r="20" spans="1:4" ht="16.5" customHeight="1">
      <c r="A20" s="620" t="s">
        <v>810</v>
      </c>
      <c r="B20" s="235">
        <v>0</v>
      </c>
      <c r="C20" s="235">
        <v>0</v>
      </c>
      <c r="D20" s="236">
        <v>0</v>
      </c>
    </row>
    <row r="21" spans="1:4" ht="16.5" customHeight="1">
      <c r="A21" s="620" t="s">
        <v>811</v>
      </c>
      <c r="B21" s="235">
        <v>0</v>
      </c>
      <c r="C21" s="235">
        <v>0</v>
      </c>
      <c r="D21" s="236">
        <v>0</v>
      </c>
    </row>
    <row r="22" spans="1:4" ht="16.5" customHeight="1" thickBot="1">
      <c r="A22" s="620" t="s">
        <v>812</v>
      </c>
      <c r="B22" s="235">
        <v>0</v>
      </c>
      <c r="C22" s="235">
        <v>0</v>
      </c>
      <c r="D22" s="236">
        <v>0</v>
      </c>
    </row>
    <row r="23" spans="1:4" ht="16.5" customHeight="1" thickTop="1" thickBot="1">
      <c r="A23" s="619"/>
      <c r="B23" s="1096">
        <v>1597059</v>
      </c>
      <c r="C23" s="1096">
        <v>1597059</v>
      </c>
      <c r="D23" s="1137">
        <v>1</v>
      </c>
    </row>
    <row r="24" spans="1:4" ht="16.5" customHeight="1" thickTop="1" thickBot="1">
      <c r="A24" s="621" t="s">
        <v>813</v>
      </c>
      <c r="B24" s="236">
        <v>1</v>
      </c>
      <c r="C24" s="236">
        <v>1</v>
      </c>
      <c r="D24" s="366"/>
    </row>
    <row r="25" spans="1:4" ht="16.5" customHeight="1" thickTop="1" thickBot="1">
      <c r="A25" s="622" t="s">
        <v>817</v>
      </c>
      <c r="B25" s="1096" t="s">
        <v>972</v>
      </c>
      <c r="C25" s="1097" t="s">
        <v>309</v>
      </c>
      <c r="D25" s="1096" t="s">
        <v>710</v>
      </c>
    </row>
    <row r="26" spans="1:4" ht="16.5" customHeight="1" thickTop="1">
      <c r="A26" s="620" t="s">
        <v>799</v>
      </c>
      <c r="B26" s="235">
        <v>59</v>
      </c>
      <c r="C26" s="235">
        <v>59</v>
      </c>
      <c r="D26" s="236">
        <v>0.33333333333333331</v>
      </c>
    </row>
    <row r="27" spans="1:4" ht="16.5" customHeight="1">
      <c r="A27" s="620" t="s">
        <v>800</v>
      </c>
      <c r="B27" s="235">
        <v>25</v>
      </c>
      <c r="C27" s="235">
        <v>25</v>
      </c>
      <c r="D27" s="236">
        <v>0.14124293785310735</v>
      </c>
    </row>
    <row r="28" spans="1:4" ht="16.5" customHeight="1">
      <c r="A28" s="620" t="s">
        <v>801</v>
      </c>
      <c r="B28" s="235">
        <v>52</v>
      </c>
      <c r="C28" s="235">
        <v>52</v>
      </c>
      <c r="D28" s="236">
        <v>0.29378531073446329</v>
      </c>
    </row>
    <row r="29" spans="1:4" ht="16.5" customHeight="1">
      <c r="A29" s="620" t="s">
        <v>802</v>
      </c>
      <c r="B29" s="235">
        <v>15</v>
      </c>
      <c r="C29" s="235">
        <v>15</v>
      </c>
      <c r="D29" s="236">
        <v>8.4745762711864403E-2</v>
      </c>
    </row>
    <row r="30" spans="1:4" ht="16.5" customHeight="1">
      <c r="A30" s="620" t="s">
        <v>803</v>
      </c>
      <c r="B30" s="235">
        <v>26</v>
      </c>
      <c r="C30" s="235">
        <v>26</v>
      </c>
      <c r="D30" s="236">
        <v>0.14689265536723164</v>
      </c>
    </row>
    <row r="31" spans="1:4" ht="16.5" customHeight="1">
      <c r="A31" s="620" t="s">
        <v>804</v>
      </c>
      <c r="B31" s="235">
        <v>0</v>
      </c>
      <c r="C31" s="235">
        <v>0</v>
      </c>
      <c r="D31" s="236">
        <v>0</v>
      </c>
    </row>
    <row r="32" spans="1:4" ht="16.5" customHeight="1">
      <c r="A32" s="620" t="s">
        <v>805</v>
      </c>
      <c r="B32" s="235">
        <v>0</v>
      </c>
      <c r="C32" s="235">
        <v>0</v>
      </c>
      <c r="D32" s="236">
        <v>0</v>
      </c>
    </row>
    <row r="33" spans="1:4" ht="16.5" customHeight="1">
      <c r="A33" s="620" t="s">
        <v>806</v>
      </c>
      <c r="B33" s="235">
        <v>0</v>
      </c>
      <c r="C33" s="235">
        <v>0</v>
      </c>
      <c r="D33" s="236">
        <v>0</v>
      </c>
    </row>
    <row r="34" spans="1:4" ht="16.5" customHeight="1">
      <c r="A34" s="620" t="s">
        <v>807</v>
      </c>
      <c r="B34" s="235">
        <v>0</v>
      </c>
      <c r="C34" s="235">
        <v>0</v>
      </c>
      <c r="D34" s="236">
        <v>0</v>
      </c>
    </row>
    <row r="35" spans="1:4" ht="16.5" customHeight="1">
      <c r="A35" s="620" t="s">
        <v>808</v>
      </c>
      <c r="B35" s="235">
        <v>0</v>
      </c>
      <c r="C35" s="235">
        <v>0</v>
      </c>
      <c r="D35" s="236">
        <v>0</v>
      </c>
    </row>
    <row r="36" spans="1:4" ht="16.5" customHeight="1">
      <c r="A36" s="620" t="s">
        <v>809</v>
      </c>
      <c r="B36" s="235">
        <v>0</v>
      </c>
      <c r="C36" s="235">
        <v>0</v>
      </c>
      <c r="D36" s="236">
        <v>0</v>
      </c>
    </row>
    <row r="37" spans="1:4" ht="16.5" customHeight="1">
      <c r="A37" s="620" t="s">
        <v>810</v>
      </c>
      <c r="B37" s="235">
        <v>0</v>
      </c>
      <c r="C37" s="235">
        <v>0</v>
      </c>
      <c r="D37" s="236">
        <v>0</v>
      </c>
    </row>
    <row r="38" spans="1:4" ht="16.5" customHeight="1">
      <c r="A38" s="620" t="s">
        <v>811</v>
      </c>
      <c r="B38" s="235">
        <v>0</v>
      </c>
      <c r="C38" s="235">
        <v>0</v>
      </c>
      <c r="D38" s="236">
        <v>0</v>
      </c>
    </row>
    <row r="39" spans="1:4" ht="16.5" customHeight="1" thickBot="1">
      <c r="A39" s="620" t="s">
        <v>812</v>
      </c>
      <c r="B39" s="235">
        <v>0</v>
      </c>
      <c r="C39" s="235">
        <v>0</v>
      </c>
      <c r="D39" s="236">
        <v>0</v>
      </c>
    </row>
    <row r="40" spans="1:4" ht="16.5" customHeight="1" thickTop="1" thickBot="1">
      <c r="A40" s="619" t="s">
        <v>6</v>
      </c>
      <c r="B40" s="1096">
        <v>177</v>
      </c>
      <c r="C40" s="1096">
        <v>177</v>
      </c>
      <c r="D40" s="1137">
        <v>1</v>
      </c>
    </row>
    <row r="41" spans="1:4" ht="16.5" customHeight="1" thickTop="1">
      <c r="A41" s="621" t="s">
        <v>813</v>
      </c>
      <c r="B41" s="236">
        <v>1</v>
      </c>
      <c r="C41" s="236">
        <v>1</v>
      </c>
      <c r="D41" s="367"/>
    </row>
    <row r="42" spans="1:4" ht="16.5" customHeight="1" thickBot="1">
      <c r="A42" s="623"/>
      <c r="B42" s="1100"/>
      <c r="C42" s="1098"/>
      <c r="D42" s="1098"/>
    </row>
    <row r="43" spans="1:4" s="135" customFormat="1" ht="16.5" customHeight="1" thickTop="1">
      <c r="A43" s="1175" t="s">
        <v>815</v>
      </c>
      <c r="B43" s="1226"/>
      <c r="C43" s="1226"/>
      <c r="D43" s="1226"/>
    </row>
    <row r="44" spans="1:4" ht="16.5" customHeight="1">
      <c r="A44" s="1106"/>
      <c r="B44" s="332"/>
      <c r="C44" s="244"/>
      <c r="D44" s="1138"/>
    </row>
    <row r="45" spans="1:4" ht="16.5" customHeight="1">
      <c r="A45" s="1109"/>
      <c r="B45" s="331"/>
      <c r="C45" s="331"/>
      <c r="D45" s="504"/>
    </row>
    <row r="46" spans="1:4" ht="22.5" customHeight="1">
      <c r="A46" s="1173" t="s">
        <v>1320</v>
      </c>
      <c r="B46" s="1173"/>
      <c r="C46" s="1173"/>
      <c r="D46" s="1173"/>
    </row>
    <row r="47" spans="1:4" ht="22.5" customHeight="1">
      <c r="A47" s="1173" t="s">
        <v>820</v>
      </c>
      <c r="B47" s="1173"/>
      <c r="C47" s="1173"/>
      <c r="D47" s="1173"/>
    </row>
    <row r="48" spans="1:4" ht="22.5" customHeight="1">
      <c r="A48" s="1173" t="s">
        <v>1503</v>
      </c>
      <c r="B48" s="1173"/>
      <c r="C48" s="1173"/>
      <c r="D48" s="1173"/>
    </row>
    <row r="49" spans="1:4" ht="27.75" customHeight="1">
      <c r="A49" s="1174" t="s">
        <v>1356</v>
      </c>
      <c r="B49" s="1174"/>
      <c r="C49" s="1174"/>
      <c r="D49" s="1174"/>
    </row>
    <row r="50" spans="1:4" ht="12" customHeight="1">
      <c r="A50" s="1104"/>
      <c r="B50" s="537"/>
      <c r="C50" s="537"/>
      <c r="D50" s="1135"/>
    </row>
    <row r="51" spans="1:4" ht="12" customHeight="1" thickBot="1">
      <c r="A51" s="1105"/>
      <c r="B51" s="1095"/>
      <c r="C51" s="1095"/>
      <c r="D51" s="1136"/>
    </row>
    <row r="52" spans="1:4" ht="16.5" customHeight="1" thickTop="1" thickBot="1">
      <c r="A52" s="619" t="s">
        <v>797</v>
      </c>
      <c r="B52" s="1096" t="s">
        <v>972</v>
      </c>
      <c r="C52" s="1097" t="s">
        <v>309</v>
      </c>
      <c r="D52" s="1137" t="s">
        <v>798</v>
      </c>
    </row>
    <row r="53" spans="1:4" ht="16.5" customHeight="1" thickTop="1">
      <c r="A53" s="620" t="s">
        <v>799</v>
      </c>
      <c r="B53" s="235">
        <v>1030000</v>
      </c>
      <c r="C53" s="235">
        <v>1030000</v>
      </c>
      <c r="D53" s="618">
        <v>0.64493547201449664</v>
      </c>
    </row>
    <row r="54" spans="1:4" ht="16.5" customHeight="1">
      <c r="A54" s="620" t="s">
        <v>800</v>
      </c>
      <c r="B54" s="235">
        <v>250000</v>
      </c>
      <c r="C54" s="235">
        <v>250000</v>
      </c>
      <c r="D54" s="618">
        <v>0.15653773592584871</v>
      </c>
    </row>
    <row r="55" spans="1:4" ht="16.5" customHeight="1">
      <c r="A55" s="620" t="s">
        <v>801</v>
      </c>
      <c r="B55" s="235">
        <v>260000</v>
      </c>
      <c r="C55" s="235">
        <v>260000</v>
      </c>
      <c r="D55" s="618">
        <v>0.16279924536288265</v>
      </c>
    </row>
    <row r="56" spans="1:4" ht="16.5" customHeight="1">
      <c r="A56" s="620" t="s">
        <v>802</v>
      </c>
      <c r="B56" s="235">
        <v>31000</v>
      </c>
      <c r="C56" s="235">
        <v>31000</v>
      </c>
      <c r="D56" s="618">
        <v>1.941067925480524E-2</v>
      </c>
    </row>
    <row r="57" spans="1:4" ht="16.5" customHeight="1">
      <c r="A57" s="620" t="s">
        <v>803</v>
      </c>
      <c r="B57" s="235">
        <v>26059</v>
      </c>
      <c r="C57" s="235">
        <v>26059</v>
      </c>
      <c r="D57" s="618">
        <v>1.6316867441966764E-2</v>
      </c>
    </row>
    <row r="58" spans="1:4" ht="16.5" customHeight="1">
      <c r="A58" s="620" t="s">
        <v>804</v>
      </c>
      <c r="B58" s="235">
        <v>0</v>
      </c>
      <c r="C58" s="235">
        <v>0</v>
      </c>
      <c r="D58" s="618">
        <v>0</v>
      </c>
    </row>
    <row r="59" spans="1:4" ht="16.5" customHeight="1">
      <c r="A59" s="620" t="s">
        <v>805</v>
      </c>
      <c r="B59" s="235">
        <v>0</v>
      </c>
      <c r="C59" s="235">
        <v>0</v>
      </c>
      <c r="D59" s="618">
        <v>0</v>
      </c>
    </row>
    <row r="60" spans="1:4" ht="16.5" customHeight="1">
      <c r="A60" s="620" t="s">
        <v>806</v>
      </c>
      <c r="B60" s="235">
        <v>0</v>
      </c>
      <c r="C60" s="235">
        <v>0</v>
      </c>
      <c r="D60" s="618">
        <v>0</v>
      </c>
    </row>
    <row r="61" spans="1:4" ht="16.5" customHeight="1">
      <c r="A61" s="620" t="s">
        <v>807</v>
      </c>
      <c r="B61" s="235">
        <v>0</v>
      </c>
      <c r="C61" s="235">
        <v>0</v>
      </c>
      <c r="D61" s="618">
        <v>0</v>
      </c>
    </row>
    <row r="62" spans="1:4" ht="16.5" customHeight="1">
      <c r="A62" s="620" t="s">
        <v>808</v>
      </c>
      <c r="B62" s="235">
        <v>0</v>
      </c>
      <c r="C62" s="235">
        <v>0</v>
      </c>
      <c r="D62" s="618">
        <v>0</v>
      </c>
    </row>
    <row r="63" spans="1:4" ht="16.5" customHeight="1">
      <c r="A63" s="620" t="s">
        <v>809</v>
      </c>
      <c r="B63" s="235">
        <v>0</v>
      </c>
      <c r="C63" s="235">
        <v>0</v>
      </c>
      <c r="D63" s="618">
        <v>0</v>
      </c>
    </row>
    <row r="64" spans="1:4" ht="16.5" customHeight="1">
      <c r="A64" s="620" t="s">
        <v>810</v>
      </c>
      <c r="B64" s="235">
        <v>0</v>
      </c>
      <c r="C64" s="235">
        <v>0</v>
      </c>
      <c r="D64" s="618">
        <v>0</v>
      </c>
    </row>
    <row r="65" spans="1:4" ht="16.5" customHeight="1">
      <c r="A65" s="620" t="s">
        <v>811</v>
      </c>
      <c r="B65" s="235">
        <v>0</v>
      </c>
      <c r="C65" s="235">
        <v>0</v>
      </c>
      <c r="D65" s="618">
        <v>0</v>
      </c>
    </row>
    <row r="66" spans="1:4" ht="16.5" customHeight="1" thickBot="1">
      <c r="A66" s="620" t="s">
        <v>812</v>
      </c>
      <c r="B66" s="235">
        <v>0</v>
      </c>
      <c r="C66" s="235">
        <v>0</v>
      </c>
      <c r="D66" s="618">
        <v>0</v>
      </c>
    </row>
    <row r="67" spans="1:4" ht="16.5" customHeight="1" thickTop="1" thickBot="1">
      <c r="A67" s="619" t="s">
        <v>6</v>
      </c>
      <c r="B67" s="364">
        <v>1597059</v>
      </c>
      <c r="C67" s="364">
        <v>1597059</v>
      </c>
      <c r="D67" s="1069">
        <v>1</v>
      </c>
    </row>
    <row r="68" spans="1:4" ht="16.5" customHeight="1" thickTop="1" thickBot="1">
      <c r="A68" s="621" t="s">
        <v>813</v>
      </c>
      <c r="B68" s="236">
        <v>1</v>
      </c>
      <c r="C68" s="236">
        <v>1</v>
      </c>
      <c r="D68" s="367"/>
    </row>
    <row r="69" spans="1:4" ht="16.5" customHeight="1" thickTop="1" thickBot="1">
      <c r="A69" s="619" t="s">
        <v>817</v>
      </c>
      <c r="B69" s="1096" t="s">
        <v>972</v>
      </c>
      <c r="C69" s="1097" t="s">
        <v>309</v>
      </c>
      <c r="D69" s="1137" t="s">
        <v>710</v>
      </c>
    </row>
    <row r="70" spans="1:4" ht="16.5" customHeight="1" thickTop="1">
      <c r="A70" s="620" t="s">
        <v>799</v>
      </c>
      <c r="B70" s="235">
        <v>59</v>
      </c>
      <c r="C70" s="235">
        <v>59</v>
      </c>
      <c r="D70" s="236">
        <v>0.33333333333333331</v>
      </c>
    </row>
    <row r="71" spans="1:4" ht="16.5" customHeight="1">
      <c r="A71" s="620" t="s">
        <v>800</v>
      </c>
      <c r="B71" s="235">
        <v>25</v>
      </c>
      <c r="C71" s="235">
        <v>25</v>
      </c>
      <c r="D71" s="236">
        <v>0.14124293785310735</v>
      </c>
    </row>
    <row r="72" spans="1:4" ht="16.5" customHeight="1">
      <c r="A72" s="620" t="s">
        <v>801</v>
      </c>
      <c r="B72" s="235">
        <v>52</v>
      </c>
      <c r="C72" s="235">
        <v>52</v>
      </c>
      <c r="D72" s="236">
        <v>0.29378531073446329</v>
      </c>
    </row>
    <row r="73" spans="1:4" ht="16.5" customHeight="1">
      <c r="A73" s="620" t="s">
        <v>802</v>
      </c>
      <c r="B73" s="235">
        <v>15</v>
      </c>
      <c r="C73" s="235">
        <v>15</v>
      </c>
      <c r="D73" s="236">
        <v>8.4745762711864403E-2</v>
      </c>
    </row>
    <row r="74" spans="1:4" ht="16.5" customHeight="1">
      <c r="A74" s="620" t="s">
        <v>803</v>
      </c>
      <c r="B74" s="235">
        <v>26</v>
      </c>
      <c r="C74" s="235">
        <v>26</v>
      </c>
      <c r="D74" s="236">
        <v>0.14689265536723164</v>
      </c>
    </row>
    <row r="75" spans="1:4" ht="16.5" customHeight="1">
      <c r="A75" s="620" t="s">
        <v>804</v>
      </c>
      <c r="B75" s="235">
        <v>0</v>
      </c>
      <c r="C75" s="235">
        <v>0</v>
      </c>
      <c r="D75" s="236">
        <v>0</v>
      </c>
    </row>
    <row r="76" spans="1:4" ht="16.5" customHeight="1">
      <c r="A76" s="620" t="s">
        <v>805</v>
      </c>
      <c r="B76" s="235">
        <v>0</v>
      </c>
      <c r="C76" s="235">
        <v>0</v>
      </c>
      <c r="D76" s="236">
        <v>0</v>
      </c>
    </row>
    <row r="77" spans="1:4" ht="16.5" customHeight="1">
      <c r="A77" s="620" t="s">
        <v>806</v>
      </c>
      <c r="B77" s="235">
        <v>0</v>
      </c>
      <c r="C77" s="235">
        <v>0</v>
      </c>
      <c r="D77" s="236">
        <v>0</v>
      </c>
    </row>
    <row r="78" spans="1:4" ht="16.5" customHeight="1">
      <c r="A78" s="620" t="s">
        <v>807</v>
      </c>
      <c r="B78" s="235">
        <v>0</v>
      </c>
      <c r="C78" s="235">
        <v>0</v>
      </c>
      <c r="D78" s="236">
        <v>0</v>
      </c>
    </row>
    <row r="79" spans="1:4" ht="16.5" customHeight="1">
      <c r="A79" s="620" t="s">
        <v>808</v>
      </c>
      <c r="B79" s="235">
        <v>0</v>
      </c>
      <c r="C79" s="235">
        <v>0</v>
      </c>
      <c r="D79" s="236">
        <v>0</v>
      </c>
    </row>
    <row r="80" spans="1:4" ht="16.5" customHeight="1">
      <c r="A80" s="620" t="s">
        <v>809</v>
      </c>
      <c r="B80" s="235">
        <v>0</v>
      </c>
      <c r="C80" s="235">
        <v>0</v>
      </c>
      <c r="D80" s="236">
        <v>0</v>
      </c>
    </row>
    <row r="81" spans="1:4" ht="16.5" customHeight="1">
      <c r="A81" s="620" t="s">
        <v>810</v>
      </c>
      <c r="B81" s="235">
        <v>0</v>
      </c>
      <c r="C81" s="235">
        <v>0</v>
      </c>
      <c r="D81" s="236">
        <v>0</v>
      </c>
    </row>
    <row r="82" spans="1:4" ht="16.5" customHeight="1">
      <c r="A82" s="620" t="s">
        <v>811</v>
      </c>
      <c r="B82" s="235">
        <v>0</v>
      </c>
      <c r="C82" s="235">
        <v>0</v>
      </c>
      <c r="D82" s="236">
        <v>0</v>
      </c>
    </row>
    <row r="83" spans="1:4" ht="16.5" customHeight="1" thickBot="1">
      <c r="A83" s="620" t="s">
        <v>812</v>
      </c>
      <c r="B83" s="235">
        <v>0</v>
      </c>
      <c r="C83" s="235">
        <v>0</v>
      </c>
      <c r="D83" s="236">
        <v>0</v>
      </c>
    </row>
    <row r="84" spans="1:4" ht="16.5" customHeight="1" thickTop="1" thickBot="1">
      <c r="A84" s="619" t="s">
        <v>6</v>
      </c>
      <c r="B84" s="364">
        <v>177</v>
      </c>
      <c r="C84" s="364">
        <v>177</v>
      </c>
      <c r="D84" s="365">
        <v>1</v>
      </c>
    </row>
    <row r="85" spans="1:4" ht="16.5" customHeight="1" thickTop="1">
      <c r="A85" s="621" t="s">
        <v>813</v>
      </c>
      <c r="B85" s="236">
        <v>1</v>
      </c>
      <c r="C85" s="236">
        <v>1</v>
      </c>
      <c r="D85" s="367"/>
    </row>
    <row r="86" spans="1:4" ht="16.5" customHeight="1" thickBot="1">
      <c r="A86" s="623"/>
      <c r="B86" s="1100"/>
      <c r="C86" s="1098"/>
      <c r="D86" s="1098"/>
    </row>
    <row r="87" spans="1:4" ht="22.5" customHeight="1" thickTop="1">
      <c r="A87" s="1108" t="s">
        <v>822</v>
      </c>
      <c r="B87" s="332"/>
      <c r="C87" s="244"/>
      <c r="D87" s="1139"/>
    </row>
    <row r="88" spans="1:4" ht="9" customHeight="1">
      <c r="A88" s="1106"/>
      <c r="B88" s="332"/>
      <c r="C88" s="244"/>
      <c r="D88" s="1139"/>
    </row>
    <row r="89" spans="1:4" ht="9" customHeight="1">
      <c r="A89" s="1106"/>
      <c r="C89" s="539"/>
    </row>
    <row r="90" spans="1:4" ht="9" customHeight="1">
      <c r="A90" s="1106"/>
      <c r="C90" s="539"/>
    </row>
    <row r="91" spans="1:4" ht="9" customHeight="1">
      <c r="A91" s="1106"/>
      <c r="C91" s="539"/>
    </row>
    <row r="92" spans="1:4" ht="9" customHeight="1">
      <c r="A92" s="1140"/>
      <c r="C92" s="539"/>
    </row>
    <row r="93" spans="1:4" ht="9" customHeight="1">
      <c r="A93" s="1106"/>
      <c r="C93" s="539"/>
    </row>
    <row r="94" spans="1:4" ht="9" customHeight="1">
      <c r="A94" s="1106"/>
      <c r="C94" s="539"/>
    </row>
    <row r="95" spans="1:4" ht="9" customHeight="1">
      <c r="A95" s="1106"/>
      <c r="C95" s="539"/>
    </row>
    <row r="96" spans="1:4">
      <c r="A96" s="1141"/>
      <c r="C96" s="539"/>
    </row>
    <row r="97" spans="1:3">
      <c r="A97" s="1141"/>
      <c r="C97" s="539"/>
    </row>
    <row r="98" spans="1:3">
      <c r="A98" s="1141"/>
      <c r="C98" s="539"/>
    </row>
    <row r="99" spans="1:3">
      <c r="A99" s="1141"/>
      <c r="C99" s="539"/>
    </row>
    <row r="100" spans="1:3">
      <c r="A100" s="1141"/>
      <c r="C100" s="539"/>
    </row>
    <row r="101" spans="1:3">
      <c r="A101" s="1141"/>
      <c r="C101" s="539"/>
    </row>
    <row r="102" spans="1:3">
      <c r="A102" s="1141"/>
      <c r="C102" s="539"/>
    </row>
    <row r="103" spans="1:3" ht="15.75">
      <c r="A103" s="184"/>
      <c r="C103" s="539"/>
    </row>
    <row r="104" spans="1:3" ht="15.75">
      <c r="A104" s="184"/>
      <c r="C104" s="539"/>
    </row>
    <row r="105" spans="1:3" ht="15.75">
      <c r="A105" s="184"/>
      <c r="C105" s="539"/>
    </row>
    <row r="106" spans="1:3" ht="15.75">
      <c r="A106" s="184"/>
      <c r="C106" s="539"/>
    </row>
    <row r="107" spans="1:3" ht="15.75">
      <c r="A107" s="184"/>
      <c r="C107" s="539"/>
    </row>
    <row r="108" spans="1:3" ht="15.75">
      <c r="A108" s="184"/>
      <c r="C108" s="539"/>
    </row>
    <row r="109" spans="1:3" ht="15.75">
      <c r="A109" s="184"/>
      <c r="C109" s="539"/>
    </row>
    <row r="110" spans="1:3" ht="15.75">
      <c r="A110" s="184"/>
      <c r="C110" s="539"/>
    </row>
    <row r="111" spans="1:3" ht="15.75">
      <c r="A111" s="184"/>
      <c r="C111" s="539"/>
    </row>
    <row r="112" spans="1:3" ht="15.75">
      <c r="A112" s="184"/>
      <c r="C112" s="539"/>
    </row>
    <row r="113" spans="1:3" ht="15.75">
      <c r="A113" s="184"/>
      <c r="C113" s="539"/>
    </row>
    <row r="114" spans="1:3" ht="15.75">
      <c r="A114" s="184"/>
      <c r="C114" s="539"/>
    </row>
    <row r="115" spans="1:3" ht="15.75">
      <c r="A115" s="184"/>
      <c r="C115" s="539"/>
    </row>
    <row r="116" spans="1:3" ht="15.75">
      <c r="A116" s="184"/>
      <c r="C116" s="539"/>
    </row>
    <row r="117" spans="1:3" ht="15.75">
      <c r="A117" s="184"/>
      <c r="C117" s="539"/>
    </row>
    <row r="118" spans="1:3" ht="15.75">
      <c r="A118" s="184"/>
      <c r="C118" s="539"/>
    </row>
    <row r="119" spans="1:3" ht="15.75">
      <c r="A119" s="184"/>
      <c r="C119" s="539"/>
    </row>
    <row r="120" spans="1:3" ht="15.75">
      <c r="A120" s="184"/>
      <c r="C120" s="539"/>
    </row>
    <row r="121" spans="1:3" ht="15.75">
      <c r="A121" s="184"/>
      <c r="C121" s="539"/>
    </row>
    <row r="122" spans="1:3" ht="15.75">
      <c r="A122" s="184"/>
      <c r="C122" s="539"/>
    </row>
    <row r="123" spans="1:3" ht="15.75">
      <c r="A123" s="184"/>
      <c r="C123" s="539"/>
    </row>
    <row r="124" spans="1:3" ht="15.75">
      <c r="A124" s="184"/>
      <c r="C124" s="539"/>
    </row>
    <row r="125" spans="1:3" ht="15.75">
      <c r="A125" s="184"/>
      <c r="C125" s="539"/>
    </row>
    <row r="126" spans="1:3" ht="15.75">
      <c r="A126" s="184"/>
      <c r="C126" s="539"/>
    </row>
    <row r="127" spans="1:3" ht="15.75">
      <c r="A127" s="184"/>
      <c r="C127" s="539"/>
    </row>
    <row r="128" spans="1:3" ht="15.75">
      <c r="A128" s="184"/>
      <c r="C128" s="539"/>
    </row>
    <row r="129" spans="1:3" ht="15.75">
      <c r="A129" s="184"/>
      <c r="C129" s="539"/>
    </row>
    <row r="130" spans="1:3" ht="15.75">
      <c r="A130" s="184"/>
      <c r="C130" s="539"/>
    </row>
    <row r="131" spans="1:3" ht="15.75">
      <c r="A131" s="184"/>
      <c r="C131" s="539"/>
    </row>
    <row r="132" spans="1:3" ht="15.75">
      <c r="A132" s="184"/>
      <c r="C132" s="539"/>
    </row>
    <row r="133" spans="1:3" ht="15.75">
      <c r="A133" s="184"/>
      <c r="C133" s="539"/>
    </row>
    <row r="134" spans="1:3" ht="15.75">
      <c r="A134" s="184"/>
      <c r="C134" s="539"/>
    </row>
    <row r="135" spans="1:3" ht="15.75">
      <c r="A135" s="184"/>
      <c r="C135" s="539"/>
    </row>
    <row r="136" spans="1:3" ht="15.75">
      <c r="A136" s="184"/>
      <c r="C136" s="539"/>
    </row>
    <row r="137" spans="1:3" ht="15.75">
      <c r="A137" s="184"/>
      <c r="C137" s="539"/>
    </row>
    <row r="138" spans="1:3" ht="15.75">
      <c r="A138" s="184"/>
      <c r="C138" s="539"/>
    </row>
    <row r="139" spans="1:3" ht="15.75">
      <c r="A139" s="184"/>
      <c r="C139" s="539"/>
    </row>
    <row r="140" spans="1:3" ht="15.75">
      <c r="A140" s="184"/>
      <c r="C140" s="539"/>
    </row>
    <row r="141" spans="1:3" ht="15.75">
      <c r="A141" s="184"/>
      <c r="C141" s="539"/>
    </row>
    <row r="142" spans="1:3" ht="15.75">
      <c r="A142" s="184"/>
      <c r="C142" s="539"/>
    </row>
    <row r="143" spans="1:3" ht="15.75">
      <c r="A143" s="184"/>
      <c r="C143" s="539"/>
    </row>
    <row r="144" spans="1:3" ht="15.75">
      <c r="A144" s="184"/>
      <c r="C144" s="539"/>
    </row>
    <row r="145" spans="1:3" ht="15.75">
      <c r="A145" s="184"/>
      <c r="C145" s="539"/>
    </row>
    <row r="146" spans="1:3" ht="15.75">
      <c r="A146" s="184"/>
      <c r="C146" s="539"/>
    </row>
    <row r="147" spans="1:3" ht="15.75">
      <c r="A147" s="184"/>
      <c r="C147" s="539"/>
    </row>
    <row r="148" spans="1:3" ht="15.75">
      <c r="A148" s="184"/>
      <c r="C148" s="539"/>
    </row>
    <row r="149" spans="1:3" ht="15.75">
      <c r="A149" s="184"/>
      <c r="C149" s="539"/>
    </row>
    <row r="150" spans="1:3" ht="15.75">
      <c r="A150" s="184"/>
      <c r="C150" s="539"/>
    </row>
    <row r="151" spans="1:3" ht="15.75">
      <c r="A151" s="184"/>
      <c r="C151" s="539"/>
    </row>
    <row r="152" spans="1:3" ht="15.75">
      <c r="A152" s="184"/>
      <c r="C152" s="539"/>
    </row>
    <row r="153" spans="1:3" ht="15.75">
      <c r="A153" s="184"/>
      <c r="C153" s="539"/>
    </row>
    <row r="154" spans="1:3" ht="15.75">
      <c r="A154" s="184"/>
      <c r="C154" s="539"/>
    </row>
    <row r="155" spans="1:3" ht="15.75">
      <c r="A155" s="184"/>
      <c r="C155" s="539"/>
    </row>
    <row r="156" spans="1:3" ht="15.75">
      <c r="A156" s="184"/>
      <c r="C156" s="539"/>
    </row>
    <row r="157" spans="1:3" ht="15.75">
      <c r="A157" s="184"/>
      <c r="C157" s="539"/>
    </row>
    <row r="158" spans="1:3" ht="15.75">
      <c r="A158" s="184"/>
      <c r="C158" s="539"/>
    </row>
    <row r="159" spans="1:3" ht="15.75">
      <c r="A159" s="184"/>
      <c r="C159" s="539"/>
    </row>
    <row r="160" spans="1:3" ht="15.75">
      <c r="A160" s="184"/>
      <c r="C160" s="539"/>
    </row>
    <row r="161" spans="1:3" ht="15.75">
      <c r="A161" s="184"/>
      <c r="C161" s="539"/>
    </row>
    <row r="162" spans="1:3" ht="15.75">
      <c r="A162" s="184"/>
      <c r="C162" s="539"/>
    </row>
    <row r="163" spans="1:3" ht="15.75">
      <c r="A163" s="184"/>
      <c r="C163" s="539"/>
    </row>
    <row r="164" spans="1:3" ht="15.75">
      <c r="A164" s="184"/>
      <c r="C164" s="539"/>
    </row>
    <row r="165" spans="1:3" ht="15.75">
      <c r="A165" s="184"/>
      <c r="C165" s="539"/>
    </row>
    <row r="166" spans="1:3" ht="15.75">
      <c r="A166" s="184"/>
      <c r="C166" s="539"/>
    </row>
    <row r="167" spans="1:3" ht="15.75">
      <c r="A167" s="184"/>
      <c r="C167" s="539"/>
    </row>
    <row r="168" spans="1:3" ht="15.75">
      <c r="A168" s="184"/>
      <c r="C168" s="539"/>
    </row>
    <row r="169" spans="1:3" ht="15.75">
      <c r="A169" s="184"/>
      <c r="C169" s="539"/>
    </row>
    <row r="170" spans="1:3" ht="15.75">
      <c r="A170" s="184"/>
      <c r="C170" s="539"/>
    </row>
    <row r="171" spans="1:3" ht="15.75">
      <c r="A171" s="184"/>
      <c r="C171" s="539"/>
    </row>
    <row r="172" spans="1:3" ht="15.75">
      <c r="A172" s="184"/>
      <c r="C172" s="539"/>
    </row>
    <row r="173" spans="1:3" ht="15.75">
      <c r="A173" s="184"/>
      <c r="C173" s="539"/>
    </row>
    <row r="174" spans="1:3" ht="15.75">
      <c r="A174" s="184"/>
      <c r="C174" s="539"/>
    </row>
    <row r="175" spans="1:3" ht="15.75">
      <c r="A175" s="184"/>
      <c r="C175" s="539"/>
    </row>
    <row r="176" spans="1:3" ht="15.75">
      <c r="A176" s="184"/>
      <c r="C176" s="539"/>
    </row>
    <row r="177" spans="1:3" ht="15.75">
      <c r="A177" s="184"/>
      <c r="C177" s="539"/>
    </row>
    <row r="178" spans="1:3" ht="15.75">
      <c r="A178" s="184"/>
      <c r="C178" s="539"/>
    </row>
    <row r="179" spans="1:3" ht="15.75">
      <c r="A179" s="184"/>
      <c r="C179" s="539"/>
    </row>
    <row r="180" spans="1:3" ht="15.75">
      <c r="A180" s="184"/>
      <c r="C180" s="539"/>
    </row>
    <row r="181" spans="1:3" ht="15.75">
      <c r="A181" s="184"/>
      <c r="C181" s="539"/>
    </row>
    <row r="182" spans="1:3" ht="15.75">
      <c r="A182" s="184"/>
      <c r="C182" s="539"/>
    </row>
    <row r="183" spans="1:3" ht="15.75">
      <c r="A183" s="184"/>
      <c r="C183" s="539"/>
    </row>
    <row r="184" spans="1:3" ht="15.75">
      <c r="A184" s="184"/>
      <c r="C184" s="539"/>
    </row>
    <row r="185" spans="1:3" ht="15.75">
      <c r="A185" s="184"/>
      <c r="C185" s="539"/>
    </row>
    <row r="186" spans="1:3" ht="15.75">
      <c r="A186" s="184"/>
      <c r="C186" s="539"/>
    </row>
    <row r="187" spans="1:3" ht="15.75">
      <c r="A187" s="184"/>
      <c r="C187" s="539"/>
    </row>
    <row r="188" spans="1:3" ht="15.75">
      <c r="A188" s="184"/>
      <c r="C188" s="539"/>
    </row>
    <row r="189" spans="1:3" ht="15.75">
      <c r="A189" s="184"/>
      <c r="C189" s="539"/>
    </row>
    <row r="190" spans="1:3" ht="15.75">
      <c r="A190" s="184"/>
      <c r="C190" s="539"/>
    </row>
    <row r="191" spans="1:3" ht="15.75">
      <c r="A191" s="184"/>
      <c r="C191" s="539"/>
    </row>
    <row r="192" spans="1:3" ht="15.75">
      <c r="A192" s="184"/>
      <c r="C192" s="539"/>
    </row>
    <row r="193" spans="1:3" ht="15.75">
      <c r="A193" s="184"/>
      <c r="C193" s="539"/>
    </row>
    <row r="194" spans="1:3" ht="15.75">
      <c r="A194" s="67"/>
      <c r="C194" s="539"/>
    </row>
    <row r="195" spans="1:3" ht="15.75">
      <c r="A195" s="67"/>
      <c r="C195" s="539"/>
    </row>
    <row r="196" spans="1:3" ht="15.75">
      <c r="A196" s="67"/>
      <c r="C196" s="539"/>
    </row>
    <row r="197" spans="1:3" ht="15.75">
      <c r="A197" s="67"/>
    </row>
    <row r="198" spans="1:3" ht="15.75">
      <c r="A198" s="67"/>
    </row>
    <row r="199" spans="1:3" ht="15.75">
      <c r="A199" s="67"/>
    </row>
    <row r="200" spans="1:3" ht="15.75">
      <c r="A200" s="67"/>
    </row>
    <row r="201" spans="1:3" ht="15.75">
      <c r="A201" s="67"/>
    </row>
    <row r="202" spans="1:3" ht="15.75">
      <c r="A202" s="67"/>
    </row>
    <row r="203" spans="1:3" ht="15.75">
      <c r="A203" s="67"/>
    </row>
    <row r="204" spans="1:3" ht="15.75">
      <c r="A204" s="67"/>
    </row>
    <row r="205" spans="1:3" ht="15.75">
      <c r="A205" s="67"/>
    </row>
    <row r="206" spans="1:3" ht="15.75">
      <c r="A206" s="67"/>
    </row>
    <row r="207" spans="1:3" ht="15.75">
      <c r="A207" s="67"/>
    </row>
    <row r="208" spans="1:3"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9">
    <mergeCell ref="A49:D49"/>
    <mergeCell ref="A46:D46"/>
    <mergeCell ref="A47:D47"/>
    <mergeCell ref="A48:D48"/>
    <mergeCell ref="A2:D2"/>
    <mergeCell ref="A3:D3"/>
    <mergeCell ref="A4:D4"/>
    <mergeCell ref="A5:D5"/>
    <mergeCell ref="A43:D43"/>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showGridLines="0" zoomScale="70" zoomScaleNormal="70" workbookViewId="0"/>
  </sheetViews>
  <sheetFormatPr defaultColWidth="11.42578125" defaultRowHeight="15"/>
  <cols>
    <col min="1" max="1" width="103.42578125" style="69" customWidth="1"/>
    <col min="2" max="5" width="29.28515625" style="415" customWidth="1"/>
    <col min="6" max="6" width="3.7109375" style="158" customWidth="1"/>
    <col min="7" max="7" width="9.140625" style="158" customWidth="1"/>
    <col min="8" max="8" width="9.140625" style="721" customWidth="1"/>
    <col min="9" max="10" width="18.42578125" style="721" bestFit="1" customWidth="1"/>
    <col min="11" max="11" width="18.5703125" style="721" customWidth="1"/>
    <col min="12" max="256" width="11.42578125" style="721"/>
    <col min="257" max="257" width="103.42578125" style="721" customWidth="1"/>
    <col min="258" max="261" width="29.28515625" style="721" customWidth="1"/>
    <col min="262" max="262" width="3.7109375" style="721" customWidth="1"/>
    <col min="263" max="264" width="9.140625" style="721" customWidth="1"/>
    <col min="265" max="266" width="18.42578125" style="721" bestFit="1" customWidth="1"/>
    <col min="267" max="267" width="18.5703125" style="721" customWidth="1"/>
    <col min="268" max="512" width="11.42578125" style="721"/>
    <col min="513" max="513" width="103.42578125" style="721" customWidth="1"/>
    <col min="514" max="517" width="29.28515625" style="721" customWidth="1"/>
    <col min="518" max="518" width="3.7109375" style="721" customWidth="1"/>
    <col min="519" max="520" width="9.140625" style="721" customWidth="1"/>
    <col min="521" max="522" width="18.42578125" style="721" bestFit="1" customWidth="1"/>
    <col min="523" max="523" width="18.5703125" style="721" customWidth="1"/>
    <col min="524" max="768" width="11.42578125" style="721"/>
    <col min="769" max="769" width="103.42578125" style="721" customWidth="1"/>
    <col min="770" max="773" width="29.28515625" style="721" customWidth="1"/>
    <col min="774" max="774" width="3.7109375" style="721" customWidth="1"/>
    <col min="775" max="776" width="9.140625" style="721" customWidth="1"/>
    <col min="777" max="778" width="18.42578125" style="721" bestFit="1" customWidth="1"/>
    <col min="779" max="779" width="18.5703125" style="721" customWidth="1"/>
    <col min="780" max="1024" width="11.42578125" style="721"/>
    <col min="1025" max="1025" width="103.42578125" style="721" customWidth="1"/>
    <col min="1026" max="1029" width="29.28515625" style="721" customWidth="1"/>
    <col min="1030" max="1030" width="3.7109375" style="721" customWidth="1"/>
    <col min="1031" max="1032" width="9.140625" style="721" customWidth="1"/>
    <col min="1033" max="1034" width="18.42578125" style="721" bestFit="1" customWidth="1"/>
    <col min="1035" max="1035" width="18.5703125" style="721" customWidth="1"/>
    <col min="1036" max="1280" width="11.42578125" style="721"/>
    <col min="1281" max="1281" width="103.42578125" style="721" customWidth="1"/>
    <col min="1282" max="1285" width="29.28515625" style="721" customWidth="1"/>
    <col min="1286" max="1286" width="3.7109375" style="721" customWidth="1"/>
    <col min="1287" max="1288" width="9.140625" style="721" customWidth="1"/>
    <col min="1289" max="1290" width="18.42578125" style="721" bestFit="1" customWidth="1"/>
    <col min="1291" max="1291" width="18.5703125" style="721" customWidth="1"/>
    <col min="1292" max="1536" width="11.42578125" style="721"/>
    <col min="1537" max="1537" width="103.42578125" style="721" customWidth="1"/>
    <col min="1538" max="1541" width="29.28515625" style="721" customWidth="1"/>
    <col min="1542" max="1542" width="3.7109375" style="721" customWidth="1"/>
    <col min="1543" max="1544" width="9.140625" style="721" customWidth="1"/>
    <col min="1545" max="1546" width="18.42578125" style="721" bestFit="1" customWidth="1"/>
    <col min="1547" max="1547" width="18.5703125" style="721" customWidth="1"/>
    <col min="1548" max="1792" width="11.42578125" style="721"/>
    <col min="1793" max="1793" width="103.42578125" style="721" customWidth="1"/>
    <col min="1794" max="1797" width="29.28515625" style="721" customWidth="1"/>
    <col min="1798" max="1798" width="3.7109375" style="721" customWidth="1"/>
    <col min="1799" max="1800" width="9.140625" style="721" customWidth="1"/>
    <col min="1801" max="1802" width="18.42578125" style="721" bestFit="1" customWidth="1"/>
    <col min="1803" max="1803" width="18.5703125" style="721" customWidth="1"/>
    <col min="1804" max="2048" width="11.42578125" style="721"/>
    <col min="2049" max="2049" width="103.42578125" style="721" customWidth="1"/>
    <col min="2050" max="2053" width="29.28515625" style="721" customWidth="1"/>
    <col min="2054" max="2054" width="3.7109375" style="721" customWidth="1"/>
    <col min="2055" max="2056" width="9.140625" style="721" customWidth="1"/>
    <col min="2057" max="2058" width="18.42578125" style="721" bestFit="1" customWidth="1"/>
    <col min="2059" max="2059" width="18.5703125" style="721" customWidth="1"/>
    <col min="2060" max="2304" width="11.42578125" style="721"/>
    <col min="2305" max="2305" width="103.42578125" style="721" customWidth="1"/>
    <col min="2306" max="2309" width="29.28515625" style="721" customWidth="1"/>
    <col min="2310" max="2310" width="3.7109375" style="721" customWidth="1"/>
    <col min="2311" max="2312" width="9.140625" style="721" customWidth="1"/>
    <col min="2313" max="2314" width="18.42578125" style="721" bestFit="1" customWidth="1"/>
    <col min="2315" max="2315" width="18.5703125" style="721" customWidth="1"/>
    <col min="2316" max="2560" width="11.42578125" style="721"/>
    <col min="2561" max="2561" width="103.42578125" style="721" customWidth="1"/>
    <col min="2562" max="2565" width="29.28515625" style="721" customWidth="1"/>
    <col min="2566" max="2566" width="3.7109375" style="721" customWidth="1"/>
    <col min="2567" max="2568" width="9.140625" style="721" customWidth="1"/>
    <col min="2569" max="2570" width="18.42578125" style="721" bestFit="1" customWidth="1"/>
    <col min="2571" max="2571" width="18.5703125" style="721" customWidth="1"/>
    <col min="2572" max="2816" width="11.42578125" style="721"/>
    <col min="2817" max="2817" width="103.42578125" style="721" customWidth="1"/>
    <col min="2818" max="2821" width="29.28515625" style="721" customWidth="1"/>
    <col min="2822" max="2822" width="3.7109375" style="721" customWidth="1"/>
    <col min="2823" max="2824" width="9.140625" style="721" customWidth="1"/>
    <col min="2825" max="2826" width="18.42578125" style="721" bestFit="1" customWidth="1"/>
    <col min="2827" max="2827" width="18.5703125" style="721" customWidth="1"/>
    <col min="2828" max="3072" width="11.42578125" style="721"/>
    <col min="3073" max="3073" width="103.42578125" style="721" customWidth="1"/>
    <col min="3074" max="3077" width="29.28515625" style="721" customWidth="1"/>
    <col min="3078" max="3078" width="3.7109375" style="721" customWidth="1"/>
    <col min="3079" max="3080" width="9.140625" style="721" customWidth="1"/>
    <col min="3081" max="3082" width="18.42578125" style="721" bestFit="1" customWidth="1"/>
    <col min="3083" max="3083" width="18.5703125" style="721" customWidth="1"/>
    <col min="3084" max="3328" width="11.42578125" style="721"/>
    <col min="3329" max="3329" width="103.42578125" style="721" customWidth="1"/>
    <col min="3330" max="3333" width="29.28515625" style="721" customWidth="1"/>
    <col min="3334" max="3334" width="3.7109375" style="721" customWidth="1"/>
    <col min="3335" max="3336" width="9.140625" style="721" customWidth="1"/>
    <col min="3337" max="3338" width="18.42578125" style="721" bestFit="1" customWidth="1"/>
    <col min="3339" max="3339" width="18.5703125" style="721" customWidth="1"/>
    <col min="3340" max="3584" width="11.42578125" style="721"/>
    <col min="3585" max="3585" width="103.42578125" style="721" customWidth="1"/>
    <col min="3586" max="3589" width="29.28515625" style="721" customWidth="1"/>
    <col min="3590" max="3590" width="3.7109375" style="721" customWidth="1"/>
    <col min="3591" max="3592" width="9.140625" style="721" customWidth="1"/>
    <col min="3593" max="3594" width="18.42578125" style="721" bestFit="1" customWidth="1"/>
    <col min="3595" max="3595" width="18.5703125" style="721" customWidth="1"/>
    <col min="3596" max="3840" width="11.42578125" style="721"/>
    <col min="3841" max="3841" width="103.42578125" style="721" customWidth="1"/>
    <col min="3842" max="3845" width="29.28515625" style="721" customWidth="1"/>
    <col min="3846" max="3846" width="3.7109375" style="721" customWidth="1"/>
    <col min="3847" max="3848" width="9.140625" style="721" customWidth="1"/>
    <col min="3849" max="3850" width="18.42578125" style="721" bestFit="1" customWidth="1"/>
    <col min="3851" max="3851" width="18.5703125" style="721" customWidth="1"/>
    <col min="3852" max="4096" width="11.42578125" style="721"/>
    <col min="4097" max="4097" width="103.42578125" style="721" customWidth="1"/>
    <col min="4098" max="4101" width="29.28515625" style="721" customWidth="1"/>
    <col min="4102" max="4102" width="3.7109375" style="721" customWidth="1"/>
    <col min="4103" max="4104" width="9.140625" style="721" customWidth="1"/>
    <col min="4105" max="4106" width="18.42578125" style="721" bestFit="1" customWidth="1"/>
    <col min="4107" max="4107" width="18.5703125" style="721" customWidth="1"/>
    <col min="4108" max="4352" width="11.42578125" style="721"/>
    <col min="4353" max="4353" width="103.42578125" style="721" customWidth="1"/>
    <col min="4354" max="4357" width="29.28515625" style="721" customWidth="1"/>
    <col min="4358" max="4358" width="3.7109375" style="721" customWidth="1"/>
    <col min="4359" max="4360" width="9.140625" style="721" customWidth="1"/>
    <col min="4361" max="4362" width="18.42578125" style="721" bestFit="1" customWidth="1"/>
    <col min="4363" max="4363" width="18.5703125" style="721" customWidth="1"/>
    <col min="4364" max="4608" width="11.42578125" style="721"/>
    <col min="4609" max="4609" width="103.42578125" style="721" customWidth="1"/>
    <col min="4610" max="4613" width="29.28515625" style="721" customWidth="1"/>
    <col min="4614" max="4614" width="3.7109375" style="721" customWidth="1"/>
    <col min="4615" max="4616" width="9.140625" style="721" customWidth="1"/>
    <col min="4617" max="4618" width="18.42578125" style="721" bestFit="1" customWidth="1"/>
    <col min="4619" max="4619" width="18.5703125" style="721" customWidth="1"/>
    <col min="4620" max="4864" width="11.42578125" style="721"/>
    <col min="4865" max="4865" width="103.42578125" style="721" customWidth="1"/>
    <col min="4866" max="4869" width="29.28515625" style="721" customWidth="1"/>
    <col min="4870" max="4870" width="3.7109375" style="721" customWidth="1"/>
    <col min="4871" max="4872" width="9.140625" style="721" customWidth="1"/>
    <col min="4873" max="4874" width="18.42578125" style="721" bestFit="1" customWidth="1"/>
    <col min="4875" max="4875" width="18.5703125" style="721" customWidth="1"/>
    <col min="4876" max="5120" width="11.42578125" style="721"/>
    <col min="5121" max="5121" width="103.42578125" style="721" customWidth="1"/>
    <col min="5122" max="5125" width="29.28515625" style="721" customWidth="1"/>
    <col min="5126" max="5126" width="3.7109375" style="721" customWidth="1"/>
    <col min="5127" max="5128" width="9.140625" style="721" customWidth="1"/>
    <col min="5129" max="5130" width="18.42578125" style="721" bestFit="1" customWidth="1"/>
    <col min="5131" max="5131" width="18.5703125" style="721" customWidth="1"/>
    <col min="5132" max="5376" width="11.42578125" style="721"/>
    <col min="5377" max="5377" width="103.42578125" style="721" customWidth="1"/>
    <col min="5378" max="5381" width="29.28515625" style="721" customWidth="1"/>
    <col min="5382" max="5382" width="3.7109375" style="721" customWidth="1"/>
    <col min="5383" max="5384" width="9.140625" style="721" customWidth="1"/>
    <col min="5385" max="5386" width="18.42578125" style="721" bestFit="1" customWidth="1"/>
    <col min="5387" max="5387" width="18.5703125" style="721" customWidth="1"/>
    <col min="5388" max="5632" width="11.42578125" style="721"/>
    <col min="5633" max="5633" width="103.42578125" style="721" customWidth="1"/>
    <col min="5634" max="5637" width="29.28515625" style="721" customWidth="1"/>
    <col min="5638" max="5638" width="3.7109375" style="721" customWidth="1"/>
    <col min="5639" max="5640" width="9.140625" style="721" customWidth="1"/>
    <col min="5641" max="5642" width="18.42578125" style="721" bestFit="1" customWidth="1"/>
    <col min="5643" max="5643" width="18.5703125" style="721" customWidth="1"/>
    <col min="5644" max="5888" width="11.42578125" style="721"/>
    <col min="5889" max="5889" width="103.42578125" style="721" customWidth="1"/>
    <col min="5890" max="5893" width="29.28515625" style="721" customWidth="1"/>
    <col min="5894" max="5894" width="3.7109375" style="721" customWidth="1"/>
    <col min="5895" max="5896" width="9.140625" style="721" customWidth="1"/>
    <col min="5897" max="5898" width="18.42578125" style="721" bestFit="1" customWidth="1"/>
    <col min="5899" max="5899" width="18.5703125" style="721" customWidth="1"/>
    <col min="5900" max="6144" width="11.42578125" style="721"/>
    <col min="6145" max="6145" width="103.42578125" style="721" customWidth="1"/>
    <col min="6146" max="6149" width="29.28515625" style="721" customWidth="1"/>
    <col min="6150" max="6150" width="3.7109375" style="721" customWidth="1"/>
    <col min="6151" max="6152" width="9.140625" style="721" customWidth="1"/>
    <col min="6153" max="6154" width="18.42578125" style="721" bestFit="1" customWidth="1"/>
    <col min="6155" max="6155" width="18.5703125" style="721" customWidth="1"/>
    <col min="6156" max="6400" width="11.42578125" style="721"/>
    <col min="6401" max="6401" width="103.42578125" style="721" customWidth="1"/>
    <col min="6402" max="6405" width="29.28515625" style="721" customWidth="1"/>
    <col min="6406" max="6406" width="3.7109375" style="721" customWidth="1"/>
    <col min="6407" max="6408" width="9.140625" style="721" customWidth="1"/>
    <col min="6409" max="6410" width="18.42578125" style="721" bestFit="1" customWidth="1"/>
    <col min="6411" max="6411" width="18.5703125" style="721" customWidth="1"/>
    <col min="6412" max="6656" width="11.42578125" style="721"/>
    <col min="6657" max="6657" width="103.42578125" style="721" customWidth="1"/>
    <col min="6658" max="6661" width="29.28515625" style="721" customWidth="1"/>
    <col min="6662" max="6662" width="3.7109375" style="721" customWidth="1"/>
    <col min="6663" max="6664" width="9.140625" style="721" customWidth="1"/>
    <col min="6665" max="6666" width="18.42578125" style="721" bestFit="1" customWidth="1"/>
    <col min="6667" max="6667" width="18.5703125" style="721" customWidth="1"/>
    <col min="6668" max="6912" width="11.42578125" style="721"/>
    <col min="6913" max="6913" width="103.42578125" style="721" customWidth="1"/>
    <col min="6914" max="6917" width="29.28515625" style="721" customWidth="1"/>
    <col min="6918" max="6918" width="3.7109375" style="721" customWidth="1"/>
    <col min="6919" max="6920" width="9.140625" style="721" customWidth="1"/>
    <col min="6921" max="6922" width="18.42578125" style="721" bestFit="1" customWidth="1"/>
    <col min="6923" max="6923" width="18.5703125" style="721" customWidth="1"/>
    <col min="6924" max="7168" width="11.42578125" style="721"/>
    <col min="7169" max="7169" width="103.42578125" style="721" customWidth="1"/>
    <col min="7170" max="7173" width="29.28515625" style="721" customWidth="1"/>
    <col min="7174" max="7174" width="3.7109375" style="721" customWidth="1"/>
    <col min="7175" max="7176" width="9.140625" style="721" customWidth="1"/>
    <col min="7177" max="7178" width="18.42578125" style="721" bestFit="1" customWidth="1"/>
    <col min="7179" max="7179" width="18.5703125" style="721" customWidth="1"/>
    <col min="7180" max="7424" width="11.42578125" style="721"/>
    <col min="7425" max="7425" width="103.42578125" style="721" customWidth="1"/>
    <col min="7426" max="7429" width="29.28515625" style="721" customWidth="1"/>
    <col min="7430" max="7430" width="3.7109375" style="721" customWidth="1"/>
    <col min="7431" max="7432" width="9.140625" style="721" customWidth="1"/>
    <col min="7433" max="7434" width="18.42578125" style="721" bestFit="1" customWidth="1"/>
    <col min="7435" max="7435" width="18.5703125" style="721" customWidth="1"/>
    <col min="7436" max="7680" width="11.42578125" style="721"/>
    <col min="7681" max="7681" width="103.42578125" style="721" customWidth="1"/>
    <col min="7682" max="7685" width="29.28515625" style="721" customWidth="1"/>
    <col min="7686" max="7686" width="3.7109375" style="721" customWidth="1"/>
    <col min="7687" max="7688" width="9.140625" style="721" customWidth="1"/>
    <col min="7689" max="7690" width="18.42578125" style="721" bestFit="1" customWidth="1"/>
    <col min="7691" max="7691" width="18.5703125" style="721" customWidth="1"/>
    <col min="7692" max="7936" width="11.42578125" style="721"/>
    <col min="7937" max="7937" width="103.42578125" style="721" customWidth="1"/>
    <col min="7938" max="7941" width="29.28515625" style="721" customWidth="1"/>
    <col min="7942" max="7942" width="3.7109375" style="721" customWidth="1"/>
    <col min="7943" max="7944" width="9.140625" style="721" customWidth="1"/>
    <col min="7945" max="7946" width="18.42578125" style="721" bestFit="1" customWidth="1"/>
    <col min="7947" max="7947" width="18.5703125" style="721" customWidth="1"/>
    <col min="7948" max="8192" width="11.42578125" style="721"/>
    <col min="8193" max="8193" width="103.42578125" style="721" customWidth="1"/>
    <col min="8194" max="8197" width="29.28515625" style="721" customWidth="1"/>
    <col min="8198" max="8198" width="3.7109375" style="721" customWidth="1"/>
    <col min="8199" max="8200" width="9.140625" style="721" customWidth="1"/>
    <col min="8201" max="8202" width="18.42578125" style="721" bestFit="1" customWidth="1"/>
    <col min="8203" max="8203" width="18.5703125" style="721" customWidth="1"/>
    <col min="8204" max="8448" width="11.42578125" style="721"/>
    <col min="8449" max="8449" width="103.42578125" style="721" customWidth="1"/>
    <col min="8450" max="8453" width="29.28515625" style="721" customWidth="1"/>
    <col min="8454" max="8454" width="3.7109375" style="721" customWidth="1"/>
    <col min="8455" max="8456" width="9.140625" style="721" customWidth="1"/>
    <col min="8457" max="8458" width="18.42578125" style="721" bestFit="1" customWidth="1"/>
    <col min="8459" max="8459" width="18.5703125" style="721" customWidth="1"/>
    <col min="8460" max="8704" width="11.42578125" style="721"/>
    <col min="8705" max="8705" width="103.42578125" style="721" customWidth="1"/>
    <col min="8706" max="8709" width="29.28515625" style="721" customWidth="1"/>
    <col min="8710" max="8710" width="3.7109375" style="721" customWidth="1"/>
    <col min="8711" max="8712" width="9.140625" style="721" customWidth="1"/>
    <col min="8713" max="8714" width="18.42578125" style="721" bestFit="1" customWidth="1"/>
    <col min="8715" max="8715" width="18.5703125" style="721" customWidth="1"/>
    <col min="8716" max="8960" width="11.42578125" style="721"/>
    <col min="8961" max="8961" width="103.42578125" style="721" customWidth="1"/>
    <col min="8962" max="8965" width="29.28515625" style="721" customWidth="1"/>
    <col min="8966" max="8966" width="3.7109375" style="721" customWidth="1"/>
    <col min="8967" max="8968" width="9.140625" style="721" customWidth="1"/>
    <col min="8969" max="8970" width="18.42578125" style="721" bestFit="1" customWidth="1"/>
    <col min="8971" max="8971" width="18.5703125" style="721" customWidth="1"/>
    <col min="8972" max="9216" width="11.42578125" style="721"/>
    <col min="9217" max="9217" width="103.42578125" style="721" customWidth="1"/>
    <col min="9218" max="9221" width="29.28515625" style="721" customWidth="1"/>
    <col min="9222" max="9222" width="3.7109375" style="721" customWidth="1"/>
    <col min="9223" max="9224" width="9.140625" style="721" customWidth="1"/>
    <col min="9225" max="9226" width="18.42578125" style="721" bestFit="1" customWidth="1"/>
    <col min="9227" max="9227" width="18.5703125" style="721" customWidth="1"/>
    <col min="9228" max="9472" width="11.42578125" style="721"/>
    <col min="9473" max="9473" width="103.42578125" style="721" customWidth="1"/>
    <col min="9474" max="9477" width="29.28515625" style="721" customWidth="1"/>
    <col min="9478" max="9478" width="3.7109375" style="721" customWidth="1"/>
    <col min="9479" max="9480" width="9.140625" style="721" customWidth="1"/>
    <col min="9481" max="9482" width="18.42578125" style="721" bestFit="1" customWidth="1"/>
    <col min="9483" max="9483" width="18.5703125" style="721" customWidth="1"/>
    <col min="9484" max="9728" width="11.42578125" style="721"/>
    <col min="9729" max="9729" width="103.42578125" style="721" customWidth="1"/>
    <col min="9730" max="9733" width="29.28515625" style="721" customWidth="1"/>
    <col min="9734" max="9734" width="3.7109375" style="721" customWidth="1"/>
    <col min="9735" max="9736" width="9.140625" style="721" customWidth="1"/>
    <col min="9737" max="9738" width="18.42578125" style="721" bestFit="1" customWidth="1"/>
    <col min="9739" max="9739" width="18.5703125" style="721" customWidth="1"/>
    <col min="9740" max="9984" width="11.42578125" style="721"/>
    <col min="9985" max="9985" width="103.42578125" style="721" customWidth="1"/>
    <col min="9986" max="9989" width="29.28515625" style="721" customWidth="1"/>
    <col min="9990" max="9990" width="3.7109375" style="721" customWidth="1"/>
    <col min="9991" max="9992" width="9.140625" style="721" customWidth="1"/>
    <col min="9993" max="9994" width="18.42578125" style="721" bestFit="1" customWidth="1"/>
    <col min="9995" max="9995" width="18.5703125" style="721" customWidth="1"/>
    <col min="9996" max="10240" width="11.42578125" style="721"/>
    <col min="10241" max="10241" width="103.42578125" style="721" customWidth="1"/>
    <col min="10242" max="10245" width="29.28515625" style="721" customWidth="1"/>
    <col min="10246" max="10246" width="3.7109375" style="721" customWidth="1"/>
    <col min="10247" max="10248" width="9.140625" style="721" customWidth="1"/>
    <col min="10249" max="10250" width="18.42578125" style="721" bestFit="1" customWidth="1"/>
    <col min="10251" max="10251" width="18.5703125" style="721" customWidth="1"/>
    <col min="10252" max="10496" width="11.42578125" style="721"/>
    <col min="10497" max="10497" width="103.42578125" style="721" customWidth="1"/>
    <col min="10498" max="10501" width="29.28515625" style="721" customWidth="1"/>
    <col min="10502" max="10502" width="3.7109375" style="721" customWidth="1"/>
    <col min="10503" max="10504" width="9.140625" style="721" customWidth="1"/>
    <col min="10505" max="10506" width="18.42578125" style="721" bestFit="1" customWidth="1"/>
    <col min="10507" max="10507" width="18.5703125" style="721" customWidth="1"/>
    <col min="10508" max="10752" width="11.42578125" style="721"/>
    <col min="10753" max="10753" width="103.42578125" style="721" customWidth="1"/>
    <col min="10754" max="10757" width="29.28515625" style="721" customWidth="1"/>
    <col min="10758" max="10758" width="3.7109375" style="721" customWidth="1"/>
    <col min="10759" max="10760" width="9.140625" style="721" customWidth="1"/>
    <col min="10761" max="10762" width="18.42578125" style="721" bestFit="1" customWidth="1"/>
    <col min="10763" max="10763" width="18.5703125" style="721" customWidth="1"/>
    <col min="10764" max="11008" width="11.42578125" style="721"/>
    <col min="11009" max="11009" width="103.42578125" style="721" customWidth="1"/>
    <col min="11010" max="11013" width="29.28515625" style="721" customWidth="1"/>
    <col min="11014" max="11014" width="3.7109375" style="721" customWidth="1"/>
    <col min="11015" max="11016" width="9.140625" style="721" customWidth="1"/>
    <col min="11017" max="11018" width="18.42578125" style="721" bestFit="1" customWidth="1"/>
    <col min="11019" max="11019" width="18.5703125" style="721" customWidth="1"/>
    <col min="11020" max="11264" width="11.42578125" style="721"/>
    <col min="11265" max="11265" width="103.42578125" style="721" customWidth="1"/>
    <col min="11266" max="11269" width="29.28515625" style="721" customWidth="1"/>
    <col min="11270" max="11270" width="3.7109375" style="721" customWidth="1"/>
    <col min="11271" max="11272" width="9.140625" style="721" customWidth="1"/>
    <col min="11273" max="11274" width="18.42578125" style="721" bestFit="1" customWidth="1"/>
    <col min="11275" max="11275" width="18.5703125" style="721" customWidth="1"/>
    <col min="11276" max="11520" width="11.42578125" style="721"/>
    <col min="11521" max="11521" width="103.42578125" style="721" customWidth="1"/>
    <col min="11522" max="11525" width="29.28515625" style="721" customWidth="1"/>
    <col min="11526" max="11526" width="3.7109375" style="721" customWidth="1"/>
    <col min="11527" max="11528" width="9.140625" style="721" customWidth="1"/>
    <col min="11529" max="11530" width="18.42578125" style="721" bestFit="1" customWidth="1"/>
    <col min="11531" max="11531" width="18.5703125" style="721" customWidth="1"/>
    <col min="11532" max="11776" width="11.42578125" style="721"/>
    <col min="11777" max="11777" width="103.42578125" style="721" customWidth="1"/>
    <col min="11778" max="11781" width="29.28515625" style="721" customWidth="1"/>
    <col min="11782" max="11782" width="3.7109375" style="721" customWidth="1"/>
    <col min="11783" max="11784" width="9.140625" style="721" customWidth="1"/>
    <col min="11785" max="11786" width="18.42578125" style="721" bestFit="1" customWidth="1"/>
    <col min="11787" max="11787" width="18.5703125" style="721" customWidth="1"/>
    <col min="11788" max="12032" width="11.42578125" style="721"/>
    <col min="12033" max="12033" width="103.42578125" style="721" customWidth="1"/>
    <col min="12034" max="12037" width="29.28515625" style="721" customWidth="1"/>
    <col min="12038" max="12038" width="3.7109375" style="721" customWidth="1"/>
    <col min="12039" max="12040" width="9.140625" style="721" customWidth="1"/>
    <col min="12041" max="12042" width="18.42578125" style="721" bestFit="1" customWidth="1"/>
    <col min="12043" max="12043" width="18.5703125" style="721" customWidth="1"/>
    <col min="12044" max="12288" width="11.42578125" style="721"/>
    <col min="12289" max="12289" width="103.42578125" style="721" customWidth="1"/>
    <col min="12290" max="12293" width="29.28515625" style="721" customWidth="1"/>
    <col min="12294" max="12294" width="3.7109375" style="721" customWidth="1"/>
    <col min="12295" max="12296" width="9.140625" style="721" customWidth="1"/>
    <col min="12297" max="12298" width="18.42578125" style="721" bestFit="1" customWidth="1"/>
    <col min="12299" max="12299" width="18.5703125" style="721" customWidth="1"/>
    <col min="12300" max="12544" width="11.42578125" style="721"/>
    <col min="12545" max="12545" width="103.42578125" style="721" customWidth="1"/>
    <col min="12546" max="12549" width="29.28515625" style="721" customWidth="1"/>
    <col min="12550" max="12550" width="3.7109375" style="721" customWidth="1"/>
    <col min="12551" max="12552" width="9.140625" style="721" customWidth="1"/>
    <col min="12553" max="12554" width="18.42578125" style="721" bestFit="1" customWidth="1"/>
    <col min="12555" max="12555" width="18.5703125" style="721" customWidth="1"/>
    <col min="12556" max="12800" width="11.42578125" style="721"/>
    <col min="12801" max="12801" width="103.42578125" style="721" customWidth="1"/>
    <col min="12802" max="12805" width="29.28515625" style="721" customWidth="1"/>
    <col min="12806" max="12806" width="3.7109375" style="721" customWidth="1"/>
    <col min="12807" max="12808" width="9.140625" style="721" customWidth="1"/>
    <col min="12809" max="12810" width="18.42578125" style="721" bestFit="1" customWidth="1"/>
    <col min="12811" max="12811" width="18.5703125" style="721" customWidth="1"/>
    <col min="12812" max="13056" width="11.42578125" style="721"/>
    <col min="13057" max="13057" width="103.42578125" style="721" customWidth="1"/>
    <col min="13058" max="13061" width="29.28515625" style="721" customWidth="1"/>
    <col min="13062" max="13062" width="3.7109375" style="721" customWidth="1"/>
    <col min="13063" max="13064" width="9.140625" style="721" customWidth="1"/>
    <col min="13065" max="13066" width="18.42578125" style="721" bestFit="1" customWidth="1"/>
    <col min="13067" max="13067" width="18.5703125" style="721" customWidth="1"/>
    <col min="13068" max="13312" width="11.42578125" style="721"/>
    <col min="13313" max="13313" width="103.42578125" style="721" customWidth="1"/>
    <col min="13314" max="13317" width="29.28515625" style="721" customWidth="1"/>
    <col min="13318" max="13318" width="3.7109375" style="721" customWidth="1"/>
    <col min="13319" max="13320" width="9.140625" style="721" customWidth="1"/>
    <col min="13321" max="13322" width="18.42578125" style="721" bestFit="1" customWidth="1"/>
    <col min="13323" max="13323" width="18.5703125" style="721" customWidth="1"/>
    <col min="13324" max="13568" width="11.42578125" style="721"/>
    <col min="13569" max="13569" width="103.42578125" style="721" customWidth="1"/>
    <col min="13570" max="13573" width="29.28515625" style="721" customWidth="1"/>
    <col min="13574" max="13574" width="3.7109375" style="721" customWidth="1"/>
    <col min="13575" max="13576" width="9.140625" style="721" customWidth="1"/>
    <col min="13577" max="13578" width="18.42578125" style="721" bestFit="1" customWidth="1"/>
    <col min="13579" max="13579" width="18.5703125" style="721" customWidth="1"/>
    <col min="13580" max="13824" width="11.42578125" style="721"/>
    <col min="13825" max="13825" width="103.42578125" style="721" customWidth="1"/>
    <col min="13826" max="13829" width="29.28515625" style="721" customWidth="1"/>
    <col min="13830" max="13830" width="3.7109375" style="721" customWidth="1"/>
    <col min="13831" max="13832" width="9.140625" style="721" customWidth="1"/>
    <col min="13833" max="13834" width="18.42578125" style="721" bestFit="1" customWidth="1"/>
    <col min="13835" max="13835" width="18.5703125" style="721" customWidth="1"/>
    <col min="13836" max="14080" width="11.42578125" style="721"/>
    <col min="14081" max="14081" width="103.42578125" style="721" customWidth="1"/>
    <col min="14082" max="14085" width="29.28515625" style="721" customWidth="1"/>
    <col min="14086" max="14086" width="3.7109375" style="721" customWidth="1"/>
    <col min="14087" max="14088" width="9.140625" style="721" customWidth="1"/>
    <col min="14089" max="14090" width="18.42578125" style="721" bestFit="1" customWidth="1"/>
    <col min="14091" max="14091" width="18.5703125" style="721" customWidth="1"/>
    <col min="14092" max="14336" width="11.42578125" style="721"/>
    <col min="14337" max="14337" width="103.42578125" style="721" customWidth="1"/>
    <col min="14338" max="14341" width="29.28515625" style="721" customWidth="1"/>
    <col min="14342" max="14342" width="3.7109375" style="721" customWidth="1"/>
    <col min="14343" max="14344" width="9.140625" style="721" customWidth="1"/>
    <col min="14345" max="14346" width="18.42578125" style="721" bestFit="1" customWidth="1"/>
    <col min="14347" max="14347" width="18.5703125" style="721" customWidth="1"/>
    <col min="14348" max="14592" width="11.42578125" style="721"/>
    <col min="14593" max="14593" width="103.42578125" style="721" customWidth="1"/>
    <col min="14594" max="14597" width="29.28515625" style="721" customWidth="1"/>
    <col min="14598" max="14598" width="3.7109375" style="721" customWidth="1"/>
    <col min="14599" max="14600" width="9.140625" style="721" customWidth="1"/>
    <col min="14601" max="14602" width="18.42578125" style="721" bestFit="1" customWidth="1"/>
    <col min="14603" max="14603" width="18.5703125" style="721" customWidth="1"/>
    <col min="14604" max="14848" width="11.42578125" style="721"/>
    <col min="14849" max="14849" width="103.42578125" style="721" customWidth="1"/>
    <col min="14850" max="14853" width="29.28515625" style="721" customWidth="1"/>
    <col min="14854" max="14854" width="3.7109375" style="721" customWidth="1"/>
    <col min="14855" max="14856" width="9.140625" style="721" customWidth="1"/>
    <col min="14857" max="14858" width="18.42578125" style="721" bestFit="1" customWidth="1"/>
    <col min="14859" max="14859" width="18.5703125" style="721" customWidth="1"/>
    <col min="14860" max="15104" width="11.42578125" style="721"/>
    <col min="15105" max="15105" width="103.42578125" style="721" customWidth="1"/>
    <col min="15106" max="15109" width="29.28515625" style="721" customWidth="1"/>
    <col min="15110" max="15110" width="3.7109375" style="721" customWidth="1"/>
    <col min="15111" max="15112" width="9.140625" style="721" customWidth="1"/>
    <col min="15113" max="15114" width="18.42578125" style="721" bestFit="1" customWidth="1"/>
    <col min="15115" max="15115" width="18.5703125" style="721" customWidth="1"/>
    <col min="15116" max="15360" width="11.42578125" style="721"/>
    <col min="15361" max="15361" width="103.42578125" style="721" customWidth="1"/>
    <col min="15362" max="15365" width="29.28515625" style="721" customWidth="1"/>
    <col min="15366" max="15366" width="3.7109375" style="721" customWidth="1"/>
    <col min="15367" max="15368" width="9.140625" style="721" customWidth="1"/>
    <col min="15369" max="15370" width="18.42578125" style="721" bestFit="1" customWidth="1"/>
    <col min="15371" max="15371" width="18.5703125" style="721" customWidth="1"/>
    <col min="15372" max="15616" width="11.42578125" style="721"/>
    <col min="15617" max="15617" width="103.42578125" style="721" customWidth="1"/>
    <col min="15618" max="15621" width="29.28515625" style="721" customWidth="1"/>
    <col min="15622" max="15622" width="3.7109375" style="721" customWidth="1"/>
    <col min="15623" max="15624" width="9.140625" style="721" customWidth="1"/>
    <col min="15625" max="15626" width="18.42578125" style="721" bestFit="1" customWidth="1"/>
    <col min="15627" max="15627" width="18.5703125" style="721" customWidth="1"/>
    <col min="15628" max="15872" width="11.42578125" style="721"/>
    <col min="15873" max="15873" width="103.42578125" style="721" customWidth="1"/>
    <col min="15874" max="15877" width="29.28515625" style="721" customWidth="1"/>
    <col min="15878" max="15878" width="3.7109375" style="721" customWidth="1"/>
    <col min="15879" max="15880" width="9.140625" style="721" customWidth="1"/>
    <col min="15881" max="15882" width="18.42578125" style="721" bestFit="1" customWidth="1"/>
    <col min="15883" max="15883" width="18.5703125" style="721" customWidth="1"/>
    <col min="15884" max="16128" width="11.42578125" style="721"/>
    <col min="16129" max="16129" width="103.42578125" style="721" customWidth="1"/>
    <col min="16130" max="16133" width="29.28515625" style="721" customWidth="1"/>
    <col min="16134" max="16134" width="3.7109375" style="721" customWidth="1"/>
    <col min="16135" max="16136" width="9.140625" style="721" customWidth="1"/>
    <col min="16137" max="16138" width="18.42578125" style="721" bestFit="1" customWidth="1"/>
    <col min="16139" max="16139" width="18.5703125" style="721" customWidth="1"/>
    <col min="16140" max="16384" width="11.42578125" style="721"/>
  </cols>
  <sheetData>
    <row r="1" spans="1:5" s="72" customFormat="1" ht="2.25" customHeight="1">
      <c r="A1" s="159"/>
      <c r="B1" s="668"/>
      <c r="C1" s="668"/>
      <c r="D1" s="668"/>
      <c r="E1" s="668"/>
    </row>
    <row r="2" spans="1:5" s="62" customFormat="1" ht="50.25" customHeight="1">
      <c r="A2" s="1206" t="s">
        <v>897</v>
      </c>
      <c r="B2" s="1206"/>
      <c r="C2" s="1206"/>
      <c r="D2" s="1206"/>
      <c r="E2" s="1206"/>
    </row>
    <row r="3" spans="1:5" s="62" customFormat="1" ht="34.5" customHeight="1">
      <c r="A3" s="1206" t="s">
        <v>1239</v>
      </c>
      <c r="B3" s="1206"/>
      <c r="C3" s="1206"/>
      <c r="D3" s="1206"/>
      <c r="E3" s="1247"/>
    </row>
    <row r="4" spans="1:5" s="62" customFormat="1" ht="34.5" customHeight="1">
      <c r="A4" s="1206" t="s">
        <v>1503</v>
      </c>
      <c r="B4" s="1206"/>
      <c r="C4" s="1206"/>
      <c r="D4" s="1206"/>
      <c r="E4" s="1206"/>
    </row>
    <row r="5" spans="1:5" s="63" customFormat="1" ht="54.75" customHeight="1">
      <c r="A5" s="1207" t="s">
        <v>1357</v>
      </c>
      <c r="B5" s="1207"/>
      <c r="C5" s="1207"/>
      <c r="D5" s="1207"/>
      <c r="E5" s="1207"/>
    </row>
    <row r="6" spans="1:5" s="721" customFormat="1" ht="6" customHeight="1">
      <c r="A6" s="69"/>
      <c r="B6" s="415"/>
      <c r="C6" s="415"/>
      <c r="D6" s="415"/>
      <c r="E6" s="415"/>
    </row>
    <row r="7" spans="1:5" s="721" customFormat="1" ht="4.5" customHeight="1" thickBot="1">
      <c r="A7" s="399"/>
      <c r="B7" s="1142"/>
      <c r="C7" s="1142"/>
      <c r="D7" s="1142"/>
      <c r="E7" s="1142"/>
    </row>
    <row r="8" spans="1:5" s="136" customFormat="1" ht="23.25" customHeight="1" thickTop="1" thickBot="1">
      <c r="A8" s="271"/>
      <c r="B8" s="1143" t="s">
        <v>898</v>
      </c>
      <c r="C8" s="1143" t="s">
        <v>899</v>
      </c>
      <c r="D8" s="1143" t="s">
        <v>900</v>
      </c>
      <c r="E8" s="1144" t="s">
        <v>901</v>
      </c>
    </row>
    <row r="9" spans="1:5" s="136" customFormat="1" ht="20.25" customHeight="1" thickTop="1" thickBot="1">
      <c r="A9" s="272" t="s">
        <v>296</v>
      </c>
      <c r="B9" s="1143"/>
      <c r="C9" s="1143"/>
      <c r="D9" s="1143"/>
      <c r="E9" s="1144"/>
    </row>
    <row r="10" spans="1:5" s="102" customFormat="1" ht="23.25" customHeight="1" thickTop="1" thickBot="1">
      <c r="A10" s="273" t="s">
        <v>7</v>
      </c>
      <c r="B10" s="194">
        <v>446900908.79000002</v>
      </c>
      <c r="C10" s="194">
        <v>128221778.37</v>
      </c>
      <c r="D10" s="194">
        <v>134553093.86000001</v>
      </c>
      <c r="E10" s="194">
        <v>709675781.0200001</v>
      </c>
    </row>
    <row r="11" spans="1:5" s="102" customFormat="1" ht="21.75" customHeight="1" thickTop="1">
      <c r="A11" s="111" t="s">
        <v>8</v>
      </c>
      <c r="B11" s="196">
        <v>26017398.059999999</v>
      </c>
      <c r="C11" s="196">
        <v>2279718.9900000002</v>
      </c>
      <c r="D11" s="196">
        <v>2456508.5299999998</v>
      </c>
      <c r="E11" s="196">
        <v>30753625.579999998</v>
      </c>
    </row>
    <row r="12" spans="1:5" s="86" customFormat="1" ht="20.25" customHeight="1">
      <c r="A12" s="274" t="s">
        <v>17</v>
      </c>
      <c r="B12" s="1145">
        <v>5119462.97</v>
      </c>
      <c r="C12" s="1145">
        <v>7488052.9699999997</v>
      </c>
      <c r="D12" s="1145">
        <v>6494594.5199999996</v>
      </c>
      <c r="E12" s="196">
        <v>19102110.460000001</v>
      </c>
    </row>
    <row r="13" spans="1:5" s="86" customFormat="1" ht="20.25" customHeight="1">
      <c r="A13" s="274" t="s">
        <v>26</v>
      </c>
      <c r="B13" s="1145">
        <v>341215408.56999999</v>
      </c>
      <c r="C13" s="1145">
        <v>109134581.7</v>
      </c>
      <c r="D13" s="1145">
        <v>119611601.8</v>
      </c>
      <c r="E13" s="196">
        <v>569961592.06999993</v>
      </c>
    </row>
    <row r="14" spans="1:5" s="86" customFormat="1" ht="20.25" customHeight="1">
      <c r="A14" s="274" t="s">
        <v>28</v>
      </c>
      <c r="B14" s="1145">
        <v>285619551.88</v>
      </c>
      <c r="C14" s="1145">
        <v>87452247.359999999</v>
      </c>
      <c r="D14" s="1145">
        <v>114430695.19</v>
      </c>
      <c r="E14" s="196">
        <v>487502494.43000001</v>
      </c>
    </row>
    <row r="15" spans="1:5" s="86" customFormat="1" ht="20.25" customHeight="1">
      <c r="A15" s="274" t="s">
        <v>886</v>
      </c>
      <c r="B15" s="1145">
        <v>43573975.090000004</v>
      </c>
      <c r="C15" s="1145">
        <v>14065122.26</v>
      </c>
      <c r="D15" s="1145">
        <v>3893750.97</v>
      </c>
      <c r="E15" s="196">
        <v>61532848.32</v>
      </c>
    </row>
    <row r="16" spans="1:5" s="86" customFormat="1" ht="20.25" customHeight="1">
      <c r="A16" s="274" t="s">
        <v>32</v>
      </c>
      <c r="B16" s="1145">
        <v>4843791.3499999996</v>
      </c>
      <c r="C16" s="1145">
        <v>2489674.4700000002</v>
      </c>
      <c r="D16" s="1145">
        <v>1009187.13</v>
      </c>
      <c r="E16" s="196">
        <v>8342652.9500000002</v>
      </c>
    </row>
    <row r="17" spans="1:5" s="86" customFormat="1" ht="20.25" customHeight="1">
      <c r="A17" s="274" t="s">
        <v>887</v>
      </c>
      <c r="B17" s="1145">
        <v>1488810.82</v>
      </c>
      <c r="C17" s="1145">
        <v>1289561.8700000001</v>
      </c>
      <c r="D17" s="1145">
        <v>0</v>
      </c>
      <c r="E17" s="196">
        <v>2778372.6900000004</v>
      </c>
    </row>
    <row r="18" spans="1:5" s="86" customFormat="1" ht="20.25" customHeight="1">
      <c r="A18" s="274" t="s">
        <v>36</v>
      </c>
      <c r="B18" s="1145">
        <v>1191725.74</v>
      </c>
      <c r="C18" s="1145">
        <v>5598619.5300000003</v>
      </c>
      <c r="D18" s="1145">
        <v>1258510.1499999999</v>
      </c>
      <c r="E18" s="196">
        <v>8048855.4199999999</v>
      </c>
    </row>
    <row r="19" spans="1:5" s="86" customFormat="1" ht="20.25" customHeight="1">
      <c r="A19" s="274" t="s">
        <v>888</v>
      </c>
      <c r="B19" s="1145">
        <v>3533137.76</v>
      </c>
      <c r="C19" s="1145">
        <v>1897123.23</v>
      </c>
      <c r="D19" s="1145">
        <v>1482452.38</v>
      </c>
      <c r="E19" s="196">
        <v>6912713.3700000001</v>
      </c>
    </row>
    <row r="20" spans="1:5" s="86" customFormat="1" ht="20.25" customHeight="1">
      <c r="A20" s="274" t="s">
        <v>39</v>
      </c>
      <c r="B20" s="1145">
        <v>4806362.79</v>
      </c>
      <c r="C20" s="1145">
        <v>1957230.09</v>
      </c>
      <c r="D20" s="1145">
        <v>1482580.16</v>
      </c>
      <c r="E20" s="196">
        <v>8246173.04</v>
      </c>
    </row>
    <row r="21" spans="1:5" s="86" customFormat="1" ht="20.25" customHeight="1">
      <c r="A21" s="274" t="s">
        <v>46</v>
      </c>
      <c r="B21" s="1145">
        <v>-3841946.86</v>
      </c>
      <c r="C21" s="1145">
        <v>-5614997.1100000003</v>
      </c>
      <c r="D21" s="1145">
        <v>-3945574.18</v>
      </c>
      <c r="E21" s="196">
        <v>-13402518.15</v>
      </c>
    </row>
    <row r="22" spans="1:5" s="86" customFormat="1" ht="20.25" customHeight="1">
      <c r="A22" s="274" t="s">
        <v>57</v>
      </c>
      <c r="B22" s="1145">
        <v>66986319.560000002</v>
      </c>
      <c r="C22" s="1145">
        <v>6794511.5599999996</v>
      </c>
      <c r="D22" s="1145">
        <v>2875407.85</v>
      </c>
      <c r="E22" s="196">
        <v>76656238.969999999</v>
      </c>
    </row>
    <row r="23" spans="1:5" s="86" customFormat="1" ht="20.25" customHeight="1">
      <c r="A23" s="274" t="s">
        <v>63</v>
      </c>
      <c r="B23" s="1145">
        <v>2979351.24</v>
      </c>
      <c r="C23" s="1145">
        <v>2049968.2199999997</v>
      </c>
      <c r="D23" s="1145">
        <v>2191583.69</v>
      </c>
      <c r="E23" s="196">
        <v>7220903.1500000004</v>
      </c>
    </row>
    <row r="24" spans="1:5" s="86" customFormat="1" ht="20.25" customHeight="1">
      <c r="A24" s="274" t="s">
        <v>69</v>
      </c>
      <c r="B24" s="1145">
        <v>30991.61</v>
      </c>
      <c r="C24" s="1145">
        <v>0</v>
      </c>
      <c r="D24" s="1145">
        <v>674398.49</v>
      </c>
      <c r="E24" s="196">
        <v>705390.1</v>
      </c>
    </row>
    <row r="25" spans="1:5" s="86" customFormat="1" ht="20.25" customHeight="1">
      <c r="A25" s="274" t="s">
        <v>74</v>
      </c>
      <c r="B25" s="1145">
        <v>4543758.68</v>
      </c>
      <c r="C25" s="1145">
        <v>420743.99</v>
      </c>
      <c r="D25" s="1145">
        <v>248998.98</v>
      </c>
      <c r="E25" s="196">
        <v>5213501.6500000004</v>
      </c>
    </row>
    <row r="26" spans="1:5" s="86" customFormat="1" ht="27.75" customHeight="1" thickBot="1">
      <c r="A26" s="274" t="s">
        <v>84</v>
      </c>
      <c r="B26" s="1145">
        <v>8218.1</v>
      </c>
      <c r="C26" s="1145">
        <v>54200.94</v>
      </c>
      <c r="D26" s="1145">
        <v>0</v>
      </c>
      <c r="E26" s="196">
        <v>62419.040000000001</v>
      </c>
    </row>
    <row r="27" spans="1:5" s="102" customFormat="1" ht="23.25" customHeight="1" thickTop="1" thickBot="1">
      <c r="A27" s="275" t="s">
        <v>90</v>
      </c>
      <c r="B27" s="194">
        <v>396195159.63</v>
      </c>
      <c r="C27" s="194">
        <v>113359326.16</v>
      </c>
      <c r="D27" s="194">
        <v>105436565.16</v>
      </c>
      <c r="E27" s="194">
        <v>614991050.94999993</v>
      </c>
    </row>
    <row r="28" spans="1:5" s="721" customFormat="1" ht="20.25" customHeight="1" thickTop="1">
      <c r="A28" s="114" t="s">
        <v>91</v>
      </c>
      <c r="B28" s="186">
        <v>0</v>
      </c>
      <c r="C28" s="186">
        <v>0</v>
      </c>
      <c r="D28" s="186">
        <v>0</v>
      </c>
      <c r="E28" s="196">
        <v>0</v>
      </c>
    </row>
    <row r="29" spans="1:5" s="721" customFormat="1" ht="20.25" customHeight="1">
      <c r="A29" s="36" t="s">
        <v>92</v>
      </c>
      <c r="B29" s="186">
        <v>0</v>
      </c>
      <c r="C29" s="186">
        <v>0</v>
      </c>
      <c r="D29" s="186">
        <v>0</v>
      </c>
      <c r="E29" s="196">
        <v>0</v>
      </c>
    </row>
    <row r="30" spans="1:5" s="721" customFormat="1" ht="20.25" customHeight="1">
      <c r="A30" s="36" t="s">
        <v>95</v>
      </c>
      <c r="B30" s="186">
        <v>0</v>
      </c>
      <c r="C30" s="186">
        <v>0</v>
      </c>
      <c r="D30" s="186">
        <v>0</v>
      </c>
      <c r="E30" s="196">
        <v>0</v>
      </c>
    </row>
    <row r="31" spans="1:5" s="721" customFormat="1" ht="20.25" customHeight="1">
      <c r="A31" s="36" t="s">
        <v>96</v>
      </c>
      <c r="B31" s="186">
        <v>0</v>
      </c>
      <c r="C31" s="186">
        <v>0</v>
      </c>
      <c r="D31" s="186">
        <v>0</v>
      </c>
      <c r="E31" s="196">
        <v>0</v>
      </c>
    </row>
    <row r="32" spans="1:5" s="721" customFormat="1" ht="20.25" customHeight="1">
      <c r="A32" s="36" t="s">
        <v>105</v>
      </c>
      <c r="B32" s="186">
        <v>0</v>
      </c>
      <c r="C32" s="186">
        <v>0</v>
      </c>
      <c r="D32" s="186">
        <v>0</v>
      </c>
      <c r="E32" s="196">
        <v>0</v>
      </c>
    </row>
    <row r="33" spans="1:5" s="721" customFormat="1" ht="20.25" customHeight="1">
      <c r="A33" s="36" t="s">
        <v>106</v>
      </c>
      <c r="B33" s="186">
        <v>0</v>
      </c>
      <c r="C33" s="186">
        <v>0</v>
      </c>
      <c r="D33" s="186">
        <v>0</v>
      </c>
      <c r="E33" s="196">
        <v>0</v>
      </c>
    </row>
    <row r="34" spans="1:5" s="721" customFormat="1" ht="20.25" customHeight="1">
      <c r="A34" s="36" t="s">
        <v>107</v>
      </c>
      <c r="B34" s="186">
        <v>0</v>
      </c>
      <c r="C34" s="186">
        <v>0</v>
      </c>
      <c r="D34" s="186">
        <v>0</v>
      </c>
      <c r="E34" s="196">
        <v>0</v>
      </c>
    </row>
    <row r="35" spans="1:5" s="721" customFormat="1" ht="20.25" customHeight="1">
      <c r="A35" s="114" t="s">
        <v>108</v>
      </c>
      <c r="B35" s="186">
        <v>0</v>
      </c>
      <c r="C35" s="186">
        <v>0</v>
      </c>
      <c r="D35" s="186">
        <v>0</v>
      </c>
      <c r="E35" s="196">
        <v>0</v>
      </c>
    </row>
    <row r="36" spans="1:5" s="721" customFormat="1" ht="20.25" customHeight="1">
      <c r="A36" s="114" t="s">
        <v>116</v>
      </c>
      <c r="B36" s="186">
        <v>73200278.719999999</v>
      </c>
      <c r="C36" s="186">
        <v>102971925.26000001</v>
      </c>
      <c r="D36" s="186">
        <v>12921498.390000001</v>
      </c>
      <c r="E36" s="196">
        <v>189093702.37</v>
      </c>
    </row>
    <row r="37" spans="1:5" s="721" customFormat="1" ht="20.25" customHeight="1">
      <c r="A37" s="114" t="s">
        <v>124</v>
      </c>
      <c r="B37" s="186">
        <v>33357469.09</v>
      </c>
      <c r="C37" s="186">
        <v>8465439.7300000004</v>
      </c>
      <c r="D37" s="186">
        <v>7120984.5999999996</v>
      </c>
      <c r="E37" s="196">
        <v>48943893.420000002</v>
      </c>
    </row>
    <row r="38" spans="1:5" s="721" customFormat="1" ht="20.25" customHeight="1">
      <c r="A38" s="114" t="s">
        <v>127</v>
      </c>
      <c r="B38" s="186">
        <v>7526477.0300000003</v>
      </c>
      <c r="C38" s="186">
        <v>1921961.17</v>
      </c>
      <c r="D38" s="186">
        <v>1822122.17</v>
      </c>
      <c r="E38" s="196">
        <v>11270560.369999999</v>
      </c>
    </row>
    <row r="39" spans="1:5" s="721" customFormat="1" ht="20.25" customHeight="1">
      <c r="A39" s="114" t="s">
        <v>133</v>
      </c>
      <c r="B39" s="186">
        <v>282110934.79000002</v>
      </c>
      <c r="C39" s="186">
        <v>0</v>
      </c>
      <c r="D39" s="186">
        <v>83571960</v>
      </c>
      <c r="E39" s="196">
        <v>365682894.79000002</v>
      </c>
    </row>
    <row r="40" spans="1:5" s="721" customFormat="1" ht="20.25" customHeight="1">
      <c r="A40" s="114" t="s">
        <v>138</v>
      </c>
      <c r="B40" s="186">
        <v>0</v>
      </c>
      <c r="C40" s="186">
        <v>0</v>
      </c>
      <c r="D40" s="186">
        <v>0</v>
      </c>
      <c r="E40" s="196">
        <v>0</v>
      </c>
    </row>
    <row r="41" spans="1:5" s="102" customFormat="1" ht="26.25" customHeight="1" thickBot="1">
      <c r="A41" s="111" t="s">
        <v>109</v>
      </c>
      <c r="B41" s="196">
        <v>0</v>
      </c>
      <c r="C41" s="196">
        <v>0</v>
      </c>
      <c r="D41" s="196">
        <v>0</v>
      </c>
      <c r="E41" s="196">
        <v>0</v>
      </c>
    </row>
    <row r="42" spans="1:5" s="102" customFormat="1" ht="23.25" customHeight="1" thickTop="1" thickBot="1">
      <c r="A42" s="275" t="s">
        <v>147</v>
      </c>
      <c r="B42" s="194">
        <v>50705749.159999996</v>
      </c>
      <c r="C42" s="194">
        <v>14862452.210000001</v>
      </c>
      <c r="D42" s="194">
        <v>29116528.710000001</v>
      </c>
      <c r="E42" s="194">
        <v>94684730.079999998</v>
      </c>
    </row>
    <row r="43" spans="1:5" s="721" customFormat="1" ht="20.25" customHeight="1" thickTop="1">
      <c r="A43" s="114" t="s">
        <v>148</v>
      </c>
      <c r="B43" s="186">
        <v>17000000</v>
      </c>
      <c r="C43" s="186">
        <v>13237400</v>
      </c>
      <c r="D43" s="186">
        <v>14861600</v>
      </c>
      <c r="E43" s="196">
        <v>45099000</v>
      </c>
    </row>
    <row r="44" spans="1:5" s="721" customFormat="1" ht="20.25" customHeight="1">
      <c r="A44" s="114" t="s">
        <v>152</v>
      </c>
      <c r="B44" s="186">
        <v>0</v>
      </c>
      <c r="C44" s="186">
        <v>3400000</v>
      </c>
      <c r="D44" s="186">
        <v>0</v>
      </c>
      <c r="E44" s="196">
        <v>3400000</v>
      </c>
    </row>
    <row r="45" spans="1:5" s="721" customFormat="1" ht="20.25" customHeight="1">
      <c r="A45" s="114" t="s">
        <v>156</v>
      </c>
      <c r="B45" s="186">
        <v>0</v>
      </c>
      <c r="C45" s="186">
        <v>0</v>
      </c>
      <c r="D45" s="186">
        <v>0</v>
      </c>
      <c r="E45" s="196">
        <v>0</v>
      </c>
    </row>
    <row r="46" spans="1:5" s="721" customFormat="1" ht="20.25" customHeight="1">
      <c r="A46" s="114" t="s">
        <v>160</v>
      </c>
      <c r="B46" s="186">
        <v>23417963.800000001</v>
      </c>
      <c r="C46" s="186">
        <v>619200</v>
      </c>
      <c r="D46" s="186">
        <v>10673545.689999999</v>
      </c>
      <c r="E46" s="196">
        <v>34710709.490000002</v>
      </c>
    </row>
    <row r="47" spans="1:5" s="721" customFormat="1" ht="20.25" customHeight="1">
      <c r="A47" s="114" t="s">
        <v>164</v>
      </c>
      <c r="B47" s="186">
        <v>10287785.359999999</v>
      </c>
      <c r="C47" s="186">
        <v>-2394147.79</v>
      </c>
      <c r="D47" s="186">
        <v>3581383.02</v>
      </c>
      <c r="E47" s="196">
        <v>11475020.59</v>
      </c>
    </row>
    <row r="48" spans="1:5" s="721" customFormat="1" ht="20.25" customHeight="1">
      <c r="A48" s="36" t="s">
        <v>165</v>
      </c>
      <c r="B48" s="186">
        <v>226.79</v>
      </c>
      <c r="C48" s="186">
        <v>-499463.13</v>
      </c>
      <c r="D48" s="186">
        <v>0</v>
      </c>
      <c r="E48" s="196">
        <v>-499236.34</v>
      </c>
    </row>
    <row r="49" spans="1:5" s="721" customFormat="1" ht="20.25" customHeight="1" thickBot="1">
      <c r="A49" s="36" t="s">
        <v>166</v>
      </c>
      <c r="B49" s="186">
        <v>10287558.57</v>
      </c>
      <c r="C49" s="186">
        <v>-1894684.66</v>
      </c>
      <c r="D49" s="186">
        <v>3581383.02</v>
      </c>
      <c r="E49" s="196">
        <v>11974256.93</v>
      </c>
    </row>
    <row r="50" spans="1:5" s="102" customFormat="1" ht="23.25" customHeight="1" thickTop="1" thickBot="1">
      <c r="A50" s="275" t="s">
        <v>167</v>
      </c>
      <c r="B50" s="194">
        <v>446900908.79000002</v>
      </c>
      <c r="C50" s="194">
        <v>128221778.37</v>
      </c>
      <c r="D50" s="194">
        <v>134553093.87</v>
      </c>
      <c r="E50" s="194">
        <v>709675781.03000009</v>
      </c>
    </row>
    <row r="51" spans="1:5" s="721" customFormat="1" ht="20.25" customHeight="1" thickTop="1">
      <c r="A51" s="114" t="s">
        <v>168</v>
      </c>
      <c r="B51" s="186">
        <v>0</v>
      </c>
      <c r="C51" s="186">
        <v>0</v>
      </c>
      <c r="D51" s="186">
        <v>0</v>
      </c>
      <c r="E51" s="196">
        <v>0</v>
      </c>
    </row>
    <row r="52" spans="1:5" s="721" customFormat="1" ht="20.25" customHeight="1">
      <c r="A52" s="114" t="s">
        <v>188</v>
      </c>
      <c r="B52" s="186">
        <v>366681550.57999998</v>
      </c>
      <c r="C52" s="186">
        <v>427222961.93000001</v>
      </c>
      <c r="D52" s="186">
        <v>602781137.51999998</v>
      </c>
      <c r="E52" s="196">
        <v>1396685650.03</v>
      </c>
    </row>
    <row r="53" spans="1:5" s="721" customFormat="1" ht="3" customHeight="1">
      <c r="A53" s="114"/>
      <c r="B53" s="186"/>
      <c r="C53" s="186"/>
      <c r="D53" s="186"/>
      <c r="E53" s="196"/>
    </row>
    <row r="54" spans="1:5" s="721" customFormat="1" ht="20.25" customHeight="1" thickBot="1">
      <c r="A54" s="114"/>
      <c r="B54" s="186"/>
      <c r="C54" s="186"/>
      <c r="D54" s="186"/>
      <c r="E54" s="196"/>
    </row>
    <row r="55" spans="1:5" s="102" customFormat="1" ht="24" customHeight="1" thickTop="1" thickBot="1">
      <c r="A55" s="275" t="s">
        <v>464</v>
      </c>
      <c r="B55" s="194"/>
      <c r="C55" s="194"/>
      <c r="D55" s="194"/>
      <c r="E55" s="194"/>
    </row>
    <row r="56" spans="1:5" s="721" customFormat="1" ht="20.25" customHeight="1" thickTop="1">
      <c r="A56" s="36" t="s">
        <v>222</v>
      </c>
      <c r="B56" s="186">
        <v>35636211.689999998</v>
      </c>
      <c r="C56" s="186">
        <v>10060490.529999999</v>
      </c>
      <c r="D56" s="186">
        <v>12060547.48</v>
      </c>
      <c r="E56" s="196">
        <v>57757249.700000003</v>
      </c>
    </row>
    <row r="57" spans="1:5" s="721" customFormat="1" ht="20.25" customHeight="1">
      <c r="A57" s="36" t="s">
        <v>234</v>
      </c>
      <c r="B57" s="186">
        <v>-14263731.609999999</v>
      </c>
      <c r="C57" s="186">
        <v>-4326090.7300000004</v>
      </c>
      <c r="D57" s="186">
        <v>-4028296.6</v>
      </c>
      <c r="E57" s="196">
        <v>-22618118.940000001</v>
      </c>
    </row>
    <row r="58" spans="1:5" s="721" customFormat="1" ht="20.25" customHeight="1">
      <c r="A58" s="114" t="s">
        <v>242</v>
      </c>
      <c r="B58" s="186">
        <v>21372480.079999998</v>
      </c>
      <c r="C58" s="186">
        <v>5734399.7999999998</v>
      </c>
      <c r="D58" s="186">
        <v>8032250.8799999999</v>
      </c>
      <c r="E58" s="196">
        <v>35139130.759999998</v>
      </c>
    </row>
    <row r="59" spans="1:5" s="721" customFormat="1" ht="20.25" customHeight="1">
      <c r="A59" s="36" t="s">
        <v>243</v>
      </c>
      <c r="B59" s="186">
        <v>6406036.7199999997</v>
      </c>
      <c r="C59" s="186">
        <v>1746908.78</v>
      </c>
      <c r="D59" s="186">
        <v>1541087.6</v>
      </c>
      <c r="E59" s="196">
        <v>9694033.0999999996</v>
      </c>
    </row>
    <row r="60" spans="1:5" s="721" customFormat="1" ht="20.25" customHeight="1">
      <c r="A60" s="36" t="s">
        <v>249</v>
      </c>
      <c r="B60" s="186">
        <v>-6136128.9199999999</v>
      </c>
      <c r="C60" s="186">
        <v>-1461442.62</v>
      </c>
      <c r="D60" s="186">
        <v>-1596348.12</v>
      </c>
      <c r="E60" s="196">
        <v>-9193919.6600000001</v>
      </c>
    </row>
    <row r="61" spans="1:5" s="721" customFormat="1" ht="20.25" customHeight="1">
      <c r="A61" s="114" t="s">
        <v>254</v>
      </c>
      <c r="B61" s="186">
        <v>21642387.879999999</v>
      </c>
      <c r="C61" s="186">
        <v>6019865.96</v>
      </c>
      <c r="D61" s="186">
        <v>7976990.3600000003</v>
      </c>
      <c r="E61" s="196">
        <v>35639244.200000003</v>
      </c>
    </row>
    <row r="62" spans="1:5" s="721" customFormat="1" ht="20.25" customHeight="1">
      <c r="A62" s="36" t="s">
        <v>255</v>
      </c>
      <c r="B62" s="186">
        <v>4617626.24</v>
      </c>
      <c r="C62" s="186">
        <v>3173191.35</v>
      </c>
      <c r="D62" s="186">
        <v>3035029.37</v>
      </c>
      <c r="E62" s="196">
        <v>10825846.960000001</v>
      </c>
    </row>
    <row r="63" spans="1:5" s="721" customFormat="1" ht="20.25" customHeight="1">
      <c r="A63" s="36" t="s">
        <v>262</v>
      </c>
      <c r="B63" s="186">
        <v>-4981749.8600000003</v>
      </c>
      <c r="C63" s="186">
        <v>-5798319.1500000004</v>
      </c>
      <c r="D63" s="186">
        <v>-4023997.09</v>
      </c>
      <c r="E63" s="196">
        <v>-14804066.100000001</v>
      </c>
    </row>
    <row r="64" spans="1:5" s="721" customFormat="1" ht="20.25" customHeight="1">
      <c r="A64" s="114" t="s">
        <v>269</v>
      </c>
      <c r="B64" s="186">
        <v>21278264.260000002</v>
      </c>
      <c r="C64" s="186">
        <v>3394738.16</v>
      </c>
      <c r="D64" s="186">
        <v>6988022.6399999997</v>
      </c>
      <c r="E64" s="196">
        <v>31661025.060000002</v>
      </c>
    </row>
    <row r="65" spans="1:5" s="721" customFormat="1" ht="20.25" customHeight="1">
      <c r="A65" s="36" t="s">
        <v>270</v>
      </c>
      <c r="B65" s="186">
        <v>-10466614.140000001</v>
      </c>
      <c r="C65" s="186">
        <v>-5890413.4800000004</v>
      </c>
      <c r="D65" s="186">
        <v>-5473531.6600000001</v>
      </c>
      <c r="E65" s="196">
        <v>-21830559.280000001</v>
      </c>
    </row>
    <row r="66" spans="1:5" s="721" customFormat="1" ht="20.25" customHeight="1">
      <c r="A66" s="114" t="s">
        <v>280</v>
      </c>
      <c r="B66" s="186">
        <v>10811650.119999999</v>
      </c>
      <c r="C66" s="186">
        <v>-2495675.3199999998</v>
      </c>
      <c r="D66" s="186">
        <v>1514490.98</v>
      </c>
      <c r="E66" s="196">
        <v>9830465.7799999993</v>
      </c>
    </row>
    <row r="67" spans="1:5" s="721" customFormat="1" ht="20.25" customHeight="1">
      <c r="A67" s="114" t="s">
        <v>281</v>
      </c>
      <c r="B67" s="186">
        <v>923658.95</v>
      </c>
      <c r="C67" s="186">
        <v>0</v>
      </c>
      <c r="D67" s="186">
        <v>369756</v>
      </c>
      <c r="E67" s="196">
        <v>1293414.95</v>
      </c>
    </row>
    <row r="68" spans="1:5" s="721" customFormat="1" ht="20.25" customHeight="1">
      <c r="A68" s="36" t="s">
        <v>282</v>
      </c>
      <c r="B68" s="186">
        <v>923658.95</v>
      </c>
      <c r="C68" s="186">
        <v>0</v>
      </c>
      <c r="D68" s="186">
        <v>369756</v>
      </c>
      <c r="E68" s="196">
        <v>1293414.95</v>
      </c>
    </row>
    <row r="69" spans="1:5" s="721" customFormat="1" ht="20.25" customHeight="1">
      <c r="A69" s="36" t="s">
        <v>283</v>
      </c>
      <c r="B69" s="186">
        <v>0</v>
      </c>
      <c r="C69" s="186">
        <v>0</v>
      </c>
      <c r="D69" s="186">
        <v>0</v>
      </c>
      <c r="E69" s="196">
        <v>0</v>
      </c>
    </row>
    <row r="70" spans="1:5" s="721" customFormat="1" ht="20.25" customHeight="1">
      <c r="A70" s="114" t="s">
        <v>284</v>
      </c>
      <c r="B70" s="186">
        <v>-94571.47</v>
      </c>
      <c r="C70" s="186">
        <v>0</v>
      </c>
      <c r="D70" s="186">
        <v>0</v>
      </c>
      <c r="E70" s="196">
        <v>-94571.47</v>
      </c>
    </row>
    <row r="71" spans="1:5" s="721" customFormat="1" ht="20.25" customHeight="1">
      <c r="A71" s="36" t="s">
        <v>285</v>
      </c>
      <c r="B71" s="186">
        <v>-94571.47</v>
      </c>
      <c r="C71" s="186">
        <v>0</v>
      </c>
      <c r="D71" s="186">
        <v>0</v>
      </c>
      <c r="E71" s="196">
        <v>-94571.47</v>
      </c>
    </row>
    <row r="72" spans="1:5" s="721" customFormat="1" ht="20.25" customHeight="1">
      <c r="A72" s="36" t="s">
        <v>286</v>
      </c>
      <c r="B72" s="186">
        <v>0</v>
      </c>
      <c r="C72" s="186">
        <v>0</v>
      </c>
      <c r="D72" s="186">
        <v>0</v>
      </c>
      <c r="E72" s="196">
        <v>0</v>
      </c>
    </row>
    <row r="73" spans="1:5" s="721" customFormat="1" ht="20.25" customHeight="1">
      <c r="A73" s="114" t="s">
        <v>287</v>
      </c>
      <c r="B73" s="186">
        <v>11640737.6</v>
      </c>
      <c r="C73" s="186">
        <v>-2495675.3199999998</v>
      </c>
      <c r="D73" s="186">
        <v>1884246.98</v>
      </c>
      <c r="E73" s="196">
        <v>11029309.26</v>
      </c>
    </row>
    <row r="74" spans="1:5" s="721" customFormat="1" ht="20.25" customHeight="1">
      <c r="A74" s="36" t="s">
        <v>889</v>
      </c>
      <c r="B74" s="186">
        <v>2184092.71</v>
      </c>
      <c r="C74" s="186">
        <v>0</v>
      </c>
      <c r="D74" s="186">
        <v>1697136.04</v>
      </c>
      <c r="E74" s="196">
        <v>3881228.75</v>
      </c>
    </row>
    <row r="75" spans="1:5" s="721" customFormat="1" ht="20.25" customHeight="1">
      <c r="A75" s="36" t="s">
        <v>890</v>
      </c>
      <c r="B75" s="186">
        <v>0</v>
      </c>
      <c r="C75" s="186">
        <v>0</v>
      </c>
      <c r="D75" s="186">
        <v>0</v>
      </c>
      <c r="E75" s="196">
        <v>0</v>
      </c>
    </row>
    <row r="76" spans="1:5" s="721" customFormat="1" ht="20.25" customHeight="1">
      <c r="A76" s="114" t="s">
        <v>289</v>
      </c>
      <c r="B76" s="186">
        <v>13824830.310000001</v>
      </c>
      <c r="C76" s="186">
        <v>-2495675.3199999998</v>
      </c>
      <c r="D76" s="186">
        <v>3581383.02</v>
      </c>
      <c r="E76" s="196">
        <v>14910538.01</v>
      </c>
    </row>
    <row r="77" spans="1:5" s="721" customFormat="1" ht="20.25" customHeight="1">
      <c r="A77" s="36" t="s">
        <v>891</v>
      </c>
      <c r="B77" s="186">
        <v>0</v>
      </c>
      <c r="C77" s="186">
        <v>673449.53</v>
      </c>
      <c r="D77" s="186">
        <v>0</v>
      </c>
      <c r="E77" s="196">
        <v>673449.53</v>
      </c>
    </row>
    <row r="78" spans="1:5" s="721" customFormat="1" ht="20.25" customHeight="1">
      <c r="A78" s="36" t="s">
        <v>892</v>
      </c>
      <c r="B78" s="186">
        <v>0</v>
      </c>
      <c r="C78" s="186">
        <v>-72458.87</v>
      </c>
      <c r="D78" s="186">
        <v>0</v>
      </c>
      <c r="E78" s="196">
        <v>-72458.87</v>
      </c>
    </row>
    <row r="79" spans="1:5" s="721" customFormat="1" ht="20.25" customHeight="1">
      <c r="A79" s="114" t="s">
        <v>291</v>
      </c>
      <c r="B79" s="186">
        <v>13824830.310000001</v>
      </c>
      <c r="C79" s="186">
        <v>-1894684.66</v>
      </c>
      <c r="D79" s="186">
        <v>3581383.02</v>
      </c>
      <c r="E79" s="196">
        <v>15511528.67</v>
      </c>
    </row>
    <row r="80" spans="1:5" s="721" customFormat="1" ht="20.25" customHeight="1">
      <c r="A80" s="36" t="s">
        <v>292</v>
      </c>
      <c r="B80" s="186">
        <v>0</v>
      </c>
      <c r="C80" s="186">
        <v>0</v>
      </c>
      <c r="D80" s="186">
        <v>0</v>
      </c>
      <c r="E80" s="196">
        <v>0</v>
      </c>
    </row>
    <row r="81" spans="1:7" ht="20.25" customHeight="1">
      <c r="A81" s="114" t="s">
        <v>293</v>
      </c>
      <c r="B81" s="1146">
        <v>13824830.310000001</v>
      </c>
      <c r="C81" s="1146">
        <v>-1894684.66</v>
      </c>
      <c r="D81" s="1146">
        <v>3581383.02</v>
      </c>
      <c r="E81" s="196">
        <v>15511528.67</v>
      </c>
      <c r="F81" s="721"/>
      <c r="G81" s="721"/>
    </row>
    <row r="82" spans="1:7" ht="20.25" customHeight="1" thickBot="1">
      <c r="A82" s="36" t="s">
        <v>294</v>
      </c>
      <c r="B82" s="1146">
        <v>-3537271.74</v>
      </c>
      <c r="C82" s="1146">
        <v>0</v>
      </c>
      <c r="D82" s="1146">
        <v>0</v>
      </c>
      <c r="E82" s="196">
        <v>-3537271.74</v>
      </c>
      <c r="F82" s="721"/>
      <c r="G82" s="721"/>
    </row>
    <row r="83" spans="1:7" s="145" customFormat="1" ht="23.25" customHeight="1" thickTop="1" thickBot="1">
      <c r="A83" s="37" t="s">
        <v>295</v>
      </c>
      <c r="B83" s="194">
        <v>10287558.57</v>
      </c>
      <c r="C83" s="194">
        <v>-1894684.66</v>
      </c>
      <c r="D83" s="194">
        <v>3581383.02</v>
      </c>
      <c r="E83" s="194">
        <v>11974256.93</v>
      </c>
    </row>
    <row r="84" spans="1:7" ht="4.5" customHeight="1" thickTop="1" thickBot="1">
      <c r="A84" s="276"/>
      <c r="B84" s="669"/>
      <c r="C84" s="669"/>
      <c r="D84" s="669"/>
      <c r="E84" s="669"/>
      <c r="F84" s="721"/>
      <c r="G84" s="721"/>
    </row>
    <row r="85" spans="1:7">
      <c r="A85" s="721"/>
      <c r="B85" s="670"/>
      <c r="C85" s="277"/>
      <c r="D85" s="277"/>
      <c r="E85" s="277"/>
      <c r="F85" s="721"/>
      <c r="G85" s="721"/>
    </row>
    <row r="86" spans="1:7" s="136" customFormat="1" ht="15.75">
      <c r="B86" s="278"/>
      <c r="C86" s="278"/>
      <c r="D86" s="278"/>
      <c r="E86" s="671"/>
      <c r="F86" s="73"/>
      <c r="G86" s="7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F634"/>
  <sheetViews>
    <sheetView showGridLines="0" topLeftCell="B1" zoomScale="50" workbookViewId="0">
      <selection activeCell="M53" sqref="M53"/>
    </sheetView>
  </sheetViews>
  <sheetFormatPr defaultRowHeight="15"/>
  <cols>
    <col min="1" max="1" width="9.42578125" style="721" hidden="1" customWidth="1"/>
    <col min="2" max="2" width="139.5703125" style="69" customWidth="1"/>
    <col min="3" max="3" width="39.42578125" style="721" customWidth="1"/>
    <col min="4" max="4" width="39.140625" style="721" customWidth="1"/>
    <col min="5" max="5" width="40.7109375" style="721" customWidth="1"/>
    <col min="6" max="6" width="3.5703125" style="136" customWidth="1"/>
    <col min="7" max="256" width="9.140625" style="721"/>
    <col min="257" max="257" width="0" style="721" hidden="1" customWidth="1"/>
    <col min="258" max="258" width="139.5703125" style="721" customWidth="1"/>
    <col min="259" max="259" width="39.42578125" style="721" customWidth="1"/>
    <col min="260" max="260" width="39.140625" style="721" customWidth="1"/>
    <col min="261" max="261" width="40.7109375" style="721" customWidth="1"/>
    <col min="262" max="262" width="3.5703125" style="721" customWidth="1"/>
    <col min="263" max="512" width="9.140625" style="721"/>
    <col min="513" max="513" width="0" style="721" hidden="1" customWidth="1"/>
    <col min="514" max="514" width="139.5703125" style="721" customWidth="1"/>
    <col min="515" max="515" width="39.42578125" style="721" customWidth="1"/>
    <col min="516" max="516" width="39.140625" style="721" customWidth="1"/>
    <col min="517" max="517" width="40.7109375" style="721" customWidth="1"/>
    <col min="518" max="518" width="3.5703125" style="721" customWidth="1"/>
    <col min="519" max="768" width="9.140625" style="721"/>
    <col min="769" max="769" width="0" style="721" hidden="1" customWidth="1"/>
    <col min="770" max="770" width="139.5703125" style="721" customWidth="1"/>
    <col min="771" max="771" width="39.42578125" style="721" customWidth="1"/>
    <col min="772" max="772" width="39.140625" style="721" customWidth="1"/>
    <col min="773" max="773" width="40.7109375" style="721" customWidth="1"/>
    <col min="774" max="774" width="3.5703125" style="721" customWidth="1"/>
    <col min="775" max="1024" width="9.140625" style="721"/>
    <col min="1025" max="1025" width="0" style="721" hidden="1" customWidth="1"/>
    <col min="1026" max="1026" width="139.5703125" style="721" customWidth="1"/>
    <col min="1027" max="1027" width="39.42578125" style="721" customWidth="1"/>
    <col min="1028" max="1028" width="39.140625" style="721" customWidth="1"/>
    <col min="1029" max="1029" width="40.7109375" style="721" customWidth="1"/>
    <col min="1030" max="1030" width="3.5703125" style="721" customWidth="1"/>
    <col min="1031" max="1280" width="9.140625" style="721"/>
    <col min="1281" max="1281" width="0" style="721" hidden="1" customWidth="1"/>
    <col min="1282" max="1282" width="139.5703125" style="721" customWidth="1"/>
    <col min="1283" max="1283" width="39.42578125" style="721" customWidth="1"/>
    <col min="1284" max="1284" width="39.140625" style="721" customWidth="1"/>
    <col min="1285" max="1285" width="40.7109375" style="721" customWidth="1"/>
    <col min="1286" max="1286" width="3.5703125" style="721" customWidth="1"/>
    <col min="1287" max="1536" width="9.140625" style="721"/>
    <col min="1537" max="1537" width="0" style="721" hidden="1" customWidth="1"/>
    <col min="1538" max="1538" width="139.5703125" style="721" customWidth="1"/>
    <col min="1539" max="1539" width="39.42578125" style="721" customWidth="1"/>
    <col min="1540" max="1540" width="39.140625" style="721" customWidth="1"/>
    <col min="1541" max="1541" width="40.7109375" style="721" customWidth="1"/>
    <col min="1542" max="1542" width="3.5703125" style="721" customWidth="1"/>
    <col min="1543" max="1792" width="9.140625" style="721"/>
    <col min="1793" max="1793" width="0" style="721" hidden="1" customWidth="1"/>
    <col min="1794" max="1794" width="139.5703125" style="721" customWidth="1"/>
    <col min="1795" max="1795" width="39.42578125" style="721" customWidth="1"/>
    <col min="1796" max="1796" width="39.140625" style="721" customWidth="1"/>
    <col min="1797" max="1797" width="40.7109375" style="721" customWidth="1"/>
    <col min="1798" max="1798" width="3.5703125" style="721" customWidth="1"/>
    <col min="1799" max="2048" width="9.140625" style="721"/>
    <col min="2049" max="2049" width="0" style="721" hidden="1" customWidth="1"/>
    <col min="2050" max="2050" width="139.5703125" style="721" customWidth="1"/>
    <col min="2051" max="2051" width="39.42578125" style="721" customWidth="1"/>
    <col min="2052" max="2052" width="39.140625" style="721" customWidth="1"/>
    <col min="2053" max="2053" width="40.7109375" style="721" customWidth="1"/>
    <col min="2054" max="2054" width="3.5703125" style="721" customWidth="1"/>
    <col min="2055" max="2304" width="9.140625" style="721"/>
    <col min="2305" max="2305" width="0" style="721" hidden="1" customWidth="1"/>
    <col min="2306" max="2306" width="139.5703125" style="721" customWidth="1"/>
    <col min="2307" max="2307" width="39.42578125" style="721" customWidth="1"/>
    <col min="2308" max="2308" width="39.140625" style="721" customWidth="1"/>
    <col min="2309" max="2309" width="40.7109375" style="721" customWidth="1"/>
    <col min="2310" max="2310" width="3.5703125" style="721" customWidth="1"/>
    <col min="2311" max="2560" width="9.140625" style="721"/>
    <col min="2561" max="2561" width="0" style="721" hidden="1" customWidth="1"/>
    <col min="2562" max="2562" width="139.5703125" style="721" customWidth="1"/>
    <col min="2563" max="2563" width="39.42578125" style="721" customWidth="1"/>
    <col min="2564" max="2564" width="39.140625" style="721" customWidth="1"/>
    <col min="2565" max="2565" width="40.7109375" style="721" customWidth="1"/>
    <col min="2566" max="2566" width="3.5703125" style="721" customWidth="1"/>
    <col min="2567" max="2816" width="9.140625" style="721"/>
    <col min="2817" max="2817" width="0" style="721" hidden="1" customWidth="1"/>
    <col min="2818" max="2818" width="139.5703125" style="721" customWidth="1"/>
    <col min="2819" max="2819" width="39.42578125" style="721" customWidth="1"/>
    <col min="2820" max="2820" width="39.140625" style="721" customWidth="1"/>
    <col min="2821" max="2821" width="40.7109375" style="721" customWidth="1"/>
    <col min="2822" max="2822" width="3.5703125" style="721" customWidth="1"/>
    <col min="2823" max="3072" width="9.140625" style="721"/>
    <col min="3073" max="3073" width="0" style="721" hidden="1" customWidth="1"/>
    <col min="3074" max="3074" width="139.5703125" style="721" customWidth="1"/>
    <col min="3075" max="3075" width="39.42578125" style="721" customWidth="1"/>
    <col min="3076" max="3076" width="39.140625" style="721" customWidth="1"/>
    <col min="3077" max="3077" width="40.7109375" style="721" customWidth="1"/>
    <col min="3078" max="3078" width="3.5703125" style="721" customWidth="1"/>
    <col min="3079" max="3328" width="9.140625" style="721"/>
    <col min="3329" max="3329" width="0" style="721" hidden="1" customWidth="1"/>
    <col min="3330" max="3330" width="139.5703125" style="721" customWidth="1"/>
    <col min="3331" max="3331" width="39.42578125" style="721" customWidth="1"/>
    <col min="3332" max="3332" width="39.140625" style="721" customWidth="1"/>
    <col min="3333" max="3333" width="40.7109375" style="721" customWidth="1"/>
    <col min="3334" max="3334" width="3.5703125" style="721" customWidth="1"/>
    <col min="3335" max="3584" width="9.140625" style="721"/>
    <col min="3585" max="3585" width="0" style="721" hidden="1" customWidth="1"/>
    <col min="3586" max="3586" width="139.5703125" style="721" customWidth="1"/>
    <col min="3587" max="3587" width="39.42578125" style="721" customWidth="1"/>
    <col min="3588" max="3588" width="39.140625" style="721" customWidth="1"/>
    <col min="3589" max="3589" width="40.7109375" style="721" customWidth="1"/>
    <col min="3590" max="3590" width="3.5703125" style="721" customWidth="1"/>
    <col min="3591" max="3840" width="9.140625" style="721"/>
    <col min="3841" max="3841" width="0" style="721" hidden="1" customWidth="1"/>
    <col min="3842" max="3842" width="139.5703125" style="721" customWidth="1"/>
    <col min="3843" max="3843" width="39.42578125" style="721" customWidth="1"/>
    <col min="3844" max="3844" width="39.140625" style="721" customWidth="1"/>
    <col min="3845" max="3845" width="40.7109375" style="721" customWidth="1"/>
    <col min="3846" max="3846" width="3.5703125" style="721" customWidth="1"/>
    <col min="3847" max="4096" width="9.140625" style="721"/>
    <col min="4097" max="4097" width="0" style="721" hidden="1" customWidth="1"/>
    <col min="4098" max="4098" width="139.5703125" style="721" customWidth="1"/>
    <col min="4099" max="4099" width="39.42578125" style="721" customWidth="1"/>
    <col min="4100" max="4100" width="39.140625" style="721" customWidth="1"/>
    <col min="4101" max="4101" width="40.7109375" style="721" customWidth="1"/>
    <col min="4102" max="4102" width="3.5703125" style="721" customWidth="1"/>
    <col min="4103" max="4352" width="9.140625" style="721"/>
    <col min="4353" max="4353" width="0" style="721" hidden="1" customWidth="1"/>
    <col min="4354" max="4354" width="139.5703125" style="721" customWidth="1"/>
    <col min="4355" max="4355" width="39.42578125" style="721" customWidth="1"/>
    <col min="4356" max="4356" width="39.140625" style="721" customWidth="1"/>
    <col min="4357" max="4357" width="40.7109375" style="721" customWidth="1"/>
    <col min="4358" max="4358" width="3.5703125" style="721" customWidth="1"/>
    <col min="4359" max="4608" width="9.140625" style="721"/>
    <col min="4609" max="4609" width="0" style="721" hidden="1" customWidth="1"/>
    <col min="4610" max="4610" width="139.5703125" style="721" customWidth="1"/>
    <col min="4611" max="4611" width="39.42578125" style="721" customWidth="1"/>
    <col min="4612" max="4612" width="39.140625" style="721" customWidth="1"/>
    <col min="4613" max="4613" width="40.7109375" style="721" customWidth="1"/>
    <col min="4614" max="4614" width="3.5703125" style="721" customWidth="1"/>
    <col min="4615" max="4864" width="9.140625" style="721"/>
    <col min="4865" max="4865" width="0" style="721" hidden="1" customWidth="1"/>
    <col min="4866" max="4866" width="139.5703125" style="721" customWidth="1"/>
    <col min="4867" max="4867" width="39.42578125" style="721" customWidth="1"/>
    <col min="4868" max="4868" width="39.140625" style="721" customWidth="1"/>
    <col min="4869" max="4869" width="40.7109375" style="721" customWidth="1"/>
    <col min="4870" max="4870" width="3.5703125" style="721" customWidth="1"/>
    <col min="4871" max="5120" width="9.140625" style="721"/>
    <col min="5121" max="5121" width="0" style="721" hidden="1" customWidth="1"/>
    <col min="5122" max="5122" width="139.5703125" style="721" customWidth="1"/>
    <col min="5123" max="5123" width="39.42578125" style="721" customWidth="1"/>
    <col min="5124" max="5124" width="39.140625" style="721" customWidth="1"/>
    <col min="5125" max="5125" width="40.7109375" style="721" customWidth="1"/>
    <col min="5126" max="5126" width="3.5703125" style="721" customWidth="1"/>
    <col min="5127" max="5376" width="9.140625" style="721"/>
    <col min="5377" max="5377" width="0" style="721" hidden="1" customWidth="1"/>
    <col min="5378" max="5378" width="139.5703125" style="721" customWidth="1"/>
    <col min="5379" max="5379" width="39.42578125" style="721" customWidth="1"/>
    <col min="5380" max="5380" width="39.140625" style="721" customWidth="1"/>
    <col min="5381" max="5381" width="40.7109375" style="721" customWidth="1"/>
    <col min="5382" max="5382" width="3.5703125" style="721" customWidth="1"/>
    <col min="5383" max="5632" width="9.140625" style="721"/>
    <col min="5633" max="5633" width="0" style="721" hidden="1" customWidth="1"/>
    <col min="5634" max="5634" width="139.5703125" style="721" customWidth="1"/>
    <col min="5635" max="5635" width="39.42578125" style="721" customWidth="1"/>
    <col min="5636" max="5636" width="39.140625" style="721" customWidth="1"/>
    <col min="5637" max="5637" width="40.7109375" style="721" customWidth="1"/>
    <col min="5638" max="5638" width="3.5703125" style="721" customWidth="1"/>
    <col min="5639" max="5888" width="9.140625" style="721"/>
    <col min="5889" max="5889" width="0" style="721" hidden="1" customWidth="1"/>
    <col min="5890" max="5890" width="139.5703125" style="721" customWidth="1"/>
    <col min="5891" max="5891" width="39.42578125" style="721" customWidth="1"/>
    <col min="5892" max="5892" width="39.140625" style="721" customWidth="1"/>
    <col min="5893" max="5893" width="40.7109375" style="721" customWidth="1"/>
    <col min="5894" max="5894" width="3.5703125" style="721" customWidth="1"/>
    <col min="5895" max="6144" width="9.140625" style="721"/>
    <col min="6145" max="6145" width="0" style="721" hidden="1" customWidth="1"/>
    <col min="6146" max="6146" width="139.5703125" style="721" customWidth="1"/>
    <col min="6147" max="6147" width="39.42578125" style="721" customWidth="1"/>
    <col min="6148" max="6148" width="39.140625" style="721" customWidth="1"/>
    <col min="6149" max="6149" width="40.7109375" style="721" customWidth="1"/>
    <col min="6150" max="6150" width="3.5703125" style="721" customWidth="1"/>
    <col min="6151" max="6400" width="9.140625" style="721"/>
    <col min="6401" max="6401" width="0" style="721" hidden="1" customWidth="1"/>
    <col min="6402" max="6402" width="139.5703125" style="721" customWidth="1"/>
    <col min="6403" max="6403" width="39.42578125" style="721" customWidth="1"/>
    <col min="6404" max="6404" width="39.140625" style="721" customWidth="1"/>
    <col min="6405" max="6405" width="40.7109375" style="721" customWidth="1"/>
    <col min="6406" max="6406" width="3.5703125" style="721" customWidth="1"/>
    <col min="6407" max="6656" width="9.140625" style="721"/>
    <col min="6657" max="6657" width="0" style="721" hidden="1" customWidth="1"/>
    <col min="6658" max="6658" width="139.5703125" style="721" customWidth="1"/>
    <col min="6659" max="6659" width="39.42578125" style="721" customWidth="1"/>
    <col min="6660" max="6660" width="39.140625" style="721" customWidth="1"/>
    <col min="6661" max="6661" width="40.7109375" style="721" customWidth="1"/>
    <col min="6662" max="6662" width="3.5703125" style="721" customWidth="1"/>
    <col min="6663" max="6912" width="9.140625" style="721"/>
    <col min="6913" max="6913" width="0" style="721" hidden="1" customWidth="1"/>
    <col min="6914" max="6914" width="139.5703125" style="721" customWidth="1"/>
    <col min="6915" max="6915" width="39.42578125" style="721" customWidth="1"/>
    <col min="6916" max="6916" width="39.140625" style="721" customWidth="1"/>
    <col min="6917" max="6917" width="40.7109375" style="721" customWidth="1"/>
    <col min="6918" max="6918" width="3.5703125" style="721" customWidth="1"/>
    <col min="6919" max="7168" width="9.140625" style="721"/>
    <col min="7169" max="7169" width="0" style="721" hidden="1" customWidth="1"/>
    <col min="7170" max="7170" width="139.5703125" style="721" customWidth="1"/>
    <col min="7171" max="7171" width="39.42578125" style="721" customWidth="1"/>
    <col min="7172" max="7172" width="39.140625" style="721" customWidth="1"/>
    <col min="7173" max="7173" width="40.7109375" style="721" customWidth="1"/>
    <col min="7174" max="7174" width="3.5703125" style="721" customWidth="1"/>
    <col min="7175" max="7424" width="9.140625" style="721"/>
    <col min="7425" max="7425" width="0" style="721" hidden="1" customWidth="1"/>
    <col min="7426" max="7426" width="139.5703125" style="721" customWidth="1"/>
    <col min="7427" max="7427" width="39.42578125" style="721" customWidth="1"/>
    <col min="7428" max="7428" width="39.140625" style="721" customWidth="1"/>
    <col min="7429" max="7429" width="40.7109375" style="721" customWidth="1"/>
    <col min="7430" max="7430" width="3.5703125" style="721" customWidth="1"/>
    <col min="7431" max="7680" width="9.140625" style="721"/>
    <col min="7681" max="7681" width="0" style="721" hidden="1" customWidth="1"/>
    <col min="7682" max="7682" width="139.5703125" style="721" customWidth="1"/>
    <col min="7683" max="7683" width="39.42578125" style="721" customWidth="1"/>
    <col min="7684" max="7684" width="39.140625" style="721" customWidth="1"/>
    <col min="7685" max="7685" width="40.7109375" style="721" customWidth="1"/>
    <col min="7686" max="7686" width="3.5703125" style="721" customWidth="1"/>
    <col min="7687" max="7936" width="9.140625" style="721"/>
    <col min="7937" max="7937" width="0" style="721" hidden="1" customWidth="1"/>
    <col min="7938" max="7938" width="139.5703125" style="721" customWidth="1"/>
    <col min="7939" max="7939" width="39.42578125" style="721" customWidth="1"/>
    <col min="7940" max="7940" width="39.140625" style="721" customWidth="1"/>
    <col min="7941" max="7941" width="40.7109375" style="721" customWidth="1"/>
    <col min="7942" max="7942" width="3.5703125" style="721" customWidth="1"/>
    <col min="7943" max="8192" width="9.140625" style="721"/>
    <col min="8193" max="8193" width="0" style="721" hidden="1" customWidth="1"/>
    <col min="8194" max="8194" width="139.5703125" style="721" customWidth="1"/>
    <col min="8195" max="8195" width="39.42578125" style="721" customWidth="1"/>
    <col min="8196" max="8196" width="39.140625" style="721" customWidth="1"/>
    <col min="8197" max="8197" width="40.7109375" style="721" customWidth="1"/>
    <col min="8198" max="8198" width="3.5703125" style="721" customWidth="1"/>
    <col min="8199" max="8448" width="9.140625" style="721"/>
    <col min="8449" max="8449" width="0" style="721" hidden="1" customWidth="1"/>
    <col min="8450" max="8450" width="139.5703125" style="721" customWidth="1"/>
    <col min="8451" max="8451" width="39.42578125" style="721" customWidth="1"/>
    <col min="8452" max="8452" width="39.140625" style="721" customWidth="1"/>
    <col min="8453" max="8453" width="40.7109375" style="721" customWidth="1"/>
    <col min="8454" max="8454" width="3.5703125" style="721" customWidth="1"/>
    <col min="8455" max="8704" width="9.140625" style="721"/>
    <col min="8705" max="8705" width="0" style="721" hidden="1" customWidth="1"/>
    <col min="8706" max="8706" width="139.5703125" style="721" customWidth="1"/>
    <col min="8707" max="8707" width="39.42578125" style="721" customWidth="1"/>
    <col min="8708" max="8708" width="39.140625" style="721" customWidth="1"/>
    <col min="8709" max="8709" width="40.7109375" style="721" customWidth="1"/>
    <col min="8710" max="8710" width="3.5703125" style="721" customWidth="1"/>
    <col min="8711" max="8960" width="9.140625" style="721"/>
    <col min="8961" max="8961" width="0" style="721" hidden="1" customWidth="1"/>
    <col min="8962" max="8962" width="139.5703125" style="721" customWidth="1"/>
    <col min="8963" max="8963" width="39.42578125" style="721" customWidth="1"/>
    <col min="8964" max="8964" width="39.140625" style="721" customWidth="1"/>
    <col min="8965" max="8965" width="40.7109375" style="721" customWidth="1"/>
    <col min="8966" max="8966" width="3.5703125" style="721" customWidth="1"/>
    <col min="8967" max="9216" width="9.140625" style="721"/>
    <col min="9217" max="9217" width="0" style="721" hidden="1" customWidth="1"/>
    <col min="9218" max="9218" width="139.5703125" style="721" customWidth="1"/>
    <col min="9219" max="9219" width="39.42578125" style="721" customWidth="1"/>
    <col min="9220" max="9220" width="39.140625" style="721" customWidth="1"/>
    <col min="9221" max="9221" width="40.7109375" style="721" customWidth="1"/>
    <col min="9222" max="9222" width="3.5703125" style="721" customWidth="1"/>
    <col min="9223" max="9472" width="9.140625" style="721"/>
    <col min="9473" max="9473" width="0" style="721" hidden="1" customWidth="1"/>
    <col min="9474" max="9474" width="139.5703125" style="721" customWidth="1"/>
    <col min="9475" max="9475" width="39.42578125" style="721" customWidth="1"/>
    <col min="9476" max="9476" width="39.140625" style="721" customWidth="1"/>
    <col min="9477" max="9477" width="40.7109375" style="721" customWidth="1"/>
    <col min="9478" max="9478" width="3.5703125" style="721" customWidth="1"/>
    <col min="9479" max="9728" width="9.140625" style="721"/>
    <col min="9729" max="9729" width="0" style="721" hidden="1" customWidth="1"/>
    <col min="9730" max="9730" width="139.5703125" style="721" customWidth="1"/>
    <col min="9731" max="9731" width="39.42578125" style="721" customWidth="1"/>
    <col min="9732" max="9732" width="39.140625" style="721" customWidth="1"/>
    <col min="9733" max="9733" width="40.7109375" style="721" customWidth="1"/>
    <col min="9734" max="9734" width="3.5703125" style="721" customWidth="1"/>
    <col min="9735" max="9984" width="9.140625" style="721"/>
    <col min="9985" max="9985" width="0" style="721" hidden="1" customWidth="1"/>
    <col min="9986" max="9986" width="139.5703125" style="721" customWidth="1"/>
    <col min="9987" max="9987" width="39.42578125" style="721" customWidth="1"/>
    <col min="9988" max="9988" width="39.140625" style="721" customWidth="1"/>
    <col min="9989" max="9989" width="40.7109375" style="721" customWidth="1"/>
    <col min="9990" max="9990" width="3.5703125" style="721" customWidth="1"/>
    <col min="9991" max="10240" width="9.140625" style="721"/>
    <col min="10241" max="10241" width="0" style="721" hidden="1" customWidth="1"/>
    <col min="10242" max="10242" width="139.5703125" style="721" customWidth="1"/>
    <col min="10243" max="10243" width="39.42578125" style="721" customWidth="1"/>
    <col min="10244" max="10244" width="39.140625" style="721" customWidth="1"/>
    <col min="10245" max="10245" width="40.7109375" style="721" customWidth="1"/>
    <col min="10246" max="10246" width="3.5703125" style="721" customWidth="1"/>
    <col min="10247" max="10496" width="9.140625" style="721"/>
    <col min="10497" max="10497" width="0" style="721" hidden="1" customWidth="1"/>
    <col min="10498" max="10498" width="139.5703125" style="721" customWidth="1"/>
    <col min="10499" max="10499" width="39.42578125" style="721" customWidth="1"/>
    <col min="10500" max="10500" width="39.140625" style="721" customWidth="1"/>
    <col min="10501" max="10501" width="40.7109375" style="721" customWidth="1"/>
    <col min="10502" max="10502" width="3.5703125" style="721" customWidth="1"/>
    <col min="10503" max="10752" width="9.140625" style="721"/>
    <col min="10753" max="10753" width="0" style="721" hidden="1" customWidth="1"/>
    <col min="10754" max="10754" width="139.5703125" style="721" customWidth="1"/>
    <col min="10755" max="10755" width="39.42578125" style="721" customWidth="1"/>
    <col min="10756" max="10756" width="39.140625" style="721" customWidth="1"/>
    <col min="10757" max="10757" width="40.7109375" style="721" customWidth="1"/>
    <col min="10758" max="10758" width="3.5703125" style="721" customWidth="1"/>
    <col min="10759" max="11008" width="9.140625" style="721"/>
    <col min="11009" max="11009" width="0" style="721" hidden="1" customWidth="1"/>
    <col min="11010" max="11010" width="139.5703125" style="721" customWidth="1"/>
    <col min="11011" max="11011" width="39.42578125" style="721" customWidth="1"/>
    <col min="11012" max="11012" width="39.140625" style="721" customWidth="1"/>
    <col min="11013" max="11013" width="40.7109375" style="721" customWidth="1"/>
    <col min="11014" max="11014" width="3.5703125" style="721" customWidth="1"/>
    <col min="11015" max="11264" width="9.140625" style="721"/>
    <col min="11265" max="11265" width="0" style="721" hidden="1" customWidth="1"/>
    <col min="11266" max="11266" width="139.5703125" style="721" customWidth="1"/>
    <col min="11267" max="11267" width="39.42578125" style="721" customWidth="1"/>
    <col min="11268" max="11268" width="39.140625" style="721" customWidth="1"/>
    <col min="11269" max="11269" width="40.7109375" style="721" customWidth="1"/>
    <col min="11270" max="11270" width="3.5703125" style="721" customWidth="1"/>
    <col min="11271" max="11520" width="9.140625" style="721"/>
    <col min="11521" max="11521" width="0" style="721" hidden="1" customWidth="1"/>
    <col min="11522" max="11522" width="139.5703125" style="721" customWidth="1"/>
    <col min="11523" max="11523" width="39.42578125" style="721" customWidth="1"/>
    <col min="11524" max="11524" width="39.140625" style="721" customWidth="1"/>
    <col min="11525" max="11525" width="40.7109375" style="721" customWidth="1"/>
    <col min="11526" max="11526" width="3.5703125" style="721" customWidth="1"/>
    <col min="11527" max="11776" width="9.140625" style="721"/>
    <col min="11777" max="11777" width="0" style="721" hidden="1" customWidth="1"/>
    <col min="11778" max="11778" width="139.5703125" style="721" customWidth="1"/>
    <col min="11779" max="11779" width="39.42578125" style="721" customWidth="1"/>
    <col min="11780" max="11780" width="39.140625" style="721" customWidth="1"/>
    <col min="11781" max="11781" width="40.7109375" style="721" customWidth="1"/>
    <col min="11782" max="11782" width="3.5703125" style="721" customWidth="1"/>
    <col min="11783" max="12032" width="9.140625" style="721"/>
    <col min="12033" max="12033" width="0" style="721" hidden="1" customWidth="1"/>
    <col min="12034" max="12034" width="139.5703125" style="721" customWidth="1"/>
    <col min="12035" max="12035" width="39.42578125" style="721" customWidth="1"/>
    <col min="12036" max="12036" width="39.140625" style="721" customWidth="1"/>
    <col min="12037" max="12037" width="40.7109375" style="721" customWidth="1"/>
    <col min="12038" max="12038" width="3.5703125" style="721" customWidth="1"/>
    <col min="12039" max="12288" width="9.140625" style="721"/>
    <col min="12289" max="12289" width="0" style="721" hidden="1" customWidth="1"/>
    <col min="12290" max="12290" width="139.5703125" style="721" customWidth="1"/>
    <col min="12291" max="12291" width="39.42578125" style="721" customWidth="1"/>
    <col min="12292" max="12292" width="39.140625" style="721" customWidth="1"/>
    <col min="12293" max="12293" width="40.7109375" style="721" customWidth="1"/>
    <col min="12294" max="12294" width="3.5703125" style="721" customWidth="1"/>
    <col min="12295" max="12544" width="9.140625" style="721"/>
    <col min="12545" max="12545" width="0" style="721" hidden="1" customWidth="1"/>
    <col min="12546" max="12546" width="139.5703125" style="721" customWidth="1"/>
    <col min="12547" max="12547" width="39.42578125" style="721" customWidth="1"/>
    <col min="12548" max="12548" width="39.140625" style="721" customWidth="1"/>
    <col min="12549" max="12549" width="40.7109375" style="721" customWidth="1"/>
    <col min="12550" max="12550" width="3.5703125" style="721" customWidth="1"/>
    <col min="12551" max="12800" width="9.140625" style="721"/>
    <col min="12801" max="12801" width="0" style="721" hidden="1" customWidth="1"/>
    <col min="12802" max="12802" width="139.5703125" style="721" customWidth="1"/>
    <col min="12803" max="12803" width="39.42578125" style="721" customWidth="1"/>
    <col min="12804" max="12804" width="39.140625" style="721" customWidth="1"/>
    <col min="12805" max="12805" width="40.7109375" style="721" customWidth="1"/>
    <col min="12806" max="12806" width="3.5703125" style="721" customWidth="1"/>
    <col min="12807" max="13056" width="9.140625" style="721"/>
    <col min="13057" max="13057" width="0" style="721" hidden="1" customWidth="1"/>
    <col min="13058" max="13058" width="139.5703125" style="721" customWidth="1"/>
    <col min="13059" max="13059" width="39.42578125" style="721" customWidth="1"/>
    <col min="13060" max="13060" width="39.140625" style="721" customWidth="1"/>
    <col min="13061" max="13061" width="40.7109375" style="721" customWidth="1"/>
    <col min="13062" max="13062" width="3.5703125" style="721" customWidth="1"/>
    <col min="13063" max="13312" width="9.140625" style="721"/>
    <col min="13313" max="13313" width="0" style="721" hidden="1" customWidth="1"/>
    <col min="13314" max="13314" width="139.5703125" style="721" customWidth="1"/>
    <col min="13315" max="13315" width="39.42578125" style="721" customWidth="1"/>
    <col min="13316" max="13316" width="39.140625" style="721" customWidth="1"/>
    <col min="13317" max="13317" width="40.7109375" style="721" customWidth="1"/>
    <col min="13318" max="13318" width="3.5703125" style="721" customWidth="1"/>
    <col min="13319" max="13568" width="9.140625" style="721"/>
    <col min="13569" max="13569" width="0" style="721" hidden="1" customWidth="1"/>
    <col min="13570" max="13570" width="139.5703125" style="721" customWidth="1"/>
    <col min="13571" max="13571" width="39.42578125" style="721" customWidth="1"/>
    <col min="13572" max="13572" width="39.140625" style="721" customWidth="1"/>
    <col min="13573" max="13573" width="40.7109375" style="721" customWidth="1"/>
    <col min="13574" max="13574" width="3.5703125" style="721" customWidth="1"/>
    <col min="13575" max="13824" width="9.140625" style="721"/>
    <col min="13825" max="13825" width="0" style="721" hidden="1" customWidth="1"/>
    <col min="13826" max="13826" width="139.5703125" style="721" customWidth="1"/>
    <col min="13827" max="13827" width="39.42578125" style="721" customWidth="1"/>
    <col min="13828" max="13828" width="39.140625" style="721" customWidth="1"/>
    <col min="13829" max="13829" width="40.7109375" style="721" customWidth="1"/>
    <col min="13830" max="13830" width="3.5703125" style="721" customWidth="1"/>
    <col min="13831" max="14080" width="9.140625" style="721"/>
    <col min="14081" max="14081" width="0" style="721" hidden="1" customWidth="1"/>
    <col min="14082" max="14082" width="139.5703125" style="721" customWidth="1"/>
    <col min="14083" max="14083" width="39.42578125" style="721" customWidth="1"/>
    <col min="14084" max="14084" width="39.140625" style="721" customWidth="1"/>
    <col min="14085" max="14085" width="40.7109375" style="721" customWidth="1"/>
    <col min="14086" max="14086" width="3.5703125" style="721" customWidth="1"/>
    <col min="14087" max="14336" width="9.140625" style="721"/>
    <col min="14337" max="14337" width="0" style="721" hidden="1" customWidth="1"/>
    <col min="14338" max="14338" width="139.5703125" style="721" customWidth="1"/>
    <col min="14339" max="14339" width="39.42578125" style="721" customWidth="1"/>
    <col min="14340" max="14340" width="39.140625" style="721" customWidth="1"/>
    <col min="14341" max="14341" width="40.7109375" style="721" customWidth="1"/>
    <col min="14342" max="14342" width="3.5703125" style="721" customWidth="1"/>
    <col min="14343" max="14592" width="9.140625" style="721"/>
    <col min="14593" max="14593" width="0" style="721" hidden="1" customWidth="1"/>
    <col min="14594" max="14594" width="139.5703125" style="721" customWidth="1"/>
    <col min="14595" max="14595" width="39.42578125" style="721" customWidth="1"/>
    <col min="14596" max="14596" width="39.140625" style="721" customWidth="1"/>
    <col min="14597" max="14597" width="40.7109375" style="721" customWidth="1"/>
    <col min="14598" max="14598" width="3.5703125" style="721" customWidth="1"/>
    <col min="14599" max="14848" width="9.140625" style="721"/>
    <col min="14849" max="14849" width="0" style="721" hidden="1" customWidth="1"/>
    <col min="14850" max="14850" width="139.5703125" style="721" customWidth="1"/>
    <col min="14851" max="14851" width="39.42578125" style="721" customWidth="1"/>
    <col min="14852" max="14852" width="39.140625" style="721" customWidth="1"/>
    <col min="14853" max="14853" width="40.7109375" style="721" customWidth="1"/>
    <col min="14854" max="14854" width="3.5703125" style="721" customWidth="1"/>
    <col min="14855" max="15104" width="9.140625" style="721"/>
    <col min="15105" max="15105" width="0" style="721" hidden="1" customWidth="1"/>
    <col min="15106" max="15106" width="139.5703125" style="721" customWidth="1"/>
    <col min="15107" max="15107" width="39.42578125" style="721" customWidth="1"/>
    <col min="15108" max="15108" width="39.140625" style="721" customWidth="1"/>
    <col min="15109" max="15109" width="40.7109375" style="721" customWidth="1"/>
    <col min="15110" max="15110" width="3.5703125" style="721" customWidth="1"/>
    <col min="15111" max="15360" width="9.140625" style="721"/>
    <col min="15361" max="15361" width="0" style="721" hidden="1" customWidth="1"/>
    <col min="15362" max="15362" width="139.5703125" style="721" customWidth="1"/>
    <col min="15363" max="15363" width="39.42578125" style="721" customWidth="1"/>
    <col min="15364" max="15364" width="39.140625" style="721" customWidth="1"/>
    <col min="15365" max="15365" width="40.7109375" style="721" customWidth="1"/>
    <col min="15366" max="15366" width="3.5703125" style="721" customWidth="1"/>
    <col min="15367" max="15616" width="9.140625" style="721"/>
    <col min="15617" max="15617" width="0" style="721" hidden="1" customWidth="1"/>
    <col min="15618" max="15618" width="139.5703125" style="721" customWidth="1"/>
    <col min="15619" max="15619" width="39.42578125" style="721" customWidth="1"/>
    <col min="15620" max="15620" width="39.140625" style="721" customWidth="1"/>
    <col min="15621" max="15621" width="40.7109375" style="721" customWidth="1"/>
    <col min="15622" max="15622" width="3.5703125" style="721" customWidth="1"/>
    <col min="15623" max="15872" width="9.140625" style="721"/>
    <col min="15873" max="15873" width="0" style="721" hidden="1" customWidth="1"/>
    <col min="15874" max="15874" width="139.5703125" style="721" customWidth="1"/>
    <col min="15875" max="15875" width="39.42578125" style="721" customWidth="1"/>
    <col min="15876" max="15876" width="39.140625" style="721" customWidth="1"/>
    <col min="15877" max="15877" width="40.7109375" style="721" customWidth="1"/>
    <col min="15878" max="15878" width="3.5703125" style="721" customWidth="1"/>
    <col min="15879" max="16128" width="9.140625" style="721"/>
    <col min="16129" max="16129" width="0" style="721" hidden="1" customWidth="1"/>
    <col min="16130" max="16130" width="139.5703125" style="721" customWidth="1"/>
    <col min="16131" max="16131" width="39.42578125" style="721" customWidth="1"/>
    <col min="16132" max="16132" width="39.140625" style="721" customWidth="1"/>
    <col min="16133" max="16133" width="40.7109375" style="721" customWidth="1"/>
    <col min="16134" max="16134" width="3.5703125" style="721" customWidth="1"/>
    <col min="16135" max="16384" width="9.140625" style="721"/>
  </cols>
  <sheetData>
    <row r="1" spans="1:5" s="62" customFormat="1" ht="39.75" customHeight="1">
      <c r="B1" s="1164" t="s">
        <v>1508</v>
      </c>
      <c r="C1" s="1164"/>
      <c r="D1" s="1164"/>
      <c r="E1" s="1164"/>
    </row>
    <row r="2" spans="1:5" s="62" customFormat="1" ht="39.75" customHeight="1">
      <c r="B2" s="1164" t="s">
        <v>885</v>
      </c>
      <c r="C2" s="1164"/>
      <c r="D2" s="1164"/>
      <c r="E2" s="1164"/>
    </row>
    <row r="3" spans="1:5" s="62" customFormat="1" ht="39.75" customHeight="1">
      <c r="B3" s="1164" t="s">
        <v>1503</v>
      </c>
      <c r="C3" s="1164"/>
      <c r="D3" s="1164"/>
      <c r="E3" s="1164"/>
    </row>
    <row r="4" spans="1:5" s="62" customFormat="1" ht="39.75" customHeight="1">
      <c r="A4" s="62" t="s">
        <v>1477</v>
      </c>
      <c r="B4" s="1242" t="s">
        <v>1357</v>
      </c>
      <c r="C4" s="1242"/>
      <c r="D4" s="1242"/>
      <c r="E4" s="1242"/>
    </row>
    <row r="5" spans="1:5" s="721" customFormat="1" ht="6" customHeight="1" thickBot="1">
      <c r="B5" s="69"/>
      <c r="C5" s="1070"/>
      <c r="D5" s="1070"/>
      <c r="E5" s="1070"/>
    </row>
    <row r="6" spans="1:5" s="721" customFormat="1" ht="24.75" thickTop="1" thickBot="1">
      <c r="A6" s="379"/>
      <c r="B6" s="142"/>
      <c r="C6" s="279" t="s">
        <v>902</v>
      </c>
      <c r="D6" s="279" t="s">
        <v>903</v>
      </c>
      <c r="E6" s="279" t="s">
        <v>904</v>
      </c>
    </row>
    <row r="7" spans="1:5" s="721" customFormat="1" ht="25.5" customHeight="1" thickTop="1" thickBot="1">
      <c r="A7" s="380"/>
      <c r="B7" s="280" t="s">
        <v>905</v>
      </c>
      <c r="C7" s="281"/>
      <c r="D7" s="281"/>
      <c r="E7" s="281"/>
    </row>
    <row r="8" spans="1:5" s="721" customFormat="1" ht="15" customHeight="1" thickTop="1" thickBot="1">
      <c r="B8" s="282"/>
      <c r="C8" s="283"/>
      <c r="D8" s="284"/>
      <c r="E8" s="284"/>
    </row>
    <row r="9" spans="1:5" s="102" customFormat="1" ht="24.75" customHeight="1" thickTop="1" thickBot="1">
      <c r="A9" s="400" t="s">
        <v>499</v>
      </c>
      <c r="B9" s="285" t="s">
        <v>427</v>
      </c>
      <c r="C9" s="286">
        <v>15325865.65</v>
      </c>
      <c r="D9" s="286">
        <v>19053243.100000001</v>
      </c>
      <c r="E9" s="286">
        <v>34379108.75</v>
      </c>
    </row>
    <row r="10" spans="1:5" s="102" customFormat="1" ht="24.75" customHeight="1" thickTop="1">
      <c r="A10" s="102" t="s">
        <v>499</v>
      </c>
      <c r="B10" s="287" t="s">
        <v>906</v>
      </c>
      <c r="C10" s="288">
        <v>496912.42</v>
      </c>
      <c r="D10" s="288">
        <v>279820.78999999998</v>
      </c>
      <c r="E10" s="288">
        <v>776733.21</v>
      </c>
    </row>
    <row r="11" spans="1:5" s="86" customFormat="1" ht="23.25" customHeight="1">
      <c r="A11" s="86" t="s">
        <v>499</v>
      </c>
      <c r="B11" s="289" t="s">
        <v>907</v>
      </c>
      <c r="C11" s="290">
        <v>7166952.0999999996</v>
      </c>
      <c r="D11" s="290">
        <v>287836.94</v>
      </c>
      <c r="E11" s="290">
        <v>7454789.04</v>
      </c>
    </row>
    <row r="12" spans="1:5" s="86" customFormat="1" ht="23.25" customHeight="1">
      <c r="A12" s="86" t="s">
        <v>499</v>
      </c>
      <c r="B12" s="289" t="s">
        <v>908</v>
      </c>
      <c r="C12" s="290">
        <v>365166.01</v>
      </c>
      <c r="D12" s="290">
        <v>7009033.3099999996</v>
      </c>
      <c r="E12" s="290">
        <v>7374199.3199999994</v>
      </c>
    </row>
    <row r="13" spans="1:5" s="86" customFormat="1" ht="23.25" customHeight="1">
      <c r="A13" s="86" t="s">
        <v>499</v>
      </c>
      <c r="B13" s="289" t="s">
        <v>909</v>
      </c>
      <c r="C13" s="290">
        <v>0</v>
      </c>
      <c r="D13" s="290">
        <v>0</v>
      </c>
      <c r="E13" s="290">
        <v>0</v>
      </c>
    </row>
    <row r="14" spans="1:5" s="86" customFormat="1" ht="23.25" customHeight="1">
      <c r="A14" s="86" t="s">
        <v>499</v>
      </c>
      <c r="B14" s="289" t="s">
        <v>910</v>
      </c>
      <c r="C14" s="290">
        <v>6382</v>
      </c>
      <c r="D14" s="290">
        <v>2023794.67</v>
      </c>
      <c r="E14" s="290">
        <v>2030176.67</v>
      </c>
    </row>
    <row r="15" spans="1:5" s="86" customFormat="1" ht="23.25" customHeight="1">
      <c r="A15" s="86" t="s">
        <v>499</v>
      </c>
      <c r="B15" s="289" t="s">
        <v>911</v>
      </c>
      <c r="C15" s="290">
        <v>7271633.1699999999</v>
      </c>
      <c r="D15" s="290">
        <v>9450999.4100000001</v>
      </c>
      <c r="E15" s="290">
        <v>16722632.58</v>
      </c>
    </row>
    <row r="16" spans="1:5" s="86" customFormat="1" ht="48.75" customHeight="1" thickBot="1">
      <c r="A16" s="86" t="s">
        <v>499</v>
      </c>
      <c r="B16" s="289" t="s">
        <v>912</v>
      </c>
      <c r="C16" s="290">
        <v>18819.95</v>
      </c>
      <c r="D16" s="290">
        <v>1757.98</v>
      </c>
      <c r="E16" s="290">
        <v>20577.93</v>
      </c>
    </row>
    <row r="17" spans="1:5" s="102" customFormat="1" ht="25.5" customHeight="1" thickTop="1" thickBot="1">
      <c r="A17" s="400" t="s">
        <v>499</v>
      </c>
      <c r="B17" s="285" t="s">
        <v>913</v>
      </c>
      <c r="C17" s="286">
        <v>1429607.57</v>
      </c>
      <c r="D17" s="286">
        <v>5542046.7699999996</v>
      </c>
      <c r="E17" s="286">
        <v>6971654.3399999999</v>
      </c>
    </row>
    <row r="18" spans="1:5" s="102" customFormat="1" ht="24.75" customHeight="1" thickTop="1">
      <c r="A18" s="102" t="s">
        <v>499</v>
      </c>
      <c r="B18" s="287" t="s">
        <v>914</v>
      </c>
      <c r="C18" s="288">
        <v>0</v>
      </c>
      <c r="D18" s="288">
        <v>0</v>
      </c>
      <c r="E18" s="288">
        <v>0</v>
      </c>
    </row>
    <row r="19" spans="1:5" s="86" customFormat="1" ht="23.25" customHeight="1">
      <c r="A19" s="86" t="s">
        <v>499</v>
      </c>
      <c r="B19" s="289" t="s">
        <v>915</v>
      </c>
      <c r="C19" s="290">
        <v>672158.41</v>
      </c>
      <c r="D19" s="290">
        <v>2304335.94</v>
      </c>
      <c r="E19" s="290">
        <v>2976494.35</v>
      </c>
    </row>
    <row r="20" spans="1:5" s="86" customFormat="1" ht="23.25" customHeight="1">
      <c r="A20" s="86" t="s">
        <v>499</v>
      </c>
      <c r="B20" s="289" t="s">
        <v>916</v>
      </c>
      <c r="C20" s="290">
        <v>757449.16</v>
      </c>
      <c r="D20" s="290">
        <v>3237710.83</v>
      </c>
      <c r="E20" s="290">
        <v>3995159.99</v>
      </c>
    </row>
    <row r="21" spans="1:5" s="86" customFormat="1" ht="23.25" customHeight="1">
      <c r="A21" s="86" t="s">
        <v>499</v>
      </c>
      <c r="B21" s="289" t="s">
        <v>917</v>
      </c>
      <c r="C21" s="290">
        <v>0</v>
      </c>
      <c r="D21" s="290">
        <v>0</v>
      </c>
      <c r="E21" s="290">
        <v>0</v>
      </c>
    </row>
    <row r="22" spans="1:5" s="86" customFormat="1" ht="23.25" customHeight="1">
      <c r="A22" s="86" t="s">
        <v>499</v>
      </c>
      <c r="B22" s="289" t="s">
        <v>918</v>
      </c>
      <c r="C22" s="290">
        <v>0</v>
      </c>
      <c r="D22" s="290">
        <v>0</v>
      </c>
      <c r="E22" s="290">
        <v>0</v>
      </c>
    </row>
    <row r="23" spans="1:5" s="86" customFormat="1" ht="50.25" customHeight="1" thickBot="1">
      <c r="A23" s="86" t="s">
        <v>499</v>
      </c>
      <c r="B23" s="289" t="s">
        <v>919</v>
      </c>
      <c r="C23" s="290">
        <v>0</v>
      </c>
      <c r="D23" s="290">
        <v>0</v>
      </c>
      <c r="E23" s="290">
        <v>0</v>
      </c>
    </row>
    <row r="24" spans="1:5" s="721" customFormat="1" ht="24.75" customHeight="1" thickTop="1" thickBot="1">
      <c r="A24" s="380" t="s">
        <v>499</v>
      </c>
      <c r="B24" s="280" t="s">
        <v>452</v>
      </c>
      <c r="C24" s="291">
        <v>13896258.08</v>
      </c>
      <c r="D24" s="291">
        <v>13511196.33</v>
      </c>
      <c r="E24" s="291">
        <v>27407454.41</v>
      </c>
    </row>
    <row r="25" spans="1:5" s="102" customFormat="1" ht="24.75" customHeight="1" thickTop="1">
      <c r="A25" s="102" t="s">
        <v>499</v>
      </c>
      <c r="B25" s="287" t="s">
        <v>920</v>
      </c>
      <c r="C25" s="288">
        <v>10956000</v>
      </c>
      <c r="D25" s="288">
        <v>11000000</v>
      </c>
      <c r="E25" s="288">
        <v>21956000</v>
      </c>
    </row>
    <row r="26" spans="1:5" s="86" customFormat="1" ht="23.25" customHeight="1">
      <c r="A26" s="86" t="s">
        <v>499</v>
      </c>
      <c r="B26" s="289" t="s">
        <v>921</v>
      </c>
      <c r="C26" s="290">
        <v>0</v>
      </c>
      <c r="D26" s="290">
        <v>0</v>
      </c>
      <c r="E26" s="290">
        <v>0</v>
      </c>
    </row>
    <row r="27" spans="1:5" s="86" customFormat="1" ht="23.25" customHeight="1">
      <c r="A27" s="86" t="s">
        <v>499</v>
      </c>
      <c r="B27" s="289" t="s">
        <v>922</v>
      </c>
      <c r="C27" s="290">
        <v>0</v>
      </c>
      <c r="D27" s="290">
        <v>0</v>
      </c>
      <c r="E27" s="290">
        <v>0</v>
      </c>
    </row>
    <row r="28" spans="1:5" s="86" customFormat="1" ht="23.25" customHeight="1">
      <c r="A28" s="86" t="s">
        <v>499</v>
      </c>
      <c r="B28" s="289" t="s">
        <v>923</v>
      </c>
      <c r="C28" s="290">
        <v>1808289.85</v>
      </c>
      <c r="D28" s="290">
        <v>3937845.4</v>
      </c>
      <c r="E28" s="290">
        <v>5746135.25</v>
      </c>
    </row>
    <row r="29" spans="1:5" s="86" customFormat="1" ht="23.25" customHeight="1">
      <c r="A29" s="86" t="s">
        <v>499</v>
      </c>
      <c r="B29" s="289" t="s">
        <v>924</v>
      </c>
      <c r="C29" s="290">
        <v>1131968.23</v>
      </c>
      <c r="D29" s="290">
        <v>-1426649.07</v>
      </c>
      <c r="E29" s="290">
        <v>-294680.84000000008</v>
      </c>
    </row>
    <row r="30" spans="1:5" s="86" customFormat="1" ht="23.25" customHeight="1">
      <c r="A30" s="86" t="s">
        <v>499</v>
      </c>
      <c r="B30" s="292" t="s">
        <v>925</v>
      </c>
      <c r="C30" s="290">
        <v>0</v>
      </c>
      <c r="D30" s="290">
        <v>-1624450.79</v>
      </c>
      <c r="E30" s="290">
        <v>-1624450.79</v>
      </c>
    </row>
    <row r="31" spans="1:5" s="86" customFormat="1" ht="23.25" customHeight="1">
      <c r="A31" s="86" t="s">
        <v>499</v>
      </c>
      <c r="B31" s="292" t="s">
        <v>926</v>
      </c>
      <c r="C31" s="290">
        <v>-156343.60999999999</v>
      </c>
      <c r="D31" s="290">
        <v>-879362.33</v>
      </c>
      <c r="E31" s="290">
        <v>-1035705.94</v>
      </c>
    </row>
    <row r="32" spans="1:5" s="86" customFormat="1" ht="23.25" customHeight="1">
      <c r="A32" s="86" t="s">
        <v>499</v>
      </c>
      <c r="B32" s="293" t="s">
        <v>456</v>
      </c>
      <c r="C32" s="290">
        <v>15325865.65</v>
      </c>
      <c r="D32" s="290">
        <v>19053243.100000001</v>
      </c>
      <c r="E32" s="290">
        <v>34379108.75</v>
      </c>
    </row>
    <row r="33" spans="1:5" s="86" customFormat="1" ht="23.25" customHeight="1">
      <c r="A33" s="86" t="s">
        <v>499</v>
      </c>
      <c r="B33" s="289" t="s">
        <v>927</v>
      </c>
      <c r="C33" s="290">
        <v>0</v>
      </c>
      <c r="D33" s="290">
        <v>0</v>
      </c>
      <c r="E33" s="290">
        <v>0</v>
      </c>
    </row>
    <row r="34" spans="1:5" s="86" customFormat="1" ht="23.25" customHeight="1">
      <c r="A34" s="86" t="s">
        <v>499</v>
      </c>
      <c r="B34" s="289" t="s">
        <v>928</v>
      </c>
      <c r="C34" s="290">
        <v>175180786.24000001</v>
      </c>
      <c r="D34" s="290">
        <v>323855601.02999997</v>
      </c>
      <c r="E34" s="290">
        <v>499036387.26999998</v>
      </c>
    </row>
    <row r="35" spans="1:5" s="86" customFormat="1" ht="23.25" customHeight="1">
      <c r="A35" s="86" t="s">
        <v>499</v>
      </c>
      <c r="B35" s="294" t="s">
        <v>929</v>
      </c>
      <c r="C35" s="290">
        <v>49873454.969999999</v>
      </c>
      <c r="D35" s="290">
        <v>323771089.74000001</v>
      </c>
      <c r="E35" s="290">
        <v>373644544.71000004</v>
      </c>
    </row>
    <row r="36" spans="1:5" s="86" customFormat="1" ht="23.25" customHeight="1">
      <c r="A36" s="86" t="s">
        <v>499</v>
      </c>
      <c r="B36" s="294" t="s">
        <v>930</v>
      </c>
      <c r="C36" s="290">
        <v>0</v>
      </c>
      <c r="D36" s="290">
        <v>0</v>
      </c>
      <c r="E36" s="290">
        <v>0</v>
      </c>
    </row>
    <row r="37" spans="1:5" s="86" customFormat="1" ht="23.25" customHeight="1">
      <c r="A37" s="86" t="s">
        <v>499</v>
      </c>
      <c r="B37" s="294" t="s">
        <v>931</v>
      </c>
      <c r="C37" s="290">
        <v>0</v>
      </c>
      <c r="D37" s="290">
        <v>0</v>
      </c>
      <c r="E37" s="290">
        <v>0</v>
      </c>
    </row>
    <row r="38" spans="1:5" s="86" customFormat="1" ht="23.25" customHeight="1">
      <c r="A38" s="86" t="s">
        <v>499</v>
      </c>
      <c r="B38" s="294" t="s">
        <v>932</v>
      </c>
      <c r="C38" s="290">
        <v>0</v>
      </c>
      <c r="D38" s="290">
        <v>0</v>
      </c>
      <c r="E38" s="290">
        <v>0</v>
      </c>
    </row>
    <row r="39" spans="1:5" s="86" customFormat="1" ht="23.25" customHeight="1">
      <c r="A39" s="86" t="s">
        <v>499</v>
      </c>
      <c r="B39" s="294" t="s">
        <v>933</v>
      </c>
      <c r="C39" s="290">
        <v>0</v>
      </c>
      <c r="D39" s="290">
        <v>0</v>
      </c>
      <c r="E39" s="290">
        <v>0</v>
      </c>
    </row>
    <row r="40" spans="1:5" s="86" customFormat="1" ht="23.25" customHeight="1">
      <c r="A40" s="86" t="s">
        <v>499</v>
      </c>
      <c r="B40" s="294" t="s">
        <v>934</v>
      </c>
      <c r="C40" s="290">
        <v>125307331.27</v>
      </c>
      <c r="D40" s="290">
        <v>84511.29</v>
      </c>
      <c r="E40" s="290">
        <v>125391842.56</v>
      </c>
    </row>
    <row r="41" spans="1:5" s="86" customFormat="1" ht="47.25" customHeight="1" thickBot="1">
      <c r="A41" s="86" t="s">
        <v>499</v>
      </c>
      <c r="B41" s="294" t="s">
        <v>935</v>
      </c>
      <c r="C41" s="290">
        <v>0</v>
      </c>
      <c r="D41" s="290">
        <v>0</v>
      </c>
      <c r="E41" s="290">
        <v>0</v>
      </c>
    </row>
    <row r="42" spans="1:5" s="102" customFormat="1" ht="24.75" customHeight="1" thickTop="1" thickBot="1">
      <c r="A42" s="400" t="s">
        <v>499</v>
      </c>
      <c r="B42" s="295" t="s">
        <v>464</v>
      </c>
      <c r="C42" s="296"/>
      <c r="D42" s="296"/>
      <c r="E42" s="286"/>
    </row>
    <row r="43" spans="1:5" s="102" customFormat="1" ht="23.25" customHeight="1" thickTop="1">
      <c r="A43" s="102" t="s">
        <v>499</v>
      </c>
      <c r="B43" s="297" t="s">
        <v>936</v>
      </c>
      <c r="C43" s="288">
        <v>146963.13</v>
      </c>
      <c r="D43" s="288">
        <v>152943.9</v>
      </c>
      <c r="E43" s="288">
        <v>299907.03000000003</v>
      </c>
    </row>
    <row r="44" spans="1:5" s="102" customFormat="1" ht="23.25" customHeight="1">
      <c r="A44" s="102" t="s">
        <v>499</v>
      </c>
      <c r="B44" s="298" t="s">
        <v>937</v>
      </c>
      <c r="C44" s="288">
        <v>-34903.07</v>
      </c>
      <c r="D44" s="288">
        <v>-45940.65</v>
      </c>
      <c r="E44" s="288">
        <v>-80843.72</v>
      </c>
    </row>
    <row r="45" spans="1:5" s="102" customFormat="1" ht="23.25" customHeight="1">
      <c r="A45" s="102" t="s">
        <v>499</v>
      </c>
      <c r="B45" s="287" t="s">
        <v>467</v>
      </c>
      <c r="C45" s="288">
        <v>112060.06</v>
      </c>
      <c r="D45" s="288">
        <v>107003.25</v>
      </c>
      <c r="E45" s="288">
        <v>219063.31</v>
      </c>
    </row>
    <row r="46" spans="1:5" s="102" customFormat="1" ht="23.25" customHeight="1">
      <c r="A46" s="102" t="s">
        <v>499</v>
      </c>
      <c r="B46" s="297" t="s">
        <v>938</v>
      </c>
      <c r="C46" s="288">
        <v>2251123.6800000002</v>
      </c>
      <c r="D46" s="288">
        <v>5332445.2</v>
      </c>
      <c r="E46" s="288">
        <v>7583568.8800000008</v>
      </c>
    </row>
    <row r="47" spans="1:5" s="102" customFormat="1" ht="23.25" customHeight="1">
      <c r="A47" s="102" t="s">
        <v>499</v>
      </c>
      <c r="B47" s="298" t="s">
        <v>939</v>
      </c>
      <c r="C47" s="288">
        <v>0</v>
      </c>
      <c r="D47" s="288">
        <v>-196389.92</v>
      </c>
      <c r="E47" s="288">
        <v>-196389.92</v>
      </c>
    </row>
    <row r="48" spans="1:5" s="102" customFormat="1" ht="23.25" customHeight="1">
      <c r="A48" s="102" t="s">
        <v>499</v>
      </c>
      <c r="B48" s="287" t="s">
        <v>940</v>
      </c>
      <c r="C48" s="288">
        <v>2363183.7400000002</v>
      </c>
      <c r="D48" s="288">
        <v>5243058.53</v>
      </c>
      <c r="E48" s="288">
        <v>7606242.2700000005</v>
      </c>
    </row>
    <row r="49" spans="1:5" s="102" customFormat="1" ht="23.25" customHeight="1">
      <c r="A49" s="102" t="s">
        <v>499</v>
      </c>
      <c r="B49" s="297" t="s">
        <v>941</v>
      </c>
      <c r="C49" s="288">
        <v>4400</v>
      </c>
      <c r="D49" s="288">
        <v>3118463.46</v>
      </c>
      <c r="E49" s="288">
        <v>3122863.46</v>
      </c>
    </row>
    <row r="50" spans="1:5" s="102" customFormat="1" ht="23.25" customHeight="1">
      <c r="A50" s="102" t="s">
        <v>499</v>
      </c>
      <c r="B50" s="298" t="s">
        <v>942</v>
      </c>
      <c r="C50" s="288">
        <v>-6275.3</v>
      </c>
      <c r="D50" s="288">
        <v>-4508689.01</v>
      </c>
      <c r="E50" s="288">
        <v>-4514964.3099999996</v>
      </c>
    </row>
    <row r="51" spans="1:5" s="102" customFormat="1" ht="23.25" customHeight="1">
      <c r="A51" s="102" t="s">
        <v>499</v>
      </c>
      <c r="B51" s="287" t="s">
        <v>943</v>
      </c>
      <c r="C51" s="288">
        <v>2361308.44</v>
      </c>
      <c r="D51" s="288">
        <v>3852832.98</v>
      </c>
      <c r="E51" s="288">
        <v>6214141.4199999999</v>
      </c>
    </row>
    <row r="52" spans="1:5" s="102" customFormat="1" ht="23.25" customHeight="1">
      <c r="A52" s="102" t="s">
        <v>499</v>
      </c>
      <c r="B52" s="297" t="s">
        <v>944</v>
      </c>
      <c r="C52" s="288">
        <v>-2482106.35</v>
      </c>
      <c r="D52" s="288">
        <v>-4742550.59</v>
      </c>
      <c r="E52" s="288">
        <v>-7224656.9399999995</v>
      </c>
    </row>
    <row r="53" spans="1:5" s="102" customFormat="1" ht="23.25" customHeight="1">
      <c r="A53" s="102" t="s">
        <v>499</v>
      </c>
      <c r="B53" s="287" t="s">
        <v>945</v>
      </c>
      <c r="C53" s="288">
        <v>-120797.91</v>
      </c>
      <c r="D53" s="288">
        <v>-889717.61</v>
      </c>
      <c r="E53" s="288">
        <v>-1010515.52</v>
      </c>
    </row>
    <row r="54" spans="1:5" s="102" customFormat="1" ht="23.25" customHeight="1">
      <c r="A54" s="102" t="s">
        <v>499</v>
      </c>
      <c r="B54" s="299" t="s">
        <v>946</v>
      </c>
      <c r="C54" s="288">
        <v>37.08</v>
      </c>
      <c r="D54" s="288">
        <v>15166.44</v>
      </c>
      <c r="E54" s="288">
        <v>15203.52</v>
      </c>
    </row>
    <row r="55" spans="1:5" s="102" customFormat="1" ht="23.25" customHeight="1">
      <c r="A55" s="102" t="s">
        <v>499</v>
      </c>
      <c r="B55" s="300" t="s">
        <v>947</v>
      </c>
      <c r="C55" s="288">
        <v>37.08</v>
      </c>
      <c r="D55" s="288">
        <v>15166.26</v>
      </c>
      <c r="E55" s="288">
        <v>15203.34</v>
      </c>
    </row>
    <row r="56" spans="1:5" s="102" customFormat="1" ht="23.25" customHeight="1">
      <c r="A56" s="102" t="s">
        <v>499</v>
      </c>
      <c r="B56" s="297" t="s">
        <v>948</v>
      </c>
      <c r="C56" s="288">
        <v>0</v>
      </c>
      <c r="D56" s="288">
        <v>0.18</v>
      </c>
      <c r="E56" s="288">
        <v>0.18</v>
      </c>
    </row>
    <row r="57" spans="1:5" s="102" customFormat="1" ht="23.25" customHeight="1">
      <c r="A57" s="102" t="s">
        <v>499</v>
      </c>
      <c r="B57" s="287" t="s">
        <v>949</v>
      </c>
      <c r="C57" s="288">
        <v>-1384.78</v>
      </c>
      <c r="D57" s="288">
        <v>-3526.6</v>
      </c>
      <c r="E57" s="288">
        <v>-4911.38</v>
      </c>
    </row>
    <row r="58" spans="1:5" s="102" customFormat="1" ht="23.25" customHeight="1">
      <c r="A58" s="102" t="s">
        <v>499</v>
      </c>
      <c r="B58" s="300" t="s">
        <v>950</v>
      </c>
      <c r="C58" s="288">
        <v>1384.78</v>
      </c>
      <c r="D58" s="288">
        <v>3526.6</v>
      </c>
      <c r="E58" s="288">
        <v>4911.38</v>
      </c>
    </row>
    <row r="59" spans="1:5" s="102" customFormat="1" ht="23.25" customHeight="1">
      <c r="A59" s="102" t="s">
        <v>499</v>
      </c>
      <c r="B59" s="297" t="s">
        <v>951</v>
      </c>
      <c r="C59" s="288">
        <v>0</v>
      </c>
      <c r="D59" s="288">
        <v>0</v>
      </c>
      <c r="E59" s="288">
        <v>0</v>
      </c>
    </row>
    <row r="60" spans="1:5" s="102" customFormat="1" ht="23.25" customHeight="1">
      <c r="A60" s="102" t="s">
        <v>499</v>
      </c>
      <c r="B60" s="287" t="s">
        <v>952</v>
      </c>
      <c r="C60" s="288">
        <v>-122145.61</v>
      </c>
      <c r="D60" s="288">
        <v>-878077.77</v>
      </c>
      <c r="E60" s="288">
        <v>-1000223.38</v>
      </c>
    </row>
    <row r="61" spans="1:5" s="102" customFormat="1" ht="23.25" customHeight="1">
      <c r="A61" s="102" t="s">
        <v>499</v>
      </c>
      <c r="B61" s="297" t="s">
        <v>953</v>
      </c>
      <c r="C61" s="288">
        <v>0</v>
      </c>
      <c r="D61" s="288">
        <v>0</v>
      </c>
      <c r="E61" s="288">
        <v>0</v>
      </c>
    </row>
    <row r="62" spans="1:5" s="102" customFormat="1" ht="23.25" customHeight="1">
      <c r="A62" s="102" t="s">
        <v>499</v>
      </c>
      <c r="B62" s="287" t="s">
        <v>483</v>
      </c>
      <c r="C62" s="288">
        <v>-122145.61</v>
      </c>
      <c r="D62" s="288">
        <v>-878077.77</v>
      </c>
      <c r="E62" s="288">
        <v>-1000223.38</v>
      </c>
    </row>
    <row r="63" spans="1:5" s="102" customFormat="1" ht="23.25" customHeight="1">
      <c r="A63" s="102" t="s">
        <v>499</v>
      </c>
      <c r="B63" s="297" t="s">
        <v>954</v>
      </c>
      <c r="C63" s="288">
        <v>0</v>
      </c>
      <c r="D63" s="288">
        <v>0</v>
      </c>
      <c r="E63" s="288">
        <v>0</v>
      </c>
    </row>
    <row r="64" spans="1:5" s="102" customFormat="1" ht="23.25" customHeight="1">
      <c r="A64" s="102" t="s">
        <v>499</v>
      </c>
      <c r="B64" s="298" t="s">
        <v>955</v>
      </c>
      <c r="C64" s="288">
        <v>-34198</v>
      </c>
      <c r="D64" s="288">
        <v>-1284.56</v>
      </c>
      <c r="E64" s="288">
        <v>-35482.559999999998</v>
      </c>
    </row>
    <row r="65" spans="1:5" s="102" customFormat="1" ht="23.25" customHeight="1">
      <c r="A65" s="102" t="s">
        <v>499</v>
      </c>
      <c r="B65" s="287" t="s">
        <v>485</v>
      </c>
      <c r="C65" s="288">
        <v>-156343.60999999999</v>
      </c>
      <c r="D65" s="288">
        <v>-879362.33</v>
      </c>
      <c r="E65" s="288">
        <v>-1035705.94</v>
      </c>
    </row>
    <row r="66" spans="1:5" s="102" customFormat="1" ht="23.25" customHeight="1">
      <c r="A66" s="102" t="s">
        <v>499</v>
      </c>
      <c r="B66" s="297" t="s">
        <v>956</v>
      </c>
      <c r="C66" s="288">
        <v>0</v>
      </c>
      <c r="D66" s="288">
        <v>0</v>
      </c>
      <c r="E66" s="288">
        <v>0</v>
      </c>
    </row>
    <row r="67" spans="1:5" s="102" customFormat="1" ht="23.25" customHeight="1">
      <c r="A67" s="102" t="s">
        <v>499</v>
      </c>
      <c r="B67" s="287" t="s">
        <v>957</v>
      </c>
      <c r="C67" s="288">
        <v>-156343.60999999999</v>
      </c>
      <c r="D67" s="288">
        <v>-879362.33</v>
      </c>
      <c r="E67" s="288">
        <v>-1035705.94</v>
      </c>
    </row>
    <row r="68" spans="1:5" s="102" customFormat="1" ht="23.25" customHeight="1" thickBot="1">
      <c r="A68" s="102" t="s">
        <v>499</v>
      </c>
      <c r="B68" s="297" t="s">
        <v>958</v>
      </c>
      <c r="C68" s="288">
        <v>0</v>
      </c>
      <c r="D68" s="288">
        <v>0</v>
      </c>
      <c r="E68" s="288">
        <v>0</v>
      </c>
    </row>
    <row r="69" spans="1:5" s="102" customFormat="1" ht="23.25" customHeight="1" thickTop="1" thickBot="1">
      <c r="A69" s="404" t="s">
        <v>499</v>
      </c>
      <c r="B69" s="301" t="s">
        <v>959</v>
      </c>
      <c r="C69" s="302">
        <v>-156343.60999999999</v>
      </c>
      <c r="D69" s="302">
        <v>-879362.33</v>
      </c>
      <c r="E69" s="302">
        <v>-1035705.94</v>
      </c>
    </row>
    <row r="70" spans="1:5" s="721" customFormat="1" ht="6" customHeight="1" thickTop="1" thickBot="1">
      <c r="A70" s="380"/>
      <c r="B70" s="303"/>
      <c r="C70" s="304"/>
      <c r="D70" s="305"/>
      <c r="E70" s="305"/>
    </row>
    <row r="71" spans="1:5" s="721" customFormat="1" ht="6.75" customHeight="1" thickTop="1">
      <c r="B71" s="66"/>
      <c r="C71" s="306"/>
      <c r="D71" s="306"/>
      <c r="E71" s="306"/>
    </row>
    <row r="72" spans="1:5" s="721" customFormat="1" ht="4.5" customHeight="1">
      <c r="B72" s="66"/>
      <c r="C72" s="76"/>
      <c r="D72" s="76"/>
      <c r="E72" s="76"/>
    </row>
    <row r="73" spans="1:5" s="721" customFormat="1" ht="15.75">
      <c r="B73" s="1248"/>
      <c r="C73" s="1248"/>
      <c r="D73" s="1248"/>
      <c r="E73" s="1248"/>
    </row>
    <row r="74" spans="1:5" s="721" customFormat="1" ht="23.25">
      <c r="B74" s="1195" t="s">
        <v>960</v>
      </c>
      <c r="C74" s="1195"/>
      <c r="D74" s="1195"/>
      <c r="E74" s="1195"/>
    </row>
    <row r="75" spans="1:5" s="721" customFormat="1" ht="15.75">
      <c r="B75" s="1248"/>
      <c r="C75" s="1248"/>
      <c r="D75" s="1248"/>
      <c r="E75" s="1248"/>
    </row>
    <row r="76" spans="1:5" s="721" customFormat="1" ht="8.25" customHeight="1">
      <c r="B76" s="66"/>
      <c r="C76" s="76"/>
      <c r="D76" s="76"/>
      <c r="E76" s="76"/>
    </row>
    <row r="77" spans="1:5" s="721" customFormat="1" ht="23.25">
      <c r="B77" s="307" t="s">
        <v>961</v>
      </c>
      <c r="C77" s="308">
        <v>49873454.969999999</v>
      </c>
      <c r="D77" s="308">
        <v>323771089.72999996</v>
      </c>
      <c r="E77" s="308">
        <v>373644544.69999993</v>
      </c>
    </row>
    <row r="78" spans="1:5" s="721" customFormat="1" ht="5.25" customHeight="1">
      <c r="B78" s="307"/>
      <c r="C78" s="308"/>
      <c r="D78" s="308"/>
      <c r="E78" s="308"/>
    </row>
    <row r="79" spans="1:5" s="721" customFormat="1" ht="23.25">
      <c r="A79" s="721" t="s">
        <v>499</v>
      </c>
      <c r="B79" s="309" t="s">
        <v>962</v>
      </c>
      <c r="C79" s="954">
        <v>32103402.41</v>
      </c>
      <c r="D79" s="954">
        <v>45834264.399999999</v>
      </c>
      <c r="E79" s="308">
        <v>77937666.810000002</v>
      </c>
    </row>
    <row r="80" spans="1:5" s="721" customFormat="1" ht="23.25">
      <c r="A80" s="721" t="s">
        <v>499</v>
      </c>
      <c r="B80" s="309" t="s">
        <v>963</v>
      </c>
      <c r="C80" s="954">
        <v>17770052.559999999</v>
      </c>
      <c r="D80" s="954">
        <v>277936825.32999998</v>
      </c>
      <c r="E80" s="308">
        <v>295706877.88999999</v>
      </c>
    </row>
    <row r="81" spans="1:5" s="721" customFormat="1" ht="7.5" customHeight="1">
      <c r="B81" s="309"/>
      <c r="C81" s="308"/>
      <c r="D81" s="308"/>
      <c r="E81" s="308"/>
    </row>
    <row r="82" spans="1:5" s="721" customFormat="1" ht="23.25">
      <c r="B82" s="310" t="s">
        <v>964</v>
      </c>
      <c r="C82" s="308">
        <v>49873454.968400002</v>
      </c>
      <c r="D82" s="308">
        <v>323771089.73000002</v>
      </c>
      <c r="E82" s="308">
        <v>373644544.69840002</v>
      </c>
    </row>
    <row r="83" spans="1:5" s="721" customFormat="1" ht="4.5" customHeight="1">
      <c r="B83" s="309"/>
      <c r="C83" s="308"/>
      <c r="D83" s="308"/>
      <c r="E83" s="308">
        <v>0</v>
      </c>
    </row>
    <row r="84" spans="1:5" s="721" customFormat="1" ht="23.25">
      <c r="A84" s="721" t="s">
        <v>499</v>
      </c>
      <c r="B84" s="309" t="s">
        <v>965</v>
      </c>
      <c r="C84" s="954">
        <v>22955036.07</v>
      </c>
      <c r="D84" s="954">
        <v>19342642.370000001</v>
      </c>
      <c r="E84" s="308">
        <v>42297678.439999998</v>
      </c>
    </row>
    <row r="85" spans="1:5" s="721" customFormat="1" ht="23.25">
      <c r="A85" s="721" t="s">
        <v>499</v>
      </c>
      <c r="B85" s="309" t="s">
        <v>966</v>
      </c>
      <c r="C85" s="954">
        <v>26860105.879999999</v>
      </c>
      <c r="D85" s="954">
        <v>303399447.36000001</v>
      </c>
      <c r="E85" s="308">
        <v>330259553.24000001</v>
      </c>
    </row>
    <row r="86" spans="1:5" s="721" customFormat="1" ht="23.25">
      <c r="A86" s="721" t="s">
        <v>499</v>
      </c>
      <c r="B86" s="309" t="s">
        <v>967</v>
      </c>
      <c r="C86" s="954">
        <v>0</v>
      </c>
      <c r="D86" s="954">
        <v>0</v>
      </c>
      <c r="E86" s="308">
        <v>0</v>
      </c>
    </row>
    <row r="87" spans="1:5" s="721" customFormat="1" ht="23.25">
      <c r="A87" s="721" t="s">
        <v>499</v>
      </c>
      <c r="B87" s="309" t="s">
        <v>968</v>
      </c>
      <c r="C87" s="954">
        <v>58313.018400000008</v>
      </c>
      <c r="D87" s="954">
        <v>1029000</v>
      </c>
      <c r="E87" s="308">
        <v>1087313.0183999999</v>
      </c>
    </row>
    <row r="88" spans="1:5" s="721" customFormat="1" ht="23.25">
      <c r="A88" s="721" t="s">
        <v>499</v>
      </c>
      <c r="B88" s="309" t="s">
        <v>969</v>
      </c>
      <c r="C88" s="954">
        <v>0</v>
      </c>
      <c r="D88" s="954">
        <v>0</v>
      </c>
      <c r="E88" s="308">
        <v>0</v>
      </c>
    </row>
    <row r="89" spans="1:5" s="721" customFormat="1" ht="23.25">
      <c r="B89" s="311"/>
      <c r="C89" s="954"/>
      <c r="D89" s="954"/>
      <c r="E89" s="308">
        <v>0</v>
      </c>
    </row>
    <row r="90" spans="1:5" s="721" customFormat="1" ht="23.25">
      <c r="B90" s="312" t="s">
        <v>970</v>
      </c>
      <c r="C90" s="954">
        <v>49873454.968400002</v>
      </c>
      <c r="D90" s="954">
        <v>323771089.73000002</v>
      </c>
      <c r="E90" s="308">
        <v>373644544.69840002</v>
      </c>
    </row>
    <row r="91" spans="1:5" s="721" customFormat="1" ht="15.75" thickBot="1">
      <c r="B91" s="313"/>
      <c r="C91" s="314"/>
      <c r="D91" s="314"/>
      <c r="E91" s="314"/>
    </row>
    <row r="92" spans="1:5" s="721" customFormat="1" ht="24" customHeight="1">
      <c r="B92" s="635" t="s">
        <v>1469</v>
      </c>
      <c r="C92" s="76"/>
      <c r="D92" s="76"/>
      <c r="E92" s="76"/>
    </row>
    <row r="93" spans="1:5" s="721" customFormat="1" ht="18">
      <c r="B93" s="635" t="s">
        <v>1470</v>
      </c>
      <c r="C93" s="76"/>
      <c r="D93" s="76"/>
      <c r="E93" s="76"/>
    </row>
    <row r="94" spans="1:5" s="721" customFormat="1">
      <c r="B94" s="69"/>
      <c r="C94" s="76"/>
      <c r="D94" s="76"/>
      <c r="E94" s="76"/>
    </row>
    <row r="95" spans="1:5" s="721" customFormat="1">
      <c r="B95" s="315"/>
      <c r="C95" s="135"/>
      <c r="D95" s="135"/>
      <c r="E95" s="76"/>
    </row>
    <row r="96" spans="1:5" s="721" customFormat="1">
      <c r="A96" s="721" t="s">
        <v>498</v>
      </c>
      <c r="B96" s="135"/>
      <c r="C96" s="1070"/>
      <c r="D96" s="76"/>
      <c r="E96" s="1070"/>
    </row>
    <row r="97" spans="2:5" s="721" customFormat="1">
      <c r="B97" s="135"/>
      <c r="D97" s="76"/>
    </row>
    <row r="98" spans="2:5" s="721" customFormat="1">
      <c r="B98" s="135"/>
      <c r="D98" s="76"/>
    </row>
    <row r="99" spans="2:5" s="721" customFormat="1">
      <c r="B99" s="135"/>
      <c r="D99" s="76"/>
    </row>
    <row r="100" spans="2:5" s="721" customFormat="1">
      <c r="B100" s="135"/>
      <c r="D100" s="76"/>
    </row>
    <row r="101" spans="2:5" s="721" customFormat="1">
      <c r="B101" s="135"/>
      <c r="D101" s="76"/>
    </row>
    <row r="102" spans="2:5" s="721" customFormat="1">
      <c r="B102" s="135"/>
      <c r="D102" s="76"/>
    </row>
    <row r="103" spans="2:5" s="721" customFormat="1">
      <c r="B103" s="135"/>
      <c r="D103" s="76"/>
    </row>
    <row r="104" spans="2:5" s="721" customFormat="1">
      <c r="B104" s="135"/>
      <c r="D104" s="76"/>
    </row>
    <row r="105" spans="2:5" s="721" customFormat="1">
      <c r="B105" s="135"/>
      <c r="D105" s="76"/>
    </row>
    <row r="106" spans="2:5" s="721" customFormat="1">
      <c r="B106" s="135"/>
      <c r="D106" s="76"/>
    </row>
    <row r="107" spans="2:5" s="721" customFormat="1">
      <c r="B107" s="135"/>
      <c r="D107" s="76"/>
    </row>
    <row r="108" spans="2:5" s="721" customFormat="1" ht="15.75">
      <c r="B108" s="67"/>
      <c r="C108" s="135"/>
      <c r="D108" s="135"/>
      <c r="E108" s="76"/>
    </row>
    <row r="109" spans="2:5" s="721" customFormat="1" ht="15.75">
      <c r="B109" s="67"/>
      <c r="C109" s="76"/>
      <c r="D109" s="76"/>
      <c r="E109" s="76"/>
    </row>
    <row r="110" spans="2:5" s="721" customFormat="1" ht="15.75">
      <c r="B110" s="67"/>
      <c r="C110" s="76"/>
      <c r="D110" s="76"/>
      <c r="E110" s="76"/>
    </row>
    <row r="111" spans="2:5" s="721" customFormat="1" ht="15.75">
      <c r="B111" s="67"/>
      <c r="C111" s="76"/>
      <c r="D111" s="76"/>
      <c r="E111" s="76"/>
    </row>
    <row r="112" spans="2:5" s="721" customFormat="1" ht="15.75">
      <c r="B112" s="67"/>
      <c r="C112" s="76"/>
      <c r="D112" s="76"/>
      <c r="E112" s="76"/>
    </row>
    <row r="113" spans="2:5" s="721" customFormat="1" ht="15.75">
      <c r="B113" s="67"/>
      <c r="C113" s="76"/>
      <c r="D113" s="76"/>
      <c r="E113" s="76"/>
    </row>
    <row r="114" spans="2:5" s="721" customFormat="1" ht="15.75">
      <c r="B114" s="67"/>
      <c r="C114" s="76"/>
      <c r="D114" s="76"/>
      <c r="E114" s="76"/>
    </row>
    <row r="115" spans="2:5" s="721" customFormat="1" ht="15.75">
      <c r="B115" s="67"/>
      <c r="C115" s="76"/>
      <c r="D115" s="76"/>
      <c r="E115" s="76"/>
    </row>
    <row r="116" spans="2:5" s="721" customFormat="1" ht="15.75">
      <c r="B116" s="67"/>
      <c r="C116" s="76"/>
      <c r="D116" s="76"/>
      <c r="E116" s="76"/>
    </row>
    <row r="117" spans="2:5" s="721" customFormat="1" ht="15.75">
      <c r="B117" s="67"/>
      <c r="C117" s="76"/>
      <c r="D117" s="76"/>
      <c r="E117" s="76"/>
    </row>
    <row r="118" spans="2:5" s="721" customFormat="1" ht="15.75">
      <c r="B118" s="67"/>
      <c r="C118" s="76"/>
      <c r="D118" s="76"/>
      <c r="E118" s="76"/>
    </row>
    <row r="119" spans="2:5" s="721" customFormat="1" ht="15.75">
      <c r="B119" s="67"/>
      <c r="C119" s="76"/>
      <c r="D119" s="76"/>
      <c r="E119" s="76"/>
    </row>
    <row r="120" spans="2:5" s="721" customFormat="1" ht="15.75">
      <c r="B120" s="67"/>
      <c r="C120" s="76"/>
      <c r="D120" s="76"/>
      <c r="E120" s="76"/>
    </row>
    <row r="121" spans="2:5" s="721" customFormat="1" ht="15.75">
      <c r="B121" s="67"/>
      <c r="C121" s="76"/>
      <c r="D121" s="76"/>
      <c r="E121" s="76"/>
    </row>
    <row r="122" spans="2:5" s="721" customFormat="1" ht="15.75">
      <c r="B122" s="67"/>
      <c r="C122" s="76"/>
      <c r="D122" s="76"/>
      <c r="E122" s="76"/>
    </row>
    <row r="123" spans="2:5" s="721" customFormat="1" ht="15.75">
      <c r="B123" s="67"/>
      <c r="C123" s="76"/>
      <c r="D123" s="76"/>
      <c r="E123" s="76"/>
    </row>
    <row r="124" spans="2:5" s="721" customFormat="1" ht="15.75">
      <c r="B124" s="67"/>
      <c r="C124" s="76"/>
      <c r="D124" s="76"/>
      <c r="E124" s="76"/>
    </row>
    <row r="125" spans="2:5" s="721" customFormat="1" ht="15.75">
      <c r="B125" s="67"/>
      <c r="C125" s="76"/>
      <c r="D125" s="76"/>
      <c r="E125" s="76"/>
    </row>
    <row r="126" spans="2:5" s="721" customFormat="1" ht="15.75">
      <c r="B126" s="67"/>
      <c r="C126" s="76"/>
      <c r="D126" s="76"/>
      <c r="E126" s="76"/>
    </row>
    <row r="127" spans="2:5" s="721" customFormat="1" ht="15.75">
      <c r="B127" s="67"/>
      <c r="C127" s="76"/>
      <c r="D127" s="76"/>
      <c r="E127" s="76"/>
    </row>
    <row r="128" spans="2:5" s="721" customFormat="1" ht="15.75">
      <c r="B128" s="67"/>
      <c r="C128" s="76"/>
      <c r="D128" s="76"/>
      <c r="E128" s="76"/>
    </row>
    <row r="129" spans="2:5" s="721" customFormat="1" ht="15.75">
      <c r="B129" s="67"/>
      <c r="C129" s="76"/>
      <c r="D129" s="76"/>
      <c r="E129" s="76"/>
    </row>
    <row r="130" spans="2:5" s="721" customFormat="1" ht="15.75">
      <c r="B130" s="67"/>
      <c r="C130" s="76"/>
      <c r="D130" s="76"/>
      <c r="E130" s="76"/>
    </row>
    <row r="131" spans="2:5" s="721" customFormat="1" ht="15.75">
      <c r="B131" s="67"/>
      <c r="C131" s="76"/>
      <c r="D131" s="76"/>
      <c r="E131" s="76"/>
    </row>
    <row r="132" spans="2:5" s="721" customFormat="1" ht="15.75">
      <c r="B132" s="67"/>
      <c r="C132" s="76"/>
      <c r="D132" s="76"/>
      <c r="E132" s="76"/>
    </row>
    <row r="133" spans="2:5" s="721" customFormat="1" ht="15.75">
      <c r="B133" s="67"/>
      <c r="C133" s="76"/>
      <c r="D133" s="76"/>
      <c r="E133" s="76"/>
    </row>
    <row r="134" spans="2:5" s="721" customFormat="1" ht="15.75">
      <c r="B134" s="67"/>
      <c r="C134" s="76"/>
      <c r="D134" s="76"/>
      <c r="E134" s="76"/>
    </row>
    <row r="135" spans="2:5" s="721" customFormat="1" ht="15.75">
      <c r="B135" s="67"/>
      <c r="C135" s="76"/>
      <c r="D135" s="76"/>
      <c r="E135" s="76"/>
    </row>
    <row r="136" spans="2:5" s="721" customFormat="1" ht="15.75">
      <c r="B136" s="67"/>
      <c r="C136" s="76"/>
      <c r="D136" s="76"/>
      <c r="E136" s="76"/>
    </row>
    <row r="137" spans="2:5" s="721" customFormat="1" ht="15.75">
      <c r="B137" s="67"/>
      <c r="C137" s="76"/>
      <c r="D137" s="76"/>
      <c r="E137" s="76"/>
    </row>
    <row r="138" spans="2:5" s="721" customFormat="1" ht="15.75">
      <c r="B138" s="67"/>
      <c r="C138" s="76"/>
      <c r="D138" s="76"/>
      <c r="E138" s="76"/>
    </row>
    <row r="139" spans="2:5" s="721" customFormat="1" ht="15.75">
      <c r="B139" s="67"/>
      <c r="C139" s="76"/>
      <c r="D139" s="76"/>
      <c r="E139" s="76"/>
    </row>
    <row r="140" spans="2:5" s="721" customFormat="1" ht="15.75">
      <c r="B140" s="67"/>
      <c r="C140" s="76"/>
      <c r="D140" s="76"/>
      <c r="E140" s="76"/>
    </row>
    <row r="141" spans="2:5" s="721" customFormat="1" ht="15.75">
      <c r="B141" s="67"/>
      <c r="C141" s="76"/>
      <c r="D141" s="76"/>
      <c r="E141" s="76"/>
    </row>
    <row r="142" spans="2:5" s="721" customFormat="1" ht="15.75">
      <c r="B142" s="67"/>
      <c r="C142" s="76"/>
      <c r="D142" s="76"/>
      <c r="E142" s="76"/>
    </row>
    <row r="143" spans="2:5" s="721" customFormat="1" ht="15.75">
      <c r="B143" s="67"/>
      <c r="C143" s="76"/>
      <c r="D143" s="76"/>
      <c r="E143" s="76"/>
    </row>
    <row r="144" spans="2:5" s="721" customFormat="1" ht="15.75">
      <c r="B144" s="67"/>
      <c r="C144" s="76"/>
      <c r="D144" s="76"/>
      <c r="E144" s="76"/>
    </row>
    <row r="145" spans="2:5" s="721" customFormat="1" ht="15.75">
      <c r="B145" s="67"/>
      <c r="C145" s="76"/>
      <c r="D145" s="76"/>
      <c r="E145" s="76"/>
    </row>
    <row r="146" spans="2:5" s="721" customFormat="1" ht="15.75">
      <c r="B146" s="67"/>
      <c r="C146" s="76"/>
      <c r="D146" s="76"/>
      <c r="E146" s="76"/>
    </row>
    <row r="147" spans="2:5" s="721" customFormat="1" ht="15.75">
      <c r="B147" s="67"/>
      <c r="C147" s="76"/>
      <c r="D147" s="76"/>
      <c r="E147" s="76"/>
    </row>
    <row r="148" spans="2:5" s="721" customFormat="1" ht="15.75">
      <c r="B148" s="67"/>
      <c r="C148" s="76"/>
      <c r="D148" s="76"/>
      <c r="E148" s="76"/>
    </row>
    <row r="149" spans="2:5" s="721" customFormat="1" ht="15.75">
      <c r="B149" s="67"/>
      <c r="C149" s="76"/>
      <c r="D149" s="76"/>
      <c r="E149" s="76"/>
    </row>
    <row r="150" spans="2:5" s="721" customFormat="1" ht="15.75">
      <c r="B150" s="67"/>
      <c r="C150" s="76"/>
      <c r="D150" s="76"/>
      <c r="E150" s="76"/>
    </row>
    <row r="151" spans="2:5" s="721" customFormat="1" ht="15.75">
      <c r="B151" s="67"/>
      <c r="C151" s="76"/>
      <c r="D151" s="76"/>
      <c r="E151" s="76"/>
    </row>
    <row r="152" spans="2:5" s="721" customFormat="1" ht="15.75">
      <c r="B152" s="67"/>
      <c r="C152" s="76"/>
      <c r="D152" s="76"/>
      <c r="E152" s="76"/>
    </row>
    <row r="153" spans="2:5" s="721" customFormat="1" ht="15.75">
      <c r="B153" s="67"/>
      <c r="C153" s="76"/>
      <c r="D153" s="76"/>
      <c r="E153" s="76"/>
    </row>
    <row r="154" spans="2:5" s="721" customFormat="1" ht="15.75">
      <c r="B154" s="67"/>
      <c r="C154" s="76"/>
      <c r="D154" s="76"/>
      <c r="E154" s="76"/>
    </row>
    <row r="155" spans="2:5" s="721" customFormat="1" ht="15.75">
      <c r="B155" s="67"/>
      <c r="C155" s="76"/>
      <c r="D155" s="76"/>
      <c r="E155" s="76"/>
    </row>
    <row r="156" spans="2:5" s="721" customFormat="1" ht="15.75">
      <c r="B156" s="67"/>
      <c r="C156" s="76"/>
      <c r="D156" s="76"/>
      <c r="E156" s="76"/>
    </row>
    <row r="157" spans="2:5" s="721" customFormat="1" ht="15.75">
      <c r="B157" s="67"/>
      <c r="C157" s="76"/>
      <c r="D157" s="76"/>
      <c r="E157" s="76"/>
    </row>
    <row r="158" spans="2:5" s="721" customFormat="1" ht="15.75">
      <c r="B158" s="67"/>
      <c r="C158" s="76"/>
      <c r="D158" s="76"/>
      <c r="E158" s="76"/>
    </row>
    <row r="159" spans="2:5" s="721" customFormat="1" ht="15.75">
      <c r="B159" s="67"/>
      <c r="C159" s="76"/>
      <c r="D159" s="76"/>
      <c r="E159" s="76"/>
    </row>
    <row r="160" spans="2:5" s="721" customFormat="1" ht="15.75">
      <c r="B160" s="67"/>
      <c r="C160" s="76"/>
      <c r="D160" s="76"/>
      <c r="E160" s="76"/>
    </row>
    <row r="161" spans="2:2" s="721" customFormat="1" ht="15.75">
      <c r="B161" s="67"/>
    </row>
    <row r="162" spans="2:2" s="721" customFormat="1" ht="15.75">
      <c r="B162" s="67"/>
    </row>
    <row r="163" spans="2:2" s="721" customFormat="1" ht="15.75">
      <c r="B163" s="67"/>
    </row>
    <row r="164" spans="2:2" s="721" customFormat="1" ht="15.75">
      <c r="B164" s="67"/>
    </row>
    <row r="165" spans="2:2" s="721" customFormat="1" ht="15.75">
      <c r="B165" s="67"/>
    </row>
    <row r="166" spans="2:2" s="721" customFormat="1" ht="15.75">
      <c r="B166" s="67"/>
    </row>
    <row r="167" spans="2:2" s="721" customFormat="1" ht="15.75">
      <c r="B167" s="67"/>
    </row>
    <row r="168" spans="2:2" s="721" customFormat="1" ht="15.75">
      <c r="B168" s="67"/>
    </row>
    <row r="169" spans="2:2" s="721" customFormat="1" ht="15.75">
      <c r="B169" s="67"/>
    </row>
    <row r="170" spans="2:2" s="721" customFormat="1" ht="15.75">
      <c r="B170" s="67"/>
    </row>
    <row r="171" spans="2:2" s="721" customFormat="1" ht="15.75">
      <c r="B171" s="67"/>
    </row>
    <row r="172" spans="2:2" s="721" customFormat="1" ht="15.75">
      <c r="B172" s="67"/>
    </row>
    <row r="173" spans="2:2" s="721" customFormat="1" ht="15.75">
      <c r="B173" s="67"/>
    </row>
    <row r="174" spans="2:2" s="721" customFormat="1" ht="15.75">
      <c r="B174" s="67"/>
    </row>
    <row r="175" spans="2:2" s="721" customFormat="1" ht="15.75">
      <c r="B175" s="67"/>
    </row>
    <row r="176" spans="2:2" s="721" customFormat="1" ht="15.75">
      <c r="B176" s="67"/>
    </row>
    <row r="177" spans="2:2" s="721" customFormat="1" ht="15.75">
      <c r="B177" s="67"/>
    </row>
    <row r="178" spans="2:2" s="721" customFormat="1" ht="15.75">
      <c r="B178" s="67"/>
    </row>
    <row r="179" spans="2:2" s="721" customFormat="1" ht="15.75">
      <c r="B179" s="67"/>
    </row>
    <row r="180" spans="2:2" s="721" customFormat="1" ht="15.75">
      <c r="B180" s="67"/>
    </row>
    <row r="181" spans="2:2" s="721" customFormat="1" ht="15.75">
      <c r="B181" s="67"/>
    </row>
    <row r="182" spans="2:2" s="721" customFormat="1" ht="15.75">
      <c r="B182" s="67"/>
    </row>
    <row r="183" spans="2:2" s="721" customFormat="1" ht="15.75">
      <c r="B183" s="67"/>
    </row>
    <row r="184" spans="2:2" s="721" customFormat="1" ht="15.75">
      <c r="B184" s="67"/>
    </row>
    <row r="185" spans="2:2" s="721" customFormat="1" ht="15.75">
      <c r="B185" s="67"/>
    </row>
    <row r="186" spans="2:2" s="721" customFormat="1" ht="15.75">
      <c r="B186" s="67"/>
    </row>
    <row r="187" spans="2:2" s="721" customFormat="1" ht="15.75">
      <c r="B187" s="67"/>
    </row>
    <row r="188" spans="2:2" s="721" customFormat="1" ht="15.75">
      <c r="B188" s="67"/>
    </row>
    <row r="189" spans="2:2" s="721" customFormat="1" ht="15.75">
      <c r="B189" s="67"/>
    </row>
    <row r="190" spans="2:2" s="721" customFormat="1" ht="15.75">
      <c r="B190" s="67"/>
    </row>
    <row r="191" spans="2:2" s="721" customFormat="1" ht="15.75">
      <c r="B191" s="67"/>
    </row>
    <row r="192" spans="2:2" s="721" customFormat="1" ht="15.75">
      <c r="B192" s="67"/>
    </row>
    <row r="193" spans="2:6" ht="15.75">
      <c r="B193" s="67"/>
      <c r="F193" s="721"/>
    </row>
    <row r="194" spans="2:6" ht="15.75">
      <c r="B194" s="67"/>
      <c r="F194" s="721"/>
    </row>
    <row r="195" spans="2:6" ht="15.75">
      <c r="B195" s="67"/>
      <c r="F195" s="721"/>
    </row>
    <row r="196" spans="2:6" ht="15.75">
      <c r="B196" s="67"/>
      <c r="F196" s="721"/>
    </row>
    <row r="197" spans="2:6" ht="15.75">
      <c r="B197" s="67"/>
      <c r="F197" s="721"/>
    </row>
    <row r="198" spans="2:6" ht="15.75">
      <c r="B198" s="67"/>
      <c r="F198" s="721"/>
    </row>
    <row r="199" spans="2:6" ht="15.75">
      <c r="B199" s="67"/>
      <c r="F199" s="721"/>
    </row>
    <row r="200" spans="2:6" ht="15.75">
      <c r="B200" s="67"/>
      <c r="F200" s="721"/>
    </row>
    <row r="201" spans="2:6" ht="15.75">
      <c r="B201" s="67"/>
    </row>
    <row r="202" spans="2:6" ht="15.75">
      <c r="B202" s="67"/>
    </row>
    <row r="203" spans="2:6" ht="15.75">
      <c r="B203" s="67"/>
    </row>
    <row r="204" spans="2:6" ht="15.75">
      <c r="B204" s="67"/>
    </row>
    <row r="205" spans="2:6" ht="15.75">
      <c r="B205" s="67"/>
    </row>
    <row r="206" spans="2:6" ht="15.75">
      <c r="B206" s="67"/>
    </row>
    <row r="207" spans="2:6" ht="15.75">
      <c r="B207" s="67"/>
    </row>
    <row r="208" spans="2:6" ht="15.75">
      <c r="B208" s="67"/>
    </row>
    <row r="209" spans="2:2" ht="15.75">
      <c r="B209" s="67"/>
    </row>
    <row r="210" spans="2:2" ht="15.75">
      <c r="B210" s="67"/>
    </row>
    <row r="211" spans="2:2" ht="15.75">
      <c r="B211" s="67"/>
    </row>
    <row r="212" spans="2:2" ht="15.75">
      <c r="B212" s="67"/>
    </row>
    <row r="213" spans="2:2" ht="15.75">
      <c r="B213" s="67"/>
    </row>
    <row r="214" spans="2:2" ht="15.75">
      <c r="B214" s="67"/>
    </row>
    <row r="215" spans="2:2" ht="15.75">
      <c r="B215" s="67"/>
    </row>
    <row r="216" spans="2:2" ht="15.75">
      <c r="B216" s="67"/>
    </row>
    <row r="217" spans="2:2" ht="15.75">
      <c r="B217" s="67"/>
    </row>
    <row r="218" spans="2:2" ht="15.75">
      <c r="B218" s="67"/>
    </row>
    <row r="219" spans="2:2" ht="15.75">
      <c r="B219" s="67"/>
    </row>
    <row r="220" spans="2:2" ht="15.75">
      <c r="B220" s="67"/>
    </row>
    <row r="221" spans="2:2" ht="15.75">
      <c r="B221" s="67"/>
    </row>
    <row r="222" spans="2:2" ht="15.75">
      <c r="B222" s="67"/>
    </row>
    <row r="223" spans="2:2" ht="15.75">
      <c r="B223" s="67"/>
    </row>
    <row r="224" spans="2:2" ht="15.75">
      <c r="B224" s="67"/>
    </row>
    <row r="225" spans="2:2" ht="15.75">
      <c r="B225" s="67"/>
    </row>
    <row r="226" spans="2:2" ht="15.75">
      <c r="B226" s="67"/>
    </row>
    <row r="227" spans="2:2" ht="15.75">
      <c r="B227" s="67"/>
    </row>
    <row r="228" spans="2:2" ht="15.75">
      <c r="B228" s="67"/>
    </row>
    <row r="229" spans="2:2" ht="15.75">
      <c r="B229" s="67"/>
    </row>
    <row r="230" spans="2:2" ht="15.75">
      <c r="B230" s="67"/>
    </row>
    <row r="231" spans="2:2" ht="15.75">
      <c r="B231" s="67"/>
    </row>
    <row r="232" spans="2:2" ht="15.75">
      <c r="B232" s="67"/>
    </row>
    <row r="233" spans="2:2" ht="15.75">
      <c r="B233" s="67"/>
    </row>
    <row r="234" spans="2:2" ht="15.75">
      <c r="B234" s="67"/>
    </row>
    <row r="235" spans="2:2" ht="15.75">
      <c r="B235" s="67"/>
    </row>
    <row r="236" spans="2:2" ht="15.75">
      <c r="B236" s="67"/>
    </row>
    <row r="237" spans="2:2" ht="15.75">
      <c r="B237" s="67"/>
    </row>
    <row r="238" spans="2:2" ht="15.75">
      <c r="B238" s="67"/>
    </row>
    <row r="239" spans="2:2" ht="15.75">
      <c r="B239" s="67"/>
    </row>
    <row r="240" spans="2:2" ht="15.75">
      <c r="B240" s="67"/>
    </row>
    <row r="241" spans="2:2" ht="15.75">
      <c r="B241" s="67"/>
    </row>
    <row r="242" spans="2:2" ht="15.75">
      <c r="B242" s="67"/>
    </row>
    <row r="243" spans="2:2" ht="15.75">
      <c r="B243" s="67"/>
    </row>
    <row r="244" spans="2:2" ht="15.75">
      <c r="B244" s="67"/>
    </row>
    <row r="245" spans="2:2" ht="15.75">
      <c r="B245" s="67"/>
    </row>
    <row r="246" spans="2:2" ht="15.75">
      <c r="B246" s="67"/>
    </row>
    <row r="247" spans="2:2" ht="15.75">
      <c r="B247" s="67"/>
    </row>
    <row r="248" spans="2:2" ht="15.75">
      <c r="B248" s="67"/>
    </row>
    <row r="249" spans="2:2" ht="15.75">
      <c r="B249" s="67"/>
    </row>
    <row r="250" spans="2:2" ht="15.75">
      <c r="B250" s="67"/>
    </row>
    <row r="251" spans="2:2" ht="15.75">
      <c r="B251" s="67"/>
    </row>
    <row r="252" spans="2:2" ht="15.75">
      <c r="B252" s="67"/>
    </row>
    <row r="253" spans="2:2" ht="15.75">
      <c r="B253" s="67"/>
    </row>
    <row r="254" spans="2:2" ht="15.75">
      <c r="B254" s="67"/>
    </row>
    <row r="255" spans="2:2" ht="15.75">
      <c r="B255" s="67"/>
    </row>
    <row r="256" spans="2:2" ht="15.75">
      <c r="B256" s="67"/>
    </row>
    <row r="257" spans="2:2" ht="15.75">
      <c r="B257" s="67"/>
    </row>
    <row r="258" spans="2:2" ht="15.75">
      <c r="B258" s="67"/>
    </row>
    <row r="259" spans="2:2" ht="15.75">
      <c r="B259" s="67"/>
    </row>
    <row r="260" spans="2:2" ht="15.75">
      <c r="B260" s="67"/>
    </row>
    <row r="261" spans="2:2" ht="15.75">
      <c r="B261" s="67"/>
    </row>
    <row r="262" spans="2:2" ht="15.75">
      <c r="B262" s="67"/>
    </row>
    <row r="263" spans="2:2" ht="15.75">
      <c r="B263" s="67"/>
    </row>
    <row r="264" spans="2:2" ht="15.75">
      <c r="B264" s="67"/>
    </row>
    <row r="265" spans="2:2" ht="15.75">
      <c r="B265" s="67"/>
    </row>
    <row r="266" spans="2:2" ht="15.75">
      <c r="B266" s="67"/>
    </row>
    <row r="267" spans="2:2" ht="15.75">
      <c r="B267" s="67"/>
    </row>
    <row r="268" spans="2:2" ht="15.75">
      <c r="B268" s="67"/>
    </row>
    <row r="269" spans="2:2" ht="15.75">
      <c r="B269" s="67"/>
    </row>
    <row r="270" spans="2:2" ht="15.75">
      <c r="B270" s="67"/>
    </row>
    <row r="271" spans="2:2" ht="15.75">
      <c r="B271" s="67"/>
    </row>
    <row r="272" spans="2:2" ht="15.75">
      <c r="B272" s="67"/>
    </row>
    <row r="273" spans="2:2" ht="15.75">
      <c r="B273" s="67"/>
    </row>
    <row r="274" spans="2:2" ht="15.75">
      <c r="B274" s="67"/>
    </row>
    <row r="275" spans="2:2" ht="15.75">
      <c r="B275" s="67"/>
    </row>
    <row r="276" spans="2:2" ht="15.75">
      <c r="B276" s="67"/>
    </row>
    <row r="277" spans="2:2" ht="15.75">
      <c r="B277" s="67"/>
    </row>
    <row r="278" spans="2:2" ht="15.75">
      <c r="B278" s="67"/>
    </row>
    <row r="279" spans="2:2" ht="15.75">
      <c r="B279" s="67"/>
    </row>
    <row r="280" spans="2:2" ht="15.75">
      <c r="B280" s="67"/>
    </row>
    <row r="281" spans="2:2" ht="15.75">
      <c r="B281" s="67"/>
    </row>
    <row r="282" spans="2:2" ht="15.75">
      <c r="B282" s="67"/>
    </row>
    <row r="283" spans="2:2" ht="15.75">
      <c r="B283" s="67"/>
    </row>
    <row r="284" spans="2:2" ht="15.75">
      <c r="B284" s="67"/>
    </row>
    <row r="285" spans="2:2" ht="15.75">
      <c r="B285" s="67"/>
    </row>
    <row r="286" spans="2:2" ht="15.75">
      <c r="B286" s="67"/>
    </row>
    <row r="287" spans="2:2" ht="15.75">
      <c r="B287" s="67"/>
    </row>
    <row r="288" spans="2:2" ht="15.75">
      <c r="B288" s="67"/>
    </row>
    <row r="289" spans="2:2" ht="15.75">
      <c r="B289" s="67"/>
    </row>
    <row r="290" spans="2:2" ht="15.75">
      <c r="B290" s="67"/>
    </row>
    <row r="291" spans="2:2" ht="15.75">
      <c r="B291" s="67"/>
    </row>
    <row r="292" spans="2:2" ht="15.75">
      <c r="B292" s="67"/>
    </row>
    <row r="293" spans="2:2" ht="15.75">
      <c r="B293" s="67"/>
    </row>
    <row r="294" spans="2:2" ht="15.75">
      <c r="B294" s="67"/>
    </row>
    <row r="295" spans="2:2" ht="15.75">
      <c r="B295" s="67"/>
    </row>
    <row r="296" spans="2:2" ht="15.75">
      <c r="B296" s="67"/>
    </row>
    <row r="297" spans="2:2" ht="15.75">
      <c r="B297" s="67"/>
    </row>
    <row r="298" spans="2:2" ht="15.75">
      <c r="B298" s="67"/>
    </row>
    <row r="299" spans="2:2" ht="15.75">
      <c r="B299" s="67"/>
    </row>
    <row r="300" spans="2:2" ht="15.75">
      <c r="B300" s="67"/>
    </row>
    <row r="301" spans="2:2" ht="15.75">
      <c r="B301" s="67"/>
    </row>
    <row r="302" spans="2:2" ht="15.75">
      <c r="B302" s="67"/>
    </row>
    <row r="303" spans="2:2" ht="15.75">
      <c r="B303" s="67"/>
    </row>
    <row r="304" spans="2:2" ht="15.75">
      <c r="B304" s="67"/>
    </row>
    <row r="305" spans="2:2" ht="15.75">
      <c r="B305" s="67"/>
    </row>
    <row r="306" spans="2:2" ht="15.75">
      <c r="B306" s="67"/>
    </row>
    <row r="307" spans="2:2" ht="15.75">
      <c r="B307" s="67"/>
    </row>
    <row r="308" spans="2:2" ht="15.75">
      <c r="B308" s="67"/>
    </row>
    <row r="309" spans="2:2" ht="15.75">
      <c r="B309" s="67"/>
    </row>
    <row r="310" spans="2:2" ht="15.75">
      <c r="B310" s="67"/>
    </row>
    <row r="311" spans="2:2" ht="15.75">
      <c r="B311" s="67"/>
    </row>
    <row r="312" spans="2:2" ht="15.75">
      <c r="B312" s="67"/>
    </row>
    <row r="313" spans="2:2" ht="15.75">
      <c r="B313" s="67"/>
    </row>
    <row r="314" spans="2:2" ht="15.75">
      <c r="B314" s="67"/>
    </row>
    <row r="315" spans="2:2" ht="15.75">
      <c r="B315" s="67"/>
    </row>
    <row r="316" spans="2:2" ht="15.75">
      <c r="B316" s="67"/>
    </row>
    <row r="317" spans="2:2" ht="15.75">
      <c r="B317" s="67"/>
    </row>
    <row r="318" spans="2:2" ht="15.75">
      <c r="B318" s="67"/>
    </row>
    <row r="319" spans="2:2" ht="15.75">
      <c r="B319" s="67"/>
    </row>
    <row r="320" spans="2:2" ht="15.75">
      <c r="B320" s="67"/>
    </row>
    <row r="321" spans="2:2" ht="15.75">
      <c r="B321" s="67"/>
    </row>
    <row r="322" spans="2:2" ht="15.75">
      <c r="B322" s="67"/>
    </row>
    <row r="323" spans="2:2" ht="15.75">
      <c r="B323" s="67"/>
    </row>
    <row r="324" spans="2:2" ht="15.75">
      <c r="B324" s="67"/>
    </row>
    <row r="325" spans="2:2" ht="15.75">
      <c r="B325" s="67"/>
    </row>
    <row r="326" spans="2:2" ht="15.75">
      <c r="B326" s="67"/>
    </row>
    <row r="327" spans="2:2" ht="15.75">
      <c r="B327" s="67"/>
    </row>
    <row r="328" spans="2:2" ht="15.75">
      <c r="B328" s="67"/>
    </row>
    <row r="329" spans="2:2" ht="15.75">
      <c r="B329" s="67"/>
    </row>
    <row r="330" spans="2:2" ht="15.75">
      <c r="B330" s="67"/>
    </row>
    <row r="331" spans="2:2" ht="15.75">
      <c r="B331" s="67"/>
    </row>
    <row r="332" spans="2:2" ht="15.75">
      <c r="B332" s="67"/>
    </row>
    <row r="333" spans="2:2" ht="15.75">
      <c r="B333" s="67"/>
    </row>
    <row r="334" spans="2:2" ht="15.75">
      <c r="B334" s="67"/>
    </row>
    <row r="335" spans="2:2" ht="15.75">
      <c r="B335" s="67"/>
    </row>
    <row r="336" spans="2:2" ht="15.75">
      <c r="B336" s="67"/>
    </row>
    <row r="337" spans="2:2" ht="15.75">
      <c r="B337" s="67"/>
    </row>
    <row r="338" spans="2:2" ht="15.75">
      <c r="B338" s="67"/>
    </row>
    <row r="339" spans="2:2" ht="15.75">
      <c r="B339" s="67"/>
    </row>
    <row r="340" spans="2:2" ht="15.75">
      <c r="B340" s="67"/>
    </row>
    <row r="341" spans="2:2" ht="15.75">
      <c r="B341" s="67"/>
    </row>
    <row r="342" spans="2:2" ht="15.75">
      <c r="B342" s="67"/>
    </row>
    <row r="343" spans="2:2" ht="15.75">
      <c r="B343" s="67"/>
    </row>
    <row r="344" spans="2:2" ht="15.75">
      <c r="B344" s="67"/>
    </row>
    <row r="345" spans="2:2" ht="15.75">
      <c r="B345" s="67"/>
    </row>
    <row r="346" spans="2:2" ht="15.75">
      <c r="B346" s="67"/>
    </row>
    <row r="347" spans="2:2" ht="15.75">
      <c r="B347" s="67"/>
    </row>
    <row r="348" spans="2:2" ht="15.75">
      <c r="B348" s="67"/>
    </row>
    <row r="349" spans="2:2" ht="15.75">
      <c r="B349" s="67"/>
    </row>
    <row r="350" spans="2:2" ht="15.75">
      <c r="B350" s="67"/>
    </row>
    <row r="351" spans="2:2" ht="15.75">
      <c r="B351" s="67"/>
    </row>
    <row r="352" spans="2:2" ht="15.75">
      <c r="B352" s="67"/>
    </row>
    <row r="353" spans="2:2" ht="15.75">
      <c r="B353" s="67"/>
    </row>
    <row r="354" spans="2:2" ht="15.75">
      <c r="B354" s="67"/>
    </row>
    <row r="355" spans="2:2" ht="15.75">
      <c r="B355" s="67"/>
    </row>
    <row r="356" spans="2:2" ht="15.75">
      <c r="B356" s="67"/>
    </row>
    <row r="357" spans="2:2" ht="15.75">
      <c r="B357" s="67"/>
    </row>
    <row r="358" spans="2:2" ht="15.75">
      <c r="B358" s="67"/>
    </row>
    <row r="359" spans="2:2" ht="15.75">
      <c r="B359" s="67"/>
    </row>
    <row r="360" spans="2:2" ht="15.75">
      <c r="B360" s="67"/>
    </row>
    <row r="361" spans="2:2" ht="15.75">
      <c r="B361" s="67"/>
    </row>
    <row r="362" spans="2:2" ht="15.75">
      <c r="B362" s="67"/>
    </row>
    <row r="363" spans="2:2" ht="15.75">
      <c r="B363" s="67"/>
    </row>
    <row r="364" spans="2:2" ht="15.75">
      <c r="B364" s="67"/>
    </row>
    <row r="365" spans="2:2" ht="15.75">
      <c r="B365" s="67"/>
    </row>
    <row r="366" spans="2:2" ht="15.75">
      <c r="B366" s="67"/>
    </row>
    <row r="367" spans="2:2" ht="15.75">
      <c r="B367" s="67"/>
    </row>
    <row r="368" spans="2:2" ht="15.75">
      <c r="B368" s="67"/>
    </row>
    <row r="369" spans="2:2" ht="15.75">
      <c r="B369" s="67"/>
    </row>
    <row r="370" spans="2:2" ht="15.75">
      <c r="B370" s="67"/>
    </row>
    <row r="371" spans="2:2" ht="15.75">
      <c r="B371" s="67"/>
    </row>
    <row r="372" spans="2:2" ht="15.75">
      <c r="B372" s="67"/>
    </row>
    <row r="373" spans="2:2" ht="15.75">
      <c r="B373" s="67"/>
    </row>
    <row r="374" spans="2:2" ht="15.75">
      <c r="B374" s="67"/>
    </row>
    <row r="375" spans="2:2" ht="15.75">
      <c r="B375" s="67"/>
    </row>
    <row r="376" spans="2:2" ht="15.75">
      <c r="B376" s="67"/>
    </row>
    <row r="377" spans="2:2" ht="15.75">
      <c r="B377" s="67"/>
    </row>
    <row r="378" spans="2:2" ht="15.75">
      <c r="B378" s="67"/>
    </row>
    <row r="379" spans="2:2" ht="15.75">
      <c r="B379" s="67"/>
    </row>
    <row r="380" spans="2:2" ht="15.75">
      <c r="B380" s="67"/>
    </row>
    <row r="381" spans="2:2" ht="15.75">
      <c r="B381" s="67"/>
    </row>
    <row r="382" spans="2:2" ht="15.75">
      <c r="B382" s="67"/>
    </row>
    <row r="383" spans="2:2" ht="15.75">
      <c r="B383" s="67"/>
    </row>
    <row r="384" spans="2:2" ht="15.75">
      <c r="B384" s="67"/>
    </row>
    <row r="385" spans="2:2" ht="15.75">
      <c r="B385" s="67"/>
    </row>
    <row r="386" spans="2:2" ht="15.75">
      <c r="B386" s="67"/>
    </row>
    <row r="387" spans="2:2" ht="15.75">
      <c r="B387" s="67"/>
    </row>
    <row r="388" spans="2:2" ht="15.75">
      <c r="B388" s="67"/>
    </row>
    <row r="389" spans="2:2" ht="15.75">
      <c r="B389" s="67"/>
    </row>
    <row r="390" spans="2:2" ht="15.75">
      <c r="B390" s="67"/>
    </row>
    <row r="391" spans="2:2" ht="15.75">
      <c r="B391" s="67"/>
    </row>
    <row r="392" spans="2:2" ht="15.75">
      <c r="B392" s="67"/>
    </row>
    <row r="393" spans="2:2" ht="15.75">
      <c r="B393" s="67"/>
    </row>
    <row r="394" spans="2:2" ht="15.75">
      <c r="B394" s="67"/>
    </row>
    <row r="395" spans="2:2" ht="15.75">
      <c r="B395" s="67"/>
    </row>
    <row r="396" spans="2:2" ht="15.75">
      <c r="B396" s="67"/>
    </row>
    <row r="397" spans="2:2" ht="15.75">
      <c r="B397" s="67"/>
    </row>
    <row r="398" spans="2:2" ht="15.75">
      <c r="B398" s="67"/>
    </row>
    <row r="399" spans="2:2" ht="15.75">
      <c r="B399" s="67"/>
    </row>
    <row r="400" spans="2:2" ht="15.75">
      <c r="B400" s="67"/>
    </row>
    <row r="401" spans="2:2" ht="15.75">
      <c r="B401" s="67"/>
    </row>
    <row r="402" spans="2:2" ht="15.75">
      <c r="B402" s="67"/>
    </row>
    <row r="403" spans="2:2" ht="15.75">
      <c r="B403" s="67"/>
    </row>
    <row r="404" spans="2:2" ht="15.75">
      <c r="B404" s="67"/>
    </row>
    <row r="405" spans="2:2" ht="15.75">
      <c r="B405" s="67"/>
    </row>
    <row r="406" spans="2:2" ht="15.75">
      <c r="B406" s="67"/>
    </row>
    <row r="407" spans="2:2" ht="15.75">
      <c r="B407" s="67"/>
    </row>
    <row r="408" spans="2:2" ht="15.75">
      <c r="B408" s="67"/>
    </row>
    <row r="409" spans="2:2" ht="15.75">
      <c r="B409" s="67"/>
    </row>
    <row r="410" spans="2:2" ht="15.75">
      <c r="B410" s="67"/>
    </row>
    <row r="411" spans="2:2" ht="15.75">
      <c r="B411" s="67"/>
    </row>
    <row r="412" spans="2:2" ht="15.75">
      <c r="B412" s="67"/>
    </row>
    <row r="413" spans="2:2" ht="15.75">
      <c r="B413" s="67"/>
    </row>
    <row r="414" spans="2:2" ht="15.75">
      <c r="B414" s="67"/>
    </row>
    <row r="415" spans="2:2" ht="15.75">
      <c r="B415" s="67"/>
    </row>
    <row r="416" spans="2:2" ht="15.75">
      <c r="B416" s="67"/>
    </row>
    <row r="417" spans="2:2" ht="15.75">
      <c r="B417" s="67"/>
    </row>
    <row r="418" spans="2:2" ht="15.75">
      <c r="B418" s="67"/>
    </row>
    <row r="419" spans="2:2" ht="15.75">
      <c r="B419" s="67"/>
    </row>
    <row r="420" spans="2:2" ht="15.75">
      <c r="B420" s="67"/>
    </row>
    <row r="421" spans="2:2" ht="15.75">
      <c r="B421" s="67"/>
    </row>
    <row r="422" spans="2:2" ht="15.75">
      <c r="B422" s="67"/>
    </row>
    <row r="423" spans="2:2" ht="15.75">
      <c r="B423" s="67"/>
    </row>
    <row r="424" spans="2:2" ht="15.75">
      <c r="B424" s="67"/>
    </row>
    <row r="425" spans="2:2" ht="15.75">
      <c r="B425" s="67"/>
    </row>
    <row r="426" spans="2:2" ht="15.75">
      <c r="B426" s="67"/>
    </row>
    <row r="427" spans="2:2" ht="15.75">
      <c r="B427" s="67"/>
    </row>
    <row r="428" spans="2:2" ht="15.75">
      <c r="B428" s="67"/>
    </row>
    <row r="429" spans="2:2" ht="15.75">
      <c r="B429" s="67"/>
    </row>
    <row r="430" spans="2:2" ht="15.75">
      <c r="B430" s="67"/>
    </row>
    <row r="431" spans="2:2" ht="15.75">
      <c r="B431" s="67"/>
    </row>
    <row r="432" spans="2:2" ht="15.75">
      <c r="B432" s="67"/>
    </row>
    <row r="433" spans="2:2" ht="15.75">
      <c r="B433" s="67"/>
    </row>
    <row r="434" spans="2:2" ht="15.75">
      <c r="B434" s="67"/>
    </row>
    <row r="435" spans="2:2" ht="15.75">
      <c r="B435" s="67"/>
    </row>
    <row r="436" spans="2:2" ht="15.75">
      <c r="B436" s="67"/>
    </row>
    <row r="437" spans="2:2" ht="15.75">
      <c r="B437" s="67"/>
    </row>
    <row r="438" spans="2:2" ht="15.75">
      <c r="B438" s="67"/>
    </row>
    <row r="439" spans="2:2" ht="15.75">
      <c r="B439" s="67"/>
    </row>
    <row r="440" spans="2:2" ht="15.75">
      <c r="B440" s="67"/>
    </row>
    <row r="441" spans="2:2" ht="15.75">
      <c r="B441" s="67"/>
    </row>
    <row r="442" spans="2:2" ht="15.75">
      <c r="B442" s="67"/>
    </row>
    <row r="443" spans="2:2" ht="15.75">
      <c r="B443" s="67"/>
    </row>
    <row r="444" spans="2:2" ht="15.75">
      <c r="B444" s="67"/>
    </row>
    <row r="445" spans="2:2" ht="15.75">
      <c r="B445" s="67"/>
    </row>
    <row r="446" spans="2:2" ht="15.75">
      <c r="B446" s="67"/>
    </row>
    <row r="447" spans="2:2" ht="15.75">
      <c r="B447" s="67"/>
    </row>
    <row r="448" spans="2:2" ht="15.75">
      <c r="B448" s="67"/>
    </row>
    <row r="449" spans="2:2" ht="15.75">
      <c r="B449" s="67"/>
    </row>
    <row r="450" spans="2:2" ht="15.75">
      <c r="B450" s="67"/>
    </row>
    <row r="451" spans="2:2" ht="15.75">
      <c r="B451" s="67"/>
    </row>
    <row r="452" spans="2:2" ht="15.75">
      <c r="B452" s="67"/>
    </row>
    <row r="453" spans="2:2" ht="15.75">
      <c r="B453" s="67"/>
    </row>
    <row r="454" spans="2:2" ht="15.75">
      <c r="B454" s="67"/>
    </row>
    <row r="455" spans="2:2" ht="15.75">
      <c r="B455" s="67"/>
    </row>
    <row r="456" spans="2:2" ht="15.75">
      <c r="B456" s="67"/>
    </row>
    <row r="457" spans="2:2" ht="15.75">
      <c r="B457" s="67"/>
    </row>
    <row r="458" spans="2:2" ht="15.75">
      <c r="B458" s="67"/>
    </row>
    <row r="459" spans="2:2" ht="15.75">
      <c r="B459" s="67"/>
    </row>
    <row r="460" spans="2:2" ht="15.75">
      <c r="B460" s="67"/>
    </row>
    <row r="461" spans="2:2" ht="15.75">
      <c r="B461" s="67"/>
    </row>
    <row r="462" spans="2:2" ht="15.75">
      <c r="B462" s="67"/>
    </row>
    <row r="463" spans="2:2" ht="15.75">
      <c r="B463" s="67"/>
    </row>
    <row r="464" spans="2:2" ht="15.75">
      <c r="B464" s="67"/>
    </row>
    <row r="465" spans="2:2" ht="15.75">
      <c r="B465" s="67"/>
    </row>
    <row r="466" spans="2:2" ht="15.75">
      <c r="B466" s="67"/>
    </row>
    <row r="467" spans="2:2" ht="15.75">
      <c r="B467" s="67"/>
    </row>
    <row r="468" spans="2:2" ht="15.75">
      <c r="B468" s="67"/>
    </row>
    <row r="469" spans="2:2" ht="15.75">
      <c r="B469" s="67"/>
    </row>
    <row r="470" spans="2:2" ht="15.75">
      <c r="B470" s="67"/>
    </row>
    <row r="471" spans="2:2" ht="15.75">
      <c r="B471" s="67"/>
    </row>
    <row r="472" spans="2:2" ht="15.75">
      <c r="B472" s="67"/>
    </row>
    <row r="473" spans="2:2" ht="15.75">
      <c r="B473" s="67"/>
    </row>
    <row r="474" spans="2:2" ht="15.75">
      <c r="B474" s="67"/>
    </row>
    <row r="475" spans="2:2" ht="15.75">
      <c r="B475" s="67"/>
    </row>
    <row r="476" spans="2:2" ht="15.75">
      <c r="B476" s="67"/>
    </row>
    <row r="477" spans="2:2" ht="15.75">
      <c r="B477" s="67"/>
    </row>
    <row r="478" spans="2:2" ht="15.75">
      <c r="B478" s="67"/>
    </row>
    <row r="479" spans="2:2" ht="15.75">
      <c r="B479" s="67"/>
    </row>
    <row r="480" spans="2:2" ht="15.75">
      <c r="B480" s="67"/>
    </row>
    <row r="481" spans="2:2" ht="15.75">
      <c r="B481" s="67"/>
    </row>
    <row r="482" spans="2:2" ht="15.75">
      <c r="B482" s="67"/>
    </row>
    <row r="483" spans="2:2" ht="15.75">
      <c r="B483" s="67"/>
    </row>
    <row r="484" spans="2:2" ht="15.75">
      <c r="B484" s="67"/>
    </row>
    <row r="485" spans="2:2" ht="15.75">
      <c r="B485" s="67"/>
    </row>
    <row r="486" spans="2:2" ht="15.75">
      <c r="B486" s="67"/>
    </row>
    <row r="487" spans="2:2" ht="15.75">
      <c r="B487" s="67"/>
    </row>
    <row r="488" spans="2:2" ht="15.75">
      <c r="B488" s="67"/>
    </row>
    <row r="489" spans="2:2" ht="15.75">
      <c r="B489" s="67"/>
    </row>
    <row r="490" spans="2:2" ht="15.75">
      <c r="B490" s="67"/>
    </row>
    <row r="491" spans="2:2" ht="15.75">
      <c r="B491" s="67"/>
    </row>
    <row r="492" spans="2:2" ht="15.75">
      <c r="B492" s="67"/>
    </row>
    <row r="493" spans="2:2" ht="15.75">
      <c r="B493" s="67"/>
    </row>
    <row r="494" spans="2:2" ht="15.75">
      <c r="B494" s="67"/>
    </row>
    <row r="495" spans="2:2" ht="15.75">
      <c r="B495" s="67"/>
    </row>
    <row r="496" spans="2:2" ht="15.75">
      <c r="B496" s="67"/>
    </row>
    <row r="497" spans="2:2" ht="15.75">
      <c r="B497" s="67"/>
    </row>
    <row r="498" spans="2:2" ht="15.75">
      <c r="B498" s="67"/>
    </row>
    <row r="499" spans="2:2" ht="15.75">
      <c r="B499" s="67"/>
    </row>
    <row r="500" spans="2:2" ht="15.75">
      <c r="B500" s="67"/>
    </row>
    <row r="501" spans="2:2" ht="15.75">
      <c r="B501" s="67"/>
    </row>
    <row r="502" spans="2:2" ht="15.75">
      <c r="B502" s="67"/>
    </row>
    <row r="503" spans="2:2" ht="15.75">
      <c r="B503" s="67"/>
    </row>
    <row r="504" spans="2:2" ht="15.75">
      <c r="B504" s="67"/>
    </row>
    <row r="505" spans="2:2" ht="15.75">
      <c r="B505" s="67"/>
    </row>
    <row r="506" spans="2:2" ht="15.75">
      <c r="B506" s="67"/>
    </row>
    <row r="507" spans="2:2" ht="15.75">
      <c r="B507" s="67"/>
    </row>
    <row r="508" spans="2:2" ht="15.75">
      <c r="B508" s="67"/>
    </row>
    <row r="509" spans="2:2" ht="15.75">
      <c r="B509" s="67"/>
    </row>
    <row r="510" spans="2:2" ht="15.75">
      <c r="B510" s="67"/>
    </row>
    <row r="511" spans="2:2" ht="15.75">
      <c r="B511" s="67"/>
    </row>
    <row r="512" spans="2:2" ht="15.75">
      <c r="B512" s="67"/>
    </row>
    <row r="513" spans="2:2" ht="15.75">
      <c r="B513" s="67"/>
    </row>
    <row r="514" spans="2:2" ht="15.75">
      <c r="B514" s="67"/>
    </row>
    <row r="515" spans="2:2" ht="15.75">
      <c r="B515" s="67"/>
    </row>
    <row r="516" spans="2:2" ht="15.75">
      <c r="B516" s="67"/>
    </row>
    <row r="517" spans="2:2" ht="15.75">
      <c r="B517" s="67"/>
    </row>
    <row r="518" spans="2:2" ht="15.75">
      <c r="B518" s="67"/>
    </row>
    <row r="519" spans="2:2" ht="15.75">
      <c r="B519" s="67"/>
    </row>
    <row r="520" spans="2:2" ht="15.75">
      <c r="B520" s="67"/>
    </row>
    <row r="521" spans="2:2" ht="15.75">
      <c r="B521" s="67"/>
    </row>
    <row r="522" spans="2:2" ht="15.75">
      <c r="B522" s="67"/>
    </row>
    <row r="523" spans="2:2" ht="15.75">
      <c r="B523" s="67"/>
    </row>
    <row r="524" spans="2:2" ht="15.75">
      <c r="B524" s="67"/>
    </row>
    <row r="525" spans="2:2" ht="15.75">
      <c r="B525" s="67"/>
    </row>
    <row r="526" spans="2:2" ht="15.75">
      <c r="B526" s="67"/>
    </row>
    <row r="527" spans="2:2" ht="15.75">
      <c r="B527" s="67"/>
    </row>
    <row r="528" spans="2:2" ht="15.75">
      <c r="B528" s="67"/>
    </row>
    <row r="529" spans="2:2" ht="15.75">
      <c r="B529" s="67"/>
    </row>
    <row r="530" spans="2:2" ht="15.75">
      <c r="B530" s="67"/>
    </row>
    <row r="531" spans="2:2" ht="15.75">
      <c r="B531" s="67"/>
    </row>
    <row r="532" spans="2:2" ht="15.75">
      <c r="B532" s="67"/>
    </row>
    <row r="533" spans="2:2" ht="15.75">
      <c r="B533" s="67"/>
    </row>
    <row r="534" spans="2:2" ht="15.75">
      <c r="B534" s="67"/>
    </row>
    <row r="535" spans="2:2" ht="15.75">
      <c r="B535" s="67"/>
    </row>
    <row r="536" spans="2:2" ht="15.75">
      <c r="B536" s="67"/>
    </row>
    <row r="537" spans="2:2" ht="15.75">
      <c r="B537" s="67"/>
    </row>
    <row r="538" spans="2:2" ht="15.75">
      <c r="B538" s="67"/>
    </row>
    <row r="539" spans="2:2" ht="15.75">
      <c r="B539" s="67"/>
    </row>
    <row r="540" spans="2:2" ht="15.75">
      <c r="B540" s="67"/>
    </row>
    <row r="541" spans="2:2" ht="15.75">
      <c r="B541" s="67"/>
    </row>
    <row r="542" spans="2:2" ht="15.75">
      <c r="B542" s="67"/>
    </row>
    <row r="543" spans="2:2" ht="15.75">
      <c r="B543" s="67"/>
    </row>
    <row r="544" spans="2:2" ht="15.75">
      <c r="B544" s="67"/>
    </row>
    <row r="545" spans="2:2" ht="15.75">
      <c r="B545" s="67"/>
    </row>
    <row r="546" spans="2:2" ht="15.75">
      <c r="B546" s="67"/>
    </row>
    <row r="547" spans="2:2" ht="15.75">
      <c r="B547" s="67"/>
    </row>
    <row r="548" spans="2:2" ht="15.75">
      <c r="B548" s="67"/>
    </row>
    <row r="549" spans="2:2" ht="15.75">
      <c r="B549" s="67"/>
    </row>
    <row r="550" spans="2:2" ht="15.75">
      <c r="B550" s="67"/>
    </row>
    <row r="551" spans="2:2" ht="15.75">
      <c r="B551" s="67"/>
    </row>
    <row r="552" spans="2:2" ht="15.75">
      <c r="B552" s="67"/>
    </row>
    <row r="553" spans="2:2" ht="15.75">
      <c r="B553" s="67"/>
    </row>
    <row r="554" spans="2:2" ht="15.75">
      <c r="B554" s="67"/>
    </row>
    <row r="555" spans="2:2" ht="15.75">
      <c r="B555" s="67"/>
    </row>
    <row r="556" spans="2:2" ht="15.75">
      <c r="B556" s="67"/>
    </row>
    <row r="557" spans="2:2" ht="15.75">
      <c r="B557" s="67"/>
    </row>
    <row r="558" spans="2:2" ht="15.75">
      <c r="B558" s="67"/>
    </row>
    <row r="559" spans="2:2" ht="15.75">
      <c r="B559" s="67"/>
    </row>
    <row r="560" spans="2:2" ht="15.75">
      <c r="B560" s="67"/>
    </row>
    <row r="561" spans="2:2" ht="15.75">
      <c r="B561" s="67"/>
    </row>
    <row r="562" spans="2:2" ht="15.75">
      <c r="B562" s="67"/>
    </row>
    <row r="563" spans="2:2" ht="15.75">
      <c r="B563" s="67"/>
    </row>
    <row r="564" spans="2:2" ht="15.75">
      <c r="B564" s="67"/>
    </row>
    <row r="565" spans="2:2" ht="15.75">
      <c r="B565" s="67"/>
    </row>
    <row r="566" spans="2:2" ht="15.75">
      <c r="B566" s="67"/>
    </row>
    <row r="567" spans="2:2" ht="15.75">
      <c r="B567" s="67"/>
    </row>
    <row r="568" spans="2:2" ht="15.75">
      <c r="B568" s="67"/>
    </row>
    <row r="569" spans="2:2" ht="15.75">
      <c r="B569" s="67"/>
    </row>
    <row r="570" spans="2:2" ht="15.75">
      <c r="B570" s="67"/>
    </row>
    <row r="571" spans="2:2" ht="15.75">
      <c r="B571" s="67"/>
    </row>
    <row r="572" spans="2:2" ht="15.75">
      <c r="B572" s="67"/>
    </row>
    <row r="573" spans="2:2" ht="15.75">
      <c r="B573" s="67"/>
    </row>
    <row r="574" spans="2:2" ht="15.75">
      <c r="B574" s="67"/>
    </row>
    <row r="575" spans="2:2" ht="15.75">
      <c r="B575" s="67"/>
    </row>
    <row r="576" spans="2:2" ht="15.75">
      <c r="B576" s="67"/>
    </row>
    <row r="577" spans="2:2" ht="15.75">
      <c r="B577" s="67"/>
    </row>
    <row r="578" spans="2:2" ht="15.75">
      <c r="B578" s="67"/>
    </row>
    <row r="579" spans="2:2" ht="15.75">
      <c r="B579" s="67"/>
    </row>
    <row r="580" spans="2:2" ht="15.75">
      <c r="B580" s="67"/>
    </row>
    <row r="581" spans="2:2" ht="15.75">
      <c r="B581" s="67"/>
    </row>
    <row r="582" spans="2:2" ht="15.75">
      <c r="B582" s="67"/>
    </row>
    <row r="583" spans="2:2" ht="15.75">
      <c r="B583" s="67"/>
    </row>
    <row r="584" spans="2:2" ht="15.75">
      <c r="B584" s="67"/>
    </row>
    <row r="585" spans="2:2" ht="15.75">
      <c r="B585" s="67"/>
    </row>
    <row r="586" spans="2:2" ht="15.75">
      <c r="B586" s="67"/>
    </row>
    <row r="587" spans="2:2" ht="15.75">
      <c r="B587" s="67"/>
    </row>
    <row r="588" spans="2:2" ht="15.75">
      <c r="B588" s="67"/>
    </row>
    <row r="589" spans="2:2" ht="15.75">
      <c r="B589" s="67"/>
    </row>
    <row r="590" spans="2:2" ht="15.75">
      <c r="B590" s="67"/>
    </row>
    <row r="591" spans="2:2" ht="15.75">
      <c r="B591" s="67"/>
    </row>
    <row r="592" spans="2:2" ht="15.75">
      <c r="B592" s="67"/>
    </row>
    <row r="593" spans="2:2" ht="15.75">
      <c r="B593" s="67"/>
    </row>
    <row r="594" spans="2:2" ht="15.75">
      <c r="B594" s="67"/>
    </row>
    <row r="595" spans="2:2" ht="15.75">
      <c r="B595" s="67"/>
    </row>
    <row r="596" spans="2:2" ht="15.75">
      <c r="B596" s="67"/>
    </row>
    <row r="597" spans="2:2" ht="15.75">
      <c r="B597" s="67"/>
    </row>
    <row r="598" spans="2:2" ht="15.75">
      <c r="B598" s="67"/>
    </row>
    <row r="599" spans="2:2" ht="15.75">
      <c r="B599" s="67"/>
    </row>
    <row r="600" spans="2:2" ht="15.75">
      <c r="B600" s="67"/>
    </row>
    <row r="601" spans="2:2" ht="15.75">
      <c r="B601" s="67"/>
    </row>
    <row r="602" spans="2:2" ht="15.75">
      <c r="B602" s="67"/>
    </row>
    <row r="603" spans="2:2" ht="15.75">
      <c r="B603" s="67"/>
    </row>
    <row r="604" spans="2:2" ht="15.75">
      <c r="B604" s="67"/>
    </row>
    <row r="605" spans="2:2" ht="15.75">
      <c r="B605" s="67"/>
    </row>
    <row r="606" spans="2:2" ht="15.75">
      <c r="B606" s="67"/>
    </row>
    <row r="607" spans="2:2" ht="15.75">
      <c r="B607" s="67"/>
    </row>
    <row r="608" spans="2:2" ht="15.75">
      <c r="B608" s="67"/>
    </row>
    <row r="609" spans="2:2" ht="15.75">
      <c r="B609" s="67"/>
    </row>
    <row r="610" spans="2:2" ht="15.75">
      <c r="B610" s="67"/>
    </row>
    <row r="611" spans="2:2" ht="15.75">
      <c r="B611" s="67"/>
    </row>
    <row r="612" spans="2:2" ht="15.75">
      <c r="B612" s="67"/>
    </row>
    <row r="613" spans="2:2" ht="15.75">
      <c r="B613" s="67"/>
    </row>
    <row r="614" spans="2:2" ht="15.75">
      <c r="B614" s="67"/>
    </row>
    <row r="615" spans="2:2" ht="15.75">
      <c r="B615" s="67"/>
    </row>
    <row r="616" spans="2:2" ht="15.75">
      <c r="B616" s="67"/>
    </row>
    <row r="617" spans="2:2" ht="15.75">
      <c r="B617" s="67"/>
    </row>
    <row r="618" spans="2:2" ht="15.75">
      <c r="B618" s="67"/>
    </row>
    <row r="619" spans="2:2" ht="15.75">
      <c r="B619" s="67"/>
    </row>
    <row r="620" spans="2:2" ht="15.75">
      <c r="B620" s="67"/>
    </row>
    <row r="621" spans="2:2" ht="15.75">
      <c r="B621" s="67"/>
    </row>
    <row r="622" spans="2:2" ht="15.75">
      <c r="B622" s="67"/>
    </row>
    <row r="623" spans="2:2" ht="15.75">
      <c r="B623" s="67"/>
    </row>
    <row r="624" spans="2:2" ht="15.75">
      <c r="B624" s="67"/>
    </row>
    <row r="625" spans="2:2" ht="15.75">
      <c r="B625" s="67"/>
    </row>
    <row r="626" spans="2:2" ht="15.75">
      <c r="B626" s="67"/>
    </row>
    <row r="627" spans="2:2" ht="15.75">
      <c r="B627" s="67"/>
    </row>
    <row r="628" spans="2:2" ht="15.75">
      <c r="B628" s="67"/>
    </row>
    <row r="629" spans="2:2" ht="15.75">
      <c r="B629" s="67"/>
    </row>
    <row r="630" spans="2:2" ht="15.75">
      <c r="B630" s="67"/>
    </row>
    <row r="631" spans="2:2" ht="15.75">
      <c r="B631" s="67"/>
    </row>
    <row r="632" spans="2:2" ht="15.75">
      <c r="B632" s="67"/>
    </row>
    <row r="633" spans="2:2" ht="15.75">
      <c r="B633" s="67"/>
    </row>
    <row r="634" spans="2:2" ht="15.75">
      <c r="B634" s="67"/>
    </row>
  </sheetData>
  <mergeCells count="7">
    <mergeCell ref="B74:E74"/>
    <mergeCell ref="B75:E75"/>
    <mergeCell ref="B1:E1"/>
    <mergeCell ref="B2:E2"/>
    <mergeCell ref="B3:E3"/>
    <mergeCell ref="B4:E4"/>
    <mergeCell ref="B73:E73"/>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showGridLines="0" topLeftCell="C1" zoomScale="55" zoomScaleNormal="55" workbookViewId="0">
      <selection activeCell="F15" sqref="F15"/>
    </sheetView>
  </sheetViews>
  <sheetFormatPr defaultColWidth="80.5703125" defaultRowHeight="15"/>
  <cols>
    <col min="1" max="1" width="28.28515625" style="721" hidden="1" customWidth="1"/>
    <col min="2" max="2" width="82.28515625" style="721" hidden="1" customWidth="1"/>
    <col min="3" max="3" width="148.42578125" style="69" bestFit="1" customWidth="1"/>
    <col min="4" max="4" width="33.85546875" style="721" customWidth="1"/>
    <col min="5" max="5" width="51.42578125" style="721" customWidth="1"/>
    <col min="6" max="6" width="80.5703125" style="136" customWidth="1"/>
    <col min="7" max="256" width="80.5703125" style="721"/>
    <col min="257" max="258" width="0" style="721" hidden="1" customWidth="1"/>
    <col min="259" max="259" width="148.42578125" style="721" bestFit="1" customWidth="1"/>
    <col min="260" max="260" width="33.85546875" style="721" customWidth="1"/>
    <col min="261" max="261" width="51.42578125" style="721" customWidth="1"/>
    <col min="262" max="262" width="80.5703125" style="721" customWidth="1"/>
    <col min="263" max="512" width="80.5703125" style="721"/>
    <col min="513" max="514" width="0" style="721" hidden="1" customWidth="1"/>
    <col min="515" max="515" width="148.42578125" style="721" bestFit="1" customWidth="1"/>
    <col min="516" max="516" width="33.85546875" style="721" customWidth="1"/>
    <col min="517" max="517" width="51.42578125" style="721" customWidth="1"/>
    <col min="518" max="518" width="80.5703125" style="721" customWidth="1"/>
    <col min="519" max="768" width="80.5703125" style="721"/>
    <col min="769" max="770" width="0" style="721" hidden="1" customWidth="1"/>
    <col min="771" max="771" width="148.42578125" style="721" bestFit="1" customWidth="1"/>
    <col min="772" max="772" width="33.85546875" style="721" customWidth="1"/>
    <col min="773" max="773" width="51.42578125" style="721" customWidth="1"/>
    <col min="774" max="774" width="80.5703125" style="721" customWidth="1"/>
    <col min="775" max="1024" width="80.5703125" style="721"/>
    <col min="1025" max="1026" width="0" style="721" hidden="1" customWidth="1"/>
    <col min="1027" max="1027" width="148.42578125" style="721" bestFit="1" customWidth="1"/>
    <col min="1028" max="1028" width="33.85546875" style="721" customWidth="1"/>
    <col min="1029" max="1029" width="51.42578125" style="721" customWidth="1"/>
    <col min="1030" max="1030" width="80.5703125" style="721" customWidth="1"/>
    <col min="1031" max="1280" width="80.5703125" style="721"/>
    <col min="1281" max="1282" width="0" style="721" hidden="1" customWidth="1"/>
    <col min="1283" max="1283" width="148.42578125" style="721" bestFit="1" customWidth="1"/>
    <col min="1284" max="1284" width="33.85546875" style="721" customWidth="1"/>
    <col min="1285" max="1285" width="51.42578125" style="721" customWidth="1"/>
    <col min="1286" max="1286" width="80.5703125" style="721" customWidth="1"/>
    <col min="1287" max="1536" width="80.5703125" style="721"/>
    <col min="1537" max="1538" width="0" style="721" hidden="1" customWidth="1"/>
    <col min="1539" max="1539" width="148.42578125" style="721" bestFit="1" customWidth="1"/>
    <col min="1540" max="1540" width="33.85546875" style="721" customWidth="1"/>
    <col min="1541" max="1541" width="51.42578125" style="721" customWidth="1"/>
    <col min="1542" max="1542" width="80.5703125" style="721" customWidth="1"/>
    <col min="1543" max="1792" width="80.5703125" style="721"/>
    <col min="1793" max="1794" width="0" style="721" hidden="1" customWidth="1"/>
    <col min="1795" max="1795" width="148.42578125" style="721" bestFit="1" customWidth="1"/>
    <col min="1796" max="1796" width="33.85546875" style="721" customWidth="1"/>
    <col min="1797" max="1797" width="51.42578125" style="721" customWidth="1"/>
    <col min="1798" max="1798" width="80.5703125" style="721" customWidth="1"/>
    <col min="1799" max="2048" width="80.5703125" style="721"/>
    <col min="2049" max="2050" width="0" style="721" hidden="1" customWidth="1"/>
    <col min="2051" max="2051" width="148.42578125" style="721" bestFit="1" customWidth="1"/>
    <col min="2052" max="2052" width="33.85546875" style="721" customWidth="1"/>
    <col min="2053" max="2053" width="51.42578125" style="721" customWidth="1"/>
    <col min="2054" max="2054" width="80.5703125" style="721" customWidth="1"/>
    <col min="2055" max="2304" width="80.5703125" style="721"/>
    <col min="2305" max="2306" width="0" style="721" hidden="1" customWidth="1"/>
    <col min="2307" max="2307" width="148.42578125" style="721" bestFit="1" customWidth="1"/>
    <col min="2308" max="2308" width="33.85546875" style="721" customWidth="1"/>
    <col min="2309" max="2309" width="51.42578125" style="721" customWidth="1"/>
    <col min="2310" max="2310" width="80.5703125" style="721" customWidth="1"/>
    <col min="2311" max="2560" width="80.5703125" style="721"/>
    <col min="2561" max="2562" width="0" style="721" hidden="1" customWidth="1"/>
    <col min="2563" max="2563" width="148.42578125" style="721" bestFit="1" customWidth="1"/>
    <col min="2564" max="2564" width="33.85546875" style="721" customWidth="1"/>
    <col min="2565" max="2565" width="51.42578125" style="721" customWidth="1"/>
    <col min="2566" max="2566" width="80.5703125" style="721" customWidth="1"/>
    <col min="2567" max="2816" width="80.5703125" style="721"/>
    <col min="2817" max="2818" width="0" style="721" hidden="1" customWidth="1"/>
    <col min="2819" max="2819" width="148.42578125" style="721" bestFit="1" customWidth="1"/>
    <col min="2820" max="2820" width="33.85546875" style="721" customWidth="1"/>
    <col min="2821" max="2821" width="51.42578125" style="721" customWidth="1"/>
    <col min="2822" max="2822" width="80.5703125" style="721" customWidth="1"/>
    <col min="2823" max="3072" width="80.5703125" style="721"/>
    <col min="3073" max="3074" width="0" style="721" hidden="1" customWidth="1"/>
    <col min="3075" max="3075" width="148.42578125" style="721" bestFit="1" customWidth="1"/>
    <col min="3076" max="3076" width="33.85546875" style="721" customWidth="1"/>
    <col min="3077" max="3077" width="51.42578125" style="721" customWidth="1"/>
    <col min="3078" max="3078" width="80.5703125" style="721" customWidth="1"/>
    <col min="3079" max="3328" width="80.5703125" style="721"/>
    <col min="3329" max="3330" width="0" style="721" hidden="1" customWidth="1"/>
    <col min="3331" max="3331" width="148.42578125" style="721" bestFit="1" customWidth="1"/>
    <col min="3332" max="3332" width="33.85546875" style="721" customWidth="1"/>
    <col min="3333" max="3333" width="51.42578125" style="721" customWidth="1"/>
    <col min="3334" max="3334" width="80.5703125" style="721" customWidth="1"/>
    <col min="3335" max="3584" width="80.5703125" style="721"/>
    <col min="3585" max="3586" width="0" style="721" hidden="1" customWidth="1"/>
    <col min="3587" max="3587" width="148.42578125" style="721" bestFit="1" customWidth="1"/>
    <col min="3588" max="3588" width="33.85546875" style="721" customWidth="1"/>
    <col min="3589" max="3589" width="51.42578125" style="721" customWidth="1"/>
    <col min="3590" max="3590" width="80.5703125" style="721" customWidth="1"/>
    <col min="3591" max="3840" width="80.5703125" style="721"/>
    <col min="3841" max="3842" width="0" style="721" hidden="1" customWidth="1"/>
    <col min="3843" max="3843" width="148.42578125" style="721" bestFit="1" customWidth="1"/>
    <col min="3844" max="3844" width="33.85546875" style="721" customWidth="1"/>
    <col min="3845" max="3845" width="51.42578125" style="721" customWidth="1"/>
    <col min="3846" max="3846" width="80.5703125" style="721" customWidth="1"/>
    <col min="3847" max="4096" width="80.5703125" style="721"/>
    <col min="4097" max="4098" width="0" style="721" hidden="1" customWidth="1"/>
    <col min="4099" max="4099" width="148.42578125" style="721" bestFit="1" customWidth="1"/>
    <col min="4100" max="4100" width="33.85546875" style="721" customWidth="1"/>
    <col min="4101" max="4101" width="51.42578125" style="721" customWidth="1"/>
    <col min="4102" max="4102" width="80.5703125" style="721" customWidth="1"/>
    <col min="4103" max="4352" width="80.5703125" style="721"/>
    <col min="4353" max="4354" width="0" style="721" hidden="1" customWidth="1"/>
    <col min="4355" max="4355" width="148.42578125" style="721" bestFit="1" customWidth="1"/>
    <col min="4356" max="4356" width="33.85546875" style="721" customWidth="1"/>
    <col min="4357" max="4357" width="51.42578125" style="721" customWidth="1"/>
    <col min="4358" max="4358" width="80.5703125" style="721" customWidth="1"/>
    <col min="4359" max="4608" width="80.5703125" style="721"/>
    <col min="4609" max="4610" width="0" style="721" hidden="1" customWidth="1"/>
    <col min="4611" max="4611" width="148.42578125" style="721" bestFit="1" customWidth="1"/>
    <col min="4612" max="4612" width="33.85546875" style="721" customWidth="1"/>
    <col min="4613" max="4613" width="51.42578125" style="721" customWidth="1"/>
    <col min="4614" max="4614" width="80.5703125" style="721" customWidth="1"/>
    <col min="4615" max="4864" width="80.5703125" style="721"/>
    <col min="4865" max="4866" width="0" style="721" hidden="1" customWidth="1"/>
    <col min="4867" max="4867" width="148.42578125" style="721" bestFit="1" customWidth="1"/>
    <col min="4868" max="4868" width="33.85546875" style="721" customWidth="1"/>
    <col min="4869" max="4869" width="51.42578125" style="721" customWidth="1"/>
    <col min="4870" max="4870" width="80.5703125" style="721" customWidth="1"/>
    <col min="4871" max="5120" width="80.5703125" style="721"/>
    <col min="5121" max="5122" width="0" style="721" hidden="1" customWidth="1"/>
    <col min="5123" max="5123" width="148.42578125" style="721" bestFit="1" customWidth="1"/>
    <col min="5124" max="5124" width="33.85546875" style="721" customWidth="1"/>
    <col min="5125" max="5125" width="51.42578125" style="721" customWidth="1"/>
    <col min="5126" max="5126" width="80.5703125" style="721" customWidth="1"/>
    <col min="5127" max="5376" width="80.5703125" style="721"/>
    <col min="5377" max="5378" width="0" style="721" hidden="1" customWidth="1"/>
    <col min="5379" max="5379" width="148.42578125" style="721" bestFit="1" customWidth="1"/>
    <col min="5380" max="5380" width="33.85546875" style="721" customWidth="1"/>
    <col min="5381" max="5381" width="51.42578125" style="721" customWidth="1"/>
    <col min="5382" max="5382" width="80.5703125" style="721" customWidth="1"/>
    <col min="5383" max="5632" width="80.5703125" style="721"/>
    <col min="5633" max="5634" width="0" style="721" hidden="1" customWidth="1"/>
    <col min="5635" max="5635" width="148.42578125" style="721" bestFit="1" customWidth="1"/>
    <col min="5636" max="5636" width="33.85546875" style="721" customWidth="1"/>
    <col min="5637" max="5637" width="51.42578125" style="721" customWidth="1"/>
    <col min="5638" max="5638" width="80.5703125" style="721" customWidth="1"/>
    <col min="5639" max="5888" width="80.5703125" style="721"/>
    <col min="5889" max="5890" width="0" style="721" hidden="1" customWidth="1"/>
    <col min="5891" max="5891" width="148.42578125" style="721" bestFit="1" customWidth="1"/>
    <col min="5892" max="5892" width="33.85546875" style="721" customWidth="1"/>
    <col min="5893" max="5893" width="51.42578125" style="721" customWidth="1"/>
    <col min="5894" max="5894" width="80.5703125" style="721" customWidth="1"/>
    <col min="5895" max="6144" width="80.5703125" style="721"/>
    <col min="6145" max="6146" width="0" style="721" hidden="1" customWidth="1"/>
    <col min="6147" max="6147" width="148.42578125" style="721" bestFit="1" customWidth="1"/>
    <col min="6148" max="6148" width="33.85546875" style="721" customWidth="1"/>
    <col min="6149" max="6149" width="51.42578125" style="721" customWidth="1"/>
    <col min="6150" max="6150" width="80.5703125" style="721" customWidth="1"/>
    <col min="6151" max="6400" width="80.5703125" style="721"/>
    <col min="6401" max="6402" width="0" style="721" hidden="1" customWidth="1"/>
    <col min="6403" max="6403" width="148.42578125" style="721" bestFit="1" customWidth="1"/>
    <col min="6404" max="6404" width="33.85546875" style="721" customWidth="1"/>
    <col min="6405" max="6405" width="51.42578125" style="721" customWidth="1"/>
    <col min="6406" max="6406" width="80.5703125" style="721" customWidth="1"/>
    <col min="6407" max="6656" width="80.5703125" style="721"/>
    <col min="6657" max="6658" width="0" style="721" hidden="1" customWidth="1"/>
    <col min="6659" max="6659" width="148.42578125" style="721" bestFit="1" customWidth="1"/>
    <col min="6660" max="6660" width="33.85546875" style="721" customWidth="1"/>
    <col min="6661" max="6661" width="51.42578125" style="721" customWidth="1"/>
    <col min="6662" max="6662" width="80.5703125" style="721" customWidth="1"/>
    <col min="6663" max="6912" width="80.5703125" style="721"/>
    <col min="6913" max="6914" width="0" style="721" hidden="1" customWidth="1"/>
    <col min="6915" max="6915" width="148.42578125" style="721" bestFit="1" customWidth="1"/>
    <col min="6916" max="6916" width="33.85546875" style="721" customWidth="1"/>
    <col min="6917" max="6917" width="51.42578125" style="721" customWidth="1"/>
    <col min="6918" max="6918" width="80.5703125" style="721" customWidth="1"/>
    <col min="6919" max="7168" width="80.5703125" style="721"/>
    <col min="7169" max="7170" width="0" style="721" hidden="1" customWidth="1"/>
    <col min="7171" max="7171" width="148.42578125" style="721" bestFit="1" customWidth="1"/>
    <col min="7172" max="7172" width="33.85546875" style="721" customWidth="1"/>
    <col min="7173" max="7173" width="51.42578125" style="721" customWidth="1"/>
    <col min="7174" max="7174" width="80.5703125" style="721" customWidth="1"/>
    <col min="7175" max="7424" width="80.5703125" style="721"/>
    <col min="7425" max="7426" width="0" style="721" hidden="1" customWidth="1"/>
    <col min="7427" max="7427" width="148.42578125" style="721" bestFit="1" customWidth="1"/>
    <col min="7428" max="7428" width="33.85546875" style="721" customWidth="1"/>
    <col min="7429" max="7429" width="51.42578125" style="721" customWidth="1"/>
    <col min="7430" max="7430" width="80.5703125" style="721" customWidth="1"/>
    <col min="7431" max="7680" width="80.5703125" style="721"/>
    <col min="7681" max="7682" width="0" style="721" hidden="1" customWidth="1"/>
    <col min="7683" max="7683" width="148.42578125" style="721" bestFit="1" customWidth="1"/>
    <col min="7684" max="7684" width="33.85546875" style="721" customWidth="1"/>
    <col min="7685" max="7685" width="51.42578125" style="721" customWidth="1"/>
    <col min="7686" max="7686" width="80.5703125" style="721" customWidth="1"/>
    <col min="7687" max="7936" width="80.5703125" style="721"/>
    <col min="7937" max="7938" width="0" style="721" hidden="1" customWidth="1"/>
    <col min="7939" max="7939" width="148.42578125" style="721" bestFit="1" customWidth="1"/>
    <col min="7940" max="7940" width="33.85546875" style="721" customWidth="1"/>
    <col min="7941" max="7941" width="51.42578125" style="721" customWidth="1"/>
    <col min="7942" max="7942" width="80.5703125" style="721" customWidth="1"/>
    <col min="7943" max="8192" width="80.5703125" style="721"/>
    <col min="8193" max="8194" width="0" style="721" hidden="1" customWidth="1"/>
    <col min="8195" max="8195" width="148.42578125" style="721" bestFit="1" customWidth="1"/>
    <col min="8196" max="8196" width="33.85546875" style="721" customWidth="1"/>
    <col min="8197" max="8197" width="51.42578125" style="721" customWidth="1"/>
    <col min="8198" max="8198" width="80.5703125" style="721" customWidth="1"/>
    <col min="8199" max="8448" width="80.5703125" style="721"/>
    <col min="8449" max="8450" width="0" style="721" hidden="1" customWidth="1"/>
    <col min="8451" max="8451" width="148.42578125" style="721" bestFit="1" customWidth="1"/>
    <col min="8452" max="8452" width="33.85546875" style="721" customWidth="1"/>
    <col min="8453" max="8453" width="51.42578125" style="721" customWidth="1"/>
    <col min="8454" max="8454" width="80.5703125" style="721" customWidth="1"/>
    <col min="8455" max="8704" width="80.5703125" style="721"/>
    <col min="8705" max="8706" width="0" style="721" hidden="1" customWidth="1"/>
    <col min="8707" max="8707" width="148.42578125" style="721" bestFit="1" customWidth="1"/>
    <col min="8708" max="8708" width="33.85546875" style="721" customWidth="1"/>
    <col min="8709" max="8709" width="51.42578125" style="721" customWidth="1"/>
    <col min="8710" max="8710" width="80.5703125" style="721" customWidth="1"/>
    <col min="8711" max="8960" width="80.5703125" style="721"/>
    <col min="8961" max="8962" width="0" style="721" hidden="1" customWidth="1"/>
    <col min="8963" max="8963" width="148.42578125" style="721" bestFit="1" customWidth="1"/>
    <col min="8964" max="8964" width="33.85546875" style="721" customWidth="1"/>
    <col min="8965" max="8965" width="51.42578125" style="721" customWidth="1"/>
    <col min="8966" max="8966" width="80.5703125" style="721" customWidth="1"/>
    <col min="8967" max="9216" width="80.5703125" style="721"/>
    <col min="9217" max="9218" width="0" style="721" hidden="1" customWidth="1"/>
    <col min="9219" max="9219" width="148.42578125" style="721" bestFit="1" customWidth="1"/>
    <col min="9220" max="9220" width="33.85546875" style="721" customWidth="1"/>
    <col min="9221" max="9221" width="51.42578125" style="721" customWidth="1"/>
    <col min="9222" max="9222" width="80.5703125" style="721" customWidth="1"/>
    <col min="9223" max="9472" width="80.5703125" style="721"/>
    <col min="9473" max="9474" width="0" style="721" hidden="1" customWidth="1"/>
    <col min="9475" max="9475" width="148.42578125" style="721" bestFit="1" customWidth="1"/>
    <col min="9476" max="9476" width="33.85546875" style="721" customWidth="1"/>
    <col min="9477" max="9477" width="51.42578125" style="721" customWidth="1"/>
    <col min="9478" max="9478" width="80.5703125" style="721" customWidth="1"/>
    <col min="9479" max="9728" width="80.5703125" style="721"/>
    <col min="9729" max="9730" width="0" style="721" hidden="1" customWidth="1"/>
    <col min="9731" max="9731" width="148.42578125" style="721" bestFit="1" customWidth="1"/>
    <col min="9732" max="9732" width="33.85546875" style="721" customWidth="1"/>
    <col min="9733" max="9733" width="51.42578125" style="721" customWidth="1"/>
    <col min="9734" max="9734" width="80.5703125" style="721" customWidth="1"/>
    <col min="9735" max="9984" width="80.5703125" style="721"/>
    <col min="9985" max="9986" width="0" style="721" hidden="1" customWidth="1"/>
    <col min="9987" max="9987" width="148.42578125" style="721" bestFit="1" customWidth="1"/>
    <col min="9988" max="9988" width="33.85546875" style="721" customWidth="1"/>
    <col min="9989" max="9989" width="51.42578125" style="721" customWidth="1"/>
    <col min="9990" max="9990" width="80.5703125" style="721" customWidth="1"/>
    <col min="9991" max="10240" width="80.5703125" style="721"/>
    <col min="10241" max="10242" width="0" style="721" hidden="1" customWidth="1"/>
    <col min="10243" max="10243" width="148.42578125" style="721" bestFit="1" customWidth="1"/>
    <col min="10244" max="10244" width="33.85546875" style="721" customWidth="1"/>
    <col min="10245" max="10245" width="51.42578125" style="721" customWidth="1"/>
    <col min="10246" max="10246" width="80.5703125" style="721" customWidth="1"/>
    <col min="10247" max="10496" width="80.5703125" style="721"/>
    <col min="10497" max="10498" width="0" style="721" hidden="1" customWidth="1"/>
    <col min="10499" max="10499" width="148.42578125" style="721" bestFit="1" customWidth="1"/>
    <col min="10500" max="10500" width="33.85546875" style="721" customWidth="1"/>
    <col min="10501" max="10501" width="51.42578125" style="721" customWidth="1"/>
    <col min="10502" max="10502" width="80.5703125" style="721" customWidth="1"/>
    <col min="10503" max="10752" width="80.5703125" style="721"/>
    <col min="10753" max="10754" width="0" style="721" hidden="1" customWidth="1"/>
    <col min="10755" max="10755" width="148.42578125" style="721" bestFit="1" customWidth="1"/>
    <col min="10756" max="10756" width="33.85546875" style="721" customWidth="1"/>
    <col min="10757" max="10757" width="51.42578125" style="721" customWidth="1"/>
    <col min="10758" max="10758" width="80.5703125" style="721" customWidth="1"/>
    <col min="10759" max="11008" width="80.5703125" style="721"/>
    <col min="11009" max="11010" width="0" style="721" hidden="1" customWidth="1"/>
    <col min="11011" max="11011" width="148.42578125" style="721" bestFit="1" customWidth="1"/>
    <col min="11012" max="11012" width="33.85546875" style="721" customWidth="1"/>
    <col min="11013" max="11013" width="51.42578125" style="721" customWidth="1"/>
    <col min="11014" max="11014" width="80.5703125" style="721" customWidth="1"/>
    <col min="11015" max="11264" width="80.5703125" style="721"/>
    <col min="11265" max="11266" width="0" style="721" hidden="1" customWidth="1"/>
    <col min="11267" max="11267" width="148.42578125" style="721" bestFit="1" customWidth="1"/>
    <col min="11268" max="11268" width="33.85546875" style="721" customWidth="1"/>
    <col min="11269" max="11269" width="51.42578125" style="721" customWidth="1"/>
    <col min="11270" max="11270" width="80.5703125" style="721" customWidth="1"/>
    <col min="11271" max="11520" width="80.5703125" style="721"/>
    <col min="11521" max="11522" width="0" style="721" hidden="1" customWidth="1"/>
    <col min="11523" max="11523" width="148.42578125" style="721" bestFit="1" customWidth="1"/>
    <col min="11524" max="11524" width="33.85546875" style="721" customWidth="1"/>
    <col min="11525" max="11525" width="51.42578125" style="721" customWidth="1"/>
    <col min="11526" max="11526" width="80.5703125" style="721" customWidth="1"/>
    <col min="11527" max="11776" width="80.5703125" style="721"/>
    <col min="11777" max="11778" width="0" style="721" hidden="1" customWidth="1"/>
    <col min="11779" max="11779" width="148.42578125" style="721" bestFit="1" customWidth="1"/>
    <col min="11780" max="11780" width="33.85546875" style="721" customWidth="1"/>
    <col min="11781" max="11781" width="51.42578125" style="721" customWidth="1"/>
    <col min="11782" max="11782" width="80.5703125" style="721" customWidth="1"/>
    <col min="11783" max="12032" width="80.5703125" style="721"/>
    <col min="12033" max="12034" width="0" style="721" hidden="1" customWidth="1"/>
    <col min="12035" max="12035" width="148.42578125" style="721" bestFit="1" customWidth="1"/>
    <col min="12036" max="12036" width="33.85546875" style="721" customWidth="1"/>
    <col min="12037" max="12037" width="51.42578125" style="721" customWidth="1"/>
    <col min="12038" max="12038" width="80.5703125" style="721" customWidth="1"/>
    <col min="12039" max="12288" width="80.5703125" style="721"/>
    <col min="12289" max="12290" width="0" style="721" hidden="1" customWidth="1"/>
    <col min="12291" max="12291" width="148.42578125" style="721" bestFit="1" customWidth="1"/>
    <col min="12292" max="12292" width="33.85546875" style="721" customWidth="1"/>
    <col min="12293" max="12293" width="51.42578125" style="721" customWidth="1"/>
    <col min="12294" max="12294" width="80.5703125" style="721" customWidth="1"/>
    <col min="12295" max="12544" width="80.5703125" style="721"/>
    <col min="12545" max="12546" width="0" style="721" hidden="1" customWidth="1"/>
    <col min="12547" max="12547" width="148.42578125" style="721" bestFit="1" customWidth="1"/>
    <col min="12548" max="12548" width="33.85546875" style="721" customWidth="1"/>
    <col min="12549" max="12549" width="51.42578125" style="721" customWidth="1"/>
    <col min="12550" max="12550" width="80.5703125" style="721" customWidth="1"/>
    <col min="12551" max="12800" width="80.5703125" style="721"/>
    <col min="12801" max="12802" width="0" style="721" hidden="1" customWidth="1"/>
    <col min="12803" max="12803" width="148.42578125" style="721" bestFit="1" customWidth="1"/>
    <col min="12804" max="12804" width="33.85546875" style="721" customWidth="1"/>
    <col min="12805" max="12805" width="51.42578125" style="721" customWidth="1"/>
    <col min="12806" max="12806" width="80.5703125" style="721" customWidth="1"/>
    <col min="12807" max="13056" width="80.5703125" style="721"/>
    <col min="13057" max="13058" width="0" style="721" hidden="1" customWidth="1"/>
    <col min="13059" max="13059" width="148.42578125" style="721" bestFit="1" customWidth="1"/>
    <col min="13060" max="13060" width="33.85546875" style="721" customWidth="1"/>
    <col min="13061" max="13061" width="51.42578125" style="721" customWidth="1"/>
    <col min="13062" max="13062" width="80.5703125" style="721" customWidth="1"/>
    <col min="13063" max="13312" width="80.5703125" style="721"/>
    <col min="13313" max="13314" width="0" style="721" hidden="1" customWidth="1"/>
    <col min="13315" max="13315" width="148.42578125" style="721" bestFit="1" customWidth="1"/>
    <col min="13316" max="13316" width="33.85546875" style="721" customWidth="1"/>
    <col min="13317" max="13317" width="51.42578125" style="721" customWidth="1"/>
    <col min="13318" max="13318" width="80.5703125" style="721" customWidth="1"/>
    <col min="13319" max="13568" width="80.5703125" style="721"/>
    <col min="13569" max="13570" width="0" style="721" hidden="1" customWidth="1"/>
    <col min="13571" max="13571" width="148.42578125" style="721" bestFit="1" customWidth="1"/>
    <col min="13572" max="13572" width="33.85546875" style="721" customWidth="1"/>
    <col min="13573" max="13573" width="51.42578125" style="721" customWidth="1"/>
    <col min="13574" max="13574" width="80.5703125" style="721" customWidth="1"/>
    <col min="13575" max="13824" width="80.5703125" style="721"/>
    <col min="13825" max="13826" width="0" style="721" hidden="1" customWidth="1"/>
    <col min="13827" max="13827" width="148.42578125" style="721" bestFit="1" customWidth="1"/>
    <col min="13828" max="13828" width="33.85546875" style="721" customWidth="1"/>
    <col min="13829" max="13829" width="51.42578125" style="721" customWidth="1"/>
    <col min="13830" max="13830" width="80.5703125" style="721" customWidth="1"/>
    <col min="13831" max="14080" width="80.5703125" style="721"/>
    <col min="14081" max="14082" width="0" style="721" hidden="1" customWidth="1"/>
    <col min="14083" max="14083" width="148.42578125" style="721" bestFit="1" customWidth="1"/>
    <col min="14084" max="14084" width="33.85546875" style="721" customWidth="1"/>
    <col min="14085" max="14085" width="51.42578125" style="721" customWidth="1"/>
    <col min="14086" max="14086" width="80.5703125" style="721" customWidth="1"/>
    <col min="14087" max="14336" width="80.5703125" style="721"/>
    <col min="14337" max="14338" width="0" style="721" hidden="1" customWidth="1"/>
    <col min="14339" max="14339" width="148.42578125" style="721" bestFit="1" customWidth="1"/>
    <col min="14340" max="14340" width="33.85546875" style="721" customWidth="1"/>
    <col min="14341" max="14341" width="51.42578125" style="721" customWidth="1"/>
    <col min="14342" max="14342" width="80.5703125" style="721" customWidth="1"/>
    <col min="14343" max="14592" width="80.5703125" style="721"/>
    <col min="14593" max="14594" width="0" style="721" hidden="1" customWidth="1"/>
    <col min="14595" max="14595" width="148.42578125" style="721" bestFit="1" customWidth="1"/>
    <col min="14596" max="14596" width="33.85546875" style="721" customWidth="1"/>
    <col min="14597" max="14597" width="51.42578125" style="721" customWidth="1"/>
    <col min="14598" max="14598" width="80.5703125" style="721" customWidth="1"/>
    <col min="14599" max="14848" width="80.5703125" style="721"/>
    <col min="14849" max="14850" width="0" style="721" hidden="1" customWidth="1"/>
    <col min="14851" max="14851" width="148.42578125" style="721" bestFit="1" customWidth="1"/>
    <col min="14852" max="14852" width="33.85546875" style="721" customWidth="1"/>
    <col min="14853" max="14853" width="51.42578125" style="721" customWidth="1"/>
    <col min="14854" max="14854" width="80.5703125" style="721" customWidth="1"/>
    <col min="14855" max="15104" width="80.5703125" style="721"/>
    <col min="15105" max="15106" width="0" style="721" hidden="1" customWidth="1"/>
    <col min="15107" max="15107" width="148.42578125" style="721" bestFit="1" customWidth="1"/>
    <col min="15108" max="15108" width="33.85546875" style="721" customWidth="1"/>
    <col min="15109" max="15109" width="51.42578125" style="721" customWidth="1"/>
    <col min="15110" max="15110" width="80.5703125" style="721" customWidth="1"/>
    <col min="15111" max="15360" width="80.5703125" style="721"/>
    <col min="15361" max="15362" width="0" style="721" hidden="1" customWidth="1"/>
    <col min="15363" max="15363" width="148.42578125" style="721" bestFit="1" customWidth="1"/>
    <col min="15364" max="15364" width="33.85546875" style="721" customWidth="1"/>
    <col min="15365" max="15365" width="51.42578125" style="721" customWidth="1"/>
    <col min="15366" max="15366" width="80.5703125" style="721" customWidth="1"/>
    <col min="15367" max="15616" width="80.5703125" style="721"/>
    <col min="15617" max="15618" width="0" style="721" hidden="1" customWidth="1"/>
    <col min="15619" max="15619" width="148.42578125" style="721" bestFit="1" customWidth="1"/>
    <col min="15620" max="15620" width="33.85546875" style="721" customWidth="1"/>
    <col min="15621" max="15621" width="51.42578125" style="721" customWidth="1"/>
    <col min="15622" max="15622" width="80.5703125" style="721" customWidth="1"/>
    <col min="15623" max="15872" width="80.5703125" style="721"/>
    <col min="15873" max="15874" width="0" style="721" hidden="1" customWidth="1"/>
    <col min="15875" max="15875" width="148.42578125" style="721" bestFit="1" customWidth="1"/>
    <col min="15876" max="15876" width="33.85546875" style="721" customWidth="1"/>
    <col min="15877" max="15877" width="51.42578125" style="721" customWidth="1"/>
    <col min="15878" max="15878" width="80.5703125" style="721" customWidth="1"/>
    <col min="15879" max="16128" width="80.5703125" style="721"/>
    <col min="16129" max="16130" width="0" style="721" hidden="1" customWidth="1"/>
    <col min="16131" max="16131" width="148.42578125" style="721" bestFit="1" customWidth="1"/>
    <col min="16132" max="16132" width="33.85546875" style="721" customWidth="1"/>
    <col min="16133" max="16133" width="51.42578125" style="721" customWidth="1"/>
    <col min="16134" max="16134" width="80.5703125" style="721" customWidth="1"/>
    <col min="16135" max="16384" width="80.5703125" style="721"/>
  </cols>
  <sheetData>
    <row r="1" spans="1:5" s="62" customFormat="1" ht="39.75" customHeight="1">
      <c r="C1" s="1164" t="s">
        <v>1409</v>
      </c>
      <c r="D1" s="1164"/>
      <c r="E1" s="1164"/>
    </row>
    <row r="2" spans="1:5" s="62" customFormat="1" ht="39.75" customHeight="1">
      <c r="C2" s="1164" t="s">
        <v>885</v>
      </c>
      <c r="D2" s="1164"/>
      <c r="E2" s="1164"/>
    </row>
    <row r="3" spans="1:5" s="62" customFormat="1" ht="39.75" customHeight="1">
      <c r="C3" s="1164" t="s">
        <v>1503</v>
      </c>
      <c r="D3" s="1164"/>
      <c r="E3" s="1164"/>
    </row>
    <row r="4" spans="1:5" s="62" customFormat="1" ht="39.75" customHeight="1">
      <c r="A4" s="62" t="s">
        <v>1477</v>
      </c>
      <c r="C4" s="1242" t="s">
        <v>1357</v>
      </c>
      <c r="D4" s="1242"/>
      <c r="E4" s="1242"/>
    </row>
    <row r="5" spans="1:5" s="721" customFormat="1" ht="6" customHeight="1" thickBot="1">
      <c r="C5" s="69"/>
      <c r="D5" s="1070"/>
      <c r="E5" s="1070"/>
    </row>
    <row r="6" spans="1:5" s="721" customFormat="1" ht="24.75" thickTop="1" thickBot="1">
      <c r="A6" s="379"/>
      <c r="B6" s="379"/>
      <c r="C6" s="142"/>
      <c r="D6" s="279" t="s">
        <v>1410</v>
      </c>
      <c r="E6" s="279" t="s">
        <v>904</v>
      </c>
    </row>
    <row r="7" spans="1:5" s="721" customFormat="1" ht="25.5" customHeight="1" thickTop="1" thickBot="1">
      <c r="A7" s="380"/>
      <c r="B7" s="380"/>
      <c r="C7" s="280" t="s">
        <v>905</v>
      </c>
      <c r="D7" s="281"/>
      <c r="E7" s="281"/>
    </row>
    <row r="8" spans="1:5" s="721" customFormat="1" ht="15" customHeight="1" thickTop="1" thickBot="1">
      <c r="C8" s="282"/>
      <c r="D8" s="283"/>
      <c r="E8" s="284"/>
    </row>
    <row r="9" spans="1:5" s="102" customFormat="1" ht="24.75" customHeight="1" thickTop="1" thickBot="1">
      <c r="A9" s="400" t="s">
        <v>499</v>
      </c>
      <c r="B9" s="400" t="s">
        <v>1133</v>
      </c>
      <c r="C9" s="285" t="s">
        <v>427</v>
      </c>
      <c r="D9" s="286">
        <v>31713973.109999999</v>
      </c>
      <c r="E9" s="286">
        <v>31713973.109999999</v>
      </c>
    </row>
    <row r="10" spans="1:5" s="102" customFormat="1" ht="24.75" customHeight="1" thickTop="1">
      <c r="A10" s="102" t="s">
        <v>499</v>
      </c>
      <c r="B10" s="102" t="s">
        <v>1134</v>
      </c>
      <c r="C10" s="287" t="s">
        <v>906</v>
      </c>
      <c r="D10" s="288">
        <v>6337994.7199999997</v>
      </c>
      <c r="E10" s="288">
        <v>6337994.7199999997</v>
      </c>
    </row>
    <row r="11" spans="1:5" s="86" customFormat="1" ht="23.25" customHeight="1">
      <c r="A11" s="86" t="s">
        <v>499</v>
      </c>
      <c r="B11" s="86" t="s">
        <v>1135</v>
      </c>
      <c r="C11" s="289" t="s">
        <v>907</v>
      </c>
      <c r="D11" s="290">
        <v>20152764.489999998</v>
      </c>
      <c r="E11" s="288">
        <v>20152764.489999998</v>
      </c>
    </row>
    <row r="12" spans="1:5" s="86" customFormat="1" ht="23.25" customHeight="1">
      <c r="A12" s="86" t="s">
        <v>499</v>
      </c>
      <c r="B12" s="86" t="s">
        <v>1136</v>
      </c>
      <c r="C12" s="289" t="s">
        <v>908</v>
      </c>
      <c r="D12" s="290">
        <v>3410379.36</v>
      </c>
      <c r="E12" s="288">
        <v>3410379.36</v>
      </c>
    </row>
    <row r="13" spans="1:5" s="86" customFormat="1" ht="23.25" customHeight="1">
      <c r="A13" s="86" t="s">
        <v>499</v>
      </c>
      <c r="B13" s="86" t="s">
        <v>1137</v>
      </c>
      <c r="C13" s="289" t="s">
        <v>909</v>
      </c>
      <c r="D13" s="290">
        <v>0</v>
      </c>
      <c r="E13" s="288">
        <v>0</v>
      </c>
    </row>
    <row r="14" spans="1:5" s="86" customFormat="1" ht="23.25" customHeight="1">
      <c r="A14" s="86" t="s">
        <v>499</v>
      </c>
      <c r="B14" s="86" t="s">
        <v>1138</v>
      </c>
      <c r="C14" s="289" t="s">
        <v>910</v>
      </c>
      <c r="D14" s="290">
        <v>0</v>
      </c>
      <c r="E14" s="288">
        <v>0</v>
      </c>
    </row>
    <row r="15" spans="1:5" s="86" customFormat="1" ht="23.25" customHeight="1">
      <c r="A15" s="86" t="s">
        <v>499</v>
      </c>
      <c r="B15" s="86" t="s">
        <v>1139</v>
      </c>
      <c r="C15" s="289" t="s">
        <v>911</v>
      </c>
      <c r="D15" s="290">
        <v>1487490.11</v>
      </c>
      <c r="E15" s="288">
        <v>1487490.11</v>
      </c>
    </row>
    <row r="16" spans="1:5" s="86" customFormat="1" ht="42.75" customHeight="1" thickBot="1">
      <c r="A16" s="86" t="s">
        <v>499</v>
      </c>
      <c r="B16" s="86" t="s">
        <v>1140</v>
      </c>
      <c r="C16" s="289" t="s">
        <v>912</v>
      </c>
      <c r="D16" s="290">
        <v>325344.43</v>
      </c>
      <c r="E16" s="288">
        <v>325344.43</v>
      </c>
    </row>
    <row r="17" spans="1:5" s="102" customFormat="1" ht="25.5" customHeight="1" thickTop="1" thickBot="1">
      <c r="A17" s="400" t="s">
        <v>499</v>
      </c>
      <c r="B17" s="400" t="s">
        <v>1141</v>
      </c>
      <c r="C17" s="285" t="s">
        <v>913</v>
      </c>
      <c r="D17" s="286">
        <v>6054016.5099999998</v>
      </c>
      <c r="E17" s="286">
        <v>6054016.5099999998</v>
      </c>
    </row>
    <row r="18" spans="1:5" s="102" customFormat="1" ht="24.75" customHeight="1" thickTop="1">
      <c r="A18" s="102" t="s">
        <v>499</v>
      </c>
      <c r="B18" s="102" t="s">
        <v>1142</v>
      </c>
      <c r="C18" s="287" t="s">
        <v>914</v>
      </c>
      <c r="D18" s="288">
        <v>0</v>
      </c>
      <c r="E18" s="288">
        <v>0</v>
      </c>
    </row>
    <row r="19" spans="1:5" s="86" customFormat="1" ht="23.25" customHeight="1">
      <c r="A19" s="86" t="s">
        <v>499</v>
      </c>
      <c r="B19" s="86" t="s">
        <v>1143</v>
      </c>
      <c r="C19" s="289" t="s">
        <v>915</v>
      </c>
      <c r="D19" s="290">
        <v>6054016.5099999998</v>
      </c>
      <c r="E19" s="288">
        <v>6054016.5099999998</v>
      </c>
    </row>
    <row r="20" spans="1:5" s="86" customFormat="1" ht="23.25" customHeight="1">
      <c r="A20" s="86" t="s">
        <v>499</v>
      </c>
      <c r="B20" s="86" t="s">
        <v>1144</v>
      </c>
      <c r="C20" s="289" t="s">
        <v>916</v>
      </c>
      <c r="D20" s="290">
        <v>0</v>
      </c>
      <c r="E20" s="288">
        <v>0</v>
      </c>
    </row>
    <row r="21" spans="1:5" s="86" customFormat="1" ht="23.25" customHeight="1">
      <c r="A21" s="86" t="s">
        <v>499</v>
      </c>
      <c r="B21" s="86" t="s">
        <v>1145</v>
      </c>
      <c r="C21" s="289" t="s">
        <v>917</v>
      </c>
      <c r="D21" s="290">
        <v>0</v>
      </c>
      <c r="E21" s="288">
        <v>0</v>
      </c>
    </row>
    <row r="22" spans="1:5" s="86" customFormat="1" ht="23.25" customHeight="1">
      <c r="A22" s="86" t="s">
        <v>499</v>
      </c>
      <c r="B22" s="86" t="s">
        <v>1146</v>
      </c>
      <c r="C22" s="289" t="s">
        <v>918</v>
      </c>
      <c r="D22" s="290">
        <v>0</v>
      </c>
      <c r="E22" s="288">
        <v>0</v>
      </c>
    </row>
    <row r="23" spans="1:5" s="86" customFormat="1" ht="50.25" customHeight="1" thickBot="1">
      <c r="A23" s="86" t="s">
        <v>499</v>
      </c>
      <c r="B23" s="401" t="s">
        <v>1132</v>
      </c>
      <c r="C23" s="289" t="s">
        <v>919</v>
      </c>
      <c r="D23" s="290">
        <v>0</v>
      </c>
      <c r="E23" s="288">
        <v>0</v>
      </c>
    </row>
    <row r="24" spans="1:5" s="721" customFormat="1" ht="24.75" customHeight="1" thickTop="1" thickBot="1">
      <c r="A24" s="380" t="s">
        <v>499</v>
      </c>
      <c r="B24" s="380" t="s">
        <v>1147</v>
      </c>
      <c r="C24" s="280" t="s">
        <v>452</v>
      </c>
      <c r="D24" s="291">
        <v>25659956.600000001</v>
      </c>
      <c r="E24" s="286">
        <v>25659956.600000001</v>
      </c>
    </row>
    <row r="25" spans="1:5" s="102" customFormat="1" ht="24.75" customHeight="1" thickTop="1">
      <c r="A25" s="102" t="s">
        <v>499</v>
      </c>
      <c r="B25" s="102" t="s">
        <v>1148</v>
      </c>
      <c r="C25" s="287" t="s">
        <v>920</v>
      </c>
      <c r="D25" s="288">
        <v>13000000</v>
      </c>
      <c r="E25" s="288">
        <v>13000000</v>
      </c>
    </row>
    <row r="26" spans="1:5" s="86" customFormat="1" ht="23.25" customHeight="1">
      <c r="A26" s="86" t="s">
        <v>499</v>
      </c>
      <c r="B26" s="86" t="s">
        <v>1149</v>
      </c>
      <c r="C26" s="289" t="s">
        <v>921</v>
      </c>
      <c r="D26" s="290">
        <v>0</v>
      </c>
      <c r="E26" s="288">
        <v>0</v>
      </c>
    </row>
    <row r="27" spans="1:5" s="86" customFormat="1" ht="23.25" customHeight="1">
      <c r="A27" s="86" t="s">
        <v>499</v>
      </c>
      <c r="B27" s="86" t="s">
        <v>1150</v>
      </c>
      <c r="C27" s="289" t="s">
        <v>922</v>
      </c>
      <c r="D27" s="290">
        <v>0</v>
      </c>
      <c r="E27" s="288">
        <v>0</v>
      </c>
    </row>
    <row r="28" spans="1:5" s="86" customFormat="1" ht="23.25" customHeight="1">
      <c r="A28" s="86" t="s">
        <v>499</v>
      </c>
      <c r="B28" s="86" t="s">
        <v>1151</v>
      </c>
      <c r="C28" s="289" t="s">
        <v>923</v>
      </c>
      <c r="D28" s="290">
        <v>2564902.35</v>
      </c>
      <c r="E28" s="288">
        <v>2564902.35</v>
      </c>
    </row>
    <row r="29" spans="1:5" s="86" customFormat="1" ht="23.25" customHeight="1">
      <c r="A29" s="86" t="s">
        <v>499</v>
      </c>
      <c r="B29" s="86" t="s">
        <v>1152</v>
      </c>
      <c r="C29" s="289" t="s">
        <v>924</v>
      </c>
      <c r="D29" s="290">
        <v>10095054.25</v>
      </c>
      <c r="E29" s="288">
        <v>10095054.25</v>
      </c>
    </row>
    <row r="30" spans="1:5" s="86" customFormat="1" ht="23.25" customHeight="1">
      <c r="A30" s="86" t="s">
        <v>499</v>
      </c>
      <c r="B30" s="86" t="s">
        <v>1411</v>
      </c>
      <c r="C30" s="292" t="s">
        <v>925</v>
      </c>
      <c r="D30" s="290">
        <v>0</v>
      </c>
      <c r="E30" s="288">
        <v>0</v>
      </c>
    </row>
    <row r="31" spans="1:5" s="86" customFormat="1" ht="23.25" customHeight="1">
      <c r="A31" s="86" t="s">
        <v>499</v>
      </c>
      <c r="B31" s="86" t="s">
        <v>1153</v>
      </c>
      <c r="C31" s="292" t="s">
        <v>926</v>
      </c>
      <c r="D31" s="290">
        <v>10095054.25</v>
      </c>
      <c r="E31" s="288">
        <v>10095054.25</v>
      </c>
    </row>
    <row r="32" spans="1:5" s="86" customFormat="1" ht="23.25" customHeight="1">
      <c r="A32" s="86" t="s">
        <v>499</v>
      </c>
      <c r="B32" s="86" t="s">
        <v>1154</v>
      </c>
      <c r="C32" s="293" t="s">
        <v>456</v>
      </c>
      <c r="D32" s="290">
        <v>31713973.109999999</v>
      </c>
      <c r="E32" s="288">
        <v>31713973.109999999</v>
      </c>
    </row>
    <row r="33" spans="1:5" s="86" customFormat="1" ht="23.25" customHeight="1">
      <c r="A33" s="86" t="s">
        <v>499</v>
      </c>
      <c r="B33" s="86" t="s">
        <v>1155</v>
      </c>
      <c r="C33" s="289" t="s">
        <v>927</v>
      </c>
      <c r="D33" s="290">
        <v>0</v>
      </c>
      <c r="E33" s="288">
        <v>0</v>
      </c>
    </row>
    <row r="34" spans="1:5" s="86" customFormat="1" ht="23.25" customHeight="1" thickBot="1">
      <c r="A34" s="86" t="s">
        <v>499</v>
      </c>
      <c r="B34" s="86" t="s">
        <v>1156</v>
      </c>
      <c r="C34" s="289" t="s">
        <v>928</v>
      </c>
      <c r="D34" s="290">
        <v>17260821.050000001</v>
      </c>
      <c r="E34" s="288">
        <v>17260821.050000001</v>
      </c>
    </row>
    <row r="35" spans="1:5" s="102" customFormat="1" ht="24.75" customHeight="1" thickTop="1" thickBot="1">
      <c r="A35" s="400" t="s">
        <v>499</v>
      </c>
      <c r="B35" s="400"/>
      <c r="C35" s="295" t="s">
        <v>464</v>
      </c>
      <c r="D35" s="296"/>
      <c r="E35" s="286"/>
    </row>
    <row r="36" spans="1:5" s="102" customFormat="1" ht="23.25" customHeight="1" thickTop="1">
      <c r="A36" s="102" t="s">
        <v>499</v>
      </c>
      <c r="B36" s="108" t="s">
        <v>1157</v>
      </c>
      <c r="C36" s="297" t="s">
        <v>936</v>
      </c>
      <c r="D36" s="288">
        <v>241013.76000000001</v>
      </c>
      <c r="E36" s="288">
        <v>241013.76000000001</v>
      </c>
    </row>
    <row r="37" spans="1:5" s="102" customFormat="1" ht="23.25" customHeight="1">
      <c r="A37" s="102" t="s">
        <v>499</v>
      </c>
      <c r="B37" s="402" t="s">
        <v>1158</v>
      </c>
      <c r="C37" s="298" t="s">
        <v>937</v>
      </c>
      <c r="D37" s="288">
        <v>0</v>
      </c>
      <c r="E37" s="288">
        <v>0</v>
      </c>
    </row>
    <row r="38" spans="1:5" s="102" customFormat="1" ht="23.25" customHeight="1">
      <c r="A38" s="102" t="s">
        <v>499</v>
      </c>
      <c r="B38" s="108" t="s">
        <v>1159</v>
      </c>
      <c r="C38" s="287" t="s">
        <v>467</v>
      </c>
      <c r="D38" s="288">
        <v>241013.76000000001</v>
      </c>
      <c r="E38" s="288">
        <v>241013.76000000001</v>
      </c>
    </row>
    <row r="39" spans="1:5" s="102" customFormat="1" ht="23.25" customHeight="1">
      <c r="A39" s="102" t="s">
        <v>499</v>
      </c>
      <c r="B39" s="402" t="s">
        <v>1160</v>
      </c>
      <c r="C39" s="297" t="s">
        <v>938</v>
      </c>
      <c r="D39" s="288">
        <v>22571668.149999999</v>
      </c>
      <c r="E39" s="288">
        <v>22571668.149999999</v>
      </c>
    </row>
    <row r="40" spans="1:5" s="102" customFormat="1" ht="23.25" customHeight="1">
      <c r="A40" s="102" t="s">
        <v>499</v>
      </c>
      <c r="B40" s="402" t="s">
        <v>1161</v>
      </c>
      <c r="C40" s="298" t="s">
        <v>939</v>
      </c>
      <c r="D40" s="288">
        <v>-7869.68</v>
      </c>
      <c r="E40" s="288">
        <v>-7869.68</v>
      </c>
    </row>
    <row r="41" spans="1:5" s="102" customFormat="1" ht="23.25" customHeight="1">
      <c r="A41" s="102" t="s">
        <v>499</v>
      </c>
      <c r="B41" s="108" t="s">
        <v>1162</v>
      </c>
      <c r="C41" s="287" t="s">
        <v>940</v>
      </c>
      <c r="D41" s="288">
        <v>22804812.23</v>
      </c>
      <c r="E41" s="288">
        <v>22804812.23</v>
      </c>
    </row>
    <row r="42" spans="1:5" s="102" customFormat="1" ht="23.25" customHeight="1">
      <c r="A42" s="102" t="s">
        <v>499</v>
      </c>
      <c r="B42" s="108" t="s">
        <v>1163</v>
      </c>
      <c r="C42" s="297" t="s">
        <v>941</v>
      </c>
      <c r="D42" s="288">
        <v>75178.320000000007</v>
      </c>
      <c r="E42" s="288">
        <v>75178.320000000007</v>
      </c>
    </row>
    <row r="43" spans="1:5" s="102" customFormat="1" ht="23.25" customHeight="1">
      <c r="A43" s="102" t="s">
        <v>499</v>
      </c>
      <c r="B43" s="402" t="s">
        <v>1164</v>
      </c>
      <c r="C43" s="298" t="s">
        <v>942</v>
      </c>
      <c r="D43" s="288">
        <v>0</v>
      </c>
      <c r="E43" s="288">
        <v>0</v>
      </c>
    </row>
    <row r="44" spans="1:5" s="102" customFormat="1" ht="23.25" customHeight="1">
      <c r="A44" s="102" t="s">
        <v>499</v>
      </c>
      <c r="B44" s="108" t="s">
        <v>1165</v>
      </c>
      <c r="C44" s="287" t="s">
        <v>943</v>
      </c>
      <c r="D44" s="288">
        <v>22879990.550000001</v>
      </c>
      <c r="E44" s="288">
        <v>22879990.550000001</v>
      </c>
    </row>
    <row r="45" spans="1:5" s="102" customFormat="1" ht="23.25" customHeight="1">
      <c r="A45" s="102" t="s">
        <v>499</v>
      </c>
      <c r="B45" s="402" t="s">
        <v>1166</v>
      </c>
      <c r="C45" s="297" t="s">
        <v>944</v>
      </c>
      <c r="D45" s="288">
        <v>-9532622.6600000001</v>
      </c>
      <c r="E45" s="288">
        <v>-9532622.6600000001</v>
      </c>
    </row>
    <row r="46" spans="1:5" s="102" customFormat="1" ht="23.25" customHeight="1">
      <c r="A46" s="102" t="s">
        <v>499</v>
      </c>
      <c r="B46" s="108" t="s">
        <v>1167</v>
      </c>
      <c r="C46" s="287" t="s">
        <v>945</v>
      </c>
      <c r="D46" s="288">
        <v>13347367.890000001</v>
      </c>
      <c r="E46" s="288">
        <v>13347367.890000001</v>
      </c>
    </row>
    <row r="47" spans="1:5" s="102" customFormat="1" ht="23.25" customHeight="1">
      <c r="A47" s="102" t="s">
        <v>499</v>
      </c>
      <c r="B47" s="402" t="s">
        <v>1168</v>
      </c>
      <c r="C47" s="299" t="s">
        <v>946</v>
      </c>
      <c r="D47" s="288">
        <v>0</v>
      </c>
      <c r="E47" s="288">
        <v>0</v>
      </c>
    </row>
    <row r="48" spans="1:5" s="102" customFormat="1" ht="23.25" customHeight="1">
      <c r="A48" s="102" t="s">
        <v>499</v>
      </c>
      <c r="B48" s="108" t="s">
        <v>1169</v>
      </c>
      <c r="C48" s="300" t="s">
        <v>947</v>
      </c>
      <c r="D48" s="288">
        <v>0</v>
      </c>
      <c r="E48" s="288">
        <v>0</v>
      </c>
    </row>
    <row r="49" spans="1:5" s="102" customFormat="1" ht="23.25" customHeight="1">
      <c r="A49" s="102" t="s">
        <v>499</v>
      </c>
      <c r="B49" s="108" t="s">
        <v>1170</v>
      </c>
      <c r="C49" s="297" t="s">
        <v>948</v>
      </c>
      <c r="D49" s="288">
        <v>0</v>
      </c>
      <c r="E49" s="288">
        <v>0</v>
      </c>
    </row>
    <row r="50" spans="1:5" s="102" customFormat="1" ht="23.25" customHeight="1">
      <c r="A50" s="102" t="s">
        <v>499</v>
      </c>
      <c r="B50" s="402" t="s">
        <v>1171</v>
      </c>
      <c r="C50" s="287" t="s">
        <v>949</v>
      </c>
      <c r="D50" s="288">
        <v>0</v>
      </c>
      <c r="E50" s="288">
        <v>0</v>
      </c>
    </row>
    <row r="51" spans="1:5" s="102" customFormat="1" ht="23.25" customHeight="1">
      <c r="A51" s="102" t="s">
        <v>499</v>
      </c>
      <c r="B51" s="108" t="s">
        <v>1172</v>
      </c>
      <c r="C51" s="300" t="s">
        <v>950</v>
      </c>
      <c r="D51" s="288">
        <v>0</v>
      </c>
      <c r="E51" s="288">
        <v>0</v>
      </c>
    </row>
    <row r="52" spans="1:5" s="102" customFormat="1" ht="23.25" customHeight="1">
      <c r="A52" s="102" t="s">
        <v>499</v>
      </c>
      <c r="B52" s="108" t="s">
        <v>1173</v>
      </c>
      <c r="C52" s="297" t="s">
        <v>951</v>
      </c>
      <c r="D52" s="288">
        <v>0</v>
      </c>
      <c r="E52" s="288">
        <v>0</v>
      </c>
    </row>
    <row r="53" spans="1:5" s="102" customFormat="1" ht="23.25" customHeight="1">
      <c r="A53" s="102" t="s">
        <v>499</v>
      </c>
      <c r="B53" s="403" t="s">
        <v>1174</v>
      </c>
      <c r="C53" s="287" t="s">
        <v>952</v>
      </c>
      <c r="D53" s="288">
        <v>13347367.890000001</v>
      </c>
      <c r="E53" s="288">
        <v>13347367.890000001</v>
      </c>
    </row>
    <row r="54" spans="1:5" s="102" customFormat="1" ht="23.25" customHeight="1">
      <c r="A54" s="102" t="s">
        <v>499</v>
      </c>
      <c r="B54" s="402" t="s">
        <v>1175</v>
      </c>
      <c r="C54" s="297" t="s">
        <v>953</v>
      </c>
      <c r="D54" s="288">
        <v>0</v>
      </c>
      <c r="E54" s="288">
        <v>0</v>
      </c>
    </row>
    <row r="55" spans="1:5" s="102" customFormat="1" ht="23.25" customHeight="1">
      <c r="A55" s="102" t="s">
        <v>499</v>
      </c>
      <c r="B55" s="403" t="s">
        <v>1176</v>
      </c>
      <c r="C55" s="287" t="s">
        <v>483</v>
      </c>
      <c r="D55" s="288">
        <v>13347367.890000001</v>
      </c>
      <c r="E55" s="288">
        <v>13347367.890000001</v>
      </c>
    </row>
    <row r="56" spans="1:5" s="102" customFormat="1" ht="23.25" customHeight="1">
      <c r="A56" s="102" t="s">
        <v>499</v>
      </c>
      <c r="B56" s="402" t="s">
        <v>1177</v>
      </c>
      <c r="C56" s="297" t="s">
        <v>954</v>
      </c>
      <c r="D56" s="288">
        <v>26352.7</v>
      </c>
      <c r="E56" s="288">
        <v>26352.7</v>
      </c>
    </row>
    <row r="57" spans="1:5" s="102" customFormat="1" ht="23.25" customHeight="1">
      <c r="A57" s="102" t="s">
        <v>499</v>
      </c>
      <c r="B57" s="402" t="s">
        <v>1178</v>
      </c>
      <c r="C57" s="298" t="s">
        <v>955</v>
      </c>
      <c r="D57" s="288">
        <v>-10604.09</v>
      </c>
      <c r="E57" s="288">
        <v>-10604.09</v>
      </c>
    </row>
    <row r="58" spans="1:5" s="102" customFormat="1" ht="23.25" customHeight="1">
      <c r="A58" s="102" t="s">
        <v>499</v>
      </c>
      <c r="B58" s="108" t="s">
        <v>1179</v>
      </c>
      <c r="C58" s="287" t="s">
        <v>485</v>
      </c>
      <c r="D58" s="288">
        <v>13363116.5</v>
      </c>
      <c r="E58" s="288">
        <v>13363116.5</v>
      </c>
    </row>
    <row r="59" spans="1:5" s="102" customFormat="1" ht="23.25" customHeight="1">
      <c r="A59" s="102" t="s">
        <v>499</v>
      </c>
      <c r="B59" s="108" t="s">
        <v>1180</v>
      </c>
      <c r="C59" s="297" t="s">
        <v>956</v>
      </c>
      <c r="D59" s="288">
        <v>0</v>
      </c>
      <c r="E59" s="288">
        <v>0</v>
      </c>
    </row>
    <row r="60" spans="1:5" s="102" customFormat="1" ht="23.25" customHeight="1">
      <c r="A60" s="102" t="s">
        <v>499</v>
      </c>
      <c r="B60" s="108" t="s">
        <v>1181</v>
      </c>
      <c r="C60" s="287" t="s">
        <v>957</v>
      </c>
      <c r="D60" s="288">
        <v>13363116.5</v>
      </c>
      <c r="E60" s="288">
        <v>13363116.5</v>
      </c>
    </row>
    <row r="61" spans="1:5" s="102" customFormat="1" ht="23.25" customHeight="1" thickBot="1">
      <c r="A61" s="102" t="s">
        <v>499</v>
      </c>
      <c r="B61" s="402" t="s">
        <v>1182</v>
      </c>
      <c r="C61" s="297" t="s">
        <v>958</v>
      </c>
      <c r="D61" s="288">
        <v>-3268062.25</v>
      </c>
      <c r="E61" s="288">
        <v>-3268062.25</v>
      </c>
    </row>
    <row r="62" spans="1:5" s="102" customFormat="1" ht="23.25" customHeight="1" thickTop="1" thickBot="1">
      <c r="A62" s="400" t="s">
        <v>499</v>
      </c>
      <c r="B62" s="103" t="s">
        <v>1183</v>
      </c>
      <c r="C62" s="285" t="s">
        <v>959</v>
      </c>
      <c r="D62" s="286">
        <v>10095054.25</v>
      </c>
      <c r="E62" s="286">
        <v>10095054.25</v>
      </c>
    </row>
    <row r="63" spans="1:5" s="721" customFormat="1" ht="16.5" thickTop="1" thickBot="1">
      <c r="C63" s="313"/>
      <c r="D63" s="314"/>
      <c r="E63" s="314"/>
    </row>
    <row r="64" spans="1:5" s="721" customFormat="1">
      <c r="C64" s="69"/>
      <c r="D64" s="76"/>
      <c r="E64" s="76"/>
    </row>
    <row r="65" spans="1:5" s="721" customFormat="1">
      <c r="C65" s="315"/>
      <c r="D65" s="135"/>
      <c r="E65" s="76"/>
    </row>
    <row r="66" spans="1:5" s="721" customFormat="1">
      <c r="A66" s="721" t="s">
        <v>498</v>
      </c>
      <c r="B66" s="721" t="s">
        <v>498</v>
      </c>
      <c r="C66" s="135"/>
    </row>
    <row r="67" spans="1:5" s="721" customFormat="1">
      <c r="C67" s="135"/>
    </row>
    <row r="68" spans="1:5" s="721" customFormat="1">
      <c r="C68" s="135"/>
    </row>
    <row r="69" spans="1:5" s="721" customFormat="1">
      <c r="C69" s="135"/>
    </row>
    <row r="70" spans="1:5" s="721" customFormat="1">
      <c r="C70" s="135"/>
    </row>
    <row r="71" spans="1:5" s="721" customFormat="1">
      <c r="C71" s="135"/>
    </row>
    <row r="72" spans="1:5" s="721" customFormat="1">
      <c r="C72" s="135"/>
    </row>
    <row r="73" spans="1:5" s="721" customFormat="1">
      <c r="C73" s="135"/>
    </row>
    <row r="74" spans="1:5" s="721" customFormat="1">
      <c r="C74" s="135"/>
    </row>
    <row r="75" spans="1:5" s="721" customFormat="1">
      <c r="C75" s="135"/>
    </row>
    <row r="76" spans="1:5" s="721" customFormat="1">
      <c r="C76" s="135"/>
    </row>
    <row r="77" spans="1:5" s="721" customFormat="1">
      <c r="C77" s="135"/>
    </row>
    <row r="78" spans="1:5" s="721" customFormat="1" ht="15.75">
      <c r="C78" s="67"/>
      <c r="D78" s="135"/>
      <c r="E78" s="76"/>
    </row>
    <row r="79" spans="1:5" s="721" customFormat="1" ht="15.75">
      <c r="C79" s="67"/>
      <c r="D79" s="76"/>
      <c r="E79" s="76"/>
    </row>
    <row r="80" spans="1:5" s="721" customFormat="1" ht="15.75">
      <c r="C80" s="67"/>
      <c r="D80" s="76"/>
      <c r="E80" s="76"/>
    </row>
    <row r="81" spans="3:5" s="721" customFormat="1" ht="15.75">
      <c r="C81" s="67"/>
      <c r="D81" s="76"/>
      <c r="E81" s="76"/>
    </row>
    <row r="82" spans="3:5" s="721" customFormat="1" ht="15.75">
      <c r="C82" s="67"/>
      <c r="D82" s="76"/>
      <c r="E82" s="76"/>
    </row>
    <row r="83" spans="3:5" s="721" customFormat="1" ht="15.75">
      <c r="C83" s="67"/>
      <c r="D83" s="76"/>
      <c r="E83" s="76"/>
    </row>
    <row r="84" spans="3:5" s="721" customFormat="1" ht="15.75">
      <c r="C84" s="67"/>
      <c r="D84" s="76"/>
      <c r="E84" s="76"/>
    </row>
    <row r="85" spans="3:5" s="721" customFormat="1" ht="15.75">
      <c r="C85" s="67"/>
      <c r="D85" s="76"/>
      <c r="E85" s="76"/>
    </row>
    <row r="86" spans="3:5" s="721" customFormat="1" ht="15.75">
      <c r="C86" s="67"/>
      <c r="D86" s="76"/>
      <c r="E86" s="76"/>
    </row>
    <row r="87" spans="3:5" s="721" customFormat="1" ht="15.75">
      <c r="C87" s="67"/>
      <c r="D87" s="76"/>
      <c r="E87" s="76"/>
    </row>
    <row r="88" spans="3:5" s="721" customFormat="1" ht="15.75">
      <c r="C88" s="67"/>
      <c r="D88" s="76"/>
      <c r="E88" s="76"/>
    </row>
    <row r="89" spans="3:5" s="721" customFormat="1" ht="15.75">
      <c r="C89" s="67"/>
      <c r="D89" s="76"/>
      <c r="E89" s="76"/>
    </row>
    <row r="90" spans="3:5" s="721" customFormat="1" ht="15.75">
      <c r="C90" s="67"/>
      <c r="D90" s="76"/>
      <c r="E90" s="76"/>
    </row>
    <row r="91" spans="3:5" s="721" customFormat="1" ht="15.75">
      <c r="C91" s="67"/>
      <c r="D91" s="76"/>
      <c r="E91" s="76"/>
    </row>
    <row r="92" spans="3:5" s="721" customFormat="1" ht="15.75">
      <c r="C92" s="67"/>
      <c r="D92" s="76"/>
      <c r="E92" s="76"/>
    </row>
    <row r="93" spans="3:5" s="721" customFormat="1" ht="15.75">
      <c r="C93" s="67"/>
      <c r="D93" s="76"/>
      <c r="E93" s="76"/>
    </row>
    <row r="94" spans="3:5" s="721" customFormat="1" ht="15.75">
      <c r="C94" s="67"/>
      <c r="D94" s="76"/>
      <c r="E94" s="76"/>
    </row>
    <row r="95" spans="3:5" s="721" customFormat="1" ht="15.75">
      <c r="C95" s="67"/>
      <c r="D95" s="76"/>
      <c r="E95" s="76"/>
    </row>
    <row r="96" spans="3:5" s="721" customFormat="1" ht="15.75">
      <c r="C96" s="67"/>
      <c r="D96" s="76"/>
      <c r="E96" s="76"/>
    </row>
    <row r="97" spans="3:5" s="721" customFormat="1" ht="15.75">
      <c r="C97" s="67"/>
      <c r="D97" s="76"/>
      <c r="E97" s="76"/>
    </row>
    <row r="98" spans="3:5" s="721" customFormat="1" ht="15.75">
      <c r="C98" s="67"/>
      <c r="D98" s="76"/>
      <c r="E98" s="76"/>
    </row>
    <row r="99" spans="3:5" s="721" customFormat="1" ht="15.75">
      <c r="C99" s="67"/>
      <c r="D99" s="76"/>
      <c r="E99" s="76"/>
    </row>
    <row r="100" spans="3:5" s="721" customFormat="1" ht="15.75">
      <c r="C100" s="67"/>
      <c r="D100" s="76"/>
      <c r="E100" s="76"/>
    </row>
    <row r="101" spans="3:5" s="721" customFormat="1" ht="15.75">
      <c r="C101" s="67"/>
      <c r="D101" s="76"/>
      <c r="E101" s="76"/>
    </row>
    <row r="102" spans="3:5" s="721" customFormat="1" ht="15.75">
      <c r="C102" s="67"/>
      <c r="D102" s="76"/>
      <c r="E102" s="76"/>
    </row>
    <row r="103" spans="3:5" s="721" customFormat="1" ht="15.75">
      <c r="C103" s="67"/>
      <c r="D103" s="76"/>
      <c r="E103" s="76"/>
    </row>
    <row r="104" spans="3:5" s="721" customFormat="1" ht="15.75">
      <c r="C104" s="67"/>
      <c r="D104" s="76"/>
      <c r="E104" s="76"/>
    </row>
    <row r="105" spans="3:5" s="721" customFormat="1" ht="15.75">
      <c r="C105" s="67"/>
      <c r="D105" s="76"/>
      <c r="E105" s="76"/>
    </row>
    <row r="106" spans="3:5" s="721" customFormat="1" ht="15.75">
      <c r="C106" s="67"/>
      <c r="D106" s="76"/>
      <c r="E106" s="76"/>
    </row>
    <row r="107" spans="3:5" s="721" customFormat="1" ht="15.75">
      <c r="C107" s="67"/>
      <c r="D107" s="76"/>
      <c r="E107" s="76"/>
    </row>
    <row r="108" spans="3:5" s="721" customFormat="1" ht="15.75">
      <c r="C108" s="67"/>
      <c r="D108" s="76"/>
      <c r="E108" s="76"/>
    </row>
    <row r="109" spans="3:5" s="721" customFormat="1" ht="15.75">
      <c r="C109" s="67"/>
      <c r="D109" s="76"/>
      <c r="E109" s="76"/>
    </row>
    <row r="110" spans="3:5" s="721" customFormat="1" ht="15.75">
      <c r="C110" s="67"/>
      <c r="D110" s="76"/>
      <c r="E110" s="76"/>
    </row>
    <row r="111" spans="3:5" s="721" customFormat="1" ht="15.75">
      <c r="C111" s="67"/>
      <c r="D111" s="76"/>
      <c r="E111" s="76"/>
    </row>
    <row r="112" spans="3:5" s="721" customFormat="1" ht="15.75">
      <c r="C112" s="67"/>
      <c r="D112" s="76"/>
      <c r="E112" s="76"/>
    </row>
    <row r="113" spans="3:5" s="721" customFormat="1" ht="15.75">
      <c r="C113" s="67"/>
      <c r="D113" s="76"/>
      <c r="E113" s="76"/>
    </row>
    <row r="114" spans="3:5" s="721" customFormat="1" ht="15.75">
      <c r="C114" s="67"/>
      <c r="D114" s="76"/>
      <c r="E114" s="76"/>
    </row>
    <row r="115" spans="3:5" s="721" customFormat="1" ht="15.75">
      <c r="C115" s="67"/>
      <c r="D115" s="76"/>
      <c r="E115" s="76"/>
    </row>
    <row r="116" spans="3:5" s="721" customFormat="1" ht="15.75">
      <c r="C116" s="67"/>
      <c r="D116" s="76"/>
      <c r="E116" s="76"/>
    </row>
    <row r="117" spans="3:5" s="721" customFormat="1" ht="15.75">
      <c r="C117" s="67"/>
      <c r="D117" s="76"/>
      <c r="E117" s="76"/>
    </row>
    <row r="118" spans="3:5" s="721" customFormat="1" ht="15.75">
      <c r="C118" s="67"/>
      <c r="D118" s="76"/>
      <c r="E118" s="76"/>
    </row>
    <row r="119" spans="3:5" s="721" customFormat="1" ht="15.75">
      <c r="C119" s="67"/>
      <c r="D119" s="76"/>
      <c r="E119" s="76"/>
    </row>
    <row r="120" spans="3:5" s="721" customFormat="1" ht="15.75">
      <c r="C120" s="67"/>
      <c r="D120" s="76"/>
      <c r="E120" s="76"/>
    </row>
    <row r="121" spans="3:5" s="721" customFormat="1" ht="15.75">
      <c r="C121" s="67"/>
      <c r="D121" s="76"/>
      <c r="E121" s="76"/>
    </row>
    <row r="122" spans="3:5" s="721" customFormat="1" ht="15.75">
      <c r="C122" s="67"/>
      <c r="D122" s="76"/>
      <c r="E122" s="76"/>
    </row>
    <row r="123" spans="3:5" s="721" customFormat="1" ht="15.75">
      <c r="C123" s="67"/>
      <c r="D123" s="76"/>
      <c r="E123" s="76"/>
    </row>
    <row r="124" spans="3:5" s="721" customFormat="1" ht="15.75">
      <c r="C124" s="67"/>
      <c r="D124" s="76"/>
      <c r="E124" s="76"/>
    </row>
    <row r="125" spans="3:5" s="721" customFormat="1" ht="15.75">
      <c r="C125" s="67"/>
      <c r="D125" s="76"/>
      <c r="E125" s="76"/>
    </row>
    <row r="126" spans="3:5" s="721" customFormat="1" ht="15.75">
      <c r="C126" s="67"/>
      <c r="D126" s="76"/>
      <c r="E126" s="76"/>
    </row>
    <row r="127" spans="3:5" s="721" customFormat="1" ht="15.75">
      <c r="C127" s="67"/>
      <c r="D127" s="76"/>
      <c r="E127" s="76"/>
    </row>
    <row r="128" spans="3:5" s="721" customFormat="1" ht="15.75">
      <c r="C128" s="67"/>
      <c r="D128" s="76"/>
      <c r="E128" s="76"/>
    </row>
    <row r="129" spans="3:5" s="721" customFormat="1" ht="15.75">
      <c r="C129" s="67"/>
      <c r="D129" s="76"/>
      <c r="E129" s="76"/>
    </row>
    <row r="130" spans="3:5" s="721" customFormat="1" ht="15.75">
      <c r="C130" s="67"/>
      <c r="D130" s="76"/>
      <c r="E130" s="76"/>
    </row>
    <row r="131" spans="3:5" s="721" customFormat="1" ht="15.75">
      <c r="C131" s="67"/>
    </row>
    <row r="132" spans="3:5" s="721" customFormat="1" ht="15.75">
      <c r="C132" s="67"/>
    </row>
    <row r="133" spans="3:5" s="721" customFormat="1" ht="15.75">
      <c r="C133" s="67"/>
    </row>
    <row r="134" spans="3:5" s="721" customFormat="1" ht="15.75">
      <c r="C134" s="67"/>
    </row>
    <row r="135" spans="3:5" s="721" customFormat="1" ht="15.75">
      <c r="C135" s="67"/>
    </row>
    <row r="136" spans="3:5" s="721" customFormat="1" ht="15.75">
      <c r="C136" s="67"/>
    </row>
    <row r="137" spans="3:5" s="721" customFormat="1" ht="15.75">
      <c r="C137" s="67"/>
    </row>
    <row r="138" spans="3:5" s="721" customFormat="1" ht="15.75">
      <c r="C138" s="67"/>
    </row>
    <row r="139" spans="3:5" s="721" customFormat="1" ht="15.75">
      <c r="C139" s="67"/>
    </row>
    <row r="140" spans="3:5" s="721" customFormat="1" ht="15.75">
      <c r="C140" s="67"/>
    </row>
    <row r="141" spans="3:5" s="721" customFormat="1" ht="15.75">
      <c r="C141" s="67"/>
    </row>
    <row r="142" spans="3:5" s="721" customFormat="1" ht="15.75">
      <c r="C142" s="67"/>
    </row>
    <row r="143" spans="3:5" s="721" customFormat="1" ht="15.75">
      <c r="C143" s="67"/>
    </row>
    <row r="144" spans="3:5" s="721" customFormat="1" ht="15.75">
      <c r="C144" s="67"/>
    </row>
    <row r="145" spans="3:3" s="721" customFormat="1" ht="15.75">
      <c r="C145" s="67"/>
    </row>
    <row r="146" spans="3:3" s="721" customFormat="1" ht="15.75">
      <c r="C146" s="67"/>
    </row>
    <row r="147" spans="3:3" s="721" customFormat="1" ht="15.75">
      <c r="C147" s="67"/>
    </row>
    <row r="148" spans="3:3" s="721" customFormat="1" ht="15.75">
      <c r="C148" s="67"/>
    </row>
    <row r="149" spans="3:3" s="721" customFormat="1" ht="15.75">
      <c r="C149" s="67"/>
    </row>
    <row r="150" spans="3:3" s="721" customFormat="1" ht="15.75">
      <c r="C150" s="67"/>
    </row>
    <row r="151" spans="3:3" s="721" customFormat="1" ht="15.75">
      <c r="C151" s="67"/>
    </row>
    <row r="152" spans="3:3" s="721" customFormat="1" ht="15.75">
      <c r="C152" s="67"/>
    </row>
    <row r="153" spans="3:3" s="721" customFormat="1" ht="15.75">
      <c r="C153" s="67"/>
    </row>
    <row r="154" spans="3:3" s="721" customFormat="1" ht="15.75">
      <c r="C154" s="67"/>
    </row>
    <row r="155" spans="3:3" s="721" customFormat="1" ht="15.75">
      <c r="C155" s="67"/>
    </row>
    <row r="156" spans="3:3" s="721" customFormat="1" ht="15.75">
      <c r="C156" s="67"/>
    </row>
    <row r="157" spans="3:3" s="721" customFormat="1" ht="15.75">
      <c r="C157" s="67"/>
    </row>
    <row r="158" spans="3:3" s="721" customFormat="1" ht="15.75">
      <c r="C158" s="67"/>
    </row>
    <row r="159" spans="3:3" s="721" customFormat="1" ht="15.75">
      <c r="C159" s="67"/>
    </row>
    <row r="160" spans="3:3" s="721" customFormat="1" ht="15.75">
      <c r="C160" s="67"/>
    </row>
    <row r="161" spans="3:3" s="721" customFormat="1" ht="15.75">
      <c r="C161" s="67"/>
    </row>
    <row r="162" spans="3:3" s="721" customFormat="1" ht="15.75">
      <c r="C162" s="67"/>
    </row>
    <row r="163" spans="3:3" s="721" customFormat="1" ht="15.75">
      <c r="C163" s="67"/>
    </row>
    <row r="164" spans="3:3" s="721" customFormat="1" ht="15.75">
      <c r="C164" s="67"/>
    </row>
    <row r="165" spans="3:3" s="721" customFormat="1" ht="15.75">
      <c r="C165" s="67"/>
    </row>
    <row r="166" spans="3:3" s="721" customFormat="1" ht="15.75">
      <c r="C166" s="67"/>
    </row>
    <row r="167" spans="3:3" s="721" customFormat="1" ht="15.75">
      <c r="C167" s="67"/>
    </row>
    <row r="168" spans="3:3" s="721" customFormat="1" ht="15.75">
      <c r="C168" s="67"/>
    </row>
    <row r="169" spans="3:3" s="721" customFormat="1" ht="15.75">
      <c r="C169" s="67"/>
    </row>
    <row r="170" spans="3:3" s="721" customFormat="1" ht="15.75">
      <c r="C170" s="67"/>
    </row>
    <row r="171" spans="3:3" s="721" customFormat="1" ht="15.75">
      <c r="C171" s="67"/>
    </row>
    <row r="172" spans="3:3" s="721" customFormat="1" ht="15.75">
      <c r="C172" s="67"/>
    </row>
    <row r="173" spans="3:3" s="721" customFormat="1" ht="15.75">
      <c r="C173" s="67"/>
    </row>
    <row r="174" spans="3:3" s="721" customFormat="1" ht="15.75">
      <c r="C174" s="67"/>
    </row>
    <row r="175" spans="3:3" s="721" customFormat="1" ht="15.75">
      <c r="C175" s="67"/>
    </row>
    <row r="176" spans="3:3" s="721" customFormat="1" ht="15.75">
      <c r="C176" s="67"/>
    </row>
    <row r="177" spans="3:3" s="721" customFormat="1" ht="15.75">
      <c r="C177" s="67"/>
    </row>
    <row r="178" spans="3:3" s="721" customFormat="1" ht="15.75">
      <c r="C178" s="67"/>
    </row>
    <row r="179" spans="3:3" s="721" customFormat="1" ht="15.75">
      <c r="C179" s="67"/>
    </row>
    <row r="180" spans="3:3" s="721" customFormat="1" ht="15.75">
      <c r="C180" s="67"/>
    </row>
    <row r="181" spans="3:3" s="721" customFormat="1" ht="15.75">
      <c r="C181" s="67"/>
    </row>
    <row r="182" spans="3:3" s="721" customFormat="1" ht="15.75">
      <c r="C182" s="67"/>
    </row>
    <row r="183" spans="3:3" s="721" customFormat="1" ht="15.75">
      <c r="C183" s="67"/>
    </row>
    <row r="184" spans="3:3" s="721" customFormat="1" ht="15.75">
      <c r="C184" s="67"/>
    </row>
    <row r="185" spans="3:3" s="721" customFormat="1" ht="15.75">
      <c r="C185" s="67"/>
    </row>
    <row r="186" spans="3:3" s="721" customFormat="1" ht="15.75">
      <c r="C186" s="67"/>
    </row>
    <row r="187" spans="3:3" s="721" customFormat="1" ht="15.75">
      <c r="C187" s="67"/>
    </row>
    <row r="188" spans="3:3" s="721" customFormat="1" ht="15.75">
      <c r="C188" s="67"/>
    </row>
    <row r="189" spans="3:3" s="721" customFormat="1" ht="15.75">
      <c r="C189" s="67"/>
    </row>
    <row r="190" spans="3:3" s="721" customFormat="1" ht="15.75">
      <c r="C190" s="67"/>
    </row>
    <row r="191" spans="3:3" s="721" customFormat="1" ht="15.75">
      <c r="C191" s="67"/>
    </row>
    <row r="192" spans="3:3" s="721" customFormat="1" ht="15.75">
      <c r="C192" s="67"/>
    </row>
    <row r="193" spans="3:6" ht="15.75">
      <c r="C193" s="67"/>
      <c r="F193" s="721"/>
    </row>
    <row r="194" spans="3:6" ht="15.75">
      <c r="C194" s="67"/>
      <c r="F194" s="721"/>
    </row>
    <row r="195" spans="3:6" ht="15.75">
      <c r="C195" s="67"/>
      <c r="F195" s="721"/>
    </row>
    <row r="196" spans="3:6" ht="15.75">
      <c r="C196" s="67"/>
      <c r="F196" s="721"/>
    </row>
    <row r="197" spans="3:6" ht="15.75">
      <c r="C197" s="67"/>
      <c r="F197" s="721"/>
    </row>
    <row r="198" spans="3:6" ht="15.75">
      <c r="C198" s="67"/>
      <c r="F198" s="721"/>
    </row>
    <row r="199" spans="3:6" ht="15.75">
      <c r="C199" s="67"/>
      <c r="F199" s="721"/>
    </row>
    <row r="200" spans="3:6" ht="15.75">
      <c r="C200" s="67"/>
      <c r="F200" s="721"/>
    </row>
    <row r="201" spans="3:6" ht="15.75">
      <c r="C201" s="67"/>
    </row>
    <row r="202" spans="3:6" ht="15.75">
      <c r="C202" s="67"/>
    </row>
    <row r="203" spans="3:6" ht="15.75">
      <c r="C203" s="67"/>
    </row>
    <row r="204" spans="3:6" ht="15.75">
      <c r="C204" s="67"/>
    </row>
    <row r="205" spans="3:6" ht="15.75">
      <c r="C205" s="67"/>
    </row>
    <row r="206" spans="3:6" ht="15.75">
      <c r="C206" s="67"/>
    </row>
    <row r="207" spans="3:6" ht="15.75">
      <c r="C207" s="67"/>
    </row>
    <row r="208" spans="3:6" ht="15.75">
      <c r="C208" s="67"/>
    </row>
    <row r="209" spans="3:3" ht="15.75">
      <c r="C209" s="67"/>
    </row>
    <row r="210" spans="3:3" ht="15.75">
      <c r="C210" s="67"/>
    </row>
    <row r="211" spans="3:3" ht="15.75">
      <c r="C211" s="67"/>
    </row>
    <row r="212" spans="3:3" ht="15.75">
      <c r="C212" s="67"/>
    </row>
    <row r="213" spans="3:3" ht="15.75">
      <c r="C213" s="67"/>
    </row>
    <row r="214" spans="3:3" ht="15.75">
      <c r="C214" s="67"/>
    </row>
    <row r="215" spans="3:3" ht="15.75">
      <c r="C215" s="67"/>
    </row>
    <row r="216" spans="3:3" ht="15.75">
      <c r="C216" s="67"/>
    </row>
    <row r="217" spans="3:3" ht="15.75">
      <c r="C217" s="67"/>
    </row>
    <row r="218" spans="3:3" ht="15.75">
      <c r="C218" s="67"/>
    </row>
    <row r="219" spans="3:3" ht="15.75">
      <c r="C219" s="67"/>
    </row>
    <row r="220" spans="3:3" ht="15.75">
      <c r="C220" s="67"/>
    </row>
    <row r="221" spans="3:3" ht="15.75">
      <c r="C221" s="67"/>
    </row>
    <row r="222" spans="3:3" ht="15.75">
      <c r="C222" s="67"/>
    </row>
    <row r="223" spans="3:3" ht="15.75">
      <c r="C223" s="67"/>
    </row>
    <row r="224" spans="3:3" ht="15.75">
      <c r="C224" s="67"/>
    </row>
    <row r="225" spans="3:3" ht="15.75">
      <c r="C225" s="67"/>
    </row>
    <row r="226" spans="3:3" ht="15.75">
      <c r="C226" s="67"/>
    </row>
    <row r="227" spans="3:3" ht="15.75">
      <c r="C227" s="67"/>
    </row>
    <row r="228" spans="3:3" ht="15.75">
      <c r="C228" s="67"/>
    </row>
    <row r="229" spans="3:3" ht="15.75">
      <c r="C229" s="67"/>
    </row>
    <row r="230" spans="3:3" ht="15.75">
      <c r="C230" s="67"/>
    </row>
    <row r="231" spans="3:3" ht="15.75">
      <c r="C231" s="67"/>
    </row>
    <row r="232" spans="3:3" ht="15.75">
      <c r="C232" s="67"/>
    </row>
    <row r="233" spans="3:3" ht="15.75">
      <c r="C233" s="67"/>
    </row>
    <row r="234" spans="3:3" ht="15.75">
      <c r="C234" s="67"/>
    </row>
    <row r="235" spans="3:3" ht="15.75">
      <c r="C235" s="67"/>
    </row>
    <row r="236" spans="3:3" ht="15.75">
      <c r="C236" s="67"/>
    </row>
    <row r="237" spans="3:3" ht="15.75">
      <c r="C237" s="67"/>
    </row>
    <row r="238" spans="3:3" ht="15.75">
      <c r="C238" s="67"/>
    </row>
    <row r="239" spans="3:3" ht="15.75">
      <c r="C239" s="67"/>
    </row>
    <row r="240" spans="3:3" ht="15.75">
      <c r="C240" s="67"/>
    </row>
    <row r="241" spans="3:3" ht="15.75">
      <c r="C241" s="67"/>
    </row>
    <row r="242" spans="3:3" ht="15.75">
      <c r="C242" s="67"/>
    </row>
    <row r="243" spans="3:3" ht="15.75">
      <c r="C243" s="67"/>
    </row>
    <row r="244" spans="3:3" ht="15.75">
      <c r="C244" s="67"/>
    </row>
    <row r="245" spans="3:3" ht="15.75">
      <c r="C245" s="67"/>
    </row>
    <row r="246" spans="3:3" ht="15.75">
      <c r="C246" s="67"/>
    </row>
    <row r="247" spans="3:3" ht="15.75">
      <c r="C247" s="67"/>
    </row>
    <row r="248" spans="3:3" ht="15.75">
      <c r="C248" s="67"/>
    </row>
    <row r="249" spans="3:3" ht="15.75">
      <c r="C249" s="67"/>
    </row>
    <row r="250" spans="3:3" ht="15.75">
      <c r="C250" s="67"/>
    </row>
    <row r="251" spans="3:3" ht="15.75">
      <c r="C251" s="67"/>
    </row>
    <row r="252" spans="3:3" ht="15.75">
      <c r="C252" s="67"/>
    </row>
    <row r="253" spans="3:3" ht="15.75">
      <c r="C253" s="67"/>
    </row>
    <row r="254" spans="3:3" ht="15.75">
      <c r="C254" s="67"/>
    </row>
    <row r="255" spans="3:3" ht="15.75">
      <c r="C255" s="67"/>
    </row>
    <row r="256" spans="3:3" ht="15.75">
      <c r="C256" s="67"/>
    </row>
    <row r="257" spans="3:3" ht="15.75">
      <c r="C257" s="67"/>
    </row>
    <row r="258" spans="3:3" ht="15.75">
      <c r="C258" s="67"/>
    </row>
    <row r="259" spans="3:3" ht="15.75">
      <c r="C259" s="67"/>
    </row>
    <row r="260" spans="3:3" ht="15.75">
      <c r="C260" s="67"/>
    </row>
    <row r="261" spans="3:3" ht="15.75">
      <c r="C261" s="67"/>
    </row>
    <row r="262" spans="3:3" ht="15.75">
      <c r="C262" s="67"/>
    </row>
    <row r="263" spans="3:3" ht="15.75">
      <c r="C263" s="67"/>
    </row>
    <row r="264" spans="3:3" ht="15.75">
      <c r="C264" s="67"/>
    </row>
    <row r="265" spans="3:3" ht="15.75">
      <c r="C265" s="67"/>
    </row>
    <row r="266" spans="3:3" ht="15.75">
      <c r="C266" s="67"/>
    </row>
    <row r="267" spans="3:3" ht="15.75">
      <c r="C267" s="67"/>
    </row>
    <row r="268" spans="3:3" ht="15.75">
      <c r="C268" s="67"/>
    </row>
    <row r="269" spans="3:3" ht="15.75">
      <c r="C269" s="67"/>
    </row>
    <row r="270" spans="3:3" ht="15.75">
      <c r="C270" s="67"/>
    </row>
    <row r="271" spans="3:3" ht="15.75">
      <c r="C271" s="67"/>
    </row>
    <row r="272" spans="3:3" ht="15.75">
      <c r="C272" s="67"/>
    </row>
    <row r="273" spans="3:3" ht="15.75">
      <c r="C273" s="67"/>
    </row>
    <row r="274" spans="3:3" ht="15.75">
      <c r="C274" s="67"/>
    </row>
    <row r="275" spans="3:3" ht="15.75">
      <c r="C275" s="67"/>
    </row>
    <row r="276" spans="3:3" ht="15.75">
      <c r="C276" s="67"/>
    </row>
    <row r="277" spans="3:3" ht="15.75">
      <c r="C277" s="67"/>
    </row>
    <row r="278" spans="3:3" ht="15.75">
      <c r="C278" s="67"/>
    </row>
    <row r="279" spans="3:3" ht="15.75">
      <c r="C279" s="67"/>
    </row>
    <row r="280" spans="3:3" ht="15.75">
      <c r="C280" s="67"/>
    </row>
    <row r="281" spans="3:3" ht="15.75">
      <c r="C281" s="67"/>
    </row>
    <row r="282" spans="3:3" ht="15.75">
      <c r="C282" s="67"/>
    </row>
    <row r="283" spans="3:3" ht="15.75">
      <c r="C283" s="67"/>
    </row>
    <row r="284" spans="3:3" ht="15.75">
      <c r="C284" s="67"/>
    </row>
    <row r="285" spans="3:3" ht="15.75">
      <c r="C285" s="67"/>
    </row>
    <row r="286" spans="3:3" ht="15.75">
      <c r="C286" s="67"/>
    </row>
    <row r="287" spans="3:3" ht="15.75">
      <c r="C287" s="67"/>
    </row>
    <row r="288" spans="3:3" ht="15.75">
      <c r="C288" s="67"/>
    </row>
    <row r="289" spans="3:3" ht="15.75">
      <c r="C289" s="67"/>
    </row>
    <row r="290" spans="3:3" ht="15.75">
      <c r="C290" s="67"/>
    </row>
    <row r="291" spans="3:3" ht="15.75">
      <c r="C291" s="67"/>
    </row>
    <row r="292" spans="3:3" ht="15.75">
      <c r="C292" s="67"/>
    </row>
    <row r="293" spans="3:3" ht="15.75">
      <c r="C293" s="67"/>
    </row>
    <row r="294" spans="3:3" ht="15.75">
      <c r="C294" s="67"/>
    </row>
    <row r="295" spans="3:3" ht="15.75">
      <c r="C295" s="67"/>
    </row>
    <row r="296" spans="3:3" ht="15.75">
      <c r="C296" s="67"/>
    </row>
    <row r="297" spans="3:3" ht="15.75">
      <c r="C297" s="67"/>
    </row>
    <row r="298" spans="3:3" ht="15.75">
      <c r="C298" s="67"/>
    </row>
    <row r="299" spans="3:3" ht="15.75">
      <c r="C299" s="67"/>
    </row>
    <row r="300" spans="3:3" ht="15.75">
      <c r="C300" s="67"/>
    </row>
    <row r="301" spans="3:3" ht="15.75">
      <c r="C301" s="67"/>
    </row>
    <row r="302" spans="3:3" ht="15.75">
      <c r="C302" s="67"/>
    </row>
    <row r="303" spans="3:3" ht="15.75">
      <c r="C303" s="67"/>
    </row>
    <row r="304" spans="3:3" ht="15.75">
      <c r="C304" s="67"/>
    </row>
    <row r="305" spans="3:3" ht="15.75">
      <c r="C305" s="67"/>
    </row>
    <row r="306" spans="3:3" ht="15.75">
      <c r="C306" s="67"/>
    </row>
    <row r="307" spans="3:3" ht="15.75">
      <c r="C307" s="67"/>
    </row>
    <row r="308" spans="3:3" ht="15.75">
      <c r="C308" s="67"/>
    </row>
    <row r="309" spans="3:3" ht="15.75">
      <c r="C309" s="67"/>
    </row>
    <row r="310" spans="3:3" ht="15.75">
      <c r="C310" s="67"/>
    </row>
    <row r="311" spans="3:3" ht="15.75">
      <c r="C311" s="67"/>
    </row>
    <row r="312" spans="3:3" ht="15.75">
      <c r="C312" s="67"/>
    </row>
    <row r="313" spans="3:3" ht="15.75">
      <c r="C313" s="67"/>
    </row>
    <row r="314" spans="3:3" ht="15.75">
      <c r="C314" s="67"/>
    </row>
    <row r="315" spans="3:3" ht="15.75">
      <c r="C315" s="67"/>
    </row>
    <row r="316" spans="3:3" ht="15.75">
      <c r="C316" s="67"/>
    </row>
    <row r="317" spans="3:3" ht="15.75">
      <c r="C317" s="67"/>
    </row>
    <row r="318" spans="3:3" ht="15.75">
      <c r="C318" s="67"/>
    </row>
    <row r="319" spans="3:3" ht="15.75">
      <c r="C319" s="67"/>
    </row>
    <row r="320" spans="3:3" ht="15.75">
      <c r="C320" s="67"/>
    </row>
    <row r="321" spans="3:3" ht="15.75">
      <c r="C321" s="67"/>
    </row>
    <row r="322" spans="3:3" ht="15.75">
      <c r="C322" s="67"/>
    </row>
    <row r="323" spans="3:3" ht="15.75">
      <c r="C323" s="67"/>
    </row>
    <row r="324" spans="3:3" ht="15.75">
      <c r="C324" s="67"/>
    </row>
    <row r="325" spans="3:3" ht="15.75">
      <c r="C325" s="67"/>
    </row>
    <row r="326" spans="3:3" ht="15.75">
      <c r="C326" s="67"/>
    </row>
    <row r="327" spans="3:3" ht="15.75">
      <c r="C327" s="67"/>
    </row>
    <row r="328" spans="3:3" ht="15.75">
      <c r="C328" s="67"/>
    </row>
    <row r="329" spans="3:3" ht="15.75">
      <c r="C329" s="67"/>
    </row>
    <row r="330" spans="3:3" ht="15.75">
      <c r="C330" s="67"/>
    </row>
    <row r="331" spans="3:3" ht="15.75">
      <c r="C331" s="67"/>
    </row>
    <row r="332" spans="3:3" ht="15.75">
      <c r="C332" s="67"/>
    </row>
    <row r="333" spans="3:3" ht="15.75">
      <c r="C333" s="67"/>
    </row>
    <row r="334" spans="3:3" ht="15.75">
      <c r="C334" s="67"/>
    </row>
    <row r="335" spans="3:3" ht="15.75">
      <c r="C335" s="67"/>
    </row>
    <row r="336" spans="3:3" ht="15.75">
      <c r="C336" s="67"/>
    </row>
    <row r="337" spans="3:3" ht="15.75">
      <c r="C337" s="67"/>
    </row>
    <row r="338" spans="3:3" ht="15.75">
      <c r="C338" s="67"/>
    </row>
    <row r="339" spans="3:3" ht="15.75">
      <c r="C339" s="67"/>
    </row>
    <row r="340" spans="3:3" ht="15.75">
      <c r="C340" s="67"/>
    </row>
    <row r="341" spans="3:3" ht="15.75">
      <c r="C341" s="67"/>
    </row>
    <row r="342" spans="3:3" ht="15.75">
      <c r="C342" s="67"/>
    </row>
    <row r="343" spans="3:3" ht="15.75">
      <c r="C343" s="67"/>
    </row>
    <row r="344" spans="3:3" ht="15.75">
      <c r="C344" s="67"/>
    </row>
    <row r="345" spans="3:3" ht="15.75">
      <c r="C345" s="67"/>
    </row>
    <row r="346" spans="3:3" ht="15.75">
      <c r="C346" s="67"/>
    </row>
    <row r="347" spans="3:3" ht="15.75">
      <c r="C347" s="67"/>
    </row>
    <row r="348" spans="3:3" ht="15.75">
      <c r="C348" s="67"/>
    </row>
    <row r="349" spans="3:3" ht="15.75">
      <c r="C349" s="67"/>
    </row>
    <row r="350" spans="3:3" ht="15.75">
      <c r="C350" s="67"/>
    </row>
    <row r="351" spans="3:3" ht="15.75">
      <c r="C351" s="67"/>
    </row>
    <row r="352" spans="3:3" ht="15.75">
      <c r="C352" s="67"/>
    </row>
    <row r="353" spans="3:3" ht="15.75">
      <c r="C353" s="67"/>
    </row>
    <row r="354" spans="3:3" ht="15.75">
      <c r="C354" s="67"/>
    </row>
    <row r="355" spans="3:3" ht="15.75">
      <c r="C355" s="67"/>
    </row>
    <row r="356" spans="3:3" ht="15.75">
      <c r="C356" s="67"/>
    </row>
    <row r="357" spans="3:3" ht="15.75">
      <c r="C357" s="67"/>
    </row>
    <row r="358" spans="3:3" ht="15.75">
      <c r="C358" s="67"/>
    </row>
    <row r="359" spans="3:3" ht="15.75">
      <c r="C359" s="67"/>
    </row>
    <row r="360" spans="3:3" ht="15.75">
      <c r="C360" s="67"/>
    </row>
    <row r="361" spans="3:3" ht="15.75">
      <c r="C361" s="67"/>
    </row>
    <row r="362" spans="3:3" ht="15.75">
      <c r="C362" s="67"/>
    </row>
    <row r="363" spans="3:3" ht="15.75">
      <c r="C363" s="67"/>
    </row>
    <row r="364" spans="3:3" ht="15.75">
      <c r="C364" s="67"/>
    </row>
    <row r="365" spans="3:3" ht="15.75">
      <c r="C365" s="67"/>
    </row>
    <row r="366" spans="3:3" ht="15.75">
      <c r="C366" s="67"/>
    </row>
    <row r="367" spans="3:3" ht="15.75">
      <c r="C367" s="67"/>
    </row>
    <row r="368" spans="3:3" ht="15.75">
      <c r="C368" s="67"/>
    </row>
    <row r="369" spans="3:3" ht="15.75">
      <c r="C369" s="67"/>
    </row>
    <row r="370" spans="3:3" ht="15.75">
      <c r="C370" s="67"/>
    </row>
    <row r="371" spans="3:3" ht="15.75">
      <c r="C371" s="67"/>
    </row>
    <row r="372" spans="3:3" ht="15.75">
      <c r="C372" s="67"/>
    </row>
    <row r="373" spans="3:3" ht="15.75">
      <c r="C373" s="67"/>
    </row>
    <row r="374" spans="3:3" ht="15.75">
      <c r="C374" s="67"/>
    </row>
    <row r="375" spans="3:3" ht="15.75">
      <c r="C375" s="67"/>
    </row>
    <row r="376" spans="3:3" ht="15.75">
      <c r="C376" s="67"/>
    </row>
    <row r="377" spans="3:3" ht="15.75">
      <c r="C377" s="67"/>
    </row>
    <row r="378" spans="3:3" ht="15.75">
      <c r="C378" s="67"/>
    </row>
    <row r="379" spans="3:3" ht="15.75">
      <c r="C379" s="67"/>
    </row>
    <row r="380" spans="3:3" ht="15.75">
      <c r="C380" s="67"/>
    </row>
    <row r="381" spans="3:3" ht="15.75">
      <c r="C381" s="67"/>
    </row>
    <row r="382" spans="3:3" ht="15.75">
      <c r="C382" s="67"/>
    </row>
    <row r="383" spans="3:3" ht="15.75">
      <c r="C383" s="67"/>
    </row>
    <row r="384" spans="3:3" ht="15.75">
      <c r="C384" s="67"/>
    </row>
    <row r="385" spans="3:3" ht="15.75">
      <c r="C385" s="67"/>
    </row>
    <row r="386" spans="3:3" ht="15.75">
      <c r="C386" s="67"/>
    </row>
    <row r="387" spans="3:3" ht="15.75">
      <c r="C387" s="67"/>
    </row>
    <row r="388" spans="3:3" ht="15.75">
      <c r="C388" s="67"/>
    </row>
    <row r="389" spans="3:3" ht="15.75">
      <c r="C389" s="67"/>
    </row>
    <row r="390" spans="3:3" ht="15.75">
      <c r="C390" s="67"/>
    </row>
    <row r="391" spans="3:3" ht="15.75">
      <c r="C391" s="67"/>
    </row>
    <row r="392" spans="3:3" ht="15.75">
      <c r="C392" s="67"/>
    </row>
    <row r="393" spans="3:3" ht="15.75">
      <c r="C393" s="67"/>
    </row>
    <row r="394" spans="3:3" ht="15.75">
      <c r="C394" s="67"/>
    </row>
    <row r="395" spans="3:3" ht="15.75">
      <c r="C395" s="67"/>
    </row>
    <row r="396" spans="3:3" ht="15.75">
      <c r="C396" s="67"/>
    </row>
    <row r="397" spans="3:3" ht="15.75">
      <c r="C397" s="67"/>
    </row>
    <row r="398" spans="3:3" ht="15.75">
      <c r="C398" s="67"/>
    </row>
    <row r="399" spans="3:3" ht="15.75">
      <c r="C399" s="67"/>
    </row>
    <row r="400" spans="3:3" ht="15.75">
      <c r="C400" s="67"/>
    </row>
    <row r="401" spans="3:3" ht="15.75">
      <c r="C401" s="67"/>
    </row>
    <row r="402" spans="3:3" ht="15.75">
      <c r="C402" s="67"/>
    </row>
    <row r="403" spans="3:3" ht="15.75">
      <c r="C403" s="67"/>
    </row>
    <row r="404" spans="3:3" ht="15.75">
      <c r="C404" s="67"/>
    </row>
    <row r="405" spans="3:3" ht="15.75">
      <c r="C405" s="67"/>
    </row>
    <row r="406" spans="3:3" ht="15.75">
      <c r="C406" s="67"/>
    </row>
    <row r="407" spans="3:3" ht="15.75">
      <c r="C407" s="67"/>
    </row>
    <row r="408" spans="3:3" ht="15.75">
      <c r="C408" s="67"/>
    </row>
    <row r="409" spans="3:3" ht="15.75">
      <c r="C409" s="67"/>
    </row>
    <row r="410" spans="3:3" ht="15.75">
      <c r="C410" s="67"/>
    </row>
    <row r="411" spans="3:3" ht="15.75">
      <c r="C411" s="67"/>
    </row>
    <row r="412" spans="3:3" ht="15.75">
      <c r="C412" s="67"/>
    </row>
    <row r="413" spans="3:3" ht="15.75">
      <c r="C413" s="67"/>
    </row>
    <row r="414" spans="3:3" ht="15.75">
      <c r="C414" s="67"/>
    </row>
    <row r="415" spans="3:3" ht="15.75">
      <c r="C415" s="67"/>
    </row>
    <row r="416" spans="3:3" ht="15.75">
      <c r="C416" s="67"/>
    </row>
    <row r="417" spans="3:3" ht="15.75">
      <c r="C417" s="67"/>
    </row>
    <row r="418" spans="3:3" ht="15.75">
      <c r="C418" s="67"/>
    </row>
    <row r="419" spans="3:3" ht="15.75">
      <c r="C419" s="67"/>
    </row>
    <row r="420" spans="3:3" ht="15.75">
      <c r="C420" s="67"/>
    </row>
    <row r="421" spans="3:3" ht="15.75">
      <c r="C421" s="67"/>
    </row>
    <row r="422" spans="3:3" ht="15.75">
      <c r="C422" s="67"/>
    </row>
    <row r="423" spans="3:3" ht="15.75">
      <c r="C423" s="67"/>
    </row>
    <row r="424" spans="3:3" ht="15.75">
      <c r="C424" s="67"/>
    </row>
    <row r="425" spans="3:3" ht="15.75">
      <c r="C425" s="67"/>
    </row>
    <row r="426" spans="3:3" ht="15.75">
      <c r="C426" s="67"/>
    </row>
    <row r="427" spans="3:3" ht="15.75">
      <c r="C427" s="67"/>
    </row>
    <row r="428" spans="3:3" ht="15.75">
      <c r="C428" s="67"/>
    </row>
    <row r="429" spans="3:3" ht="15.75">
      <c r="C429" s="67"/>
    </row>
    <row r="430" spans="3:3" ht="15.75">
      <c r="C430" s="67"/>
    </row>
    <row r="431" spans="3:3" ht="15.75">
      <c r="C431" s="67"/>
    </row>
    <row r="432" spans="3:3" ht="15.75">
      <c r="C432" s="67"/>
    </row>
    <row r="433" spans="3:3" ht="15.75">
      <c r="C433" s="67"/>
    </row>
    <row r="434" spans="3:3" ht="15.75">
      <c r="C434" s="67"/>
    </row>
    <row r="435" spans="3:3" ht="15.75">
      <c r="C435" s="67"/>
    </row>
    <row r="436" spans="3:3" ht="15.75">
      <c r="C436" s="67"/>
    </row>
    <row r="437" spans="3:3" ht="15.75">
      <c r="C437" s="67"/>
    </row>
    <row r="438" spans="3:3" ht="15.75">
      <c r="C438" s="67"/>
    </row>
    <row r="439" spans="3:3" ht="15.75">
      <c r="C439" s="67"/>
    </row>
    <row r="440" spans="3:3" ht="15.75">
      <c r="C440" s="67"/>
    </row>
    <row r="441" spans="3:3" ht="15.75">
      <c r="C441" s="67"/>
    </row>
    <row r="442" spans="3:3" ht="15.75">
      <c r="C442" s="67"/>
    </row>
    <row r="443" spans="3:3" ht="15.75">
      <c r="C443" s="67"/>
    </row>
    <row r="444" spans="3:3" ht="15.75">
      <c r="C444" s="67"/>
    </row>
    <row r="445" spans="3:3" ht="15.75">
      <c r="C445" s="67"/>
    </row>
    <row r="446" spans="3:3" ht="15.75">
      <c r="C446" s="67"/>
    </row>
    <row r="447" spans="3:3" ht="15.75">
      <c r="C447" s="67"/>
    </row>
    <row r="448" spans="3:3" ht="15.75">
      <c r="C448" s="67"/>
    </row>
    <row r="449" spans="3:3" ht="15.75">
      <c r="C449" s="67"/>
    </row>
    <row r="450" spans="3:3" ht="15.75">
      <c r="C450" s="67"/>
    </row>
    <row r="451" spans="3:3" ht="15.75">
      <c r="C451" s="67"/>
    </row>
    <row r="452" spans="3:3" ht="15.75">
      <c r="C452" s="67"/>
    </row>
    <row r="453" spans="3:3" ht="15.75">
      <c r="C453" s="67"/>
    </row>
    <row r="454" spans="3:3" ht="15.75">
      <c r="C454" s="67"/>
    </row>
    <row r="455" spans="3:3" ht="15.75">
      <c r="C455" s="67"/>
    </row>
    <row r="456" spans="3:3" ht="15.75">
      <c r="C456" s="67"/>
    </row>
    <row r="457" spans="3:3" ht="15.75">
      <c r="C457" s="67"/>
    </row>
    <row r="458" spans="3:3" ht="15.75">
      <c r="C458" s="67"/>
    </row>
    <row r="459" spans="3:3" ht="15.75">
      <c r="C459" s="67"/>
    </row>
    <row r="460" spans="3:3" ht="15.75">
      <c r="C460" s="67"/>
    </row>
    <row r="461" spans="3:3" ht="15.75">
      <c r="C461" s="67"/>
    </row>
    <row r="462" spans="3:3" ht="15.75">
      <c r="C462" s="67"/>
    </row>
    <row r="463" spans="3:3" ht="15.75">
      <c r="C463" s="67"/>
    </row>
    <row r="464" spans="3:3" ht="15.75">
      <c r="C464" s="67"/>
    </row>
    <row r="465" spans="3:3" ht="15.75">
      <c r="C465" s="67"/>
    </row>
    <row r="466" spans="3:3" ht="15.75">
      <c r="C466" s="67"/>
    </row>
    <row r="467" spans="3:3" ht="15.75">
      <c r="C467" s="67"/>
    </row>
    <row r="468" spans="3:3" ht="15.75">
      <c r="C468" s="67"/>
    </row>
    <row r="469" spans="3:3" ht="15.75">
      <c r="C469" s="67"/>
    </row>
    <row r="470" spans="3:3" ht="15.75">
      <c r="C470" s="67"/>
    </row>
    <row r="471" spans="3:3" ht="15.75">
      <c r="C471" s="67"/>
    </row>
    <row r="472" spans="3:3" ht="15.75">
      <c r="C472" s="67"/>
    </row>
    <row r="473" spans="3:3" ht="15.75">
      <c r="C473" s="67"/>
    </row>
    <row r="474" spans="3:3" ht="15.75">
      <c r="C474" s="67"/>
    </row>
    <row r="475" spans="3:3" ht="15.75">
      <c r="C475" s="67"/>
    </row>
    <row r="476" spans="3:3" ht="15.75">
      <c r="C476" s="67"/>
    </row>
    <row r="477" spans="3:3" ht="15.75">
      <c r="C477" s="67"/>
    </row>
    <row r="478" spans="3:3" ht="15.75">
      <c r="C478" s="67"/>
    </row>
    <row r="479" spans="3:3" ht="15.75">
      <c r="C479" s="67"/>
    </row>
    <row r="480" spans="3:3" ht="15.75">
      <c r="C480" s="67"/>
    </row>
    <row r="481" spans="3:3" ht="15.75">
      <c r="C481" s="67"/>
    </row>
    <row r="482" spans="3:3" ht="15.75">
      <c r="C482" s="67"/>
    </row>
    <row r="483" spans="3:3" ht="15.75">
      <c r="C483" s="67"/>
    </row>
    <row r="484" spans="3:3" ht="15.75">
      <c r="C484" s="67"/>
    </row>
    <row r="485" spans="3:3" ht="15.75">
      <c r="C485" s="67"/>
    </row>
    <row r="486" spans="3:3" ht="15.75">
      <c r="C486" s="67"/>
    </row>
    <row r="487" spans="3:3" ht="15.75">
      <c r="C487" s="67"/>
    </row>
    <row r="488" spans="3:3" ht="15.75">
      <c r="C488" s="67"/>
    </row>
    <row r="489" spans="3:3" ht="15.75">
      <c r="C489" s="67"/>
    </row>
    <row r="490" spans="3:3" ht="15.75">
      <c r="C490" s="67"/>
    </row>
    <row r="491" spans="3:3" ht="15.75">
      <c r="C491" s="67"/>
    </row>
    <row r="492" spans="3:3" ht="15.75">
      <c r="C492" s="67"/>
    </row>
    <row r="493" spans="3:3" ht="15.75">
      <c r="C493" s="67"/>
    </row>
    <row r="494" spans="3:3" ht="15.75">
      <c r="C494" s="67"/>
    </row>
    <row r="495" spans="3:3" ht="15.75">
      <c r="C495" s="67"/>
    </row>
    <row r="496" spans="3:3" ht="15.75">
      <c r="C496" s="67"/>
    </row>
    <row r="497" spans="3:3" ht="15.75">
      <c r="C497" s="67"/>
    </row>
    <row r="498" spans="3:3" ht="15.75">
      <c r="C498" s="67"/>
    </row>
    <row r="499" spans="3:3" ht="15.75">
      <c r="C499" s="67"/>
    </row>
    <row r="500" spans="3:3" ht="15.75">
      <c r="C500" s="67"/>
    </row>
    <row r="501" spans="3:3" ht="15.75">
      <c r="C501" s="67"/>
    </row>
    <row r="502" spans="3:3" ht="15.75">
      <c r="C502" s="67"/>
    </row>
    <row r="503" spans="3:3" ht="15.75">
      <c r="C503" s="67"/>
    </row>
    <row r="504" spans="3:3" ht="15.75">
      <c r="C504" s="67"/>
    </row>
    <row r="505" spans="3:3" ht="15.75">
      <c r="C505" s="67"/>
    </row>
    <row r="506" spans="3:3" ht="15.75">
      <c r="C506" s="67"/>
    </row>
    <row r="507" spans="3:3" ht="15.75">
      <c r="C507" s="67"/>
    </row>
    <row r="508" spans="3:3" ht="15.75">
      <c r="C508" s="67"/>
    </row>
    <row r="509" spans="3:3" ht="15.75">
      <c r="C509" s="67"/>
    </row>
    <row r="510" spans="3:3" ht="15.75">
      <c r="C510" s="67"/>
    </row>
    <row r="511" spans="3:3" ht="15.75">
      <c r="C511" s="67"/>
    </row>
    <row r="512" spans="3:3" ht="15.75">
      <c r="C512" s="67"/>
    </row>
    <row r="513" spans="3:3" ht="15.75">
      <c r="C513" s="67"/>
    </row>
    <row r="514" spans="3:3" ht="15.75">
      <c r="C514" s="67"/>
    </row>
    <row r="515" spans="3:3" ht="15.75">
      <c r="C515" s="67"/>
    </row>
    <row r="516" spans="3:3" ht="15.75">
      <c r="C516" s="67"/>
    </row>
    <row r="517" spans="3:3" ht="15.75">
      <c r="C517" s="67"/>
    </row>
    <row r="518" spans="3:3" ht="15.75">
      <c r="C518" s="67"/>
    </row>
    <row r="519" spans="3:3" ht="15.75">
      <c r="C519" s="67"/>
    </row>
    <row r="520" spans="3:3" ht="15.75">
      <c r="C520" s="67"/>
    </row>
    <row r="521" spans="3:3" ht="15.75">
      <c r="C521" s="67"/>
    </row>
    <row r="522" spans="3:3" ht="15.75">
      <c r="C522" s="67"/>
    </row>
    <row r="523" spans="3:3" ht="15.75">
      <c r="C523" s="67"/>
    </row>
    <row r="524" spans="3:3" ht="15.75">
      <c r="C524" s="67"/>
    </row>
    <row r="525" spans="3:3" ht="15.75">
      <c r="C525" s="67"/>
    </row>
    <row r="526" spans="3:3" ht="15.75">
      <c r="C526" s="67"/>
    </row>
    <row r="527" spans="3:3" ht="15.75">
      <c r="C527" s="67"/>
    </row>
    <row r="528" spans="3:3" ht="15.75">
      <c r="C528" s="67"/>
    </row>
    <row r="529" spans="3:3" ht="15.75">
      <c r="C529" s="67"/>
    </row>
    <row r="530" spans="3:3" ht="15.75">
      <c r="C530" s="67"/>
    </row>
    <row r="531" spans="3:3" ht="15.75">
      <c r="C531" s="67"/>
    </row>
    <row r="532" spans="3:3" ht="15.75">
      <c r="C532" s="67"/>
    </row>
    <row r="533" spans="3:3" ht="15.75">
      <c r="C533" s="67"/>
    </row>
    <row r="534" spans="3:3" ht="15.75">
      <c r="C534" s="67"/>
    </row>
    <row r="535" spans="3:3" ht="15.75">
      <c r="C535" s="67"/>
    </row>
    <row r="536" spans="3:3" ht="15.75">
      <c r="C536" s="67"/>
    </row>
    <row r="537" spans="3:3" ht="15.75">
      <c r="C537" s="67"/>
    </row>
    <row r="538" spans="3:3" ht="15.75">
      <c r="C538" s="67"/>
    </row>
    <row r="539" spans="3:3" ht="15.75">
      <c r="C539" s="67"/>
    </row>
    <row r="540" spans="3:3" ht="15.75">
      <c r="C540" s="67"/>
    </row>
    <row r="541" spans="3:3" ht="15.75">
      <c r="C541" s="67"/>
    </row>
    <row r="542" spans="3:3" ht="15.75">
      <c r="C542" s="67"/>
    </row>
    <row r="543" spans="3:3" ht="15.75">
      <c r="C543" s="67"/>
    </row>
    <row r="544" spans="3:3" ht="15.75">
      <c r="C544" s="67"/>
    </row>
    <row r="545" spans="3:3" ht="15.75">
      <c r="C545" s="67"/>
    </row>
    <row r="546" spans="3:3" ht="15.75">
      <c r="C546" s="67"/>
    </row>
    <row r="547" spans="3:3" ht="15.75">
      <c r="C547" s="67"/>
    </row>
    <row r="548" spans="3:3" ht="15.75">
      <c r="C548" s="67"/>
    </row>
    <row r="549" spans="3:3" ht="15.75">
      <c r="C549" s="67"/>
    </row>
    <row r="550" spans="3:3" ht="15.75">
      <c r="C550" s="67"/>
    </row>
    <row r="551" spans="3:3" ht="15.75">
      <c r="C551" s="67"/>
    </row>
    <row r="552" spans="3:3" ht="15.75">
      <c r="C552" s="67"/>
    </row>
    <row r="553" spans="3:3" ht="15.75">
      <c r="C553" s="67"/>
    </row>
    <row r="554" spans="3:3" ht="15.75">
      <c r="C554" s="67"/>
    </row>
    <row r="555" spans="3:3" ht="15.75">
      <c r="C555" s="67"/>
    </row>
    <row r="556" spans="3:3" ht="15.75">
      <c r="C556" s="67"/>
    </row>
    <row r="557" spans="3:3" ht="15.75">
      <c r="C557" s="67"/>
    </row>
    <row r="558" spans="3:3" ht="15.75">
      <c r="C558" s="67"/>
    </row>
    <row r="559" spans="3:3" ht="15.75">
      <c r="C559" s="67"/>
    </row>
    <row r="560" spans="3:3" ht="15.75">
      <c r="C560" s="67"/>
    </row>
    <row r="561" spans="3:3" ht="15.75">
      <c r="C561" s="67"/>
    </row>
    <row r="562" spans="3:3" ht="15.75">
      <c r="C562" s="67"/>
    </row>
    <row r="563" spans="3:3" ht="15.75">
      <c r="C563" s="67"/>
    </row>
    <row r="564" spans="3:3" ht="15.75">
      <c r="C564" s="67"/>
    </row>
    <row r="565" spans="3:3" ht="15.75">
      <c r="C565" s="67"/>
    </row>
    <row r="566" spans="3:3" ht="15.75">
      <c r="C566" s="67"/>
    </row>
    <row r="567" spans="3:3" ht="15.75">
      <c r="C567" s="67"/>
    </row>
    <row r="568" spans="3:3" ht="15.75">
      <c r="C568" s="67"/>
    </row>
    <row r="569" spans="3:3" ht="15.75">
      <c r="C569" s="67"/>
    </row>
    <row r="570" spans="3:3" ht="15.75">
      <c r="C570" s="67"/>
    </row>
    <row r="571" spans="3:3" ht="15.75">
      <c r="C571" s="67"/>
    </row>
    <row r="572" spans="3:3" ht="15.75">
      <c r="C572" s="67"/>
    </row>
    <row r="573" spans="3:3" ht="15.75">
      <c r="C573" s="67"/>
    </row>
    <row r="574" spans="3:3" ht="15.75">
      <c r="C574" s="67"/>
    </row>
    <row r="575" spans="3:3" ht="15.75">
      <c r="C575" s="67"/>
    </row>
    <row r="576" spans="3:3" ht="15.75">
      <c r="C576" s="67"/>
    </row>
    <row r="577" spans="3:3" ht="15.75">
      <c r="C577" s="67"/>
    </row>
    <row r="578" spans="3:3" ht="15.75">
      <c r="C578" s="67"/>
    </row>
    <row r="579" spans="3:3" ht="15.75">
      <c r="C579" s="67"/>
    </row>
    <row r="580" spans="3:3" ht="15.75">
      <c r="C580" s="67"/>
    </row>
    <row r="581" spans="3:3" ht="15.75">
      <c r="C581" s="67"/>
    </row>
    <row r="582" spans="3:3" ht="15.75">
      <c r="C582" s="67"/>
    </row>
    <row r="583" spans="3:3" ht="15.75">
      <c r="C583" s="67"/>
    </row>
    <row r="584" spans="3:3" ht="15.75">
      <c r="C584" s="67"/>
    </row>
    <row r="585" spans="3:3" ht="15.75">
      <c r="C585" s="67"/>
    </row>
    <row r="586" spans="3:3" ht="15.75">
      <c r="C586" s="67"/>
    </row>
    <row r="587" spans="3:3" ht="15.75">
      <c r="C587" s="67"/>
    </row>
    <row r="588" spans="3:3" ht="15.75">
      <c r="C588" s="67"/>
    </row>
    <row r="589" spans="3:3" ht="15.75">
      <c r="C589" s="67"/>
    </row>
    <row r="590" spans="3:3" ht="15.75">
      <c r="C590" s="67"/>
    </row>
    <row r="591" spans="3:3" ht="15.75">
      <c r="C591" s="67"/>
    </row>
    <row r="592" spans="3:3" ht="15.75">
      <c r="C592" s="67"/>
    </row>
    <row r="593" spans="3:3" ht="15.75">
      <c r="C593" s="67"/>
    </row>
    <row r="594" spans="3:3" ht="15.75">
      <c r="C594" s="67"/>
    </row>
    <row r="595" spans="3:3" ht="15.75">
      <c r="C595" s="67"/>
    </row>
    <row r="596" spans="3:3" ht="15.75">
      <c r="C596" s="67"/>
    </row>
    <row r="597" spans="3:3" ht="15.75">
      <c r="C597" s="67"/>
    </row>
    <row r="598" spans="3:3" ht="15.75">
      <c r="C598" s="67"/>
    </row>
    <row r="599" spans="3:3" ht="15.75">
      <c r="C599" s="67"/>
    </row>
    <row r="600" spans="3:3" ht="15.75">
      <c r="C600" s="67"/>
    </row>
    <row r="601" spans="3:3" ht="15.75">
      <c r="C601" s="67"/>
    </row>
    <row r="602" spans="3:3" ht="15.75">
      <c r="C602" s="67"/>
    </row>
    <row r="603" spans="3:3" ht="15.75">
      <c r="C603" s="67"/>
    </row>
    <row r="604" spans="3:3" ht="15.75">
      <c r="C604" s="67"/>
    </row>
  </sheetData>
  <mergeCells count="4">
    <mergeCell ref="C1:E1"/>
    <mergeCell ref="C2:E2"/>
    <mergeCell ref="C3:E3"/>
    <mergeCell ref="C4:E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O33" sqref="O33"/>
    </sheetView>
  </sheetViews>
  <sheetFormatPr defaultColWidth="11.42578125" defaultRowHeight="15"/>
  <cols>
    <col min="1" max="1" width="9.42578125" style="721" hidden="1" customWidth="1"/>
    <col min="2" max="2" width="21.140625" style="721" hidden="1" customWidth="1"/>
    <col min="3" max="3" width="139.5703125" style="69" customWidth="1"/>
    <col min="4" max="6" width="31" style="721" customWidth="1"/>
    <col min="7" max="7" width="3.5703125" style="136" customWidth="1"/>
    <col min="8" max="256" width="11.42578125" style="721"/>
    <col min="257" max="258" width="0" style="721" hidden="1" customWidth="1"/>
    <col min="259" max="259" width="139.5703125" style="721" customWidth="1"/>
    <col min="260" max="262" width="31" style="721" customWidth="1"/>
    <col min="263" max="263" width="3.5703125" style="721" customWidth="1"/>
    <col min="264" max="512" width="11.42578125" style="721"/>
    <col min="513" max="514" width="0" style="721" hidden="1" customWidth="1"/>
    <col min="515" max="515" width="139.5703125" style="721" customWidth="1"/>
    <col min="516" max="518" width="31" style="721" customWidth="1"/>
    <col min="519" max="519" width="3.5703125" style="721" customWidth="1"/>
    <col min="520" max="768" width="11.42578125" style="721"/>
    <col min="769" max="770" width="0" style="721" hidden="1" customWidth="1"/>
    <col min="771" max="771" width="139.5703125" style="721" customWidth="1"/>
    <col min="772" max="774" width="31" style="721" customWidth="1"/>
    <col min="775" max="775" width="3.5703125" style="721" customWidth="1"/>
    <col min="776" max="1024" width="11.42578125" style="721"/>
    <col min="1025" max="1026" width="0" style="721" hidden="1" customWidth="1"/>
    <col min="1027" max="1027" width="139.5703125" style="721" customWidth="1"/>
    <col min="1028" max="1030" width="31" style="721" customWidth="1"/>
    <col min="1031" max="1031" width="3.5703125" style="721" customWidth="1"/>
    <col min="1032" max="1280" width="11.42578125" style="721"/>
    <col min="1281" max="1282" width="0" style="721" hidden="1" customWidth="1"/>
    <col min="1283" max="1283" width="139.5703125" style="721" customWidth="1"/>
    <col min="1284" max="1286" width="31" style="721" customWidth="1"/>
    <col min="1287" max="1287" width="3.5703125" style="721" customWidth="1"/>
    <col min="1288" max="1536" width="11.42578125" style="721"/>
    <col min="1537" max="1538" width="0" style="721" hidden="1" customWidth="1"/>
    <col min="1539" max="1539" width="139.5703125" style="721" customWidth="1"/>
    <col min="1540" max="1542" width="31" style="721" customWidth="1"/>
    <col min="1543" max="1543" width="3.5703125" style="721" customWidth="1"/>
    <col min="1544" max="1792" width="11.42578125" style="721"/>
    <col min="1793" max="1794" width="0" style="721" hidden="1" customWidth="1"/>
    <col min="1795" max="1795" width="139.5703125" style="721" customWidth="1"/>
    <col min="1796" max="1798" width="31" style="721" customWidth="1"/>
    <col min="1799" max="1799" width="3.5703125" style="721" customWidth="1"/>
    <col min="1800" max="2048" width="11.42578125" style="721"/>
    <col min="2049" max="2050" width="0" style="721" hidden="1" customWidth="1"/>
    <col min="2051" max="2051" width="139.5703125" style="721" customWidth="1"/>
    <col min="2052" max="2054" width="31" style="721" customWidth="1"/>
    <col min="2055" max="2055" width="3.5703125" style="721" customWidth="1"/>
    <col min="2056" max="2304" width="11.42578125" style="721"/>
    <col min="2305" max="2306" width="0" style="721" hidden="1" customWidth="1"/>
    <col min="2307" max="2307" width="139.5703125" style="721" customWidth="1"/>
    <col min="2308" max="2310" width="31" style="721" customWidth="1"/>
    <col min="2311" max="2311" width="3.5703125" style="721" customWidth="1"/>
    <col min="2312" max="2560" width="11.42578125" style="721"/>
    <col min="2561" max="2562" width="0" style="721" hidden="1" customWidth="1"/>
    <col min="2563" max="2563" width="139.5703125" style="721" customWidth="1"/>
    <col min="2564" max="2566" width="31" style="721" customWidth="1"/>
    <col min="2567" max="2567" width="3.5703125" style="721" customWidth="1"/>
    <col min="2568" max="2816" width="11.42578125" style="721"/>
    <col min="2817" max="2818" width="0" style="721" hidden="1" customWidth="1"/>
    <col min="2819" max="2819" width="139.5703125" style="721" customWidth="1"/>
    <col min="2820" max="2822" width="31" style="721" customWidth="1"/>
    <col min="2823" max="2823" width="3.5703125" style="721" customWidth="1"/>
    <col min="2824" max="3072" width="11.42578125" style="721"/>
    <col min="3073" max="3074" width="0" style="721" hidden="1" customWidth="1"/>
    <col min="3075" max="3075" width="139.5703125" style="721" customWidth="1"/>
    <col min="3076" max="3078" width="31" style="721" customWidth="1"/>
    <col min="3079" max="3079" width="3.5703125" style="721" customWidth="1"/>
    <col min="3080" max="3328" width="11.42578125" style="721"/>
    <col min="3329" max="3330" width="0" style="721" hidden="1" customWidth="1"/>
    <col min="3331" max="3331" width="139.5703125" style="721" customWidth="1"/>
    <col min="3332" max="3334" width="31" style="721" customWidth="1"/>
    <col min="3335" max="3335" width="3.5703125" style="721" customWidth="1"/>
    <col min="3336" max="3584" width="11.42578125" style="721"/>
    <col min="3585" max="3586" width="0" style="721" hidden="1" customWidth="1"/>
    <col min="3587" max="3587" width="139.5703125" style="721" customWidth="1"/>
    <col min="3588" max="3590" width="31" style="721" customWidth="1"/>
    <col min="3591" max="3591" width="3.5703125" style="721" customWidth="1"/>
    <col min="3592" max="3840" width="11.42578125" style="721"/>
    <col min="3841" max="3842" width="0" style="721" hidden="1" customWidth="1"/>
    <col min="3843" max="3843" width="139.5703125" style="721" customWidth="1"/>
    <col min="3844" max="3846" width="31" style="721" customWidth="1"/>
    <col min="3847" max="3847" width="3.5703125" style="721" customWidth="1"/>
    <col min="3848" max="4096" width="11.42578125" style="721"/>
    <col min="4097" max="4098" width="0" style="721" hidden="1" customWidth="1"/>
    <col min="4099" max="4099" width="139.5703125" style="721" customWidth="1"/>
    <col min="4100" max="4102" width="31" style="721" customWidth="1"/>
    <col min="4103" max="4103" width="3.5703125" style="721" customWidth="1"/>
    <col min="4104" max="4352" width="11.42578125" style="721"/>
    <col min="4353" max="4354" width="0" style="721" hidden="1" customWidth="1"/>
    <col min="4355" max="4355" width="139.5703125" style="721" customWidth="1"/>
    <col min="4356" max="4358" width="31" style="721" customWidth="1"/>
    <col min="4359" max="4359" width="3.5703125" style="721" customWidth="1"/>
    <col min="4360" max="4608" width="11.42578125" style="721"/>
    <col min="4609" max="4610" width="0" style="721" hidden="1" customWidth="1"/>
    <col min="4611" max="4611" width="139.5703125" style="721" customWidth="1"/>
    <col min="4612" max="4614" width="31" style="721" customWidth="1"/>
    <col min="4615" max="4615" width="3.5703125" style="721" customWidth="1"/>
    <col min="4616" max="4864" width="11.42578125" style="721"/>
    <col min="4865" max="4866" width="0" style="721" hidden="1" customWidth="1"/>
    <col min="4867" max="4867" width="139.5703125" style="721" customWidth="1"/>
    <col min="4868" max="4870" width="31" style="721" customWidth="1"/>
    <col min="4871" max="4871" width="3.5703125" style="721" customWidth="1"/>
    <col min="4872" max="5120" width="11.42578125" style="721"/>
    <col min="5121" max="5122" width="0" style="721" hidden="1" customWidth="1"/>
    <col min="5123" max="5123" width="139.5703125" style="721" customWidth="1"/>
    <col min="5124" max="5126" width="31" style="721" customWidth="1"/>
    <col min="5127" max="5127" width="3.5703125" style="721" customWidth="1"/>
    <col min="5128" max="5376" width="11.42578125" style="721"/>
    <col min="5377" max="5378" width="0" style="721" hidden="1" customWidth="1"/>
    <col min="5379" max="5379" width="139.5703125" style="721" customWidth="1"/>
    <col min="5380" max="5382" width="31" style="721" customWidth="1"/>
    <col min="5383" max="5383" width="3.5703125" style="721" customWidth="1"/>
    <col min="5384" max="5632" width="11.42578125" style="721"/>
    <col min="5633" max="5634" width="0" style="721" hidden="1" customWidth="1"/>
    <col min="5635" max="5635" width="139.5703125" style="721" customWidth="1"/>
    <col min="5636" max="5638" width="31" style="721" customWidth="1"/>
    <col min="5639" max="5639" width="3.5703125" style="721" customWidth="1"/>
    <col min="5640" max="5888" width="11.42578125" style="721"/>
    <col min="5889" max="5890" width="0" style="721" hidden="1" customWidth="1"/>
    <col min="5891" max="5891" width="139.5703125" style="721" customWidth="1"/>
    <col min="5892" max="5894" width="31" style="721" customWidth="1"/>
    <col min="5895" max="5895" width="3.5703125" style="721" customWidth="1"/>
    <col min="5896" max="6144" width="11.42578125" style="721"/>
    <col min="6145" max="6146" width="0" style="721" hidden="1" customWidth="1"/>
    <col min="6147" max="6147" width="139.5703125" style="721" customWidth="1"/>
    <col min="6148" max="6150" width="31" style="721" customWidth="1"/>
    <col min="6151" max="6151" width="3.5703125" style="721" customWidth="1"/>
    <col min="6152" max="6400" width="11.42578125" style="721"/>
    <col min="6401" max="6402" width="0" style="721" hidden="1" customWidth="1"/>
    <col min="6403" max="6403" width="139.5703125" style="721" customWidth="1"/>
    <col min="6404" max="6406" width="31" style="721" customWidth="1"/>
    <col min="6407" max="6407" width="3.5703125" style="721" customWidth="1"/>
    <col min="6408" max="6656" width="11.42578125" style="721"/>
    <col min="6657" max="6658" width="0" style="721" hidden="1" customWidth="1"/>
    <col min="6659" max="6659" width="139.5703125" style="721" customWidth="1"/>
    <col min="6660" max="6662" width="31" style="721" customWidth="1"/>
    <col min="6663" max="6663" width="3.5703125" style="721" customWidth="1"/>
    <col min="6664" max="6912" width="11.42578125" style="721"/>
    <col min="6913" max="6914" width="0" style="721" hidden="1" customWidth="1"/>
    <col min="6915" max="6915" width="139.5703125" style="721" customWidth="1"/>
    <col min="6916" max="6918" width="31" style="721" customWidth="1"/>
    <col min="6919" max="6919" width="3.5703125" style="721" customWidth="1"/>
    <col min="6920" max="7168" width="11.42578125" style="721"/>
    <col min="7169" max="7170" width="0" style="721" hidden="1" customWidth="1"/>
    <col min="7171" max="7171" width="139.5703125" style="721" customWidth="1"/>
    <col min="7172" max="7174" width="31" style="721" customWidth="1"/>
    <col min="7175" max="7175" width="3.5703125" style="721" customWidth="1"/>
    <col min="7176" max="7424" width="11.42578125" style="721"/>
    <col min="7425" max="7426" width="0" style="721" hidden="1" customWidth="1"/>
    <col min="7427" max="7427" width="139.5703125" style="721" customWidth="1"/>
    <col min="7428" max="7430" width="31" style="721" customWidth="1"/>
    <col min="7431" max="7431" width="3.5703125" style="721" customWidth="1"/>
    <col min="7432" max="7680" width="11.42578125" style="721"/>
    <col min="7681" max="7682" width="0" style="721" hidden="1" customWidth="1"/>
    <col min="7683" max="7683" width="139.5703125" style="721" customWidth="1"/>
    <col min="7684" max="7686" width="31" style="721" customWidth="1"/>
    <col min="7687" max="7687" width="3.5703125" style="721" customWidth="1"/>
    <col min="7688" max="7936" width="11.42578125" style="721"/>
    <col min="7937" max="7938" width="0" style="721" hidden="1" customWidth="1"/>
    <col min="7939" max="7939" width="139.5703125" style="721" customWidth="1"/>
    <col min="7940" max="7942" width="31" style="721" customWidth="1"/>
    <col min="7943" max="7943" width="3.5703125" style="721" customWidth="1"/>
    <col min="7944" max="8192" width="11.42578125" style="721"/>
    <col min="8193" max="8194" width="0" style="721" hidden="1" customWidth="1"/>
    <col min="8195" max="8195" width="139.5703125" style="721" customWidth="1"/>
    <col min="8196" max="8198" width="31" style="721" customWidth="1"/>
    <col min="8199" max="8199" width="3.5703125" style="721" customWidth="1"/>
    <col min="8200" max="8448" width="11.42578125" style="721"/>
    <col min="8449" max="8450" width="0" style="721" hidden="1" customWidth="1"/>
    <col min="8451" max="8451" width="139.5703125" style="721" customWidth="1"/>
    <col min="8452" max="8454" width="31" style="721" customWidth="1"/>
    <col min="8455" max="8455" width="3.5703125" style="721" customWidth="1"/>
    <col min="8456" max="8704" width="11.42578125" style="721"/>
    <col min="8705" max="8706" width="0" style="721" hidden="1" customWidth="1"/>
    <col min="8707" max="8707" width="139.5703125" style="721" customWidth="1"/>
    <col min="8708" max="8710" width="31" style="721" customWidth="1"/>
    <col min="8711" max="8711" width="3.5703125" style="721" customWidth="1"/>
    <col min="8712" max="8960" width="11.42578125" style="721"/>
    <col min="8961" max="8962" width="0" style="721" hidden="1" customWidth="1"/>
    <col min="8963" max="8963" width="139.5703125" style="721" customWidth="1"/>
    <col min="8964" max="8966" width="31" style="721" customWidth="1"/>
    <col min="8967" max="8967" width="3.5703125" style="721" customWidth="1"/>
    <col min="8968" max="9216" width="11.42578125" style="721"/>
    <col min="9217" max="9218" width="0" style="721" hidden="1" customWidth="1"/>
    <col min="9219" max="9219" width="139.5703125" style="721" customWidth="1"/>
    <col min="9220" max="9222" width="31" style="721" customWidth="1"/>
    <col min="9223" max="9223" width="3.5703125" style="721" customWidth="1"/>
    <col min="9224" max="9472" width="11.42578125" style="721"/>
    <col min="9473" max="9474" width="0" style="721" hidden="1" customWidth="1"/>
    <col min="9475" max="9475" width="139.5703125" style="721" customWidth="1"/>
    <col min="9476" max="9478" width="31" style="721" customWidth="1"/>
    <col min="9479" max="9479" width="3.5703125" style="721" customWidth="1"/>
    <col min="9480" max="9728" width="11.42578125" style="721"/>
    <col min="9729" max="9730" width="0" style="721" hidden="1" customWidth="1"/>
    <col min="9731" max="9731" width="139.5703125" style="721" customWidth="1"/>
    <col min="9732" max="9734" width="31" style="721" customWidth="1"/>
    <col min="9735" max="9735" width="3.5703125" style="721" customWidth="1"/>
    <col min="9736" max="9984" width="11.42578125" style="721"/>
    <col min="9985" max="9986" width="0" style="721" hidden="1" customWidth="1"/>
    <col min="9987" max="9987" width="139.5703125" style="721" customWidth="1"/>
    <col min="9988" max="9990" width="31" style="721" customWidth="1"/>
    <col min="9991" max="9991" width="3.5703125" style="721" customWidth="1"/>
    <col min="9992" max="10240" width="11.42578125" style="721"/>
    <col min="10241" max="10242" width="0" style="721" hidden="1" customWidth="1"/>
    <col min="10243" max="10243" width="139.5703125" style="721" customWidth="1"/>
    <col min="10244" max="10246" width="31" style="721" customWidth="1"/>
    <col min="10247" max="10247" width="3.5703125" style="721" customWidth="1"/>
    <col min="10248" max="10496" width="11.42578125" style="721"/>
    <col min="10497" max="10498" width="0" style="721" hidden="1" customWidth="1"/>
    <col min="10499" max="10499" width="139.5703125" style="721" customWidth="1"/>
    <col min="10500" max="10502" width="31" style="721" customWidth="1"/>
    <col min="10503" max="10503" width="3.5703125" style="721" customWidth="1"/>
    <col min="10504" max="10752" width="11.42578125" style="721"/>
    <col min="10753" max="10754" width="0" style="721" hidden="1" customWidth="1"/>
    <col min="10755" max="10755" width="139.5703125" style="721" customWidth="1"/>
    <col min="10756" max="10758" width="31" style="721" customWidth="1"/>
    <col min="10759" max="10759" width="3.5703125" style="721" customWidth="1"/>
    <col min="10760" max="11008" width="11.42578125" style="721"/>
    <col min="11009" max="11010" width="0" style="721" hidden="1" customWidth="1"/>
    <col min="11011" max="11011" width="139.5703125" style="721" customWidth="1"/>
    <col min="11012" max="11014" width="31" style="721" customWidth="1"/>
    <col min="11015" max="11015" width="3.5703125" style="721" customWidth="1"/>
    <col min="11016" max="11264" width="11.42578125" style="721"/>
    <col min="11265" max="11266" width="0" style="721" hidden="1" customWidth="1"/>
    <col min="11267" max="11267" width="139.5703125" style="721" customWidth="1"/>
    <col min="11268" max="11270" width="31" style="721" customWidth="1"/>
    <col min="11271" max="11271" width="3.5703125" style="721" customWidth="1"/>
    <col min="11272" max="11520" width="11.42578125" style="721"/>
    <col min="11521" max="11522" width="0" style="721" hidden="1" customWidth="1"/>
    <col min="11523" max="11523" width="139.5703125" style="721" customWidth="1"/>
    <col min="11524" max="11526" width="31" style="721" customWidth="1"/>
    <col min="11527" max="11527" width="3.5703125" style="721" customWidth="1"/>
    <col min="11528" max="11776" width="11.42578125" style="721"/>
    <col min="11777" max="11778" width="0" style="721" hidden="1" customWidth="1"/>
    <col min="11779" max="11779" width="139.5703125" style="721" customWidth="1"/>
    <col min="11780" max="11782" width="31" style="721" customWidth="1"/>
    <col min="11783" max="11783" width="3.5703125" style="721" customWidth="1"/>
    <col min="11784" max="12032" width="11.42578125" style="721"/>
    <col min="12033" max="12034" width="0" style="721" hidden="1" customWidth="1"/>
    <col min="12035" max="12035" width="139.5703125" style="721" customWidth="1"/>
    <col min="12036" max="12038" width="31" style="721" customWidth="1"/>
    <col min="12039" max="12039" width="3.5703125" style="721" customWidth="1"/>
    <col min="12040" max="12288" width="11.42578125" style="721"/>
    <col min="12289" max="12290" width="0" style="721" hidden="1" customWidth="1"/>
    <col min="12291" max="12291" width="139.5703125" style="721" customWidth="1"/>
    <col min="12292" max="12294" width="31" style="721" customWidth="1"/>
    <col min="12295" max="12295" width="3.5703125" style="721" customWidth="1"/>
    <col min="12296" max="12544" width="11.42578125" style="721"/>
    <col min="12545" max="12546" width="0" style="721" hidden="1" customWidth="1"/>
    <col min="12547" max="12547" width="139.5703125" style="721" customWidth="1"/>
    <col min="12548" max="12550" width="31" style="721" customWidth="1"/>
    <col min="12551" max="12551" width="3.5703125" style="721" customWidth="1"/>
    <col min="12552" max="12800" width="11.42578125" style="721"/>
    <col min="12801" max="12802" width="0" style="721" hidden="1" customWidth="1"/>
    <col min="12803" max="12803" width="139.5703125" style="721" customWidth="1"/>
    <col min="12804" max="12806" width="31" style="721" customWidth="1"/>
    <col min="12807" max="12807" width="3.5703125" style="721" customWidth="1"/>
    <col min="12808" max="13056" width="11.42578125" style="721"/>
    <col min="13057" max="13058" width="0" style="721" hidden="1" customWidth="1"/>
    <col min="13059" max="13059" width="139.5703125" style="721" customWidth="1"/>
    <col min="13060" max="13062" width="31" style="721" customWidth="1"/>
    <col min="13063" max="13063" width="3.5703125" style="721" customWidth="1"/>
    <col min="13064" max="13312" width="11.42578125" style="721"/>
    <col min="13313" max="13314" width="0" style="721" hidden="1" customWidth="1"/>
    <col min="13315" max="13315" width="139.5703125" style="721" customWidth="1"/>
    <col min="13316" max="13318" width="31" style="721" customWidth="1"/>
    <col min="13319" max="13319" width="3.5703125" style="721" customWidth="1"/>
    <col min="13320" max="13568" width="11.42578125" style="721"/>
    <col min="13569" max="13570" width="0" style="721" hidden="1" customWidth="1"/>
    <col min="13571" max="13571" width="139.5703125" style="721" customWidth="1"/>
    <col min="13572" max="13574" width="31" style="721" customWidth="1"/>
    <col min="13575" max="13575" width="3.5703125" style="721" customWidth="1"/>
    <col min="13576" max="13824" width="11.42578125" style="721"/>
    <col min="13825" max="13826" width="0" style="721" hidden="1" customWidth="1"/>
    <col min="13827" max="13827" width="139.5703125" style="721" customWidth="1"/>
    <col min="13828" max="13830" width="31" style="721" customWidth="1"/>
    <col min="13831" max="13831" width="3.5703125" style="721" customWidth="1"/>
    <col min="13832" max="14080" width="11.42578125" style="721"/>
    <col min="14081" max="14082" width="0" style="721" hidden="1" customWidth="1"/>
    <col min="14083" max="14083" width="139.5703125" style="721" customWidth="1"/>
    <col min="14084" max="14086" width="31" style="721" customWidth="1"/>
    <col min="14087" max="14087" width="3.5703125" style="721" customWidth="1"/>
    <col min="14088" max="14336" width="11.42578125" style="721"/>
    <col min="14337" max="14338" width="0" style="721" hidden="1" customWidth="1"/>
    <col min="14339" max="14339" width="139.5703125" style="721" customWidth="1"/>
    <col min="14340" max="14342" width="31" style="721" customWidth="1"/>
    <col min="14343" max="14343" width="3.5703125" style="721" customWidth="1"/>
    <col min="14344" max="14592" width="11.42578125" style="721"/>
    <col min="14593" max="14594" width="0" style="721" hidden="1" customWidth="1"/>
    <col min="14595" max="14595" width="139.5703125" style="721" customWidth="1"/>
    <col min="14596" max="14598" width="31" style="721" customWidth="1"/>
    <col min="14599" max="14599" width="3.5703125" style="721" customWidth="1"/>
    <col min="14600" max="14848" width="11.42578125" style="721"/>
    <col min="14849" max="14850" width="0" style="721" hidden="1" customWidth="1"/>
    <col min="14851" max="14851" width="139.5703125" style="721" customWidth="1"/>
    <col min="14852" max="14854" width="31" style="721" customWidth="1"/>
    <col min="14855" max="14855" width="3.5703125" style="721" customWidth="1"/>
    <col min="14856" max="15104" width="11.42578125" style="721"/>
    <col min="15105" max="15106" width="0" style="721" hidden="1" customWidth="1"/>
    <col min="15107" max="15107" width="139.5703125" style="721" customWidth="1"/>
    <col min="15108" max="15110" width="31" style="721" customWidth="1"/>
    <col min="15111" max="15111" width="3.5703125" style="721" customWidth="1"/>
    <col min="15112" max="15360" width="11.42578125" style="721"/>
    <col min="15361" max="15362" width="0" style="721" hidden="1" customWidth="1"/>
    <col min="15363" max="15363" width="139.5703125" style="721" customWidth="1"/>
    <col min="15364" max="15366" width="31" style="721" customWidth="1"/>
    <col min="15367" max="15367" width="3.5703125" style="721" customWidth="1"/>
    <col min="15368" max="15616" width="11.42578125" style="721"/>
    <col min="15617" max="15618" width="0" style="721" hidden="1" customWidth="1"/>
    <col min="15619" max="15619" width="139.5703125" style="721" customWidth="1"/>
    <col min="15620" max="15622" width="31" style="721" customWidth="1"/>
    <col min="15623" max="15623" width="3.5703125" style="721" customWidth="1"/>
    <col min="15624" max="15872" width="11.42578125" style="721"/>
    <col min="15873" max="15874" width="0" style="721" hidden="1" customWidth="1"/>
    <col min="15875" max="15875" width="139.5703125" style="721" customWidth="1"/>
    <col min="15876" max="15878" width="31" style="721" customWidth="1"/>
    <col min="15879" max="15879" width="3.5703125" style="721" customWidth="1"/>
    <col min="15880" max="16128" width="11.42578125" style="721"/>
    <col min="16129" max="16130" width="0" style="721" hidden="1" customWidth="1"/>
    <col min="16131" max="16131" width="139.5703125" style="721" customWidth="1"/>
    <col min="16132" max="16134" width="31" style="721" customWidth="1"/>
    <col min="16135" max="16135" width="3.5703125" style="721" customWidth="1"/>
    <col min="16136" max="16384" width="11.42578125" style="721"/>
  </cols>
  <sheetData>
    <row r="1" spans="1:6" s="62" customFormat="1" ht="39.75" customHeight="1">
      <c r="C1" s="1164" t="s">
        <v>1412</v>
      </c>
      <c r="D1" s="1164"/>
      <c r="E1" s="1164"/>
      <c r="F1" s="1164"/>
    </row>
    <row r="2" spans="1:6" s="62" customFormat="1" ht="39.75" customHeight="1">
      <c r="C2" s="1164" t="s">
        <v>1239</v>
      </c>
      <c r="D2" s="1164"/>
      <c r="E2" s="1164"/>
      <c r="F2" s="1164"/>
    </row>
    <row r="3" spans="1:6" s="62" customFormat="1" ht="39.75" customHeight="1">
      <c r="C3" s="1164" t="s">
        <v>1503</v>
      </c>
      <c r="D3" s="1164"/>
      <c r="E3" s="1164"/>
      <c r="F3" s="1164"/>
    </row>
    <row r="4" spans="1:6" s="62" customFormat="1" ht="39.75" customHeight="1">
      <c r="A4" s="62" t="s">
        <v>1477</v>
      </c>
      <c r="C4" s="1242" t="s">
        <v>1357</v>
      </c>
      <c r="D4" s="1242"/>
      <c r="E4" s="1242"/>
      <c r="F4" s="1242"/>
    </row>
    <row r="5" spans="1:6" s="721" customFormat="1" ht="6" customHeight="1" thickBot="1">
      <c r="A5" s="721" t="s">
        <v>1413</v>
      </c>
      <c r="C5" s="69"/>
      <c r="D5" s="1070"/>
      <c r="E5" s="1070"/>
      <c r="F5" s="1070"/>
    </row>
    <row r="6" spans="1:6" s="721" customFormat="1" ht="24.75" thickTop="1" thickBot="1">
      <c r="A6" s="379"/>
      <c r="B6" s="379"/>
      <c r="C6" s="142"/>
      <c r="D6" s="279" t="s">
        <v>1414</v>
      </c>
      <c r="E6" s="279" t="s">
        <v>1415</v>
      </c>
      <c r="F6" s="279" t="s">
        <v>904</v>
      </c>
    </row>
    <row r="7" spans="1:6" s="721" customFormat="1" ht="25.5" customHeight="1" thickTop="1" thickBot="1">
      <c r="A7" s="380"/>
      <c r="B7" s="380"/>
      <c r="C7" s="280" t="s">
        <v>905</v>
      </c>
      <c r="D7" s="281"/>
      <c r="E7" s="281"/>
      <c r="F7" s="281"/>
    </row>
    <row r="8" spans="1:6" s="721" customFormat="1" ht="15" customHeight="1" thickTop="1" thickBot="1">
      <c r="C8" s="282"/>
      <c r="D8" s="283"/>
      <c r="E8" s="284"/>
      <c r="F8" s="284"/>
    </row>
    <row r="9" spans="1:6" s="102" customFormat="1" ht="24.75" customHeight="1" thickTop="1" thickBot="1">
      <c r="A9" s="400" t="s">
        <v>499</v>
      </c>
      <c r="B9" s="400" t="s">
        <v>1133</v>
      </c>
      <c r="C9" s="285" t="s">
        <v>427</v>
      </c>
      <c r="D9" s="286">
        <v>11319977.960000001</v>
      </c>
      <c r="E9" s="286">
        <v>18087397.359999999</v>
      </c>
      <c r="F9" s="286">
        <v>29407375.32</v>
      </c>
    </row>
    <row r="10" spans="1:6" s="102" customFormat="1" ht="24.75" customHeight="1" thickTop="1">
      <c r="A10" s="102" t="s">
        <v>499</v>
      </c>
      <c r="B10" s="102" t="s">
        <v>1134</v>
      </c>
      <c r="C10" s="287" t="s">
        <v>906</v>
      </c>
      <c r="D10" s="288">
        <v>7146842.0199999996</v>
      </c>
      <c r="E10" s="288">
        <v>2312227.61</v>
      </c>
      <c r="F10" s="288">
        <v>9459069.629999999</v>
      </c>
    </row>
    <row r="11" spans="1:6" s="86" customFormat="1" ht="23.25" customHeight="1">
      <c r="A11" s="86" t="s">
        <v>499</v>
      </c>
      <c r="B11" s="86" t="s">
        <v>1135</v>
      </c>
      <c r="C11" s="289" t="s">
        <v>907</v>
      </c>
      <c r="D11" s="290">
        <v>2387.4899999999998</v>
      </c>
      <c r="E11" s="290">
        <v>2181377.71</v>
      </c>
      <c r="F11" s="290">
        <v>2183765.2000000002</v>
      </c>
    </row>
    <row r="12" spans="1:6" s="86" customFormat="1" ht="23.25" customHeight="1">
      <c r="A12" s="86" t="s">
        <v>499</v>
      </c>
      <c r="B12" s="86" t="s">
        <v>1136</v>
      </c>
      <c r="C12" s="289" t="s">
        <v>908</v>
      </c>
      <c r="D12" s="290">
        <v>2850657.47</v>
      </c>
      <c r="E12" s="290">
        <v>1503482.95</v>
      </c>
      <c r="F12" s="290">
        <v>4354140.42</v>
      </c>
    </row>
    <row r="13" spans="1:6" s="86" customFormat="1" ht="23.25" customHeight="1">
      <c r="A13" s="86" t="s">
        <v>499</v>
      </c>
      <c r="B13" s="86" t="s">
        <v>1137</v>
      </c>
      <c r="C13" s="289" t="s">
        <v>909</v>
      </c>
      <c r="D13" s="290">
        <v>132.66999999999999</v>
      </c>
      <c r="E13" s="290">
        <v>0</v>
      </c>
      <c r="F13" s="290">
        <v>132.66999999999999</v>
      </c>
    </row>
    <row r="14" spans="1:6" s="86" customFormat="1" ht="23.25" customHeight="1">
      <c r="A14" s="86" t="s">
        <v>499</v>
      </c>
      <c r="B14" s="86" t="s">
        <v>1138</v>
      </c>
      <c r="C14" s="289" t="s">
        <v>910</v>
      </c>
      <c r="D14" s="290">
        <v>154731.10999999999</v>
      </c>
      <c r="E14" s="290">
        <v>1636226.6</v>
      </c>
      <c r="F14" s="290">
        <v>1790957.71</v>
      </c>
    </row>
    <row r="15" spans="1:6" s="86" customFormat="1" ht="23.25" customHeight="1">
      <c r="A15" s="86" t="s">
        <v>499</v>
      </c>
      <c r="B15" s="86" t="s">
        <v>1139</v>
      </c>
      <c r="C15" s="289" t="s">
        <v>911</v>
      </c>
      <c r="D15" s="290">
        <v>803380.69</v>
      </c>
      <c r="E15" s="290">
        <v>9961015.2599999998</v>
      </c>
      <c r="F15" s="290">
        <v>10764395.949999999</v>
      </c>
    </row>
    <row r="16" spans="1:6" s="86" customFormat="1" ht="48.75" customHeight="1" thickBot="1">
      <c r="A16" s="86" t="s">
        <v>499</v>
      </c>
      <c r="B16" s="86" t="s">
        <v>1140</v>
      </c>
      <c r="C16" s="289" t="s">
        <v>912</v>
      </c>
      <c r="D16" s="290">
        <v>361846.51</v>
      </c>
      <c r="E16" s="290">
        <v>493067.23</v>
      </c>
      <c r="F16" s="290">
        <v>854913.74</v>
      </c>
    </row>
    <row r="17" spans="1:6" s="102" customFormat="1" ht="25.5" customHeight="1" thickTop="1" thickBot="1">
      <c r="A17" s="400" t="s">
        <v>499</v>
      </c>
      <c r="B17" s="400" t="s">
        <v>1141</v>
      </c>
      <c r="C17" s="285" t="s">
        <v>913</v>
      </c>
      <c r="D17" s="286">
        <v>3636007.43</v>
      </c>
      <c r="E17" s="286">
        <v>2376439.4900000002</v>
      </c>
      <c r="F17" s="286">
        <v>6012446.9199999999</v>
      </c>
    </row>
    <row r="18" spans="1:6" s="102" customFormat="1" ht="24.75" customHeight="1" thickTop="1">
      <c r="A18" s="102" t="s">
        <v>499</v>
      </c>
      <c r="B18" s="102" t="s">
        <v>1142</v>
      </c>
      <c r="C18" s="287" t="s">
        <v>914</v>
      </c>
      <c r="D18" s="288">
        <v>0</v>
      </c>
      <c r="E18" s="288">
        <v>0</v>
      </c>
      <c r="F18" s="288">
        <v>0</v>
      </c>
    </row>
    <row r="19" spans="1:6" s="86" customFormat="1" ht="23.25" customHeight="1">
      <c r="A19" s="86" t="s">
        <v>499</v>
      </c>
      <c r="B19" s="86" t="s">
        <v>1143</v>
      </c>
      <c r="C19" s="289" t="s">
        <v>915</v>
      </c>
      <c r="D19" s="290">
        <v>3417976.31</v>
      </c>
      <c r="E19" s="290">
        <v>2376439.4900000002</v>
      </c>
      <c r="F19" s="290">
        <v>5794415.8000000007</v>
      </c>
    </row>
    <row r="20" spans="1:6" s="86" customFormat="1" ht="23.25" customHeight="1">
      <c r="A20" s="86" t="s">
        <v>499</v>
      </c>
      <c r="B20" s="86" t="s">
        <v>1144</v>
      </c>
      <c r="C20" s="289" t="s">
        <v>916</v>
      </c>
      <c r="D20" s="290">
        <v>218031.12</v>
      </c>
      <c r="E20" s="290">
        <v>0</v>
      </c>
      <c r="F20" s="290">
        <v>218031.12</v>
      </c>
    </row>
    <row r="21" spans="1:6" s="86" customFormat="1" ht="23.25" customHeight="1">
      <c r="A21" s="86" t="s">
        <v>499</v>
      </c>
      <c r="B21" s="86" t="s">
        <v>1145</v>
      </c>
      <c r="C21" s="289" t="s">
        <v>917</v>
      </c>
      <c r="D21" s="290">
        <v>0</v>
      </c>
      <c r="E21" s="290">
        <v>0</v>
      </c>
      <c r="F21" s="290">
        <v>0</v>
      </c>
    </row>
    <row r="22" spans="1:6" s="86" customFormat="1" ht="23.25" customHeight="1">
      <c r="A22" s="86" t="s">
        <v>499</v>
      </c>
      <c r="B22" s="86" t="s">
        <v>1146</v>
      </c>
      <c r="C22" s="289" t="s">
        <v>918</v>
      </c>
      <c r="D22" s="290">
        <v>0</v>
      </c>
      <c r="E22" s="290">
        <v>0</v>
      </c>
      <c r="F22" s="290">
        <v>0</v>
      </c>
    </row>
    <row r="23" spans="1:6" s="86" customFormat="1" ht="50.25" customHeight="1" thickBot="1">
      <c r="A23" s="86" t="s">
        <v>499</v>
      </c>
      <c r="B23" s="401" t="s">
        <v>1132</v>
      </c>
      <c r="C23" s="289" t="s">
        <v>919</v>
      </c>
      <c r="D23" s="290">
        <v>0</v>
      </c>
      <c r="E23" s="290">
        <v>0</v>
      </c>
      <c r="F23" s="290">
        <v>0</v>
      </c>
    </row>
    <row r="24" spans="1:6" s="721" customFormat="1" ht="24.75" customHeight="1" thickTop="1" thickBot="1">
      <c r="A24" s="380" t="s">
        <v>499</v>
      </c>
      <c r="B24" s="380" t="s">
        <v>1147</v>
      </c>
      <c r="C24" s="280" t="s">
        <v>452</v>
      </c>
      <c r="D24" s="291">
        <v>7683968.6699999999</v>
      </c>
      <c r="E24" s="291">
        <v>15710957.869999999</v>
      </c>
      <c r="F24" s="291">
        <v>23394926.539999999</v>
      </c>
    </row>
    <row r="25" spans="1:6" s="102" customFormat="1" ht="24.75" customHeight="1" thickTop="1">
      <c r="A25" s="102" t="s">
        <v>499</v>
      </c>
      <c r="B25" s="102" t="s">
        <v>1148</v>
      </c>
      <c r="C25" s="287" t="s">
        <v>920</v>
      </c>
      <c r="D25" s="288">
        <v>5072000</v>
      </c>
      <c r="E25" s="288">
        <v>10680500</v>
      </c>
      <c r="F25" s="288">
        <v>15752500</v>
      </c>
    </row>
    <row r="26" spans="1:6" s="86" customFormat="1" ht="23.25" customHeight="1">
      <c r="A26" s="86" t="s">
        <v>499</v>
      </c>
      <c r="B26" s="86" t="s">
        <v>1149</v>
      </c>
      <c r="C26" s="289" t="s">
        <v>921</v>
      </c>
      <c r="D26" s="290">
        <v>582.14</v>
      </c>
      <c r="E26" s="290">
        <v>0</v>
      </c>
      <c r="F26" s="290">
        <v>582.14</v>
      </c>
    </row>
    <row r="27" spans="1:6" s="86" customFormat="1" ht="23.25" customHeight="1">
      <c r="A27" s="86" t="s">
        <v>499</v>
      </c>
      <c r="B27" s="86" t="s">
        <v>1150</v>
      </c>
      <c r="C27" s="289" t="s">
        <v>922</v>
      </c>
      <c r="D27" s="290">
        <v>0</v>
      </c>
      <c r="E27" s="290">
        <v>0</v>
      </c>
      <c r="F27" s="290">
        <v>0</v>
      </c>
    </row>
    <row r="28" spans="1:6" s="86" customFormat="1" ht="23.25" customHeight="1">
      <c r="A28" s="86" t="s">
        <v>499</v>
      </c>
      <c r="B28" s="86" t="s">
        <v>1151</v>
      </c>
      <c r="C28" s="289" t="s">
        <v>923</v>
      </c>
      <c r="D28" s="290">
        <v>1424257.84</v>
      </c>
      <c r="E28" s="290">
        <v>2683815.91</v>
      </c>
      <c r="F28" s="290">
        <v>4108073.75</v>
      </c>
    </row>
    <row r="29" spans="1:6" s="86" customFormat="1" ht="23.25" customHeight="1">
      <c r="A29" s="86" t="s">
        <v>499</v>
      </c>
      <c r="B29" s="86" t="s">
        <v>1152</v>
      </c>
      <c r="C29" s="289" t="s">
        <v>924</v>
      </c>
      <c r="D29" s="290">
        <v>1187128.69</v>
      </c>
      <c r="E29" s="290">
        <v>2346641.96</v>
      </c>
      <c r="F29" s="290">
        <v>3533770.65</v>
      </c>
    </row>
    <row r="30" spans="1:6" s="86" customFormat="1" ht="23.25" customHeight="1">
      <c r="A30" s="86" t="s">
        <v>499</v>
      </c>
      <c r="B30" s="86" t="s">
        <v>1411</v>
      </c>
      <c r="C30" s="292" t="s">
        <v>925</v>
      </c>
      <c r="D30" s="290">
        <v>75000</v>
      </c>
      <c r="E30" s="290">
        <v>53.53</v>
      </c>
      <c r="F30" s="290">
        <v>75053.53</v>
      </c>
    </row>
    <row r="31" spans="1:6" s="86" customFormat="1" ht="23.25" customHeight="1">
      <c r="A31" s="86" t="s">
        <v>499</v>
      </c>
      <c r="B31" s="86" t="s">
        <v>1153</v>
      </c>
      <c r="C31" s="292" t="s">
        <v>926</v>
      </c>
      <c r="D31" s="290">
        <v>1112128.69</v>
      </c>
      <c r="E31" s="290">
        <v>2346588.4300000002</v>
      </c>
      <c r="F31" s="290">
        <v>3458717.12</v>
      </c>
    </row>
    <row r="32" spans="1:6" s="86" customFormat="1" ht="23.25" customHeight="1">
      <c r="A32" s="86" t="s">
        <v>499</v>
      </c>
      <c r="B32" s="86" t="s">
        <v>1154</v>
      </c>
      <c r="C32" s="293" t="s">
        <v>456</v>
      </c>
      <c r="D32" s="290">
        <v>11319976.1</v>
      </c>
      <c r="E32" s="290">
        <v>18087397.359999999</v>
      </c>
      <c r="F32" s="290">
        <v>29407373.460000001</v>
      </c>
    </row>
    <row r="33" spans="1:6" s="86" customFormat="1" ht="23.25" customHeight="1">
      <c r="A33" s="86" t="s">
        <v>499</v>
      </c>
      <c r="B33" s="86" t="s">
        <v>1155</v>
      </c>
      <c r="C33" s="289" t="s">
        <v>927</v>
      </c>
      <c r="D33" s="290">
        <v>0</v>
      </c>
      <c r="E33" s="290">
        <v>0</v>
      </c>
      <c r="F33" s="290">
        <v>0</v>
      </c>
    </row>
    <row r="34" spans="1:6" s="86" customFormat="1" ht="23.25" customHeight="1" thickBot="1">
      <c r="A34" s="86" t="s">
        <v>499</v>
      </c>
      <c r="B34" s="86" t="s">
        <v>1156</v>
      </c>
      <c r="C34" s="289" t="s">
        <v>928</v>
      </c>
      <c r="D34" s="290">
        <v>48207587.579999998</v>
      </c>
      <c r="E34" s="290">
        <v>24320543.210000001</v>
      </c>
      <c r="F34" s="290">
        <v>72528130.789999992</v>
      </c>
    </row>
    <row r="35" spans="1:6" s="102" customFormat="1" ht="24.75" customHeight="1" thickTop="1" thickBot="1">
      <c r="A35" s="400" t="s">
        <v>499</v>
      </c>
      <c r="B35" s="400"/>
      <c r="C35" s="295" t="s">
        <v>464</v>
      </c>
      <c r="D35" s="296"/>
      <c r="E35" s="296"/>
      <c r="F35" s="286"/>
    </row>
    <row r="36" spans="1:6" s="102" customFormat="1" ht="23.25" customHeight="1" thickTop="1">
      <c r="A36" s="102" t="s">
        <v>499</v>
      </c>
      <c r="B36" s="108" t="s">
        <v>1157</v>
      </c>
      <c r="C36" s="297" t="s">
        <v>936</v>
      </c>
      <c r="D36" s="288">
        <v>122560.19</v>
      </c>
      <c r="E36" s="288">
        <v>166943.76999999999</v>
      </c>
      <c r="F36" s="288">
        <v>289503.95999999996</v>
      </c>
    </row>
    <row r="37" spans="1:6" s="102" customFormat="1" ht="23.25" customHeight="1">
      <c r="A37" s="102" t="s">
        <v>499</v>
      </c>
      <c r="B37" s="402" t="s">
        <v>1158</v>
      </c>
      <c r="C37" s="298" t="s">
        <v>937</v>
      </c>
      <c r="D37" s="288">
        <v>-14285.54</v>
      </c>
      <c r="E37" s="288">
        <v>0</v>
      </c>
      <c r="F37" s="288">
        <v>-14285.54</v>
      </c>
    </row>
    <row r="38" spans="1:6" s="102" customFormat="1" ht="23.25" customHeight="1">
      <c r="A38" s="102" t="s">
        <v>499</v>
      </c>
      <c r="B38" s="108" t="s">
        <v>1159</v>
      </c>
      <c r="C38" s="287" t="s">
        <v>467</v>
      </c>
      <c r="D38" s="288">
        <v>108274.65</v>
      </c>
      <c r="E38" s="288">
        <v>166943.76999999999</v>
      </c>
      <c r="F38" s="288">
        <v>275218.42</v>
      </c>
    </row>
    <row r="39" spans="1:6" s="102" customFormat="1" ht="23.25" customHeight="1">
      <c r="A39" s="102" t="s">
        <v>499</v>
      </c>
      <c r="B39" s="402" t="s">
        <v>1160</v>
      </c>
      <c r="C39" s="297" t="s">
        <v>938</v>
      </c>
      <c r="D39" s="288">
        <v>12585979.25</v>
      </c>
      <c r="E39" s="288">
        <v>10369642.699999999</v>
      </c>
      <c r="F39" s="288">
        <v>22955621.949999999</v>
      </c>
    </row>
    <row r="40" spans="1:6" s="102" customFormat="1" ht="23.25" customHeight="1">
      <c r="A40" s="102" t="s">
        <v>499</v>
      </c>
      <c r="B40" s="402" t="s">
        <v>1161</v>
      </c>
      <c r="C40" s="298" t="s">
        <v>939</v>
      </c>
      <c r="D40" s="288">
        <v>-52133.81</v>
      </c>
      <c r="E40" s="288">
        <v>-474542.33</v>
      </c>
      <c r="F40" s="288">
        <v>-526676.14</v>
      </c>
    </row>
    <row r="41" spans="1:6" s="102" customFormat="1" ht="23.25" customHeight="1">
      <c r="A41" s="102" t="s">
        <v>499</v>
      </c>
      <c r="B41" s="108" t="s">
        <v>1162</v>
      </c>
      <c r="C41" s="287" t="s">
        <v>940</v>
      </c>
      <c r="D41" s="288">
        <v>12642120.09</v>
      </c>
      <c r="E41" s="288">
        <v>10062044.140000001</v>
      </c>
      <c r="F41" s="288">
        <v>22704164.23</v>
      </c>
    </row>
    <row r="42" spans="1:6" s="102" customFormat="1" ht="23.25" customHeight="1">
      <c r="A42" s="102" t="s">
        <v>499</v>
      </c>
      <c r="B42" s="108" t="s">
        <v>1163</v>
      </c>
      <c r="C42" s="297" t="s">
        <v>941</v>
      </c>
      <c r="D42" s="288">
        <v>59649.97</v>
      </c>
      <c r="E42" s="288">
        <v>22215.5</v>
      </c>
      <c r="F42" s="288">
        <v>81865.47</v>
      </c>
    </row>
    <row r="43" spans="1:6" s="102" customFormat="1" ht="23.25" customHeight="1">
      <c r="A43" s="102" t="s">
        <v>499</v>
      </c>
      <c r="B43" s="402" t="s">
        <v>1164</v>
      </c>
      <c r="C43" s="298" t="s">
        <v>942</v>
      </c>
      <c r="D43" s="288">
        <v>-7000</v>
      </c>
      <c r="E43" s="288">
        <v>-7163.22</v>
      </c>
      <c r="F43" s="288">
        <v>-14163.220000000001</v>
      </c>
    </row>
    <row r="44" spans="1:6" s="102" customFormat="1" ht="23.25" customHeight="1">
      <c r="A44" s="102" t="s">
        <v>499</v>
      </c>
      <c r="B44" s="108" t="s">
        <v>1165</v>
      </c>
      <c r="C44" s="287" t="s">
        <v>943</v>
      </c>
      <c r="D44" s="288">
        <v>12694770.060000001</v>
      </c>
      <c r="E44" s="288">
        <v>10077096.42</v>
      </c>
      <c r="F44" s="288">
        <v>22771866.48</v>
      </c>
    </row>
    <row r="45" spans="1:6" s="102" customFormat="1" ht="23.25" customHeight="1">
      <c r="A45" s="102" t="s">
        <v>499</v>
      </c>
      <c r="B45" s="402" t="s">
        <v>1166</v>
      </c>
      <c r="C45" s="297" t="s">
        <v>944</v>
      </c>
      <c r="D45" s="288">
        <v>-11159917.68</v>
      </c>
      <c r="E45" s="288">
        <v>-7235525.2400000002</v>
      </c>
      <c r="F45" s="288">
        <v>-18395442.920000002</v>
      </c>
    </row>
    <row r="46" spans="1:6" s="102" customFormat="1" ht="23.25" customHeight="1">
      <c r="A46" s="102" t="s">
        <v>499</v>
      </c>
      <c r="B46" s="108" t="s">
        <v>1167</v>
      </c>
      <c r="C46" s="287" t="s">
        <v>945</v>
      </c>
      <c r="D46" s="288">
        <v>1534852.38</v>
      </c>
      <c r="E46" s="288">
        <v>2841571.18</v>
      </c>
      <c r="F46" s="288">
        <v>4376423.5600000005</v>
      </c>
    </row>
    <row r="47" spans="1:6" s="102" customFormat="1" ht="23.25" customHeight="1">
      <c r="A47" s="102" t="s">
        <v>499</v>
      </c>
      <c r="B47" s="402" t="s">
        <v>1168</v>
      </c>
      <c r="C47" s="299" t="s">
        <v>946</v>
      </c>
      <c r="D47" s="288">
        <v>42.72</v>
      </c>
      <c r="E47" s="288">
        <v>315.43</v>
      </c>
      <c r="F47" s="288">
        <v>358.15</v>
      </c>
    </row>
    <row r="48" spans="1:6" s="102" customFormat="1" ht="23.25" customHeight="1">
      <c r="A48" s="102" t="s">
        <v>499</v>
      </c>
      <c r="B48" s="108" t="s">
        <v>1169</v>
      </c>
      <c r="C48" s="300" t="s">
        <v>947</v>
      </c>
      <c r="D48" s="288">
        <v>42.72</v>
      </c>
      <c r="E48" s="288">
        <v>315.43</v>
      </c>
      <c r="F48" s="288">
        <v>358.15</v>
      </c>
    </row>
    <row r="49" spans="1:6" s="102" customFormat="1" ht="23.25" customHeight="1">
      <c r="A49" s="102" t="s">
        <v>499</v>
      </c>
      <c r="B49" s="108" t="s">
        <v>1170</v>
      </c>
      <c r="C49" s="297" t="s">
        <v>948</v>
      </c>
      <c r="D49" s="288">
        <v>0</v>
      </c>
      <c r="E49" s="288">
        <v>0</v>
      </c>
      <c r="F49" s="288">
        <v>0</v>
      </c>
    </row>
    <row r="50" spans="1:6" s="102" customFormat="1" ht="23.25" customHeight="1">
      <c r="A50" s="102" t="s">
        <v>499</v>
      </c>
      <c r="B50" s="402" t="s">
        <v>1171</v>
      </c>
      <c r="C50" s="287" t="s">
        <v>949</v>
      </c>
      <c r="D50" s="288">
        <v>-4944.6899999999996</v>
      </c>
      <c r="E50" s="288">
        <v>-2885.24</v>
      </c>
      <c r="F50" s="288">
        <v>-7829.9299999999994</v>
      </c>
    </row>
    <row r="51" spans="1:6" s="102" customFormat="1" ht="23.25" customHeight="1">
      <c r="A51" s="102" t="s">
        <v>499</v>
      </c>
      <c r="B51" s="108" t="s">
        <v>1172</v>
      </c>
      <c r="C51" s="300" t="s">
        <v>950</v>
      </c>
      <c r="D51" s="288">
        <v>4944.6899999999996</v>
      </c>
      <c r="E51" s="288">
        <v>2885.24</v>
      </c>
      <c r="F51" s="288">
        <v>7829.9299999999994</v>
      </c>
    </row>
    <row r="52" spans="1:6" s="102" customFormat="1" ht="23.25" customHeight="1">
      <c r="A52" s="102" t="s">
        <v>499</v>
      </c>
      <c r="B52" s="108" t="s">
        <v>1173</v>
      </c>
      <c r="C52" s="297" t="s">
        <v>951</v>
      </c>
      <c r="D52" s="288">
        <v>0</v>
      </c>
      <c r="E52" s="288">
        <v>0</v>
      </c>
      <c r="F52" s="288">
        <v>0</v>
      </c>
    </row>
    <row r="53" spans="1:6" s="102" customFormat="1" ht="23.25" customHeight="1">
      <c r="A53" s="102" t="s">
        <v>499</v>
      </c>
      <c r="B53" s="403" t="s">
        <v>1174</v>
      </c>
      <c r="C53" s="287" t="s">
        <v>952</v>
      </c>
      <c r="D53" s="288">
        <v>1529950.41</v>
      </c>
      <c r="E53" s="288">
        <v>2839001.37</v>
      </c>
      <c r="F53" s="288">
        <v>4368951.78</v>
      </c>
    </row>
    <row r="54" spans="1:6" s="102" customFormat="1" ht="23.25" customHeight="1">
      <c r="A54" s="102" t="s">
        <v>499</v>
      </c>
      <c r="B54" s="402" t="s">
        <v>1175</v>
      </c>
      <c r="C54" s="297" t="s">
        <v>953</v>
      </c>
      <c r="D54" s="288">
        <v>0</v>
      </c>
      <c r="E54" s="288">
        <v>0</v>
      </c>
      <c r="F54" s="288">
        <v>0</v>
      </c>
    </row>
    <row r="55" spans="1:6" s="102" customFormat="1" ht="23.25" customHeight="1">
      <c r="A55" s="102" t="s">
        <v>499</v>
      </c>
      <c r="B55" s="403" t="s">
        <v>1176</v>
      </c>
      <c r="C55" s="287" t="s">
        <v>483</v>
      </c>
      <c r="D55" s="288">
        <v>1529950.41</v>
      </c>
      <c r="E55" s="288">
        <v>2839001.37</v>
      </c>
      <c r="F55" s="288">
        <v>4368951.78</v>
      </c>
    </row>
    <row r="56" spans="1:6" s="102" customFormat="1" ht="23.25" customHeight="1">
      <c r="A56" s="102" t="s">
        <v>499</v>
      </c>
      <c r="B56" s="402" t="s">
        <v>1177</v>
      </c>
      <c r="C56" s="297" t="s">
        <v>954</v>
      </c>
      <c r="D56" s="288">
        <v>0.02</v>
      </c>
      <c r="E56" s="288">
        <v>316746.57</v>
      </c>
      <c r="F56" s="288">
        <v>316746.59000000003</v>
      </c>
    </row>
    <row r="57" spans="1:6" s="102" customFormat="1" ht="23.25" customHeight="1">
      <c r="A57" s="102" t="s">
        <v>499</v>
      </c>
      <c r="B57" s="402" t="s">
        <v>1178</v>
      </c>
      <c r="C57" s="298" t="s">
        <v>955</v>
      </c>
      <c r="D57" s="288">
        <v>-2688.77</v>
      </c>
      <c r="E57" s="288">
        <v>-100434.73</v>
      </c>
      <c r="F57" s="288">
        <v>-103123.5</v>
      </c>
    </row>
    <row r="58" spans="1:6" s="102" customFormat="1" ht="23.25" customHeight="1">
      <c r="A58" s="102" t="s">
        <v>499</v>
      </c>
      <c r="B58" s="108" t="s">
        <v>1179</v>
      </c>
      <c r="C58" s="287" t="s">
        <v>485</v>
      </c>
      <c r="D58" s="288">
        <v>1527261.66</v>
      </c>
      <c r="E58" s="288">
        <v>3055313.21</v>
      </c>
      <c r="F58" s="288">
        <v>4582574.87</v>
      </c>
    </row>
    <row r="59" spans="1:6" s="102" customFormat="1" ht="23.25" customHeight="1">
      <c r="A59" s="102" t="s">
        <v>499</v>
      </c>
      <c r="B59" s="108" t="s">
        <v>1180</v>
      </c>
      <c r="C59" s="297" t="s">
        <v>956</v>
      </c>
      <c r="D59" s="288">
        <v>0</v>
      </c>
      <c r="E59" s="288">
        <v>0</v>
      </c>
      <c r="F59" s="288">
        <v>0</v>
      </c>
    </row>
    <row r="60" spans="1:6" s="102" customFormat="1" ht="23.25" customHeight="1">
      <c r="A60" s="102" t="s">
        <v>499</v>
      </c>
      <c r="B60" s="108" t="s">
        <v>1181</v>
      </c>
      <c r="C60" s="287" t="s">
        <v>957</v>
      </c>
      <c r="D60" s="288">
        <v>1527261.66</v>
      </c>
      <c r="E60" s="288">
        <v>3055313.21</v>
      </c>
      <c r="F60" s="288">
        <v>4582574.87</v>
      </c>
    </row>
    <row r="61" spans="1:6" s="102" customFormat="1" ht="23.25" customHeight="1" thickBot="1">
      <c r="A61" s="102" t="s">
        <v>499</v>
      </c>
      <c r="B61" s="402" t="s">
        <v>1182</v>
      </c>
      <c r="C61" s="297" t="s">
        <v>958</v>
      </c>
      <c r="D61" s="288">
        <v>-415133</v>
      </c>
      <c r="E61" s="288">
        <v>-708724.78</v>
      </c>
      <c r="F61" s="288">
        <v>-1123857.78</v>
      </c>
    </row>
    <row r="62" spans="1:6" s="102" customFormat="1" ht="23.25" customHeight="1" thickTop="1" thickBot="1">
      <c r="A62" s="404" t="s">
        <v>499</v>
      </c>
      <c r="B62" s="191" t="s">
        <v>1183</v>
      </c>
      <c r="C62" s="301" t="s">
        <v>959</v>
      </c>
      <c r="D62" s="302">
        <v>1112128.6599999999</v>
      </c>
      <c r="E62" s="302">
        <v>2346588.4300000002</v>
      </c>
      <c r="F62" s="302">
        <v>3458717.09</v>
      </c>
    </row>
    <row r="63" spans="1:6" s="721" customFormat="1" ht="6" customHeight="1" thickTop="1" thickBot="1">
      <c r="A63" s="380"/>
      <c r="B63" s="380"/>
      <c r="C63" s="303"/>
      <c r="D63" s="304"/>
      <c r="E63" s="305"/>
      <c r="F63" s="305"/>
    </row>
    <row r="64" spans="1:6" s="721" customFormat="1" ht="6.75" customHeight="1" thickTop="1">
      <c r="C64" s="66"/>
      <c r="D64" s="306"/>
      <c r="E64" s="306"/>
      <c r="F64" s="306"/>
    </row>
    <row r="65" spans="1:6" s="721" customFormat="1" ht="4.5" customHeight="1">
      <c r="C65" s="66"/>
      <c r="D65" s="76"/>
      <c r="E65" s="76"/>
      <c r="F65" s="76"/>
    </row>
    <row r="66" spans="1:6" s="721" customFormat="1">
      <c r="C66" s="69"/>
      <c r="D66" s="76"/>
      <c r="E66" s="76"/>
      <c r="F66" s="76"/>
    </row>
    <row r="67" spans="1:6" s="721" customFormat="1">
      <c r="C67" s="315"/>
      <c r="D67" s="135"/>
      <c r="E67" s="135"/>
      <c r="F67" s="76"/>
    </row>
    <row r="68" spans="1:6" s="721" customFormat="1">
      <c r="A68" s="721" t="s">
        <v>498</v>
      </c>
      <c r="B68" s="721" t="s">
        <v>498</v>
      </c>
      <c r="C68" s="135"/>
      <c r="E68" s="76"/>
    </row>
    <row r="69" spans="1:6" s="721" customFormat="1">
      <c r="C69" s="135"/>
      <c r="E69" s="76"/>
    </row>
    <row r="70" spans="1:6" s="721" customFormat="1">
      <c r="C70" s="135"/>
      <c r="E70" s="76"/>
    </row>
    <row r="71" spans="1:6" s="721" customFormat="1">
      <c r="C71" s="135"/>
      <c r="E71" s="76"/>
    </row>
    <row r="72" spans="1:6" s="721" customFormat="1">
      <c r="C72" s="135"/>
      <c r="E72" s="76"/>
    </row>
    <row r="73" spans="1:6" s="721" customFormat="1">
      <c r="C73" s="135"/>
      <c r="E73" s="76"/>
    </row>
    <row r="74" spans="1:6" s="721" customFormat="1">
      <c r="C74" s="135"/>
      <c r="E74" s="76"/>
    </row>
    <row r="75" spans="1:6" s="721" customFormat="1">
      <c r="C75" s="135"/>
      <c r="E75" s="76"/>
    </row>
    <row r="76" spans="1:6" s="721" customFormat="1">
      <c r="C76" s="135"/>
      <c r="E76" s="76"/>
    </row>
    <row r="77" spans="1:6" s="721" customFormat="1">
      <c r="C77" s="135"/>
      <c r="E77" s="76"/>
    </row>
    <row r="78" spans="1:6" s="721" customFormat="1">
      <c r="C78" s="135"/>
      <c r="E78" s="76"/>
    </row>
    <row r="79" spans="1:6" s="721" customFormat="1">
      <c r="C79" s="135"/>
      <c r="E79" s="76"/>
    </row>
    <row r="80" spans="1:6" s="721" customFormat="1" ht="15.75">
      <c r="C80" s="67"/>
      <c r="D80" s="135"/>
      <c r="E80" s="135"/>
      <c r="F80" s="76"/>
    </row>
    <row r="81" spans="3:6" s="721" customFormat="1" ht="15.75">
      <c r="C81" s="67"/>
      <c r="D81" s="76"/>
      <c r="E81" s="76"/>
      <c r="F81" s="76"/>
    </row>
    <row r="82" spans="3:6" s="721" customFormat="1" ht="15.75">
      <c r="C82" s="67"/>
      <c r="D82" s="76"/>
      <c r="E82" s="76"/>
      <c r="F82" s="76"/>
    </row>
    <row r="83" spans="3:6" s="721" customFormat="1" ht="15.75">
      <c r="C83" s="67"/>
      <c r="D83" s="76"/>
      <c r="E83" s="76"/>
      <c r="F83" s="76"/>
    </row>
    <row r="84" spans="3:6" s="721" customFormat="1" ht="15.75">
      <c r="C84" s="67"/>
      <c r="D84" s="76"/>
      <c r="E84" s="76"/>
      <c r="F84" s="76"/>
    </row>
    <row r="85" spans="3:6" s="721" customFormat="1" ht="15.75">
      <c r="C85" s="67"/>
      <c r="D85" s="76"/>
      <c r="E85" s="76"/>
      <c r="F85" s="76"/>
    </row>
    <row r="86" spans="3:6" s="721" customFormat="1" ht="15.75">
      <c r="C86" s="67"/>
      <c r="D86" s="76"/>
      <c r="E86" s="76"/>
      <c r="F86" s="76"/>
    </row>
    <row r="87" spans="3:6" s="721" customFormat="1" ht="15.75">
      <c r="C87" s="67"/>
      <c r="D87" s="76"/>
      <c r="E87" s="76"/>
      <c r="F87" s="76"/>
    </row>
    <row r="88" spans="3:6" s="721" customFormat="1" ht="15.75">
      <c r="C88" s="67"/>
      <c r="D88" s="76"/>
      <c r="E88" s="76"/>
      <c r="F88" s="76"/>
    </row>
    <row r="89" spans="3:6" s="721" customFormat="1" ht="15.75">
      <c r="C89" s="67"/>
      <c r="D89" s="76"/>
      <c r="E89" s="76"/>
      <c r="F89" s="76"/>
    </row>
    <row r="90" spans="3:6" s="721" customFormat="1" ht="15.75">
      <c r="C90" s="67"/>
      <c r="D90" s="76"/>
      <c r="E90" s="76"/>
      <c r="F90" s="76"/>
    </row>
    <row r="91" spans="3:6" s="721" customFormat="1" ht="15.75">
      <c r="C91" s="67"/>
      <c r="D91" s="76"/>
      <c r="E91" s="76"/>
      <c r="F91" s="76"/>
    </row>
    <row r="92" spans="3:6" s="721" customFormat="1" ht="15.75">
      <c r="C92" s="67"/>
      <c r="D92" s="76"/>
      <c r="E92" s="76"/>
      <c r="F92" s="76"/>
    </row>
    <row r="93" spans="3:6" s="721" customFormat="1" ht="15.75">
      <c r="C93" s="67"/>
      <c r="D93" s="76"/>
      <c r="E93" s="76"/>
      <c r="F93" s="76"/>
    </row>
    <row r="94" spans="3:6" s="721" customFormat="1" ht="15.75">
      <c r="C94" s="67"/>
      <c r="D94" s="76"/>
      <c r="E94" s="76"/>
      <c r="F94" s="76"/>
    </row>
    <row r="95" spans="3:6" s="721" customFormat="1" ht="15.75">
      <c r="C95" s="67"/>
      <c r="D95" s="76"/>
      <c r="E95" s="76"/>
      <c r="F95" s="76"/>
    </row>
    <row r="96" spans="3:6" s="721" customFormat="1" ht="15.75">
      <c r="C96" s="67"/>
      <c r="D96" s="76"/>
      <c r="E96" s="76"/>
      <c r="F96" s="76"/>
    </row>
    <row r="97" spans="3:6" s="721" customFormat="1" ht="15.75">
      <c r="C97" s="67"/>
      <c r="D97" s="76"/>
      <c r="E97" s="76"/>
      <c r="F97" s="76"/>
    </row>
    <row r="98" spans="3:6" s="721" customFormat="1" ht="15.75">
      <c r="C98" s="67"/>
      <c r="D98" s="76"/>
      <c r="E98" s="76"/>
      <c r="F98" s="76"/>
    </row>
    <row r="99" spans="3:6" s="721" customFormat="1" ht="15.75">
      <c r="C99" s="67"/>
      <c r="D99" s="76"/>
      <c r="E99" s="76"/>
      <c r="F99" s="76"/>
    </row>
    <row r="100" spans="3:6" s="721" customFormat="1" ht="15.75">
      <c r="C100" s="67"/>
      <c r="D100" s="76"/>
      <c r="E100" s="76"/>
      <c r="F100" s="76"/>
    </row>
    <row r="101" spans="3:6" s="721" customFormat="1" ht="15.75">
      <c r="C101" s="67"/>
      <c r="D101" s="76"/>
      <c r="E101" s="76"/>
      <c r="F101" s="76"/>
    </row>
    <row r="102" spans="3:6" s="721" customFormat="1" ht="15.75">
      <c r="C102" s="67"/>
      <c r="D102" s="76"/>
      <c r="E102" s="76"/>
      <c r="F102" s="76"/>
    </row>
    <row r="103" spans="3:6" s="721" customFormat="1" ht="15.75">
      <c r="C103" s="67"/>
      <c r="D103" s="76"/>
      <c r="E103" s="76"/>
      <c r="F103" s="76"/>
    </row>
    <row r="104" spans="3:6" s="721" customFormat="1" ht="15.75">
      <c r="C104" s="67"/>
      <c r="D104" s="76"/>
      <c r="E104" s="76"/>
      <c r="F104" s="76"/>
    </row>
    <row r="105" spans="3:6" s="721" customFormat="1" ht="15.75">
      <c r="C105" s="67"/>
      <c r="D105" s="76"/>
      <c r="E105" s="76"/>
      <c r="F105" s="76"/>
    </row>
    <row r="106" spans="3:6" s="721" customFormat="1" ht="15.75">
      <c r="C106" s="67"/>
      <c r="D106" s="76"/>
      <c r="E106" s="76"/>
      <c r="F106" s="76"/>
    </row>
    <row r="107" spans="3:6" s="721" customFormat="1" ht="15.75">
      <c r="C107" s="67"/>
      <c r="D107" s="76"/>
      <c r="E107" s="76"/>
      <c r="F107" s="76"/>
    </row>
    <row r="108" spans="3:6" s="721" customFormat="1" ht="15.75">
      <c r="C108" s="67"/>
      <c r="D108" s="76"/>
      <c r="E108" s="76"/>
      <c r="F108" s="76"/>
    </row>
    <row r="109" spans="3:6" s="721" customFormat="1" ht="15.75">
      <c r="C109" s="67"/>
      <c r="D109" s="76"/>
      <c r="E109" s="76"/>
      <c r="F109" s="76"/>
    </row>
    <row r="110" spans="3:6" s="721" customFormat="1" ht="15.75">
      <c r="C110" s="67"/>
      <c r="D110" s="76"/>
      <c r="E110" s="76"/>
      <c r="F110" s="76"/>
    </row>
    <row r="111" spans="3:6" s="721" customFormat="1" ht="15.75">
      <c r="C111" s="67"/>
      <c r="D111" s="76"/>
      <c r="E111" s="76"/>
      <c r="F111" s="76"/>
    </row>
    <row r="112" spans="3:6" s="721" customFormat="1" ht="15.75">
      <c r="C112" s="67"/>
      <c r="D112" s="76"/>
      <c r="E112" s="76"/>
      <c r="F112" s="76"/>
    </row>
    <row r="113" spans="3:6" s="721" customFormat="1" ht="15.75">
      <c r="C113" s="67"/>
      <c r="D113" s="76"/>
      <c r="E113" s="76"/>
      <c r="F113" s="76"/>
    </row>
    <row r="114" spans="3:6" s="721" customFormat="1" ht="15.75">
      <c r="C114" s="67"/>
      <c r="D114" s="76"/>
      <c r="E114" s="76"/>
      <c r="F114" s="76"/>
    </row>
    <row r="115" spans="3:6" s="721" customFormat="1" ht="15.75">
      <c r="C115" s="67"/>
      <c r="D115" s="76"/>
      <c r="E115" s="76"/>
      <c r="F115" s="76"/>
    </row>
    <row r="116" spans="3:6" s="721" customFormat="1" ht="15.75">
      <c r="C116" s="67"/>
      <c r="D116" s="76"/>
      <c r="E116" s="76"/>
      <c r="F116" s="76"/>
    </row>
    <row r="117" spans="3:6" s="721" customFormat="1" ht="15.75">
      <c r="C117" s="67"/>
      <c r="D117" s="76"/>
      <c r="E117" s="76"/>
      <c r="F117" s="76"/>
    </row>
    <row r="118" spans="3:6" s="721" customFormat="1" ht="15.75">
      <c r="C118" s="67"/>
      <c r="D118" s="76"/>
      <c r="E118" s="76"/>
      <c r="F118" s="76"/>
    </row>
    <row r="119" spans="3:6" s="721" customFormat="1" ht="15.75">
      <c r="C119" s="67"/>
      <c r="D119" s="76"/>
      <c r="E119" s="76"/>
      <c r="F119" s="76"/>
    </row>
    <row r="120" spans="3:6" s="721" customFormat="1" ht="15.75">
      <c r="C120" s="67"/>
      <c r="D120" s="76"/>
      <c r="E120" s="76"/>
      <c r="F120" s="76"/>
    </row>
    <row r="121" spans="3:6" s="721" customFormat="1" ht="15.75">
      <c r="C121" s="67"/>
      <c r="D121" s="76"/>
      <c r="E121" s="76"/>
      <c r="F121" s="76"/>
    </row>
    <row r="122" spans="3:6" s="721" customFormat="1" ht="15.75">
      <c r="C122" s="67"/>
      <c r="D122" s="76"/>
      <c r="E122" s="76"/>
      <c r="F122" s="76"/>
    </row>
    <row r="123" spans="3:6" s="721" customFormat="1" ht="15.75">
      <c r="C123" s="67"/>
      <c r="D123" s="76"/>
      <c r="E123" s="76"/>
      <c r="F123" s="76"/>
    </row>
    <row r="124" spans="3:6" s="721" customFormat="1" ht="15.75">
      <c r="C124" s="67"/>
      <c r="D124" s="76"/>
      <c r="E124" s="76"/>
      <c r="F124" s="76"/>
    </row>
    <row r="125" spans="3:6" s="721" customFormat="1" ht="15.75">
      <c r="C125" s="67"/>
      <c r="D125" s="76"/>
      <c r="E125" s="76"/>
      <c r="F125" s="76"/>
    </row>
    <row r="126" spans="3:6" s="721" customFormat="1" ht="15.75">
      <c r="C126" s="67"/>
      <c r="D126" s="76"/>
      <c r="E126" s="76"/>
      <c r="F126" s="76"/>
    </row>
    <row r="127" spans="3:6" s="721" customFormat="1" ht="15.75">
      <c r="C127" s="67"/>
      <c r="D127" s="76"/>
      <c r="E127" s="76"/>
      <c r="F127" s="76"/>
    </row>
    <row r="128" spans="3:6" s="721" customFormat="1" ht="15.75">
      <c r="C128" s="67"/>
      <c r="D128" s="76"/>
      <c r="E128" s="76"/>
      <c r="F128" s="76"/>
    </row>
    <row r="129" spans="3:6" s="721" customFormat="1" ht="15.75">
      <c r="C129" s="67"/>
      <c r="D129" s="76"/>
      <c r="E129" s="76"/>
      <c r="F129" s="76"/>
    </row>
    <row r="130" spans="3:6" s="721" customFormat="1" ht="15.75">
      <c r="C130" s="67"/>
      <c r="D130" s="76"/>
      <c r="E130" s="76"/>
      <c r="F130" s="76"/>
    </row>
    <row r="131" spans="3:6" s="721" customFormat="1" ht="15.75">
      <c r="C131" s="67"/>
      <c r="D131" s="76"/>
      <c r="E131" s="76"/>
      <c r="F131" s="76"/>
    </row>
    <row r="132" spans="3:6" s="721" customFormat="1" ht="15.75">
      <c r="C132" s="67"/>
      <c r="D132" s="76"/>
      <c r="E132" s="76"/>
      <c r="F132" s="76"/>
    </row>
    <row r="133" spans="3:6" s="721" customFormat="1" ht="15.75">
      <c r="C133" s="67"/>
    </row>
    <row r="134" spans="3:6" s="721" customFormat="1" ht="15.75">
      <c r="C134" s="67"/>
    </row>
    <row r="135" spans="3:6" s="721" customFormat="1" ht="15.75">
      <c r="C135" s="67"/>
    </row>
    <row r="136" spans="3:6" s="721" customFormat="1" ht="15.75">
      <c r="C136" s="67"/>
    </row>
    <row r="137" spans="3:6" s="721" customFormat="1" ht="15.75">
      <c r="C137" s="67"/>
    </row>
    <row r="138" spans="3:6" s="721" customFormat="1" ht="15.75">
      <c r="C138" s="67"/>
    </row>
    <row r="139" spans="3:6" s="721" customFormat="1" ht="15.75">
      <c r="C139" s="67"/>
    </row>
    <row r="140" spans="3:6" s="721" customFormat="1" ht="15.75">
      <c r="C140" s="67"/>
    </row>
    <row r="141" spans="3:6" s="721" customFormat="1" ht="15.75">
      <c r="C141" s="67"/>
    </row>
    <row r="142" spans="3:6" s="721" customFormat="1" ht="15.75">
      <c r="C142" s="67"/>
    </row>
    <row r="143" spans="3:6" s="721" customFormat="1" ht="15.75">
      <c r="C143" s="67"/>
    </row>
    <row r="144" spans="3:6" s="721" customFormat="1" ht="15.75">
      <c r="C144" s="67"/>
    </row>
    <row r="145" spans="3:3" s="721" customFormat="1" ht="15.75">
      <c r="C145" s="67"/>
    </row>
    <row r="146" spans="3:3" s="721" customFormat="1" ht="15.75">
      <c r="C146" s="67"/>
    </row>
    <row r="147" spans="3:3" s="721" customFormat="1" ht="15.75">
      <c r="C147" s="67"/>
    </row>
    <row r="148" spans="3:3" s="721" customFormat="1" ht="15.75">
      <c r="C148" s="67"/>
    </row>
    <row r="149" spans="3:3" s="721" customFormat="1" ht="15.75">
      <c r="C149" s="67"/>
    </row>
    <row r="150" spans="3:3" s="721" customFormat="1" ht="15.75">
      <c r="C150" s="67"/>
    </row>
    <row r="151" spans="3:3" s="721" customFormat="1" ht="15.75">
      <c r="C151" s="67"/>
    </row>
    <row r="152" spans="3:3" s="721" customFormat="1" ht="15.75">
      <c r="C152" s="67"/>
    </row>
    <row r="153" spans="3:3" s="721" customFormat="1" ht="15.75">
      <c r="C153" s="67"/>
    </row>
    <row r="154" spans="3:3" s="721" customFormat="1" ht="15.75">
      <c r="C154" s="67"/>
    </row>
    <row r="155" spans="3:3" s="721" customFormat="1" ht="15.75">
      <c r="C155" s="67"/>
    </row>
    <row r="156" spans="3:3" s="721" customFormat="1" ht="15.75">
      <c r="C156" s="67"/>
    </row>
    <row r="157" spans="3:3" s="721" customFormat="1" ht="15.75">
      <c r="C157" s="67"/>
    </row>
    <row r="158" spans="3:3" s="721" customFormat="1" ht="15.75">
      <c r="C158" s="67"/>
    </row>
    <row r="159" spans="3:3" s="721" customFormat="1" ht="15.75">
      <c r="C159" s="67"/>
    </row>
    <row r="160" spans="3:3" s="721" customFormat="1" ht="15.75">
      <c r="C160" s="67"/>
    </row>
    <row r="161" spans="3:3" s="721" customFormat="1" ht="15.75">
      <c r="C161" s="67"/>
    </row>
    <row r="162" spans="3:3" s="721" customFormat="1" ht="15.75">
      <c r="C162" s="67"/>
    </row>
    <row r="163" spans="3:3" s="721" customFormat="1" ht="15.75">
      <c r="C163" s="67"/>
    </row>
    <row r="164" spans="3:3" s="721" customFormat="1" ht="15.75">
      <c r="C164" s="67"/>
    </row>
    <row r="165" spans="3:3" s="721" customFormat="1" ht="15.75">
      <c r="C165" s="67"/>
    </row>
    <row r="166" spans="3:3" s="721" customFormat="1" ht="15.75">
      <c r="C166" s="67"/>
    </row>
    <row r="167" spans="3:3" s="721" customFormat="1" ht="15.75">
      <c r="C167" s="67"/>
    </row>
    <row r="168" spans="3:3" s="721" customFormat="1" ht="15.75">
      <c r="C168" s="67"/>
    </row>
    <row r="169" spans="3:3" s="721" customFormat="1" ht="15.75">
      <c r="C169" s="67"/>
    </row>
    <row r="170" spans="3:3" s="721" customFormat="1" ht="15.75">
      <c r="C170" s="67"/>
    </row>
    <row r="171" spans="3:3" s="721" customFormat="1" ht="15.75">
      <c r="C171" s="67"/>
    </row>
    <row r="172" spans="3:3" s="721" customFormat="1" ht="15.75">
      <c r="C172" s="67"/>
    </row>
    <row r="173" spans="3:3" s="721" customFormat="1" ht="15.75">
      <c r="C173" s="67"/>
    </row>
    <row r="174" spans="3:3" s="721" customFormat="1" ht="15.75">
      <c r="C174" s="67"/>
    </row>
    <row r="175" spans="3:3" s="721" customFormat="1" ht="15.75">
      <c r="C175" s="67"/>
    </row>
    <row r="176" spans="3:3" s="721" customFormat="1" ht="15.75">
      <c r="C176" s="67"/>
    </row>
    <row r="177" spans="3:3" s="721" customFormat="1" ht="15.75">
      <c r="C177" s="67"/>
    </row>
    <row r="178" spans="3:3" s="721" customFormat="1" ht="15.75">
      <c r="C178" s="67"/>
    </row>
    <row r="179" spans="3:3" s="721" customFormat="1" ht="15.75">
      <c r="C179" s="67"/>
    </row>
    <row r="180" spans="3:3" s="721" customFormat="1" ht="15.75">
      <c r="C180" s="67"/>
    </row>
    <row r="181" spans="3:3" s="721" customFormat="1" ht="15.75">
      <c r="C181" s="67"/>
    </row>
    <row r="182" spans="3:3" s="721" customFormat="1" ht="15.75">
      <c r="C182" s="67"/>
    </row>
    <row r="183" spans="3:3" s="721" customFormat="1" ht="15.75">
      <c r="C183" s="67"/>
    </row>
    <row r="184" spans="3:3" s="721" customFormat="1" ht="15.75">
      <c r="C184" s="67"/>
    </row>
    <row r="185" spans="3:3" s="721" customFormat="1" ht="15.75">
      <c r="C185" s="67"/>
    </row>
    <row r="186" spans="3:3" s="721" customFormat="1" ht="15.75">
      <c r="C186" s="67"/>
    </row>
    <row r="187" spans="3:3" s="721" customFormat="1" ht="15.75">
      <c r="C187" s="67"/>
    </row>
    <row r="188" spans="3:3" s="721" customFormat="1" ht="15.75">
      <c r="C188" s="67"/>
    </row>
    <row r="189" spans="3:3" s="721" customFormat="1" ht="15.75">
      <c r="C189" s="67"/>
    </row>
    <row r="190" spans="3:3" s="721" customFormat="1" ht="15.75">
      <c r="C190" s="67"/>
    </row>
    <row r="191" spans="3:3" s="721" customFormat="1" ht="15.75">
      <c r="C191" s="67"/>
    </row>
    <row r="192" spans="3:3" s="721" customFormat="1" ht="15.75">
      <c r="C192" s="67"/>
    </row>
    <row r="193" spans="3:7" ht="15.75">
      <c r="C193" s="67"/>
      <c r="G193" s="721"/>
    </row>
    <row r="194" spans="3:7" ht="15.75">
      <c r="C194" s="67"/>
      <c r="G194" s="721"/>
    </row>
    <row r="195" spans="3:7" ht="15.75">
      <c r="C195" s="67"/>
      <c r="G195" s="721"/>
    </row>
    <row r="196" spans="3:7" ht="15.75">
      <c r="C196" s="67"/>
      <c r="G196" s="721"/>
    </row>
    <row r="197" spans="3:7" ht="15.75">
      <c r="C197" s="67"/>
      <c r="G197" s="721"/>
    </row>
    <row r="198" spans="3:7" ht="15.75">
      <c r="C198" s="67"/>
      <c r="G198" s="721"/>
    </row>
    <row r="199" spans="3:7" ht="15.75">
      <c r="C199" s="67"/>
      <c r="G199" s="721"/>
    </row>
    <row r="200" spans="3:7" ht="15.75">
      <c r="C200" s="67"/>
      <c r="G200" s="721"/>
    </row>
    <row r="201" spans="3:7" ht="15.75">
      <c r="C201" s="67"/>
    </row>
    <row r="202" spans="3:7" ht="15.75">
      <c r="C202" s="67"/>
    </row>
    <row r="203" spans="3:7" ht="15.75">
      <c r="C203" s="67"/>
    </row>
    <row r="204" spans="3:7" ht="15.75">
      <c r="C204" s="67"/>
    </row>
    <row r="205" spans="3:7" ht="15.75">
      <c r="C205" s="67"/>
    </row>
    <row r="206" spans="3:7" ht="15.75">
      <c r="C206" s="67"/>
    </row>
    <row r="207" spans="3:7" ht="15.75">
      <c r="C207" s="67"/>
    </row>
    <row r="208" spans="3:7" ht="15.75">
      <c r="C208" s="67"/>
    </row>
    <row r="209" spans="3:3" ht="15.75">
      <c r="C209" s="67"/>
    </row>
    <row r="210" spans="3:3" ht="15.75">
      <c r="C210" s="67"/>
    </row>
    <row r="211" spans="3:3" ht="15.75">
      <c r="C211" s="67"/>
    </row>
    <row r="212" spans="3:3" ht="15.75">
      <c r="C212" s="67"/>
    </row>
    <row r="213" spans="3:3" ht="15.75">
      <c r="C213" s="67"/>
    </row>
    <row r="214" spans="3:3" ht="15.75">
      <c r="C214" s="67"/>
    </row>
    <row r="215" spans="3:3" ht="15.75">
      <c r="C215" s="67"/>
    </row>
    <row r="216" spans="3:3" ht="15.75">
      <c r="C216" s="67"/>
    </row>
    <row r="217" spans="3:3" ht="15.75">
      <c r="C217" s="67"/>
    </row>
    <row r="218" spans="3:3" ht="15.75">
      <c r="C218" s="67"/>
    </row>
    <row r="219" spans="3:3" ht="15.75">
      <c r="C219" s="67"/>
    </row>
    <row r="220" spans="3:3" ht="15.75">
      <c r="C220" s="67"/>
    </row>
    <row r="221" spans="3:3" ht="15.75">
      <c r="C221" s="67"/>
    </row>
    <row r="222" spans="3:3" ht="15.75">
      <c r="C222" s="67"/>
    </row>
    <row r="223" spans="3:3" ht="15.75">
      <c r="C223" s="67"/>
    </row>
    <row r="224" spans="3:3" ht="15.75">
      <c r="C224" s="67"/>
    </row>
    <row r="225" spans="3:3" ht="15.75">
      <c r="C225" s="67"/>
    </row>
    <row r="226" spans="3:3" ht="15.75">
      <c r="C226" s="67"/>
    </row>
    <row r="227" spans="3:3" ht="15.75">
      <c r="C227" s="67"/>
    </row>
    <row r="228" spans="3:3" ht="15.75">
      <c r="C228" s="67"/>
    </row>
    <row r="229" spans="3:3" ht="15.75">
      <c r="C229" s="67"/>
    </row>
    <row r="230" spans="3:3" ht="15.75">
      <c r="C230" s="67"/>
    </row>
    <row r="231" spans="3:3" ht="15.75">
      <c r="C231" s="67"/>
    </row>
    <row r="232" spans="3:3" ht="15.75">
      <c r="C232" s="67"/>
    </row>
    <row r="233" spans="3:3" ht="15.75">
      <c r="C233" s="67"/>
    </row>
    <row r="234" spans="3:3" ht="15.75">
      <c r="C234" s="67"/>
    </row>
    <row r="235" spans="3:3" ht="15.75">
      <c r="C235" s="67"/>
    </row>
    <row r="236" spans="3:3" ht="15.75">
      <c r="C236" s="67"/>
    </row>
    <row r="237" spans="3:3" ht="15.75">
      <c r="C237" s="67"/>
    </row>
    <row r="238" spans="3:3" ht="15.75">
      <c r="C238" s="67"/>
    </row>
    <row r="239" spans="3:3" ht="15.75">
      <c r="C239" s="67"/>
    </row>
    <row r="240" spans="3:3" ht="15.75">
      <c r="C240" s="67"/>
    </row>
    <row r="241" spans="3:3" ht="15.75">
      <c r="C241" s="67"/>
    </row>
    <row r="242" spans="3:3" ht="15.75">
      <c r="C242" s="67"/>
    </row>
    <row r="243" spans="3:3" ht="15.75">
      <c r="C243" s="67"/>
    </row>
    <row r="244" spans="3:3" ht="15.75">
      <c r="C244" s="67"/>
    </row>
    <row r="245" spans="3:3" ht="15.75">
      <c r="C245" s="67"/>
    </row>
    <row r="246" spans="3:3" ht="15.75">
      <c r="C246" s="67"/>
    </row>
    <row r="247" spans="3:3" ht="15.75">
      <c r="C247" s="67"/>
    </row>
    <row r="248" spans="3:3" ht="15.75">
      <c r="C248" s="67"/>
    </row>
    <row r="249" spans="3:3" ht="15.75">
      <c r="C249" s="67"/>
    </row>
    <row r="250" spans="3:3" ht="15.75">
      <c r="C250" s="67"/>
    </row>
    <row r="251" spans="3:3" ht="15.75">
      <c r="C251" s="67"/>
    </row>
    <row r="252" spans="3:3" ht="15.75">
      <c r="C252" s="67"/>
    </row>
    <row r="253" spans="3:3" ht="15.75">
      <c r="C253" s="67"/>
    </row>
    <row r="254" spans="3:3" ht="15.75">
      <c r="C254" s="67"/>
    </row>
    <row r="255" spans="3:3" ht="15.75">
      <c r="C255" s="67"/>
    </row>
    <row r="256" spans="3:3" ht="15.75">
      <c r="C256" s="67"/>
    </row>
    <row r="257" spans="3:3" ht="15.75">
      <c r="C257" s="67"/>
    </row>
    <row r="258" spans="3:3" ht="15.75">
      <c r="C258" s="67"/>
    </row>
    <row r="259" spans="3:3" ht="15.75">
      <c r="C259" s="67"/>
    </row>
    <row r="260" spans="3:3" ht="15.75">
      <c r="C260" s="67"/>
    </row>
    <row r="261" spans="3:3" ht="15.75">
      <c r="C261" s="67"/>
    </row>
    <row r="262" spans="3:3" ht="15.75">
      <c r="C262" s="67"/>
    </row>
    <row r="263" spans="3:3" ht="15.75">
      <c r="C263" s="67"/>
    </row>
    <row r="264" spans="3:3" ht="15.75">
      <c r="C264" s="67"/>
    </row>
    <row r="265" spans="3:3" ht="15.75">
      <c r="C265" s="67"/>
    </row>
    <row r="266" spans="3:3" ht="15.75">
      <c r="C266" s="67"/>
    </row>
    <row r="267" spans="3:3" ht="15.75">
      <c r="C267" s="67"/>
    </row>
    <row r="268" spans="3:3" ht="15.75">
      <c r="C268" s="67"/>
    </row>
    <row r="269" spans="3:3" ht="15.75">
      <c r="C269" s="67"/>
    </row>
    <row r="270" spans="3:3" ht="15.75">
      <c r="C270" s="67"/>
    </row>
    <row r="271" spans="3:3" ht="15.75">
      <c r="C271" s="67"/>
    </row>
    <row r="272" spans="3:3" ht="15.75">
      <c r="C272" s="67"/>
    </row>
    <row r="273" spans="3:3" ht="15.75">
      <c r="C273" s="67"/>
    </row>
    <row r="274" spans="3:3" ht="15.75">
      <c r="C274" s="67"/>
    </row>
    <row r="275" spans="3:3" ht="15.75">
      <c r="C275" s="67"/>
    </row>
    <row r="276" spans="3:3" ht="15.75">
      <c r="C276" s="67"/>
    </row>
    <row r="277" spans="3:3" ht="15.75">
      <c r="C277" s="67"/>
    </row>
    <row r="278" spans="3:3" ht="15.75">
      <c r="C278" s="67"/>
    </row>
    <row r="279" spans="3:3" ht="15.75">
      <c r="C279" s="67"/>
    </row>
    <row r="280" spans="3:3" ht="15.75">
      <c r="C280" s="67"/>
    </row>
    <row r="281" spans="3:3" ht="15.75">
      <c r="C281" s="67"/>
    </row>
    <row r="282" spans="3:3" ht="15.75">
      <c r="C282" s="67"/>
    </row>
    <row r="283" spans="3:3" ht="15.75">
      <c r="C283" s="67"/>
    </row>
    <row r="284" spans="3:3" ht="15.75">
      <c r="C284" s="67"/>
    </row>
    <row r="285" spans="3:3" ht="15.75">
      <c r="C285" s="67"/>
    </row>
    <row r="286" spans="3:3" ht="15.75">
      <c r="C286" s="67"/>
    </row>
    <row r="287" spans="3:3" ht="15.75">
      <c r="C287" s="67"/>
    </row>
    <row r="288" spans="3:3" ht="15.75">
      <c r="C288" s="67"/>
    </row>
    <row r="289" spans="3:3" ht="15.75">
      <c r="C289" s="67"/>
    </row>
    <row r="290" spans="3:3" ht="15.75">
      <c r="C290" s="67"/>
    </row>
    <row r="291" spans="3:3" ht="15.75">
      <c r="C291" s="67"/>
    </row>
    <row r="292" spans="3:3" ht="15.75">
      <c r="C292" s="67"/>
    </row>
    <row r="293" spans="3:3" ht="15.75">
      <c r="C293" s="67"/>
    </row>
    <row r="294" spans="3:3" ht="15.75">
      <c r="C294" s="67"/>
    </row>
    <row r="295" spans="3:3" ht="15.75">
      <c r="C295" s="67"/>
    </row>
    <row r="296" spans="3:3" ht="15.75">
      <c r="C296" s="67"/>
    </row>
    <row r="297" spans="3:3" ht="15.75">
      <c r="C297" s="67"/>
    </row>
    <row r="298" spans="3:3" ht="15.75">
      <c r="C298" s="67"/>
    </row>
    <row r="299" spans="3:3" ht="15.75">
      <c r="C299" s="67"/>
    </row>
    <row r="300" spans="3:3" ht="15.75">
      <c r="C300" s="67"/>
    </row>
    <row r="301" spans="3:3" ht="15.75">
      <c r="C301" s="67"/>
    </row>
    <row r="302" spans="3:3" ht="15.75">
      <c r="C302" s="67"/>
    </row>
    <row r="303" spans="3:3" ht="15.75">
      <c r="C303" s="67"/>
    </row>
    <row r="304" spans="3:3" ht="15.75">
      <c r="C304" s="67"/>
    </row>
    <row r="305" spans="3:3" ht="15.75">
      <c r="C305" s="67"/>
    </row>
    <row r="306" spans="3:3" ht="15.75">
      <c r="C306" s="67"/>
    </row>
    <row r="307" spans="3:3" ht="15.75">
      <c r="C307" s="67"/>
    </row>
    <row r="308" spans="3:3" ht="15.75">
      <c r="C308" s="67"/>
    </row>
    <row r="309" spans="3:3" ht="15.75">
      <c r="C309" s="67"/>
    </row>
    <row r="310" spans="3:3" ht="15.75">
      <c r="C310" s="67"/>
    </row>
    <row r="311" spans="3:3" ht="15.75">
      <c r="C311" s="67"/>
    </row>
    <row r="312" spans="3:3" ht="15.75">
      <c r="C312" s="67"/>
    </row>
    <row r="313" spans="3:3" ht="15.75">
      <c r="C313" s="67"/>
    </row>
    <row r="314" spans="3:3" ht="15.75">
      <c r="C314" s="67"/>
    </row>
    <row r="315" spans="3:3" ht="15.75">
      <c r="C315" s="67"/>
    </row>
    <row r="316" spans="3:3" ht="15.75">
      <c r="C316" s="67"/>
    </row>
    <row r="317" spans="3:3" ht="15.75">
      <c r="C317" s="67"/>
    </row>
    <row r="318" spans="3:3" ht="15.75">
      <c r="C318" s="67"/>
    </row>
    <row r="319" spans="3:3" ht="15.75">
      <c r="C319" s="67"/>
    </row>
    <row r="320" spans="3:3" ht="15.75">
      <c r="C320" s="67"/>
    </row>
    <row r="321" spans="3:3" ht="15.75">
      <c r="C321" s="67"/>
    </row>
    <row r="322" spans="3:3" ht="15.75">
      <c r="C322" s="67"/>
    </row>
    <row r="323" spans="3:3" ht="15.75">
      <c r="C323" s="67"/>
    </row>
    <row r="324" spans="3:3" ht="15.75">
      <c r="C324" s="67"/>
    </row>
    <row r="325" spans="3:3" ht="15.75">
      <c r="C325" s="67"/>
    </row>
    <row r="326" spans="3:3" ht="15.75">
      <c r="C326" s="67"/>
    </row>
    <row r="327" spans="3:3" ht="15.75">
      <c r="C327" s="67"/>
    </row>
    <row r="328" spans="3:3" ht="15.75">
      <c r="C328" s="67"/>
    </row>
    <row r="329" spans="3:3" ht="15.75">
      <c r="C329" s="67"/>
    </row>
    <row r="330" spans="3:3" ht="15.75">
      <c r="C330" s="67"/>
    </row>
    <row r="331" spans="3:3" ht="15.75">
      <c r="C331" s="67"/>
    </row>
    <row r="332" spans="3:3" ht="15.75">
      <c r="C332" s="67"/>
    </row>
    <row r="333" spans="3:3" ht="15.75">
      <c r="C333" s="67"/>
    </row>
    <row r="334" spans="3:3" ht="15.75">
      <c r="C334" s="67"/>
    </row>
    <row r="335" spans="3:3" ht="15.75">
      <c r="C335" s="67"/>
    </row>
    <row r="336" spans="3:3" ht="15.75">
      <c r="C336" s="67"/>
    </row>
    <row r="337" spans="3:3" ht="15.75">
      <c r="C337" s="67"/>
    </row>
    <row r="338" spans="3:3" ht="15.75">
      <c r="C338" s="67"/>
    </row>
    <row r="339" spans="3:3" ht="15.75">
      <c r="C339" s="67"/>
    </row>
    <row r="340" spans="3:3" ht="15.75">
      <c r="C340" s="67"/>
    </row>
    <row r="341" spans="3:3" ht="15.75">
      <c r="C341" s="67"/>
    </row>
    <row r="342" spans="3:3" ht="15.75">
      <c r="C342" s="67"/>
    </row>
    <row r="343" spans="3:3" ht="15.75">
      <c r="C343" s="67"/>
    </row>
    <row r="344" spans="3:3" ht="15.75">
      <c r="C344" s="67"/>
    </row>
    <row r="345" spans="3:3" ht="15.75">
      <c r="C345" s="67"/>
    </row>
    <row r="346" spans="3:3" ht="15.75">
      <c r="C346" s="67"/>
    </row>
    <row r="347" spans="3:3" ht="15.75">
      <c r="C347" s="67"/>
    </row>
    <row r="348" spans="3:3" ht="15.75">
      <c r="C348" s="67"/>
    </row>
    <row r="349" spans="3:3" ht="15.75">
      <c r="C349" s="67"/>
    </row>
    <row r="350" spans="3:3" ht="15.75">
      <c r="C350" s="67"/>
    </row>
    <row r="351" spans="3:3" ht="15.75">
      <c r="C351" s="67"/>
    </row>
    <row r="352" spans="3:3" ht="15.75">
      <c r="C352" s="67"/>
    </row>
    <row r="353" spans="3:3" ht="15.75">
      <c r="C353" s="67"/>
    </row>
    <row r="354" spans="3:3" ht="15.75">
      <c r="C354" s="67"/>
    </row>
    <row r="355" spans="3:3" ht="15.75">
      <c r="C355" s="67"/>
    </row>
    <row r="356" spans="3:3" ht="15.75">
      <c r="C356" s="67"/>
    </row>
    <row r="357" spans="3:3" ht="15.75">
      <c r="C357" s="67"/>
    </row>
    <row r="358" spans="3:3" ht="15.75">
      <c r="C358" s="67"/>
    </row>
    <row r="359" spans="3:3" ht="15.75">
      <c r="C359" s="67"/>
    </row>
    <row r="360" spans="3:3" ht="15.75">
      <c r="C360" s="67"/>
    </row>
    <row r="361" spans="3:3" ht="15.75">
      <c r="C361" s="67"/>
    </row>
    <row r="362" spans="3:3" ht="15.75">
      <c r="C362" s="67"/>
    </row>
    <row r="363" spans="3:3" ht="15.75">
      <c r="C363" s="67"/>
    </row>
    <row r="364" spans="3:3" ht="15.75">
      <c r="C364" s="67"/>
    </row>
    <row r="365" spans="3:3" ht="15.75">
      <c r="C365" s="67"/>
    </row>
    <row r="366" spans="3:3" ht="15.75">
      <c r="C366" s="67"/>
    </row>
    <row r="367" spans="3:3" ht="15.75">
      <c r="C367" s="67"/>
    </row>
    <row r="368" spans="3:3" ht="15.75">
      <c r="C368" s="67"/>
    </row>
    <row r="369" spans="3:3" ht="15.75">
      <c r="C369" s="67"/>
    </row>
    <row r="370" spans="3:3" ht="15.75">
      <c r="C370" s="67"/>
    </row>
    <row r="371" spans="3:3" ht="15.75">
      <c r="C371" s="67"/>
    </row>
    <row r="372" spans="3:3" ht="15.75">
      <c r="C372" s="67"/>
    </row>
    <row r="373" spans="3:3" ht="15.75">
      <c r="C373" s="67"/>
    </row>
    <row r="374" spans="3:3" ht="15.75">
      <c r="C374" s="67"/>
    </row>
    <row r="375" spans="3:3" ht="15.75">
      <c r="C375" s="67"/>
    </row>
    <row r="376" spans="3:3" ht="15.75">
      <c r="C376" s="67"/>
    </row>
    <row r="377" spans="3:3" ht="15.75">
      <c r="C377" s="67"/>
    </row>
    <row r="378" spans="3:3" ht="15.75">
      <c r="C378" s="67"/>
    </row>
    <row r="379" spans="3:3" ht="15.75">
      <c r="C379" s="67"/>
    </row>
    <row r="380" spans="3:3" ht="15.75">
      <c r="C380" s="67"/>
    </row>
    <row r="381" spans="3:3" ht="15.75">
      <c r="C381" s="67"/>
    </row>
    <row r="382" spans="3:3" ht="15.75">
      <c r="C382" s="67"/>
    </row>
    <row r="383" spans="3:3" ht="15.75">
      <c r="C383" s="67"/>
    </row>
    <row r="384" spans="3:3" ht="15.75">
      <c r="C384" s="67"/>
    </row>
    <row r="385" spans="3:3" ht="15.75">
      <c r="C385" s="67"/>
    </row>
    <row r="386" spans="3:3" ht="15.75">
      <c r="C386" s="67"/>
    </row>
    <row r="387" spans="3:3" ht="15.75">
      <c r="C387" s="67"/>
    </row>
    <row r="388" spans="3:3" ht="15.75">
      <c r="C388" s="67"/>
    </row>
    <row r="389" spans="3:3" ht="15.75">
      <c r="C389" s="67"/>
    </row>
    <row r="390" spans="3:3" ht="15.75">
      <c r="C390" s="67"/>
    </row>
    <row r="391" spans="3:3" ht="15.75">
      <c r="C391" s="67"/>
    </row>
    <row r="392" spans="3:3" ht="15.75">
      <c r="C392" s="67"/>
    </row>
    <row r="393" spans="3:3" ht="15.75">
      <c r="C393" s="67"/>
    </row>
    <row r="394" spans="3:3" ht="15.75">
      <c r="C394" s="67"/>
    </row>
    <row r="395" spans="3:3" ht="15.75">
      <c r="C395" s="67"/>
    </row>
    <row r="396" spans="3:3" ht="15.75">
      <c r="C396" s="67"/>
    </row>
    <row r="397" spans="3:3" ht="15.75">
      <c r="C397" s="67"/>
    </row>
    <row r="398" spans="3:3" ht="15.75">
      <c r="C398" s="67"/>
    </row>
    <row r="399" spans="3:3" ht="15.75">
      <c r="C399" s="67"/>
    </row>
    <row r="400" spans="3:3" ht="15.75">
      <c r="C400" s="67"/>
    </row>
    <row r="401" spans="3:3" ht="15.75">
      <c r="C401" s="67"/>
    </row>
    <row r="402" spans="3:3" ht="15.75">
      <c r="C402" s="67"/>
    </row>
    <row r="403" spans="3:3" ht="15.75">
      <c r="C403" s="67"/>
    </row>
    <row r="404" spans="3:3" ht="15.75">
      <c r="C404" s="67"/>
    </row>
    <row r="405" spans="3:3" ht="15.75">
      <c r="C405" s="67"/>
    </row>
    <row r="406" spans="3:3" ht="15.75">
      <c r="C406" s="67"/>
    </row>
    <row r="407" spans="3:3" ht="15.75">
      <c r="C407" s="67"/>
    </row>
    <row r="408" spans="3:3" ht="15.75">
      <c r="C408" s="67"/>
    </row>
    <row r="409" spans="3:3" ht="15.75">
      <c r="C409" s="67"/>
    </row>
    <row r="410" spans="3:3" ht="15.75">
      <c r="C410" s="67"/>
    </row>
    <row r="411" spans="3:3" ht="15.75">
      <c r="C411" s="67"/>
    </row>
    <row r="412" spans="3:3" ht="15.75">
      <c r="C412" s="67"/>
    </row>
    <row r="413" spans="3:3" ht="15.75">
      <c r="C413" s="67"/>
    </row>
    <row r="414" spans="3:3" ht="15.75">
      <c r="C414" s="67"/>
    </row>
    <row r="415" spans="3:3" ht="15.75">
      <c r="C415" s="67"/>
    </row>
    <row r="416" spans="3:3" ht="15.75">
      <c r="C416" s="67"/>
    </row>
    <row r="417" spans="3:3" ht="15.75">
      <c r="C417" s="67"/>
    </row>
    <row r="418" spans="3:3" ht="15.75">
      <c r="C418" s="67"/>
    </row>
    <row r="419" spans="3:3" ht="15.75">
      <c r="C419" s="67"/>
    </row>
    <row r="420" spans="3:3" ht="15.75">
      <c r="C420" s="67"/>
    </row>
    <row r="421" spans="3:3" ht="15.75">
      <c r="C421" s="67"/>
    </row>
    <row r="422" spans="3:3" ht="15.75">
      <c r="C422" s="67"/>
    </row>
    <row r="423" spans="3:3" ht="15.75">
      <c r="C423" s="67"/>
    </row>
    <row r="424" spans="3:3" ht="15.75">
      <c r="C424" s="67"/>
    </row>
    <row r="425" spans="3:3" ht="15.75">
      <c r="C425" s="67"/>
    </row>
    <row r="426" spans="3:3" ht="15.75">
      <c r="C426" s="67"/>
    </row>
    <row r="427" spans="3:3" ht="15.75">
      <c r="C427" s="67"/>
    </row>
    <row r="428" spans="3:3" ht="15.75">
      <c r="C428" s="67"/>
    </row>
    <row r="429" spans="3:3" ht="15.75">
      <c r="C429" s="67"/>
    </row>
    <row r="430" spans="3:3" ht="15.75">
      <c r="C430" s="67"/>
    </row>
    <row r="431" spans="3:3" ht="15.75">
      <c r="C431" s="67"/>
    </row>
    <row r="432" spans="3:3" ht="15.75">
      <c r="C432" s="67"/>
    </row>
    <row r="433" spans="3:3" ht="15.75">
      <c r="C433" s="67"/>
    </row>
    <row r="434" spans="3:3" ht="15.75">
      <c r="C434" s="67"/>
    </row>
    <row r="435" spans="3:3" ht="15.75">
      <c r="C435" s="67"/>
    </row>
    <row r="436" spans="3:3" ht="15.75">
      <c r="C436" s="67"/>
    </row>
    <row r="437" spans="3:3" ht="15.75">
      <c r="C437" s="67"/>
    </row>
    <row r="438" spans="3:3" ht="15.75">
      <c r="C438" s="67"/>
    </row>
    <row r="439" spans="3:3" ht="15.75">
      <c r="C439" s="67"/>
    </row>
    <row r="440" spans="3:3" ht="15.75">
      <c r="C440" s="67"/>
    </row>
    <row r="441" spans="3:3" ht="15.75">
      <c r="C441" s="67"/>
    </row>
    <row r="442" spans="3:3" ht="15.75">
      <c r="C442" s="67"/>
    </row>
    <row r="443" spans="3:3" ht="15.75">
      <c r="C443" s="67"/>
    </row>
    <row r="444" spans="3:3" ht="15.75">
      <c r="C444" s="67"/>
    </row>
    <row r="445" spans="3:3" ht="15.75">
      <c r="C445" s="67"/>
    </row>
    <row r="446" spans="3:3" ht="15.75">
      <c r="C446" s="67"/>
    </row>
    <row r="447" spans="3:3" ht="15.75">
      <c r="C447" s="67"/>
    </row>
    <row r="448" spans="3:3" ht="15.75">
      <c r="C448" s="67"/>
    </row>
    <row r="449" spans="3:3" ht="15.75">
      <c r="C449" s="67"/>
    </row>
    <row r="450" spans="3:3" ht="15.75">
      <c r="C450" s="67"/>
    </row>
    <row r="451" spans="3:3" ht="15.75">
      <c r="C451" s="67"/>
    </row>
    <row r="452" spans="3:3" ht="15.75">
      <c r="C452" s="67"/>
    </row>
    <row r="453" spans="3:3" ht="15.75">
      <c r="C453" s="67"/>
    </row>
    <row r="454" spans="3:3" ht="15.75">
      <c r="C454" s="67"/>
    </row>
    <row r="455" spans="3:3" ht="15.75">
      <c r="C455" s="67"/>
    </row>
    <row r="456" spans="3:3" ht="15.75">
      <c r="C456" s="67"/>
    </row>
    <row r="457" spans="3:3" ht="15.75">
      <c r="C457" s="67"/>
    </row>
    <row r="458" spans="3:3" ht="15.75">
      <c r="C458" s="67"/>
    </row>
    <row r="459" spans="3:3" ht="15.75">
      <c r="C459" s="67"/>
    </row>
    <row r="460" spans="3:3" ht="15.75">
      <c r="C460" s="67"/>
    </row>
    <row r="461" spans="3:3" ht="15.75">
      <c r="C461" s="67"/>
    </row>
    <row r="462" spans="3:3" ht="15.75">
      <c r="C462" s="67"/>
    </row>
    <row r="463" spans="3:3" ht="15.75">
      <c r="C463" s="67"/>
    </row>
    <row r="464" spans="3:3" ht="15.75">
      <c r="C464" s="67"/>
    </row>
    <row r="465" spans="3:3" ht="15.75">
      <c r="C465" s="67"/>
    </row>
    <row r="466" spans="3:3" ht="15.75">
      <c r="C466" s="67"/>
    </row>
    <row r="467" spans="3:3" ht="15.75">
      <c r="C467" s="67"/>
    </row>
    <row r="468" spans="3:3" ht="15.75">
      <c r="C468" s="67"/>
    </row>
    <row r="469" spans="3:3" ht="15.75">
      <c r="C469" s="67"/>
    </row>
    <row r="470" spans="3:3" ht="15.75">
      <c r="C470" s="67"/>
    </row>
    <row r="471" spans="3:3" ht="15.75">
      <c r="C471" s="67"/>
    </row>
    <row r="472" spans="3:3" ht="15.75">
      <c r="C472" s="67"/>
    </row>
    <row r="473" spans="3:3" ht="15.75">
      <c r="C473" s="67"/>
    </row>
    <row r="474" spans="3:3" ht="15.75">
      <c r="C474" s="67"/>
    </row>
    <row r="475" spans="3:3" ht="15.75">
      <c r="C475" s="67"/>
    </row>
    <row r="476" spans="3:3" ht="15.75">
      <c r="C476" s="67"/>
    </row>
    <row r="477" spans="3:3" ht="15.75">
      <c r="C477" s="67"/>
    </row>
    <row r="478" spans="3:3" ht="15.75">
      <c r="C478" s="67"/>
    </row>
    <row r="479" spans="3:3" ht="15.75">
      <c r="C479" s="67"/>
    </row>
    <row r="480" spans="3:3" ht="15.75">
      <c r="C480" s="67"/>
    </row>
    <row r="481" spans="3:3" ht="15.75">
      <c r="C481" s="67"/>
    </row>
    <row r="482" spans="3:3" ht="15.75">
      <c r="C482" s="67"/>
    </row>
    <row r="483" spans="3:3" ht="15.75">
      <c r="C483" s="67"/>
    </row>
    <row r="484" spans="3:3" ht="15.75">
      <c r="C484" s="67"/>
    </row>
    <row r="485" spans="3:3" ht="15.75">
      <c r="C485" s="67"/>
    </row>
    <row r="486" spans="3:3" ht="15.75">
      <c r="C486" s="67"/>
    </row>
    <row r="487" spans="3:3" ht="15.75">
      <c r="C487" s="67"/>
    </row>
    <row r="488" spans="3:3" ht="15.75">
      <c r="C488" s="67"/>
    </row>
    <row r="489" spans="3:3" ht="15.75">
      <c r="C489" s="67"/>
    </row>
    <row r="490" spans="3:3" ht="15.75">
      <c r="C490" s="67"/>
    </row>
    <row r="491" spans="3:3" ht="15.75">
      <c r="C491" s="67"/>
    </row>
    <row r="492" spans="3:3" ht="15.75">
      <c r="C492" s="67"/>
    </row>
    <row r="493" spans="3:3" ht="15.75">
      <c r="C493" s="67"/>
    </row>
    <row r="494" spans="3:3" ht="15.75">
      <c r="C494" s="67"/>
    </row>
    <row r="495" spans="3:3" ht="15.75">
      <c r="C495" s="67"/>
    </row>
    <row r="496" spans="3:3" ht="15.75">
      <c r="C496" s="67"/>
    </row>
    <row r="497" spans="3:3" ht="15.75">
      <c r="C497" s="67"/>
    </row>
    <row r="498" spans="3:3" ht="15.75">
      <c r="C498" s="67"/>
    </row>
    <row r="499" spans="3:3" ht="15.75">
      <c r="C499" s="67"/>
    </row>
    <row r="500" spans="3:3" ht="15.75">
      <c r="C500" s="67"/>
    </row>
    <row r="501" spans="3:3" ht="15.75">
      <c r="C501" s="67"/>
    </row>
    <row r="502" spans="3:3" ht="15.75">
      <c r="C502" s="67"/>
    </row>
    <row r="503" spans="3:3" ht="15.75">
      <c r="C503" s="67"/>
    </row>
    <row r="504" spans="3:3" ht="15.75">
      <c r="C504" s="67"/>
    </row>
    <row r="505" spans="3:3" ht="15.75">
      <c r="C505" s="67"/>
    </row>
    <row r="506" spans="3:3" ht="15.75">
      <c r="C506" s="67"/>
    </row>
    <row r="507" spans="3:3" ht="15.75">
      <c r="C507" s="67"/>
    </row>
    <row r="508" spans="3:3" ht="15.75">
      <c r="C508" s="67"/>
    </row>
    <row r="509" spans="3:3" ht="15.75">
      <c r="C509" s="67"/>
    </row>
    <row r="510" spans="3:3" ht="15.75">
      <c r="C510" s="67"/>
    </row>
    <row r="511" spans="3:3" ht="15.75">
      <c r="C511" s="67"/>
    </row>
    <row r="512" spans="3:3" ht="15.75">
      <c r="C512" s="67"/>
    </row>
    <row r="513" spans="3:3" ht="15.75">
      <c r="C513" s="67"/>
    </row>
    <row r="514" spans="3:3" ht="15.75">
      <c r="C514" s="67"/>
    </row>
    <row r="515" spans="3:3" ht="15.75">
      <c r="C515" s="67"/>
    </row>
    <row r="516" spans="3:3" ht="15.75">
      <c r="C516" s="67"/>
    </row>
    <row r="517" spans="3:3" ht="15.75">
      <c r="C517" s="67"/>
    </row>
    <row r="518" spans="3:3" ht="15.75">
      <c r="C518" s="67"/>
    </row>
    <row r="519" spans="3:3" ht="15.75">
      <c r="C519" s="67"/>
    </row>
    <row r="520" spans="3:3" ht="15.75">
      <c r="C520" s="67"/>
    </row>
    <row r="521" spans="3:3" ht="15.75">
      <c r="C521" s="67"/>
    </row>
    <row r="522" spans="3:3" ht="15.75">
      <c r="C522" s="67"/>
    </row>
    <row r="523" spans="3:3" ht="15.75">
      <c r="C523" s="67"/>
    </row>
    <row r="524" spans="3:3" ht="15.75">
      <c r="C524" s="67"/>
    </row>
    <row r="525" spans="3:3" ht="15.75">
      <c r="C525" s="67"/>
    </row>
    <row r="526" spans="3:3" ht="15.75">
      <c r="C526" s="67"/>
    </row>
    <row r="527" spans="3:3" ht="15.75">
      <c r="C527" s="67"/>
    </row>
    <row r="528" spans="3:3" ht="15.75">
      <c r="C528" s="67"/>
    </row>
    <row r="529" spans="3:3" ht="15.75">
      <c r="C529" s="67"/>
    </row>
    <row r="530" spans="3:3" ht="15.75">
      <c r="C530" s="67"/>
    </row>
    <row r="531" spans="3:3" ht="15.75">
      <c r="C531" s="67"/>
    </row>
    <row r="532" spans="3:3" ht="15.75">
      <c r="C532" s="67"/>
    </row>
    <row r="533" spans="3:3" ht="15.75">
      <c r="C533" s="67"/>
    </row>
    <row r="534" spans="3:3" ht="15.75">
      <c r="C534" s="67"/>
    </row>
    <row r="535" spans="3:3" ht="15.75">
      <c r="C535" s="67"/>
    </row>
    <row r="536" spans="3:3" ht="15.75">
      <c r="C536" s="67"/>
    </row>
    <row r="537" spans="3:3" ht="15.75">
      <c r="C537" s="67"/>
    </row>
    <row r="538" spans="3:3" ht="15.75">
      <c r="C538" s="67"/>
    </row>
    <row r="539" spans="3:3" ht="15.75">
      <c r="C539" s="67"/>
    </row>
    <row r="540" spans="3:3" ht="15.75">
      <c r="C540" s="67"/>
    </row>
    <row r="541" spans="3:3" ht="15.75">
      <c r="C541" s="67"/>
    </row>
    <row r="542" spans="3:3" ht="15.75">
      <c r="C542" s="67"/>
    </row>
    <row r="543" spans="3:3" ht="15.75">
      <c r="C543" s="67"/>
    </row>
    <row r="544" spans="3:3" ht="15.75">
      <c r="C544" s="67"/>
    </row>
    <row r="545" spans="3:3" ht="15.75">
      <c r="C545" s="67"/>
    </row>
    <row r="546" spans="3:3" ht="15.75">
      <c r="C546" s="67"/>
    </row>
    <row r="547" spans="3:3" ht="15.75">
      <c r="C547" s="67"/>
    </row>
    <row r="548" spans="3:3" ht="15.75">
      <c r="C548" s="67"/>
    </row>
    <row r="549" spans="3:3" ht="15.75">
      <c r="C549" s="67"/>
    </row>
    <row r="550" spans="3:3" ht="15.75">
      <c r="C550" s="67"/>
    </row>
    <row r="551" spans="3:3" ht="15.75">
      <c r="C551" s="67"/>
    </row>
    <row r="552" spans="3:3" ht="15.75">
      <c r="C552" s="67"/>
    </row>
    <row r="553" spans="3:3" ht="15.75">
      <c r="C553" s="67"/>
    </row>
    <row r="554" spans="3:3" ht="15.75">
      <c r="C554" s="67"/>
    </row>
    <row r="555" spans="3:3" ht="15.75">
      <c r="C555" s="67"/>
    </row>
    <row r="556" spans="3:3" ht="15.75">
      <c r="C556" s="67"/>
    </row>
    <row r="557" spans="3:3" ht="15.75">
      <c r="C557" s="67"/>
    </row>
    <row r="558" spans="3:3" ht="15.75">
      <c r="C558" s="67"/>
    </row>
    <row r="559" spans="3:3" ht="15.75">
      <c r="C559" s="67"/>
    </row>
    <row r="560" spans="3:3" ht="15.75">
      <c r="C560" s="67"/>
    </row>
    <row r="561" spans="3:3" ht="15.75">
      <c r="C561" s="67"/>
    </row>
    <row r="562" spans="3:3" ht="15.75">
      <c r="C562" s="67"/>
    </row>
    <row r="563" spans="3:3" ht="15.75">
      <c r="C563" s="67"/>
    </row>
    <row r="564" spans="3:3" ht="15.75">
      <c r="C564" s="67"/>
    </row>
    <row r="565" spans="3:3" ht="15.75">
      <c r="C565" s="67"/>
    </row>
    <row r="566" spans="3:3" ht="15.75">
      <c r="C566" s="67"/>
    </row>
    <row r="567" spans="3:3" ht="15.75">
      <c r="C567" s="67"/>
    </row>
    <row r="568" spans="3:3" ht="15.75">
      <c r="C568" s="67"/>
    </row>
    <row r="569" spans="3:3" ht="15.75">
      <c r="C569" s="67"/>
    </row>
    <row r="570" spans="3:3" ht="15.75">
      <c r="C570" s="67"/>
    </row>
    <row r="571" spans="3:3" ht="15.75">
      <c r="C571" s="67"/>
    </row>
    <row r="572" spans="3:3" ht="15.75">
      <c r="C572" s="67"/>
    </row>
    <row r="573" spans="3:3" ht="15.75">
      <c r="C573" s="67"/>
    </row>
    <row r="574" spans="3:3" ht="15.75">
      <c r="C574" s="67"/>
    </row>
    <row r="575" spans="3:3" ht="15.75">
      <c r="C575" s="67"/>
    </row>
    <row r="576" spans="3:3" ht="15.75">
      <c r="C576" s="67"/>
    </row>
    <row r="577" spans="3:3" ht="15.75">
      <c r="C577" s="67"/>
    </row>
    <row r="578" spans="3:3" ht="15.75">
      <c r="C578" s="67"/>
    </row>
    <row r="579" spans="3:3" ht="15.75">
      <c r="C579" s="67"/>
    </row>
    <row r="580" spans="3:3" ht="15.75">
      <c r="C580" s="67"/>
    </row>
    <row r="581" spans="3:3" ht="15.75">
      <c r="C581" s="67"/>
    </row>
    <row r="582" spans="3:3" ht="15.75">
      <c r="C582" s="67"/>
    </row>
    <row r="583" spans="3:3" ht="15.75">
      <c r="C583" s="67"/>
    </row>
    <row r="584" spans="3:3" ht="15.75">
      <c r="C584" s="67"/>
    </row>
    <row r="585" spans="3:3" ht="15.75">
      <c r="C585" s="67"/>
    </row>
    <row r="586" spans="3:3" ht="15.75">
      <c r="C586" s="67"/>
    </row>
    <row r="587" spans="3:3" ht="15.75">
      <c r="C587" s="67"/>
    </row>
    <row r="588" spans="3:3" ht="15.75">
      <c r="C588" s="67"/>
    </row>
    <row r="589" spans="3:3" ht="15.75">
      <c r="C589" s="67"/>
    </row>
    <row r="590" spans="3:3" ht="15.75">
      <c r="C590" s="67"/>
    </row>
    <row r="591" spans="3:3" ht="15.75">
      <c r="C591" s="67"/>
    </row>
    <row r="592" spans="3:3" ht="15.75">
      <c r="C592" s="67"/>
    </row>
    <row r="593" spans="3:3" ht="15.75">
      <c r="C593" s="67"/>
    </row>
    <row r="594" spans="3:3" ht="15.75">
      <c r="C594" s="67"/>
    </row>
    <row r="595" spans="3:3" ht="15.75">
      <c r="C595" s="67"/>
    </row>
    <row r="596" spans="3:3" ht="15.75">
      <c r="C596" s="67"/>
    </row>
    <row r="597" spans="3:3" ht="15.75">
      <c r="C597" s="67"/>
    </row>
    <row r="598" spans="3:3" ht="15.75">
      <c r="C598" s="67"/>
    </row>
    <row r="599" spans="3:3" ht="15.75">
      <c r="C599" s="67"/>
    </row>
    <row r="600" spans="3:3" ht="15.75">
      <c r="C600" s="67"/>
    </row>
    <row r="601" spans="3:3" ht="15.75">
      <c r="C601" s="67"/>
    </row>
    <row r="602" spans="3:3" ht="15.75">
      <c r="C602" s="67"/>
    </row>
    <row r="603" spans="3:3" ht="15.75">
      <c r="C603" s="67"/>
    </row>
    <row r="604" spans="3:3" ht="15.75">
      <c r="C604" s="67"/>
    </row>
    <row r="605" spans="3:3" ht="15.75">
      <c r="C605" s="67"/>
    </row>
    <row r="606" spans="3:3" ht="15.75">
      <c r="C606" s="67"/>
    </row>
  </sheetData>
  <mergeCells count="4">
    <mergeCell ref="C1:F1"/>
    <mergeCell ref="C2:F2"/>
    <mergeCell ref="C3:F3"/>
    <mergeCell ref="C4:F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9"/>
  <sheetViews>
    <sheetView showGridLines="0" topLeftCell="B1" zoomScale="55" zoomScaleNormal="55" workbookViewId="0">
      <selection activeCell="E18" sqref="E18"/>
    </sheetView>
  </sheetViews>
  <sheetFormatPr defaultColWidth="63.7109375" defaultRowHeight="15"/>
  <cols>
    <col min="1" max="1" width="63.7109375" style="721" hidden="1" customWidth="1"/>
    <col min="2" max="2" width="126.7109375" style="69" customWidth="1"/>
    <col min="3" max="4" width="34" style="721" customWidth="1"/>
    <col min="5" max="5" width="63.7109375" style="136" customWidth="1"/>
    <col min="6" max="256" width="63.7109375" style="721"/>
    <col min="257" max="257" width="0" style="721" hidden="1" customWidth="1"/>
    <col min="258" max="258" width="126.7109375" style="721" customWidth="1"/>
    <col min="259" max="260" width="34" style="721" customWidth="1"/>
    <col min="261" max="261" width="63.7109375" style="721" customWidth="1"/>
    <col min="262" max="512" width="63.7109375" style="721"/>
    <col min="513" max="513" width="0" style="721" hidden="1" customWidth="1"/>
    <col min="514" max="514" width="126.7109375" style="721" customWidth="1"/>
    <col min="515" max="516" width="34" style="721" customWidth="1"/>
    <col min="517" max="517" width="63.7109375" style="721" customWidth="1"/>
    <col min="518" max="768" width="63.7109375" style="721"/>
    <col min="769" max="769" width="0" style="721" hidden="1" customWidth="1"/>
    <col min="770" max="770" width="126.7109375" style="721" customWidth="1"/>
    <col min="771" max="772" width="34" style="721" customWidth="1"/>
    <col min="773" max="773" width="63.7109375" style="721" customWidth="1"/>
    <col min="774" max="1024" width="63.7109375" style="721"/>
    <col min="1025" max="1025" width="0" style="721" hidden="1" customWidth="1"/>
    <col min="1026" max="1026" width="126.7109375" style="721" customWidth="1"/>
    <col min="1027" max="1028" width="34" style="721" customWidth="1"/>
    <col min="1029" max="1029" width="63.7109375" style="721" customWidth="1"/>
    <col min="1030" max="1280" width="63.7109375" style="721"/>
    <col min="1281" max="1281" width="0" style="721" hidden="1" customWidth="1"/>
    <col min="1282" max="1282" width="126.7109375" style="721" customWidth="1"/>
    <col min="1283" max="1284" width="34" style="721" customWidth="1"/>
    <col min="1285" max="1285" width="63.7109375" style="721" customWidth="1"/>
    <col min="1286" max="1536" width="63.7109375" style="721"/>
    <col min="1537" max="1537" width="0" style="721" hidden="1" customWidth="1"/>
    <col min="1538" max="1538" width="126.7109375" style="721" customWidth="1"/>
    <col min="1539" max="1540" width="34" style="721" customWidth="1"/>
    <col min="1541" max="1541" width="63.7109375" style="721" customWidth="1"/>
    <col min="1542" max="1792" width="63.7109375" style="721"/>
    <col min="1793" max="1793" width="0" style="721" hidden="1" customWidth="1"/>
    <col min="1794" max="1794" width="126.7109375" style="721" customWidth="1"/>
    <col min="1795" max="1796" width="34" style="721" customWidth="1"/>
    <col min="1797" max="1797" width="63.7109375" style="721" customWidth="1"/>
    <col min="1798" max="2048" width="63.7109375" style="721"/>
    <col min="2049" max="2049" width="0" style="721" hidden="1" customWidth="1"/>
    <col min="2050" max="2050" width="126.7109375" style="721" customWidth="1"/>
    <col min="2051" max="2052" width="34" style="721" customWidth="1"/>
    <col min="2053" max="2053" width="63.7109375" style="721" customWidth="1"/>
    <col min="2054" max="2304" width="63.7109375" style="721"/>
    <col min="2305" max="2305" width="0" style="721" hidden="1" customWidth="1"/>
    <col min="2306" max="2306" width="126.7109375" style="721" customWidth="1"/>
    <col min="2307" max="2308" width="34" style="721" customWidth="1"/>
    <col min="2309" max="2309" width="63.7109375" style="721" customWidth="1"/>
    <col min="2310" max="2560" width="63.7109375" style="721"/>
    <col min="2561" max="2561" width="0" style="721" hidden="1" customWidth="1"/>
    <col min="2562" max="2562" width="126.7109375" style="721" customWidth="1"/>
    <col min="2563" max="2564" width="34" style="721" customWidth="1"/>
    <col min="2565" max="2565" width="63.7109375" style="721" customWidth="1"/>
    <col min="2566" max="2816" width="63.7109375" style="721"/>
    <col min="2817" max="2817" width="0" style="721" hidden="1" customWidth="1"/>
    <col min="2818" max="2818" width="126.7109375" style="721" customWidth="1"/>
    <col min="2819" max="2820" width="34" style="721" customWidth="1"/>
    <col min="2821" max="2821" width="63.7109375" style="721" customWidth="1"/>
    <col min="2822" max="3072" width="63.7109375" style="721"/>
    <col min="3073" max="3073" width="0" style="721" hidden="1" customWidth="1"/>
    <col min="3074" max="3074" width="126.7109375" style="721" customWidth="1"/>
    <col min="3075" max="3076" width="34" style="721" customWidth="1"/>
    <col min="3077" max="3077" width="63.7109375" style="721" customWidth="1"/>
    <col min="3078" max="3328" width="63.7109375" style="721"/>
    <col min="3329" max="3329" width="0" style="721" hidden="1" customWidth="1"/>
    <col min="3330" max="3330" width="126.7109375" style="721" customWidth="1"/>
    <col min="3331" max="3332" width="34" style="721" customWidth="1"/>
    <col min="3333" max="3333" width="63.7109375" style="721" customWidth="1"/>
    <col min="3334" max="3584" width="63.7109375" style="721"/>
    <col min="3585" max="3585" width="0" style="721" hidden="1" customWidth="1"/>
    <col min="3586" max="3586" width="126.7109375" style="721" customWidth="1"/>
    <col min="3587" max="3588" width="34" style="721" customWidth="1"/>
    <col min="3589" max="3589" width="63.7109375" style="721" customWidth="1"/>
    <col min="3590" max="3840" width="63.7109375" style="721"/>
    <col min="3841" max="3841" width="0" style="721" hidden="1" customWidth="1"/>
    <col min="3842" max="3842" width="126.7109375" style="721" customWidth="1"/>
    <col min="3843" max="3844" width="34" style="721" customWidth="1"/>
    <col min="3845" max="3845" width="63.7109375" style="721" customWidth="1"/>
    <col min="3846" max="4096" width="63.7109375" style="721"/>
    <col min="4097" max="4097" width="0" style="721" hidden="1" customWidth="1"/>
    <col min="4098" max="4098" width="126.7109375" style="721" customWidth="1"/>
    <col min="4099" max="4100" width="34" style="721" customWidth="1"/>
    <col min="4101" max="4101" width="63.7109375" style="721" customWidth="1"/>
    <col min="4102" max="4352" width="63.7109375" style="721"/>
    <col min="4353" max="4353" width="0" style="721" hidden="1" customWidth="1"/>
    <col min="4354" max="4354" width="126.7109375" style="721" customWidth="1"/>
    <col min="4355" max="4356" width="34" style="721" customWidth="1"/>
    <col min="4357" max="4357" width="63.7109375" style="721" customWidth="1"/>
    <col min="4358" max="4608" width="63.7109375" style="721"/>
    <col min="4609" max="4609" width="0" style="721" hidden="1" customWidth="1"/>
    <col min="4610" max="4610" width="126.7109375" style="721" customWidth="1"/>
    <col min="4611" max="4612" width="34" style="721" customWidth="1"/>
    <col min="4613" max="4613" width="63.7109375" style="721" customWidth="1"/>
    <col min="4614" max="4864" width="63.7109375" style="721"/>
    <col min="4865" max="4865" width="0" style="721" hidden="1" customWidth="1"/>
    <col min="4866" max="4866" width="126.7109375" style="721" customWidth="1"/>
    <col min="4867" max="4868" width="34" style="721" customWidth="1"/>
    <col min="4869" max="4869" width="63.7109375" style="721" customWidth="1"/>
    <col min="4870" max="5120" width="63.7109375" style="721"/>
    <col min="5121" max="5121" width="0" style="721" hidden="1" customWidth="1"/>
    <col min="5122" max="5122" width="126.7109375" style="721" customWidth="1"/>
    <col min="5123" max="5124" width="34" style="721" customWidth="1"/>
    <col min="5125" max="5125" width="63.7109375" style="721" customWidth="1"/>
    <col min="5126" max="5376" width="63.7109375" style="721"/>
    <col min="5377" max="5377" width="0" style="721" hidden="1" customWidth="1"/>
    <col min="5378" max="5378" width="126.7109375" style="721" customWidth="1"/>
    <col min="5379" max="5380" width="34" style="721" customWidth="1"/>
    <col min="5381" max="5381" width="63.7109375" style="721" customWidth="1"/>
    <col min="5382" max="5632" width="63.7109375" style="721"/>
    <col min="5633" max="5633" width="0" style="721" hidden="1" customWidth="1"/>
    <col min="5634" max="5634" width="126.7109375" style="721" customWidth="1"/>
    <col min="5635" max="5636" width="34" style="721" customWidth="1"/>
    <col min="5637" max="5637" width="63.7109375" style="721" customWidth="1"/>
    <col min="5638" max="5888" width="63.7109375" style="721"/>
    <col min="5889" max="5889" width="0" style="721" hidden="1" customWidth="1"/>
    <col min="5890" max="5890" width="126.7109375" style="721" customWidth="1"/>
    <col min="5891" max="5892" width="34" style="721" customWidth="1"/>
    <col min="5893" max="5893" width="63.7109375" style="721" customWidth="1"/>
    <col min="5894" max="6144" width="63.7109375" style="721"/>
    <col min="6145" max="6145" width="0" style="721" hidden="1" customWidth="1"/>
    <col min="6146" max="6146" width="126.7109375" style="721" customWidth="1"/>
    <col min="6147" max="6148" width="34" style="721" customWidth="1"/>
    <col min="6149" max="6149" width="63.7109375" style="721" customWidth="1"/>
    <col min="6150" max="6400" width="63.7109375" style="721"/>
    <col min="6401" max="6401" width="0" style="721" hidden="1" customWidth="1"/>
    <col min="6402" max="6402" width="126.7109375" style="721" customWidth="1"/>
    <col min="6403" max="6404" width="34" style="721" customWidth="1"/>
    <col min="6405" max="6405" width="63.7109375" style="721" customWidth="1"/>
    <col min="6406" max="6656" width="63.7109375" style="721"/>
    <col min="6657" max="6657" width="0" style="721" hidden="1" customWidth="1"/>
    <col min="6658" max="6658" width="126.7109375" style="721" customWidth="1"/>
    <col min="6659" max="6660" width="34" style="721" customWidth="1"/>
    <col min="6661" max="6661" width="63.7109375" style="721" customWidth="1"/>
    <col min="6662" max="6912" width="63.7109375" style="721"/>
    <col min="6913" max="6913" width="0" style="721" hidden="1" customWidth="1"/>
    <col min="6914" max="6914" width="126.7109375" style="721" customWidth="1"/>
    <col min="6915" max="6916" width="34" style="721" customWidth="1"/>
    <col min="6917" max="6917" width="63.7109375" style="721" customWidth="1"/>
    <col min="6918" max="7168" width="63.7109375" style="721"/>
    <col min="7169" max="7169" width="0" style="721" hidden="1" customWidth="1"/>
    <col min="7170" max="7170" width="126.7109375" style="721" customWidth="1"/>
    <col min="7171" max="7172" width="34" style="721" customWidth="1"/>
    <col min="7173" max="7173" width="63.7109375" style="721" customWidth="1"/>
    <col min="7174" max="7424" width="63.7109375" style="721"/>
    <col min="7425" max="7425" width="0" style="721" hidden="1" customWidth="1"/>
    <col min="7426" max="7426" width="126.7109375" style="721" customWidth="1"/>
    <col min="7427" max="7428" width="34" style="721" customWidth="1"/>
    <col min="7429" max="7429" width="63.7109375" style="721" customWidth="1"/>
    <col min="7430" max="7680" width="63.7109375" style="721"/>
    <col min="7681" max="7681" width="0" style="721" hidden="1" customWidth="1"/>
    <col min="7682" max="7682" width="126.7109375" style="721" customWidth="1"/>
    <col min="7683" max="7684" width="34" style="721" customWidth="1"/>
    <col min="7685" max="7685" width="63.7109375" style="721" customWidth="1"/>
    <col min="7686" max="7936" width="63.7109375" style="721"/>
    <col min="7937" max="7937" width="0" style="721" hidden="1" customWidth="1"/>
    <col min="7938" max="7938" width="126.7109375" style="721" customWidth="1"/>
    <col min="7939" max="7940" width="34" style="721" customWidth="1"/>
    <col min="7941" max="7941" width="63.7109375" style="721" customWidth="1"/>
    <col min="7942" max="8192" width="63.7109375" style="721"/>
    <col min="8193" max="8193" width="0" style="721" hidden="1" customWidth="1"/>
    <col min="8194" max="8194" width="126.7109375" style="721" customWidth="1"/>
    <col min="8195" max="8196" width="34" style="721" customWidth="1"/>
    <col min="8197" max="8197" width="63.7109375" style="721" customWidth="1"/>
    <col min="8198" max="8448" width="63.7109375" style="721"/>
    <col min="8449" max="8449" width="0" style="721" hidden="1" customWidth="1"/>
    <col min="8450" max="8450" width="126.7109375" style="721" customWidth="1"/>
    <col min="8451" max="8452" width="34" style="721" customWidth="1"/>
    <col min="8453" max="8453" width="63.7109375" style="721" customWidth="1"/>
    <col min="8454" max="8704" width="63.7109375" style="721"/>
    <col min="8705" max="8705" width="0" style="721" hidden="1" customWidth="1"/>
    <col min="8706" max="8706" width="126.7109375" style="721" customWidth="1"/>
    <col min="8707" max="8708" width="34" style="721" customWidth="1"/>
    <col min="8709" max="8709" width="63.7109375" style="721" customWidth="1"/>
    <col min="8710" max="8960" width="63.7109375" style="721"/>
    <col min="8961" max="8961" width="0" style="721" hidden="1" customWidth="1"/>
    <col min="8962" max="8962" width="126.7109375" style="721" customWidth="1"/>
    <col min="8963" max="8964" width="34" style="721" customWidth="1"/>
    <col min="8965" max="8965" width="63.7109375" style="721" customWidth="1"/>
    <col min="8966" max="9216" width="63.7109375" style="721"/>
    <col min="9217" max="9217" width="0" style="721" hidden="1" customWidth="1"/>
    <col min="9218" max="9218" width="126.7109375" style="721" customWidth="1"/>
    <col min="9219" max="9220" width="34" style="721" customWidth="1"/>
    <col min="9221" max="9221" width="63.7109375" style="721" customWidth="1"/>
    <col min="9222" max="9472" width="63.7109375" style="721"/>
    <col min="9473" max="9473" width="0" style="721" hidden="1" customWidth="1"/>
    <col min="9474" max="9474" width="126.7109375" style="721" customWidth="1"/>
    <col min="9475" max="9476" width="34" style="721" customWidth="1"/>
    <col min="9477" max="9477" width="63.7109375" style="721" customWidth="1"/>
    <col min="9478" max="9728" width="63.7109375" style="721"/>
    <col min="9729" max="9729" width="0" style="721" hidden="1" customWidth="1"/>
    <col min="9730" max="9730" width="126.7109375" style="721" customWidth="1"/>
    <col min="9731" max="9732" width="34" style="721" customWidth="1"/>
    <col min="9733" max="9733" width="63.7109375" style="721" customWidth="1"/>
    <col min="9734" max="9984" width="63.7109375" style="721"/>
    <col min="9985" max="9985" width="0" style="721" hidden="1" customWidth="1"/>
    <col min="9986" max="9986" width="126.7109375" style="721" customWidth="1"/>
    <col min="9987" max="9988" width="34" style="721" customWidth="1"/>
    <col min="9989" max="9989" width="63.7109375" style="721" customWidth="1"/>
    <col min="9990" max="10240" width="63.7109375" style="721"/>
    <col min="10241" max="10241" width="0" style="721" hidden="1" customWidth="1"/>
    <col min="10242" max="10242" width="126.7109375" style="721" customWidth="1"/>
    <col min="10243" max="10244" width="34" style="721" customWidth="1"/>
    <col min="10245" max="10245" width="63.7109375" style="721" customWidth="1"/>
    <col min="10246" max="10496" width="63.7109375" style="721"/>
    <col min="10497" max="10497" width="0" style="721" hidden="1" customWidth="1"/>
    <col min="10498" max="10498" width="126.7109375" style="721" customWidth="1"/>
    <col min="10499" max="10500" width="34" style="721" customWidth="1"/>
    <col min="10501" max="10501" width="63.7109375" style="721" customWidth="1"/>
    <col min="10502" max="10752" width="63.7109375" style="721"/>
    <col min="10753" max="10753" width="0" style="721" hidden="1" customWidth="1"/>
    <col min="10754" max="10754" width="126.7109375" style="721" customWidth="1"/>
    <col min="10755" max="10756" width="34" style="721" customWidth="1"/>
    <col min="10757" max="10757" width="63.7109375" style="721" customWidth="1"/>
    <col min="10758" max="11008" width="63.7109375" style="721"/>
    <col min="11009" max="11009" width="0" style="721" hidden="1" customWidth="1"/>
    <col min="11010" max="11010" width="126.7109375" style="721" customWidth="1"/>
    <col min="11011" max="11012" width="34" style="721" customWidth="1"/>
    <col min="11013" max="11013" width="63.7109375" style="721" customWidth="1"/>
    <col min="11014" max="11264" width="63.7109375" style="721"/>
    <col min="11265" max="11265" width="0" style="721" hidden="1" customWidth="1"/>
    <col min="11266" max="11266" width="126.7109375" style="721" customWidth="1"/>
    <col min="11267" max="11268" width="34" style="721" customWidth="1"/>
    <col min="11269" max="11269" width="63.7109375" style="721" customWidth="1"/>
    <col min="11270" max="11520" width="63.7109375" style="721"/>
    <col min="11521" max="11521" width="0" style="721" hidden="1" customWidth="1"/>
    <col min="11522" max="11522" width="126.7109375" style="721" customWidth="1"/>
    <col min="11523" max="11524" width="34" style="721" customWidth="1"/>
    <col min="11525" max="11525" width="63.7109375" style="721" customWidth="1"/>
    <col min="11526" max="11776" width="63.7109375" style="721"/>
    <col min="11777" max="11777" width="0" style="721" hidden="1" customWidth="1"/>
    <col min="11778" max="11778" width="126.7109375" style="721" customWidth="1"/>
    <col min="11779" max="11780" width="34" style="721" customWidth="1"/>
    <col min="11781" max="11781" width="63.7109375" style="721" customWidth="1"/>
    <col min="11782" max="12032" width="63.7109375" style="721"/>
    <col min="12033" max="12033" width="0" style="721" hidden="1" customWidth="1"/>
    <col min="12034" max="12034" width="126.7109375" style="721" customWidth="1"/>
    <col min="12035" max="12036" width="34" style="721" customWidth="1"/>
    <col min="12037" max="12037" width="63.7109375" style="721" customWidth="1"/>
    <col min="12038" max="12288" width="63.7109375" style="721"/>
    <col min="12289" max="12289" width="0" style="721" hidden="1" customWidth="1"/>
    <col min="12290" max="12290" width="126.7109375" style="721" customWidth="1"/>
    <col min="12291" max="12292" width="34" style="721" customWidth="1"/>
    <col min="12293" max="12293" width="63.7109375" style="721" customWidth="1"/>
    <col min="12294" max="12544" width="63.7109375" style="721"/>
    <col min="12545" max="12545" width="0" style="721" hidden="1" customWidth="1"/>
    <col min="12546" max="12546" width="126.7109375" style="721" customWidth="1"/>
    <col min="12547" max="12548" width="34" style="721" customWidth="1"/>
    <col min="12549" max="12549" width="63.7109375" style="721" customWidth="1"/>
    <col min="12550" max="12800" width="63.7109375" style="721"/>
    <col min="12801" max="12801" width="0" style="721" hidden="1" customWidth="1"/>
    <col min="12802" max="12802" width="126.7109375" style="721" customWidth="1"/>
    <col min="12803" max="12804" width="34" style="721" customWidth="1"/>
    <col min="12805" max="12805" width="63.7109375" style="721" customWidth="1"/>
    <col min="12806" max="13056" width="63.7109375" style="721"/>
    <col min="13057" max="13057" width="0" style="721" hidden="1" customWidth="1"/>
    <col min="13058" max="13058" width="126.7109375" style="721" customWidth="1"/>
    <col min="13059" max="13060" width="34" style="721" customWidth="1"/>
    <col min="13061" max="13061" width="63.7109375" style="721" customWidth="1"/>
    <col min="13062" max="13312" width="63.7109375" style="721"/>
    <col min="13313" max="13313" width="0" style="721" hidden="1" customWidth="1"/>
    <col min="13314" max="13314" width="126.7109375" style="721" customWidth="1"/>
    <col min="13315" max="13316" width="34" style="721" customWidth="1"/>
    <col min="13317" max="13317" width="63.7109375" style="721" customWidth="1"/>
    <col min="13318" max="13568" width="63.7109375" style="721"/>
    <col min="13569" max="13569" width="0" style="721" hidden="1" customWidth="1"/>
    <col min="13570" max="13570" width="126.7109375" style="721" customWidth="1"/>
    <col min="13571" max="13572" width="34" style="721" customWidth="1"/>
    <col min="13573" max="13573" width="63.7109375" style="721" customWidth="1"/>
    <col min="13574" max="13824" width="63.7109375" style="721"/>
    <col min="13825" max="13825" width="0" style="721" hidden="1" customWidth="1"/>
    <col min="13826" max="13826" width="126.7109375" style="721" customWidth="1"/>
    <col min="13827" max="13828" width="34" style="721" customWidth="1"/>
    <col min="13829" max="13829" width="63.7109375" style="721" customWidth="1"/>
    <col min="13830" max="14080" width="63.7109375" style="721"/>
    <col min="14081" max="14081" width="0" style="721" hidden="1" customWidth="1"/>
    <col min="14082" max="14082" width="126.7109375" style="721" customWidth="1"/>
    <col min="14083" max="14084" width="34" style="721" customWidth="1"/>
    <col min="14085" max="14085" width="63.7109375" style="721" customWidth="1"/>
    <col min="14086" max="14336" width="63.7109375" style="721"/>
    <col min="14337" max="14337" width="0" style="721" hidden="1" customWidth="1"/>
    <col min="14338" max="14338" width="126.7109375" style="721" customWidth="1"/>
    <col min="14339" max="14340" width="34" style="721" customWidth="1"/>
    <col min="14341" max="14341" width="63.7109375" style="721" customWidth="1"/>
    <col min="14342" max="14592" width="63.7109375" style="721"/>
    <col min="14593" max="14593" width="0" style="721" hidden="1" customWidth="1"/>
    <col min="14594" max="14594" width="126.7109375" style="721" customWidth="1"/>
    <col min="14595" max="14596" width="34" style="721" customWidth="1"/>
    <col min="14597" max="14597" width="63.7109375" style="721" customWidth="1"/>
    <col min="14598" max="14848" width="63.7109375" style="721"/>
    <col min="14849" max="14849" width="0" style="721" hidden="1" customWidth="1"/>
    <col min="14850" max="14850" width="126.7109375" style="721" customWidth="1"/>
    <col min="14851" max="14852" width="34" style="721" customWidth="1"/>
    <col min="14853" max="14853" width="63.7109375" style="721" customWidth="1"/>
    <col min="14854" max="15104" width="63.7109375" style="721"/>
    <col min="15105" max="15105" width="0" style="721" hidden="1" customWidth="1"/>
    <col min="15106" max="15106" width="126.7109375" style="721" customWidth="1"/>
    <col min="15107" max="15108" width="34" style="721" customWidth="1"/>
    <col min="15109" max="15109" width="63.7109375" style="721" customWidth="1"/>
    <col min="15110" max="15360" width="63.7109375" style="721"/>
    <col min="15361" max="15361" width="0" style="721" hidden="1" customWidth="1"/>
    <col min="15362" max="15362" width="126.7109375" style="721" customWidth="1"/>
    <col min="15363" max="15364" width="34" style="721" customWidth="1"/>
    <col min="15365" max="15365" width="63.7109375" style="721" customWidth="1"/>
    <col min="15366" max="15616" width="63.7109375" style="721"/>
    <col min="15617" max="15617" width="0" style="721" hidden="1" customWidth="1"/>
    <col min="15618" max="15618" width="126.7109375" style="721" customWidth="1"/>
    <col min="15619" max="15620" width="34" style="721" customWidth="1"/>
    <col min="15621" max="15621" width="63.7109375" style="721" customWidth="1"/>
    <col min="15622" max="15872" width="63.7109375" style="721"/>
    <col min="15873" max="15873" width="0" style="721" hidden="1" customWidth="1"/>
    <col min="15874" max="15874" width="126.7109375" style="721" customWidth="1"/>
    <col min="15875" max="15876" width="34" style="721" customWidth="1"/>
    <col min="15877" max="15877" width="63.7109375" style="721" customWidth="1"/>
    <col min="15878" max="16128" width="63.7109375" style="721"/>
    <col min="16129" max="16129" width="0" style="721" hidden="1" customWidth="1"/>
    <col min="16130" max="16130" width="126.7109375" style="721" customWidth="1"/>
    <col min="16131" max="16132" width="34" style="721" customWidth="1"/>
    <col min="16133" max="16133" width="63.7109375" style="721" customWidth="1"/>
    <col min="16134" max="16384" width="63.7109375" style="721"/>
  </cols>
  <sheetData>
    <row r="1" spans="1:4" s="62" customFormat="1" ht="39.75" customHeight="1">
      <c r="B1" s="1164" t="s">
        <v>1416</v>
      </c>
      <c r="C1" s="1164"/>
      <c r="D1" s="1164"/>
    </row>
    <row r="2" spans="1:4" s="62" customFormat="1" ht="39.75" customHeight="1">
      <c r="B2" s="1164" t="s">
        <v>885</v>
      </c>
      <c r="C2" s="1164"/>
      <c r="D2" s="1164"/>
    </row>
    <row r="3" spans="1:4" s="62" customFormat="1" ht="39.75" customHeight="1">
      <c r="B3" s="1164" t="s">
        <v>1503</v>
      </c>
      <c r="C3" s="1164"/>
      <c r="D3" s="1164"/>
    </row>
    <row r="4" spans="1:4" s="62" customFormat="1" ht="39.75" customHeight="1">
      <c r="A4" s="62" t="s">
        <v>1477</v>
      </c>
      <c r="B4" s="1242" t="s">
        <v>1357</v>
      </c>
      <c r="C4" s="1242"/>
      <c r="D4" s="1242"/>
    </row>
    <row r="5" spans="1:4" s="721" customFormat="1" ht="6" customHeight="1" thickBot="1">
      <c r="B5" s="69"/>
      <c r="C5" s="1070"/>
      <c r="D5" s="1070"/>
    </row>
    <row r="6" spans="1:4" s="721" customFormat="1" ht="24.75" thickTop="1" thickBot="1">
      <c r="A6" s="379"/>
      <c r="B6" s="142"/>
      <c r="C6" s="279" t="s">
        <v>1417</v>
      </c>
      <c r="D6" s="279" t="s">
        <v>904</v>
      </c>
    </row>
    <row r="7" spans="1:4" s="721" customFormat="1" ht="25.5" customHeight="1" thickTop="1" thickBot="1">
      <c r="A7" s="380"/>
      <c r="B7" s="280" t="s">
        <v>905</v>
      </c>
      <c r="C7" s="281"/>
      <c r="D7" s="281"/>
    </row>
    <row r="8" spans="1:4" s="721" customFormat="1" ht="15" customHeight="1" thickTop="1" thickBot="1">
      <c r="B8" s="282"/>
      <c r="C8" s="283"/>
      <c r="D8" s="284"/>
    </row>
    <row r="9" spans="1:4" s="102" customFormat="1" ht="24.75" customHeight="1" thickTop="1" thickBot="1">
      <c r="A9" s="400" t="s">
        <v>499</v>
      </c>
      <c r="B9" s="285" t="s">
        <v>427</v>
      </c>
      <c r="C9" s="286">
        <v>75653882.349999994</v>
      </c>
      <c r="D9" s="286">
        <v>75653882.349999994</v>
      </c>
    </row>
    <row r="10" spans="1:4" s="102" customFormat="1" ht="24.75" customHeight="1" thickTop="1">
      <c r="A10" s="102" t="s">
        <v>499</v>
      </c>
      <c r="B10" s="287" t="s">
        <v>906</v>
      </c>
      <c r="C10" s="288">
        <v>14691203.32</v>
      </c>
      <c r="D10" s="288">
        <v>14691203.32</v>
      </c>
    </row>
    <row r="11" spans="1:4" s="86" customFormat="1" ht="23.25" customHeight="1">
      <c r="A11" s="86" t="s">
        <v>499</v>
      </c>
      <c r="B11" s="289" t="s">
        <v>907</v>
      </c>
      <c r="C11" s="290">
        <v>0</v>
      </c>
      <c r="D11" s="288">
        <v>0</v>
      </c>
    </row>
    <row r="12" spans="1:4" s="86" customFormat="1" ht="23.25" customHeight="1">
      <c r="A12" s="86" t="s">
        <v>499</v>
      </c>
      <c r="B12" s="289" t="s">
        <v>908</v>
      </c>
      <c r="C12" s="290">
        <v>12140682.130000001</v>
      </c>
      <c r="D12" s="288">
        <v>12140682.130000001</v>
      </c>
    </row>
    <row r="13" spans="1:4" s="86" customFormat="1" ht="23.25" customHeight="1">
      <c r="A13" s="86" t="s">
        <v>499</v>
      </c>
      <c r="B13" s="289" t="s">
        <v>909</v>
      </c>
      <c r="C13" s="290">
        <v>0</v>
      </c>
      <c r="D13" s="288">
        <v>0</v>
      </c>
    </row>
    <row r="14" spans="1:4" s="86" customFormat="1" ht="23.25" customHeight="1">
      <c r="A14" s="86" t="s">
        <v>499</v>
      </c>
      <c r="B14" s="289" t="s">
        <v>910</v>
      </c>
      <c r="C14" s="290">
        <v>0</v>
      </c>
      <c r="D14" s="288">
        <v>0</v>
      </c>
    </row>
    <row r="15" spans="1:4" s="86" customFormat="1" ht="23.25" customHeight="1">
      <c r="A15" s="86" t="s">
        <v>499</v>
      </c>
      <c r="B15" s="289" t="s">
        <v>911</v>
      </c>
      <c r="C15" s="290">
        <v>0</v>
      </c>
      <c r="D15" s="288">
        <v>0</v>
      </c>
    </row>
    <row r="16" spans="1:4" s="86" customFormat="1" ht="23.25" customHeight="1">
      <c r="A16" s="86" t="s">
        <v>499</v>
      </c>
      <c r="B16" s="289" t="s">
        <v>912</v>
      </c>
      <c r="C16" s="290">
        <v>726024.79</v>
      </c>
      <c r="D16" s="288">
        <v>726024.79</v>
      </c>
    </row>
    <row r="17" spans="1:4" s="86" customFormat="1" ht="23.25" customHeight="1">
      <c r="A17" s="86" t="s">
        <v>499</v>
      </c>
      <c r="B17" s="289" t="s">
        <v>971</v>
      </c>
      <c r="C17" s="290">
        <v>48095972.109999999</v>
      </c>
      <c r="D17" s="288">
        <v>48095972.109999999</v>
      </c>
    </row>
    <row r="18" spans="1:4" s="86" customFormat="1" ht="23.25" customHeight="1">
      <c r="A18" s="86" t="s">
        <v>499</v>
      </c>
      <c r="B18" s="292" t="s">
        <v>1418</v>
      </c>
      <c r="C18" s="290">
        <v>48014611</v>
      </c>
      <c r="D18" s="288">
        <v>48014611</v>
      </c>
    </row>
    <row r="19" spans="1:4" s="86" customFormat="1" ht="23.25" customHeight="1">
      <c r="A19" s="86" t="s">
        <v>499</v>
      </c>
      <c r="B19" s="292" t="s">
        <v>1419</v>
      </c>
      <c r="C19" s="290">
        <v>81361.11</v>
      </c>
      <c r="D19" s="288">
        <v>81361.11</v>
      </c>
    </row>
    <row r="20" spans="1:4" s="86" customFormat="1" ht="23.25" customHeight="1" thickBot="1">
      <c r="A20" s="86" t="s">
        <v>499</v>
      </c>
      <c r="B20" s="292" t="s">
        <v>1420</v>
      </c>
      <c r="C20" s="290">
        <v>0</v>
      </c>
      <c r="D20" s="288">
        <v>0</v>
      </c>
    </row>
    <row r="21" spans="1:4" s="102" customFormat="1" ht="25.5" customHeight="1" thickTop="1" thickBot="1">
      <c r="A21" s="400" t="s">
        <v>499</v>
      </c>
      <c r="B21" s="285" t="s">
        <v>913</v>
      </c>
      <c r="C21" s="286">
        <v>49155348.530000001</v>
      </c>
      <c r="D21" s="286">
        <v>49155348.530000001</v>
      </c>
    </row>
    <row r="22" spans="1:4" s="102" customFormat="1" ht="24.75" customHeight="1" thickTop="1">
      <c r="A22" s="102" t="s">
        <v>499</v>
      </c>
      <c r="B22" s="287" t="s">
        <v>745</v>
      </c>
      <c r="C22" s="288">
        <v>29224803.25</v>
      </c>
      <c r="D22" s="288">
        <v>29224803.25</v>
      </c>
    </row>
    <row r="23" spans="1:4" s="102" customFormat="1" ht="24.75" customHeight="1">
      <c r="A23" s="102" t="s">
        <v>499</v>
      </c>
      <c r="B23" s="287" t="s">
        <v>914</v>
      </c>
      <c r="C23" s="288">
        <v>0</v>
      </c>
      <c r="D23" s="288">
        <v>0</v>
      </c>
    </row>
    <row r="24" spans="1:4" s="86" customFormat="1" ht="23.25" customHeight="1">
      <c r="A24" s="86" t="s">
        <v>499</v>
      </c>
      <c r="B24" s="289" t="s">
        <v>915</v>
      </c>
      <c r="C24" s="290">
        <v>19738153.370000001</v>
      </c>
      <c r="D24" s="288">
        <v>19738153.370000001</v>
      </c>
    </row>
    <row r="25" spans="1:4" s="86" customFormat="1" ht="23.25" customHeight="1">
      <c r="A25" s="86" t="s">
        <v>499</v>
      </c>
      <c r="B25" s="289" t="s">
        <v>916</v>
      </c>
      <c r="C25" s="290">
        <v>192391.91</v>
      </c>
      <c r="D25" s="288">
        <v>192391.91</v>
      </c>
    </row>
    <row r="26" spans="1:4" s="86" customFormat="1" ht="23.25" customHeight="1">
      <c r="A26" s="86" t="s">
        <v>499</v>
      </c>
      <c r="B26" s="289" t="s">
        <v>917</v>
      </c>
      <c r="C26" s="290">
        <v>0</v>
      </c>
      <c r="D26" s="288">
        <v>0</v>
      </c>
    </row>
    <row r="27" spans="1:4" s="86" customFormat="1" ht="23.25" customHeight="1">
      <c r="A27" s="86" t="s">
        <v>499</v>
      </c>
      <c r="B27" s="289" t="s">
        <v>918</v>
      </c>
      <c r="C27" s="290">
        <v>0</v>
      </c>
      <c r="D27" s="288">
        <v>0</v>
      </c>
    </row>
    <row r="28" spans="1:4" s="86" customFormat="1" ht="50.25" customHeight="1" thickBot="1">
      <c r="A28" s="86" t="s">
        <v>499</v>
      </c>
      <c r="B28" s="289" t="s">
        <v>919</v>
      </c>
      <c r="C28" s="290">
        <v>0</v>
      </c>
      <c r="D28" s="288">
        <v>0</v>
      </c>
    </row>
    <row r="29" spans="1:4" s="721" customFormat="1" ht="24.75" customHeight="1" thickTop="1" thickBot="1">
      <c r="A29" s="380" t="s">
        <v>499</v>
      </c>
      <c r="B29" s="280" t="s">
        <v>452</v>
      </c>
      <c r="C29" s="291">
        <v>26498533.82</v>
      </c>
      <c r="D29" s="291">
        <v>26498533.82</v>
      </c>
    </row>
    <row r="30" spans="1:4" s="102" customFormat="1" ht="24.75" customHeight="1" thickTop="1">
      <c r="A30" s="102" t="s">
        <v>499</v>
      </c>
      <c r="B30" s="287" t="s">
        <v>920</v>
      </c>
      <c r="C30" s="288">
        <v>124120000</v>
      </c>
      <c r="D30" s="308">
        <v>124120000</v>
      </c>
    </row>
    <row r="31" spans="1:4" s="86" customFormat="1" ht="23.25" customHeight="1">
      <c r="A31" s="86" t="s">
        <v>499</v>
      </c>
      <c r="B31" s="289" t="s">
        <v>921</v>
      </c>
      <c r="C31" s="290">
        <v>0</v>
      </c>
      <c r="D31" s="308">
        <v>0</v>
      </c>
    </row>
    <row r="32" spans="1:4" s="86" customFormat="1" ht="23.25" customHeight="1">
      <c r="A32" s="86" t="s">
        <v>499</v>
      </c>
      <c r="B32" s="289" t="s">
        <v>922</v>
      </c>
      <c r="C32" s="290">
        <v>0</v>
      </c>
      <c r="D32" s="308">
        <v>0</v>
      </c>
    </row>
    <row r="33" spans="1:4" s="86" customFormat="1" ht="23.25" customHeight="1">
      <c r="A33" s="86" t="s">
        <v>499</v>
      </c>
      <c r="B33" s="289" t="s">
        <v>923</v>
      </c>
      <c r="C33" s="290">
        <v>0</v>
      </c>
      <c r="D33" s="308">
        <v>0</v>
      </c>
    </row>
    <row r="34" spans="1:4" s="86" customFormat="1" ht="23.25" customHeight="1">
      <c r="A34" s="86" t="s">
        <v>499</v>
      </c>
      <c r="B34" s="289" t="s">
        <v>924</v>
      </c>
      <c r="C34" s="290">
        <v>-97621466.180000007</v>
      </c>
      <c r="D34" s="308">
        <v>-97621466.180000007</v>
      </c>
    </row>
    <row r="35" spans="1:4" s="86" customFormat="1" ht="23.25" customHeight="1">
      <c r="A35" s="86" t="s">
        <v>499</v>
      </c>
      <c r="B35" s="292" t="s">
        <v>925</v>
      </c>
      <c r="C35" s="290">
        <v>-92218645.280000001</v>
      </c>
      <c r="D35" s="308">
        <v>-92218645.280000001</v>
      </c>
    </row>
    <row r="36" spans="1:4" s="86" customFormat="1" ht="23.25" customHeight="1">
      <c r="A36" s="86" t="s">
        <v>499</v>
      </c>
      <c r="B36" s="292" t="s">
        <v>926</v>
      </c>
      <c r="C36" s="290">
        <v>-5402820.9000000004</v>
      </c>
      <c r="D36" s="308">
        <v>-5402820.9000000004</v>
      </c>
    </row>
    <row r="37" spans="1:4" s="86" customFormat="1" ht="23.25" customHeight="1">
      <c r="A37" s="86" t="s">
        <v>499</v>
      </c>
      <c r="B37" s="293" t="s">
        <v>456</v>
      </c>
      <c r="C37" s="290">
        <v>75653882.349999994</v>
      </c>
      <c r="D37" s="308">
        <v>75653882.349999994</v>
      </c>
    </row>
    <row r="38" spans="1:4" s="86" customFormat="1" ht="23.25" customHeight="1">
      <c r="A38" s="86" t="s">
        <v>499</v>
      </c>
      <c r="B38" s="289" t="s">
        <v>927</v>
      </c>
      <c r="C38" s="290">
        <v>0</v>
      </c>
      <c r="D38" s="308">
        <v>0</v>
      </c>
    </row>
    <row r="39" spans="1:4" s="86" customFormat="1" ht="23.25" customHeight="1" thickBot="1">
      <c r="A39" s="86" t="s">
        <v>499</v>
      </c>
      <c r="B39" s="289" t="s">
        <v>928</v>
      </c>
      <c r="C39" s="290">
        <v>34559942.420000002</v>
      </c>
      <c r="D39" s="308">
        <v>34559942.420000002</v>
      </c>
    </row>
    <row r="40" spans="1:4" s="102" customFormat="1" ht="24.75" customHeight="1" thickTop="1" thickBot="1">
      <c r="A40" s="400" t="s">
        <v>499</v>
      </c>
      <c r="B40" s="295" t="s">
        <v>464</v>
      </c>
      <c r="C40" s="296"/>
      <c r="D40" s="286"/>
    </row>
    <row r="41" spans="1:4" s="102" customFormat="1" ht="23.25" customHeight="1" thickTop="1">
      <c r="A41" s="102" t="s">
        <v>499</v>
      </c>
      <c r="B41" s="297" t="s">
        <v>936</v>
      </c>
      <c r="C41" s="288">
        <v>73070.37</v>
      </c>
      <c r="D41" s="308">
        <v>73070.37</v>
      </c>
    </row>
    <row r="42" spans="1:4" s="102" customFormat="1" ht="23.25" customHeight="1">
      <c r="A42" s="102" t="s">
        <v>499</v>
      </c>
      <c r="B42" s="298" t="s">
        <v>937</v>
      </c>
      <c r="C42" s="288">
        <v>0</v>
      </c>
      <c r="D42" s="308">
        <v>0</v>
      </c>
    </row>
    <row r="43" spans="1:4" s="102" customFormat="1" ht="23.25" customHeight="1">
      <c r="A43" s="102" t="s">
        <v>499</v>
      </c>
      <c r="B43" s="287" t="s">
        <v>467</v>
      </c>
      <c r="C43" s="288">
        <v>73070.37</v>
      </c>
      <c r="D43" s="308">
        <v>73070.37</v>
      </c>
    </row>
    <row r="44" spans="1:4" s="102" customFormat="1" ht="23.25" customHeight="1">
      <c r="A44" s="102" t="s">
        <v>499</v>
      </c>
      <c r="B44" s="297" t="s">
        <v>938</v>
      </c>
      <c r="C44" s="288">
        <v>14684715.9</v>
      </c>
      <c r="D44" s="308">
        <v>14684715.9</v>
      </c>
    </row>
    <row r="45" spans="1:4" s="102" customFormat="1" ht="23.25" customHeight="1">
      <c r="A45" s="102" t="s">
        <v>499</v>
      </c>
      <c r="B45" s="298" t="s">
        <v>939</v>
      </c>
      <c r="C45" s="288">
        <v>-7756824.7199999997</v>
      </c>
      <c r="D45" s="308">
        <v>-7756824.7199999997</v>
      </c>
    </row>
    <row r="46" spans="1:4" s="102" customFormat="1" ht="23.25" customHeight="1">
      <c r="A46" s="102" t="s">
        <v>499</v>
      </c>
      <c r="B46" s="287" t="s">
        <v>940</v>
      </c>
      <c r="C46" s="288">
        <v>7000961.5499999998</v>
      </c>
      <c r="D46" s="308">
        <v>7000961.5499999998</v>
      </c>
    </row>
    <row r="47" spans="1:4" s="102" customFormat="1" ht="23.25" customHeight="1">
      <c r="A47" s="102" t="s">
        <v>499</v>
      </c>
      <c r="B47" s="297" t="s">
        <v>941</v>
      </c>
      <c r="C47" s="288">
        <v>0</v>
      </c>
      <c r="D47" s="308">
        <v>0</v>
      </c>
    </row>
    <row r="48" spans="1:4" s="102" customFormat="1" ht="23.25" customHeight="1">
      <c r="A48" s="102" t="s">
        <v>499</v>
      </c>
      <c r="B48" s="298" t="s">
        <v>942</v>
      </c>
      <c r="C48" s="288">
        <v>0</v>
      </c>
      <c r="D48" s="308">
        <v>0</v>
      </c>
    </row>
    <row r="49" spans="1:4" s="102" customFormat="1" ht="23.25" customHeight="1">
      <c r="A49" s="102" t="s">
        <v>499</v>
      </c>
      <c r="B49" s="287" t="s">
        <v>943</v>
      </c>
      <c r="C49" s="288">
        <v>7000961.5499999998</v>
      </c>
      <c r="D49" s="308">
        <v>7000961.5499999998</v>
      </c>
    </row>
    <row r="50" spans="1:4" s="102" customFormat="1" ht="23.25" customHeight="1">
      <c r="A50" s="102" t="s">
        <v>499</v>
      </c>
      <c r="B50" s="297" t="s">
        <v>944</v>
      </c>
      <c r="C50" s="288">
        <v>-12600074.82</v>
      </c>
      <c r="D50" s="308">
        <v>-12600074.82</v>
      </c>
    </row>
    <row r="51" spans="1:4" s="102" customFormat="1" ht="23.25" customHeight="1">
      <c r="A51" s="102" t="s">
        <v>499</v>
      </c>
      <c r="B51" s="287" t="s">
        <v>945</v>
      </c>
      <c r="C51" s="288">
        <v>-5599113.2699999996</v>
      </c>
      <c r="D51" s="308">
        <v>-5599113.2699999996</v>
      </c>
    </row>
    <row r="52" spans="1:4" s="102" customFormat="1" ht="23.25" customHeight="1">
      <c r="A52" s="102" t="s">
        <v>499</v>
      </c>
      <c r="B52" s="299" t="s">
        <v>946</v>
      </c>
      <c r="C52" s="288">
        <v>171241</v>
      </c>
      <c r="D52" s="308">
        <v>171241</v>
      </c>
    </row>
    <row r="53" spans="1:4" s="102" customFormat="1" ht="23.25" customHeight="1">
      <c r="A53" s="102" t="s">
        <v>499</v>
      </c>
      <c r="B53" s="300" t="s">
        <v>947</v>
      </c>
      <c r="C53" s="288">
        <v>0</v>
      </c>
      <c r="D53" s="308">
        <v>0</v>
      </c>
    </row>
    <row r="54" spans="1:4" s="102" customFormat="1" ht="23.25" customHeight="1">
      <c r="A54" s="102" t="s">
        <v>499</v>
      </c>
      <c r="B54" s="297" t="s">
        <v>948</v>
      </c>
      <c r="C54" s="288">
        <v>171241</v>
      </c>
      <c r="D54" s="308">
        <v>171241</v>
      </c>
    </row>
    <row r="55" spans="1:4" s="102" customFormat="1" ht="23.25" customHeight="1">
      <c r="A55" s="102" t="s">
        <v>499</v>
      </c>
      <c r="B55" s="287" t="s">
        <v>949</v>
      </c>
      <c r="C55" s="288">
        <v>-13524.89</v>
      </c>
      <c r="D55" s="308">
        <v>-13524.89</v>
      </c>
    </row>
    <row r="56" spans="1:4" s="102" customFormat="1" ht="23.25" customHeight="1">
      <c r="A56" s="102" t="s">
        <v>499</v>
      </c>
      <c r="B56" s="300" t="s">
        <v>950</v>
      </c>
      <c r="C56" s="288">
        <v>13524.89</v>
      </c>
      <c r="D56" s="308">
        <v>13524.89</v>
      </c>
    </row>
    <row r="57" spans="1:4" s="102" customFormat="1" ht="23.25" customHeight="1">
      <c r="A57" s="102" t="s">
        <v>499</v>
      </c>
      <c r="B57" s="297" t="s">
        <v>951</v>
      </c>
      <c r="C57" s="288">
        <v>0</v>
      </c>
      <c r="D57" s="308">
        <v>0</v>
      </c>
    </row>
    <row r="58" spans="1:4" s="102" customFormat="1" ht="23.25" customHeight="1">
      <c r="A58" s="102" t="s">
        <v>499</v>
      </c>
      <c r="B58" s="287" t="s">
        <v>952</v>
      </c>
      <c r="C58" s="288">
        <v>-5441397.1600000001</v>
      </c>
      <c r="D58" s="308">
        <v>-5441397.1600000001</v>
      </c>
    </row>
    <row r="59" spans="1:4" s="102" customFormat="1" ht="23.25" customHeight="1">
      <c r="A59" s="102" t="s">
        <v>499</v>
      </c>
      <c r="B59" s="297" t="s">
        <v>953</v>
      </c>
      <c r="C59" s="288">
        <v>21409.1</v>
      </c>
      <c r="D59" s="308">
        <v>21409.1</v>
      </c>
    </row>
    <row r="60" spans="1:4" s="102" customFormat="1" ht="23.25" customHeight="1">
      <c r="A60" s="102" t="s">
        <v>499</v>
      </c>
      <c r="B60" s="287" t="s">
        <v>483</v>
      </c>
      <c r="C60" s="288">
        <v>-5419988.0599999996</v>
      </c>
      <c r="D60" s="308">
        <v>-5419988.0599999996</v>
      </c>
    </row>
    <row r="61" spans="1:4" s="102" customFormat="1" ht="23.25" customHeight="1">
      <c r="A61" s="102" t="s">
        <v>499</v>
      </c>
      <c r="B61" s="297" t="s">
        <v>954</v>
      </c>
      <c r="C61" s="288">
        <v>17167.16</v>
      </c>
      <c r="D61" s="308">
        <v>17167.16</v>
      </c>
    </row>
    <row r="62" spans="1:4" s="102" customFormat="1" ht="23.25" customHeight="1">
      <c r="A62" s="102" t="s">
        <v>499</v>
      </c>
      <c r="B62" s="298" t="s">
        <v>955</v>
      </c>
      <c r="C62" s="288">
        <v>0</v>
      </c>
      <c r="D62" s="308">
        <v>0</v>
      </c>
    </row>
    <row r="63" spans="1:4" s="102" customFormat="1" ht="23.25" customHeight="1">
      <c r="A63" s="102" t="s">
        <v>499</v>
      </c>
      <c r="B63" s="287" t="s">
        <v>485</v>
      </c>
      <c r="C63" s="288">
        <v>-5402820.9000000004</v>
      </c>
      <c r="D63" s="308">
        <v>-5402820.9000000004</v>
      </c>
    </row>
    <row r="64" spans="1:4" s="102" customFormat="1" ht="23.25" customHeight="1">
      <c r="A64" s="102" t="s">
        <v>499</v>
      </c>
      <c r="B64" s="297" t="s">
        <v>956</v>
      </c>
      <c r="C64" s="288">
        <v>0</v>
      </c>
      <c r="D64" s="308">
        <v>0</v>
      </c>
    </row>
    <row r="65" spans="1:4" s="102" customFormat="1" ht="23.25" customHeight="1">
      <c r="A65" s="102" t="s">
        <v>499</v>
      </c>
      <c r="B65" s="287" t="s">
        <v>957</v>
      </c>
      <c r="C65" s="288">
        <v>-5402820.9000000004</v>
      </c>
      <c r="D65" s="308">
        <v>-5402820.9000000004</v>
      </c>
    </row>
    <row r="66" spans="1:4" s="102" customFormat="1" ht="23.25" customHeight="1" thickBot="1">
      <c r="A66" s="102" t="s">
        <v>499</v>
      </c>
      <c r="B66" s="297" t="s">
        <v>958</v>
      </c>
      <c r="C66" s="288">
        <v>0</v>
      </c>
      <c r="D66" s="308">
        <v>0</v>
      </c>
    </row>
    <row r="67" spans="1:4" s="102" customFormat="1" ht="23.25" customHeight="1" thickTop="1" thickBot="1">
      <c r="A67" s="404" t="s">
        <v>499</v>
      </c>
      <c r="B67" s="301" t="s">
        <v>959</v>
      </c>
      <c r="C67" s="302">
        <v>-5402820.9000000004</v>
      </c>
      <c r="D67" s="638">
        <v>-5402820.9000000004</v>
      </c>
    </row>
    <row r="68" spans="1:4" s="721" customFormat="1" ht="6" customHeight="1" thickTop="1" thickBot="1">
      <c r="A68" s="380"/>
      <c r="B68" s="303"/>
      <c r="C68" s="304"/>
      <c r="D68" s="305"/>
    </row>
    <row r="69" spans="1:4" s="721" customFormat="1" ht="15.75" thickTop="1">
      <c r="B69" s="69"/>
      <c r="C69" s="76"/>
      <c r="D69" s="76"/>
    </row>
    <row r="70" spans="1:4" s="721" customFormat="1">
      <c r="B70" s="315"/>
      <c r="C70" s="135"/>
      <c r="D70" s="76"/>
    </row>
    <row r="71" spans="1:4" s="721" customFormat="1">
      <c r="A71" s="721" t="s">
        <v>498</v>
      </c>
      <c r="B71" s="135"/>
    </row>
    <row r="72" spans="1:4" s="721" customFormat="1">
      <c r="B72" s="135"/>
    </row>
    <row r="73" spans="1:4" s="721" customFormat="1">
      <c r="B73" s="135"/>
    </row>
    <row r="74" spans="1:4" s="721" customFormat="1">
      <c r="B74" s="135"/>
    </row>
    <row r="75" spans="1:4" s="721" customFormat="1">
      <c r="B75" s="135"/>
    </row>
    <row r="76" spans="1:4" s="721" customFormat="1">
      <c r="B76" s="135"/>
    </row>
    <row r="77" spans="1:4" s="721" customFormat="1">
      <c r="B77" s="135"/>
    </row>
    <row r="78" spans="1:4" s="721" customFormat="1">
      <c r="B78" s="135"/>
    </row>
    <row r="79" spans="1:4" s="721" customFormat="1">
      <c r="B79" s="135"/>
    </row>
    <row r="80" spans="1:4" s="721" customFormat="1">
      <c r="B80" s="135"/>
    </row>
    <row r="81" spans="2:4" s="721" customFormat="1">
      <c r="B81" s="135"/>
    </row>
    <row r="82" spans="2:4" s="721" customFormat="1">
      <c r="B82" s="135"/>
    </row>
    <row r="83" spans="2:4" s="721" customFormat="1" ht="15.75">
      <c r="B83" s="67"/>
      <c r="C83" s="135"/>
      <c r="D83" s="76"/>
    </row>
    <row r="84" spans="2:4" s="721" customFormat="1" ht="15.75">
      <c r="B84" s="67"/>
      <c r="C84" s="76"/>
      <c r="D84" s="76"/>
    </row>
    <row r="85" spans="2:4" s="721" customFormat="1" ht="15.75">
      <c r="B85" s="67"/>
      <c r="C85" s="76"/>
      <c r="D85" s="76"/>
    </row>
    <row r="86" spans="2:4" s="721" customFormat="1" ht="15.75">
      <c r="B86" s="67"/>
      <c r="C86" s="76"/>
      <c r="D86" s="76"/>
    </row>
    <row r="87" spans="2:4" s="721" customFormat="1" ht="15.75">
      <c r="B87" s="67"/>
      <c r="C87" s="76"/>
      <c r="D87" s="76"/>
    </row>
    <row r="88" spans="2:4" s="721" customFormat="1" ht="15.75">
      <c r="B88" s="67"/>
      <c r="C88" s="76"/>
      <c r="D88" s="76"/>
    </row>
    <row r="89" spans="2:4" s="721" customFormat="1" ht="15.75">
      <c r="B89" s="67"/>
      <c r="C89" s="76"/>
      <c r="D89" s="76"/>
    </row>
    <row r="90" spans="2:4" s="721" customFormat="1" ht="15.75">
      <c r="B90" s="67"/>
      <c r="C90" s="76"/>
      <c r="D90" s="76"/>
    </row>
    <row r="91" spans="2:4" s="721" customFormat="1" ht="15.75">
      <c r="B91" s="67"/>
      <c r="C91" s="76"/>
      <c r="D91" s="76"/>
    </row>
    <row r="92" spans="2:4" s="721" customFormat="1" ht="15.75">
      <c r="B92" s="67"/>
      <c r="C92" s="76"/>
      <c r="D92" s="76"/>
    </row>
    <row r="93" spans="2:4" s="721" customFormat="1" ht="15.75">
      <c r="B93" s="67"/>
      <c r="C93" s="76"/>
      <c r="D93" s="76"/>
    </row>
    <row r="94" spans="2:4" s="721" customFormat="1" ht="15.75">
      <c r="B94" s="67"/>
      <c r="C94" s="76"/>
      <c r="D94" s="76"/>
    </row>
    <row r="95" spans="2:4" s="721" customFormat="1" ht="15.75">
      <c r="B95" s="67"/>
      <c r="C95" s="76"/>
      <c r="D95" s="76"/>
    </row>
    <row r="96" spans="2:4" s="721" customFormat="1" ht="15.75">
      <c r="B96" s="67"/>
      <c r="C96" s="76"/>
      <c r="D96" s="76"/>
    </row>
    <row r="97" spans="2:4" s="721" customFormat="1" ht="15.75">
      <c r="B97" s="67"/>
      <c r="C97" s="76"/>
      <c r="D97" s="76"/>
    </row>
    <row r="98" spans="2:4" s="721" customFormat="1" ht="15.75">
      <c r="B98" s="67"/>
      <c r="C98" s="76"/>
      <c r="D98" s="76"/>
    </row>
    <row r="99" spans="2:4" s="721" customFormat="1" ht="15.75">
      <c r="B99" s="67"/>
      <c r="C99" s="76"/>
      <c r="D99" s="76"/>
    </row>
    <row r="100" spans="2:4" s="721" customFormat="1" ht="15.75">
      <c r="B100" s="67"/>
      <c r="C100" s="76"/>
      <c r="D100" s="76"/>
    </row>
    <row r="101" spans="2:4" s="721" customFormat="1" ht="15.75">
      <c r="B101" s="67"/>
      <c r="C101" s="76"/>
      <c r="D101" s="76"/>
    </row>
    <row r="102" spans="2:4" s="721" customFormat="1" ht="15.75">
      <c r="B102" s="67"/>
      <c r="C102" s="76"/>
      <c r="D102" s="76"/>
    </row>
    <row r="103" spans="2:4" s="721" customFormat="1" ht="15.75">
      <c r="B103" s="67"/>
      <c r="C103" s="76"/>
      <c r="D103" s="76"/>
    </row>
    <row r="104" spans="2:4" s="721" customFormat="1" ht="15.75">
      <c r="B104" s="67"/>
      <c r="C104" s="76"/>
      <c r="D104" s="76"/>
    </row>
    <row r="105" spans="2:4" s="721" customFormat="1" ht="15.75">
      <c r="B105" s="67"/>
      <c r="C105" s="76"/>
      <c r="D105" s="76"/>
    </row>
    <row r="106" spans="2:4" s="721" customFormat="1" ht="15.75">
      <c r="B106" s="67"/>
      <c r="C106" s="76"/>
      <c r="D106" s="76"/>
    </row>
    <row r="107" spans="2:4" s="721" customFormat="1" ht="15.75">
      <c r="B107" s="67"/>
      <c r="C107" s="76"/>
      <c r="D107" s="76"/>
    </row>
    <row r="108" spans="2:4" s="721" customFormat="1" ht="15.75">
      <c r="B108" s="67"/>
      <c r="C108" s="76"/>
      <c r="D108" s="76"/>
    </row>
    <row r="109" spans="2:4" s="721" customFormat="1" ht="15.75">
      <c r="B109" s="67"/>
      <c r="C109" s="76"/>
      <c r="D109" s="76"/>
    </row>
    <row r="110" spans="2:4" s="721" customFormat="1" ht="15.75">
      <c r="B110" s="67"/>
      <c r="C110" s="76"/>
      <c r="D110" s="76"/>
    </row>
    <row r="111" spans="2:4" s="721" customFormat="1" ht="15.75">
      <c r="B111" s="67"/>
      <c r="C111" s="76"/>
      <c r="D111" s="76"/>
    </row>
    <row r="112" spans="2:4" s="721" customFormat="1" ht="15.75">
      <c r="B112" s="67"/>
      <c r="C112" s="76"/>
      <c r="D112" s="76"/>
    </row>
    <row r="113" spans="2:4" s="721" customFormat="1" ht="15.75">
      <c r="B113" s="67"/>
      <c r="C113" s="76"/>
      <c r="D113" s="76"/>
    </row>
    <row r="114" spans="2:4" s="721" customFormat="1" ht="15.75">
      <c r="B114" s="67"/>
      <c r="C114" s="76"/>
      <c r="D114" s="76"/>
    </row>
    <row r="115" spans="2:4" s="721" customFormat="1" ht="15.75">
      <c r="B115" s="67"/>
      <c r="C115" s="76"/>
      <c r="D115" s="76"/>
    </row>
    <row r="116" spans="2:4" s="721" customFormat="1" ht="15.75">
      <c r="B116" s="67"/>
      <c r="C116" s="76"/>
      <c r="D116" s="76"/>
    </row>
    <row r="117" spans="2:4" s="721" customFormat="1" ht="15.75">
      <c r="B117" s="67"/>
      <c r="C117" s="76"/>
      <c r="D117" s="76"/>
    </row>
    <row r="118" spans="2:4" s="721" customFormat="1" ht="15.75">
      <c r="B118" s="67"/>
      <c r="C118" s="76"/>
      <c r="D118" s="76"/>
    </row>
    <row r="119" spans="2:4" s="721" customFormat="1" ht="15.75">
      <c r="B119" s="67"/>
      <c r="C119" s="76"/>
      <c r="D119" s="76"/>
    </row>
    <row r="120" spans="2:4" s="721" customFormat="1" ht="15.75">
      <c r="B120" s="67"/>
      <c r="C120" s="76"/>
      <c r="D120" s="76"/>
    </row>
    <row r="121" spans="2:4" s="721" customFormat="1" ht="15.75">
      <c r="B121" s="67"/>
      <c r="C121" s="76"/>
      <c r="D121" s="76"/>
    </row>
    <row r="122" spans="2:4" s="721" customFormat="1" ht="15.75">
      <c r="B122" s="67"/>
      <c r="C122" s="76"/>
      <c r="D122" s="76"/>
    </row>
    <row r="123" spans="2:4" s="721" customFormat="1" ht="15.75">
      <c r="B123" s="67"/>
      <c r="C123" s="76"/>
      <c r="D123" s="76"/>
    </row>
    <row r="124" spans="2:4" s="721" customFormat="1" ht="15.75">
      <c r="B124" s="67"/>
      <c r="C124" s="76"/>
      <c r="D124" s="76"/>
    </row>
    <row r="125" spans="2:4" s="721" customFormat="1" ht="15.75">
      <c r="B125" s="67"/>
      <c r="C125" s="76"/>
      <c r="D125" s="76"/>
    </row>
    <row r="126" spans="2:4" s="721" customFormat="1" ht="15.75">
      <c r="B126" s="67"/>
      <c r="C126" s="76"/>
      <c r="D126" s="76"/>
    </row>
    <row r="127" spans="2:4" s="721" customFormat="1" ht="15.75">
      <c r="B127" s="67"/>
      <c r="C127" s="76"/>
      <c r="D127" s="76"/>
    </row>
    <row r="128" spans="2:4" s="721" customFormat="1" ht="15.75">
      <c r="B128" s="67"/>
      <c r="C128" s="76"/>
      <c r="D128" s="76"/>
    </row>
    <row r="129" spans="2:4" s="721" customFormat="1" ht="15.75">
      <c r="B129" s="67"/>
      <c r="C129" s="76"/>
      <c r="D129" s="76"/>
    </row>
    <row r="130" spans="2:4" s="721" customFormat="1" ht="15.75">
      <c r="B130" s="67"/>
      <c r="C130" s="76"/>
      <c r="D130" s="76"/>
    </row>
    <row r="131" spans="2:4" s="721" customFormat="1" ht="15.75">
      <c r="B131" s="67"/>
      <c r="C131" s="76"/>
      <c r="D131" s="76"/>
    </row>
    <row r="132" spans="2:4" s="721" customFormat="1" ht="15.75">
      <c r="B132" s="67"/>
      <c r="C132" s="76"/>
      <c r="D132" s="76"/>
    </row>
    <row r="133" spans="2:4" s="721" customFormat="1" ht="15.75">
      <c r="B133" s="67"/>
      <c r="C133" s="76"/>
      <c r="D133" s="76"/>
    </row>
    <row r="134" spans="2:4" s="721" customFormat="1" ht="15.75">
      <c r="B134" s="67"/>
      <c r="C134" s="76"/>
      <c r="D134" s="76"/>
    </row>
    <row r="135" spans="2:4" s="721" customFormat="1" ht="15.75">
      <c r="B135" s="67"/>
      <c r="C135" s="76"/>
      <c r="D135" s="76"/>
    </row>
    <row r="136" spans="2:4" s="721" customFormat="1" ht="15.75">
      <c r="B136" s="67"/>
    </row>
    <row r="137" spans="2:4" s="721" customFormat="1" ht="15.75">
      <c r="B137" s="67"/>
    </row>
    <row r="138" spans="2:4" s="721" customFormat="1" ht="15.75">
      <c r="B138" s="67"/>
    </row>
    <row r="139" spans="2:4" s="721" customFormat="1" ht="15.75">
      <c r="B139" s="67"/>
    </row>
    <row r="140" spans="2:4" s="721" customFormat="1" ht="15.75">
      <c r="B140" s="67"/>
    </row>
    <row r="141" spans="2:4" s="721" customFormat="1" ht="15.75">
      <c r="B141" s="67"/>
    </row>
    <row r="142" spans="2:4" s="721" customFormat="1" ht="15.75">
      <c r="B142" s="67"/>
    </row>
    <row r="143" spans="2:4" s="721" customFormat="1" ht="15.75">
      <c r="B143" s="67"/>
    </row>
    <row r="144" spans="2:4" s="721" customFormat="1" ht="15.75">
      <c r="B144" s="67"/>
    </row>
    <row r="145" spans="2:2" s="721" customFormat="1" ht="15.75">
      <c r="B145" s="67"/>
    </row>
    <row r="146" spans="2:2" s="721" customFormat="1" ht="15.75">
      <c r="B146" s="67"/>
    </row>
    <row r="147" spans="2:2" s="721" customFormat="1" ht="15.75">
      <c r="B147" s="67"/>
    </row>
    <row r="148" spans="2:2" s="721" customFormat="1" ht="15.75">
      <c r="B148" s="67"/>
    </row>
    <row r="149" spans="2:2" s="721" customFormat="1" ht="15.75">
      <c r="B149" s="67"/>
    </row>
    <row r="150" spans="2:2" s="721" customFormat="1" ht="15.75">
      <c r="B150" s="67"/>
    </row>
    <row r="151" spans="2:2" s="721" customFormat="1" ht="15.75">
      <c r="B151" s="67"/>
    </row>
    <row r="152" spans="2:2" s="721" customFormat="1" ht="15.75">
      <c r="B152" s="67"/>
    </row>
    <row r="153" spans="2:2" s="721" customFormat="1" ht="15.75">
      <c r="B153" s="67"/>
    </row>
    <row r="154" spans="2:2" s="721" customFormat="1" ht="15.75">
      <c r="B154" s="67"/>
    </row>
    <row r="155" spans="2:2" s="721" customFormat="1" ht="15.75">
      <c r="B155" s="67"/>
    </row>
    <row r="156" spans="2:2" s="721" customFormat="1" ht="15.75">
      <c r="B156" s="67"/>
    </row>
    <row r="157" spans="2:2" s="721" customFormat="1" ht="15.75">
      <c r="B157" s="67"/>
    </row>
    <row r="158" spans="2:2" s="721" customFormat="1" ht="15.75">
      <c r="B158" s="67"/>
    </row>
    <row r="159" spans="2:2" s="721" customFormat="1" ht="15.75">
      <c r="B159" s="67"/>
    </row>
    <row r="160" spans="2:2" s="721" customFormat="1" ht="15.75">
      <c r="B160" s="67"/>
    </row>
    <row r="161" spans="2:2" s="721" customFormat="1" ht="15.75">
      <c r="B161" s="67"/>
    </row>
    <row r="162" spans="2:2" s="721" customFormat="1" ht="15.75">
      <c r="B162" s="67"/>
    </row>
    <row r="163" spans="2:2" s="721" customFormat="1" ht="15.75">
      <c r="B163" s="67"/>
    </row>
    <row r="164" spans="2:2" s="721" customFormat="1" ht="15.75">
      <c r="B164" s="67"/>
    </row>
    <row r="165" spans="2:2" s="721" customFormat="1" ht="15.75">
      <c r="B165" s="67"/>
    </row>
    <row r="166" spans="2:2" s="721" customFormat="1" ht="15.75">
      <c r="B166" s="67"/>
    </row>
    <row r="167" spans="2:2" s="721" customFormat="1" ht="15.75">
      <c r="B167" s="67"/>
    </row>
    <row r="168" spans="2:2" s="721" customFormat="1" ht="15.75">
      <c r="B168" s="67"/>
    </row>
    <row r="169" spans="2:2" s="721" customFormat="1" ht="15.75">
      <c r="B169" s="67"/>
    </row>
    <row r="170" spans="2:2" s="721" customFormat="1" ht="15.75">
      <c r="B170" s="67"/>
    </row>
    <row r="171" spans="2:2" s="721" customFormat="1" ht="15.75">
      <c r="B171" s="67"/>
    </row>
    <row r="172" spans="2:2" s="721" customFormat="1" ht="15.75">
      <c r="B172" s="67"/>
    </row>
    <row r="173" spans="2:2" s="721" customFormat="1" ht="15.75">
      <c r="B173" s="67"/>
    </row>
    <row r="174" spans="2:2" s="721" customFormat="1" ht="15.75">
      <c r="B174" s="67"/>
    </row>
    <row r="175" spans="2:2" s="721" customFormat="1" ht="15.75">
      <c r="B175" s="67"/>
    </row>
    <row r="176" spans="2:2" s="721" customFormat="1" ht="15.75">
      <c r="B176" s="67"/>
    </row>
    <row r="177" spans="2:2" s="721" customFormat="1" ht="15.75">
      <c r="B177" s="67"/>
    </row>
    <row r="178" spans="2:2" s="721" customFormat="1" ht="15.75">
      <c r="B178" s="67"/>
    </row>
    <row r="179" spans="2:2" s="721" customFormat="1" ht="15.75">
      <c r="B179" s="67"/>
    </row>
    <row r="180" spans="2:2" s="721" customFormat="1" ht="15.75">
      <c r="B180" s="67"/>
    </row>
    <row r="181" spans="2:2" s="721" customFormat="1" ht="15.75">
      <c r="B181" s="67"/>
    </row>
    <row r="182" spans="2:2" s="721" customFormat="1" ht="15.75">
      <c r="B182" s="67"/>
    </row>
    <row r="183" spans="2:2" s="721" customFormat="1" ht="15.75">
      <c r="B183" s="67"/>
    </row>
    <row r="184" spans="2:2" s="721" customFormat="1" ht="15.75">
      <c r="B184" s="67"/>
    </row>
    <row r="185" spans="2:2" s="721" customFormat="1" ht="15.75">
      <c r="B185" s="67"/>
    </row>
    <row r="186" spans="2:2" s="721" customFormat="1" ht="15.75">
      <c r="B186" s="67"/>
    </row>
    <row r="187" spans="2:2" s="721" customFormat="1" ht="15.75">
      <c r="B187" s="67"/>
    </row>
    <row r="188" spans="2:2" s="721" customFormat="1" ht="15.75">
      <c r="B188" s="67"/>
    </row>
    <row r="189" spans="2:2" s="721" customFormat="1" ht="15.75">
      <c r="B189" s="67"/>
    </row>
    <row r="190" spans="2:2" s="721" customFormat="1" ht="15.75">
      <c r="B190" s="67"/>
    </row>
    <row r="191" spans="2:2" s="721" customFormat="1" ht="15.75">
      <c r="B191" s="67"/>
    </row>
    <row r="192" spans="2:2" s="721" customFormat="1" ht="15.75">
      <c r="B192" s="67"/>
    </row>
    <row r="193" spans="2:5" ht="15.75">
      <c r="B193" s="67"/>
      <c r="E193" s="721"/>
    </row>
    <row r="194" spans="2:5" ht="15.75">
      <c r="B194" s="67"/>
      <c r="E194" s="721"/>
    </row>
    <row r="195" spans="2:5" ht="15.75">
      <c r="B195" s="67"/>
      <c r="E195" s="721"/>
    </row>
    <row r="196" spans="2:5" ht="15.75">
      <c r="B196" s="67"/>
      <c r="E196" s="721"/>
    </row>
    <row r="197" spans="2:5" ht="15.75">
      <c r="B197" s="67"/>
      <c r="E197" s="721"/>
    </row>
    <row r="198" spans="2:5" ht="15.75">
      <c r="B198" s="67"/>
      <c r="E198" s="721"/>
    </row>
    <row r="199" spans="2:5" ht="15.75">
      <c r="B199" s="67"/>
      <c r="E199" s="721"/>
    </row>
    <row r="200" spans="2:5" ht="15.75">
      <c r="B200" s="67"/>
      <c r="E200" s="721"/>
    </row>
    <row r="201" spans="2:5" ht="15.75">
      <c r="B201" s="67"/>
    </row>
    <row r="202" spans="2:5" ht="15.75">
      <c r="B202" s="67"/>
    </row>
    <row r="203" spans="2:5" ht="15.75">
      <c r="B203" s="67"/>
    </row>
    <row r="204" spans="2:5" ht="15.75">
      <c r="B204" s="67"/>
    </row>
    <row r="205" spans="2:5" ht="15.75">
      <c r="B205" s="67"/>
    </row>
    <row r="206" spans="2:5" ht="15.75">
      <c r="B206" s="67"/>
    </row>
    <row r="207" spans="2:5" ht="15.75">
      <c r="B207" s="67"/>
    </row>
    <row r="208" spans="2:5" ht="15.75">
      <c r="B208" s="67"/>
    </row>
    <row r="209" spans="2:2" ht="15.75">
      <c r="B209" s="67"/>
    </row>
    <row r="210" spans="2:2" ht="15.75">
      <c r="B210" s="67"/>
    </row>
    <row r="211" spans="2:2" ht="15.75">
      <c r="B211" s="67"/>
    </row>
    <row r="212" spans="2:2" ht="15.75">
      <c r="B212" s="67"/>
    </row>
    <row r="213" spans="2:2" ht="15.75">
      <c r="B213" s="67"/>
    </row>
    <row r="214" spans="2:2" ht="15.75">
      <c r="B214" s="67"/>
    </row>
    <row r="215" spans="2:2" ht="15.75">
      <c r="B215" s="67"/>
    </row>
    <row r="216" spans="2:2" ht="15.75">
      <c r="B216" s="67"/>
    </row>
    <row r="217" spans="2:2" ht="15.75">
      <c r="B217" s="67"/>
    </row>
    <row r="218" spans="2:2" ht="15.75">
      <c r="B218" s="67"/>
    </row>
    <row r="219" spans="2:2" ht="15.75">
      <c r="B219" s="67"/>
    </row>
    <row r="220" spans="2:2" ht="15.75">
      <c r="B220" s="67"/>
    </row>
    <row r="221" spans="2:2" ht="15.75">
      <c r="B221" s="67"/>
    </row>
    <row r="222" spans="2:2" ht="15.75">
      <c r="B222" s="67"/>
    </row>
    <row r="223" spans="2:2" ht="15.75">
      <c r="B223" s="67"/>
    </row>
    <row r="224" spans="2:2" ht="15.75">
      <c r="B224" s="67"/>
    </row>
    <row r="225" spans="2:2" ht="15.75">
      <c r="B225" s="67"/>
    </row>
    <row r="226" spans="2:2" ht="15.75">
      <c r="B226" s="67"/>
    </row>
    <row r="227" spans="2:2" ht="15.75">
      <c r="B227" s="67"/>
    </row>
    <row r="228" spans="2:2" ht="15.75">
      <c r="B228" s="67"/>
    </row>
    <row r="229" spans="2:2" ht="15.75">
      <c r="B229" s="67"/>
    </row>
    <row r="230" spans="2:2" ht="15.75">
      <c r="B230" s="67"/>
    </row>
    <row r="231" spans="2:2" ht="15.75">
      <c r="B231" s="67"/>
    </row>
    <row r="232" spans="2:2" ht="15.75">
      <c r="B232" s="67"/>
    </row>
    <row r="233" spans="2:2" ht="15.75">
      <c r="B233" s="67"/>
    </row>
    <row r="234" spans="2:2" ht="15.75">
      <c r="B234" s="67"/>
    </row>
    <row r="235" spans="2:2" ht="15.75">
      <c r="B235" s="67"/>
    </row>
    <row r="236" spans="2:2" ht="15.75">
      <c r="B236" s="67"/>
    </row>
    <row r="237" spans="2:2" ht="15.75">
      <c r="B237" s="67"/>
    </row>
    <row r="238" spans="2:2" ht="15.75">
      <c r="B238" s="67"/>
    </row>
    <row r="239" spans="2:2" ht="15.75">
      <c r="B239" s="67"/>
    </row>
    <row r="240" spans="2:2" ht="15.75">
      <c r="B240" s="67"/>
    </row>
    <row r="241" spans="2:2" ht="15.75">
      <c r="B241" s="67"/>
    </row>
    <row r="242" spans="2:2" ht="15.75">
      <c r="B242" s="67"/>
    </row>
    <row r="243" spans="2:2" ht="15.75">
      <c r="B243" s="67"/>
    </row>
    <row r="244" spans="2:2" ht="15.75">
      <c r="B244" s="67"/>
    </row>
    <row r="245" spans="2:2" ht="15.75">
      <c r="B245" s="67"/>
    </row>
    <row r="246" spans="2:2" ht="15.75">
      <c r="B246" s="67"/>
    </row>
    <row r="247" spans="2:2" ht="15.75">
      <c r="B247" s="67"/>
    </row>
    <row r="248" spans="2:2" ht="15.75">
      <c r="B248" s="67"/>
    </row>
    <row r="249" spans="2:2" ht="15.75">
      <c r="B249" s="67"/>
    </row>
    <row r="250" spans="2:2" ht="15.75">
      <c r="B250" s="67"/>
    </row>
    <row r="251" spans="2:2" ht="15.75">
      <c r="B251" s="67"/>
    </row>
    <row r="252" spans="2:2" ht="15.75">
      <c r="B252" s="67"/>
    </row>
    <row r="253" spans="2:2" ht="15.75">
      <c r="B253" s="67"/>
    </row>
    <row r="254" spans="2:2" ht="15.75">
      <c r="B254" s="67"/>
    </row>
    <row r="255" spans="2:2" ht="15.75">
      <c r="B255" s="67"/>
    </row>
    <row r="256" spans="2:2" ht="15.75">
      <c r="B256" s="67"/>
    </row>
    <row r="257" spans="2:2" ht="15.75">
      <c r="B257" s="67"/>
    </row>
    <row r="258" spans="2:2" ht="15.75">
      <c r="B258" s="67"/>
    </row>
    <row r="259" spans="2:2" ht="15.75">
      <c r="B259" s="67"/>
    </row>
    <row r="260" spans="2:2" ht="15.75">
      <c r="B260" s="67"/>
    </row>
    <row r="261" spans="2:2" ht="15.75">
      <c r="B261" s="67"/>
    </row>
    <row r="262" spans="2:2" ht="15.75">
      <c r="B262" s="67"/>
    </row>
    <row r="263" spans="2:2" ht="15.75">
      <c r="B263" s="67"/>
    </row>
    <row r="264" spans="2:2" ht="15.75">
      <c r="B264" s="67"/>
    </row>
    <row r="265" spans="2:2" ht="15.75">
      <c r="B265" s="67"/>
    </row>
    <row r="266" spans="2:2" ht="15.75">
      <c r="B266" s="67"/>
    </row>
    <row r="267" spans="2:2" ht="15.75">
      <c r="B267" s="67"/>
    </row>
    <row r="268" spans="2:2" ht="15.75">
      <c r="B268" s="67"/>
    </row>
    <row r="269" spans="2:2" ht="15.75">
      <c r="B269" s="67"/>
    </row>
    <row r="270" spans="2:2" ht="15.75">
      <c r="B270" s="67"/>
    </row>
    <row r="271" spans="2:2" ht="15.75">
      <c r="B271" s="67"/>
    </row>
    <row r="272" spans="2:2" ht="15.75">
      <c r="B272" s="67"/>
    </row>
    <row r="273" spans="2:2" ht="15.75">
      <c r="B273" s="67"/>
    </row>
    <row r="274" spans="2:2" ht="15.75">
      <c r="B274" s="67"/>
    </row>
    <row r="275" spans="2:2" ht="15.75">
      <c r="B275" s="67"/>
    </row>
    <row r="276" spans="2:2" ht="15.75">
      <c r="B276" s="67"/>
    </row>
    <row r="277" spans="2:2" ht="15.75">
      <c r="B277" s="67"/>
    </row>
    <row r="278" spans="2:2" ht="15.75">
      <c r="B278" s="67"/>
    </row>
    <row r="279" spans="2:2" ht="15.75">
      <c r="B279" s="67"/>
    </row>
    <row r="280" spans="2:2" ht="15.75">
      <c r="B280" s="67"/>
    </row>
    <row r="281" spans="2:2" ht="15.75">
      <c r="B281" s="67"/>
    </row>
    <row r="282" spans="2:2" ht="15.75">
      <c r="B282" s="67"/>
    </row>
    <row r="283" spans="2:2" ht="15.75">
      <c r="B283" s="67"/>
    </row>
    <row r="284" spans="2:2" ht="15.75">
      <c r="B284" s="67"/>
    </row>
    <row r="285" spans="2:2" ht="15.75">
      <c r="B285" s="67"/>
    </row>
    <row r="286" spans="2:2" ht="15.75">
      <c r="B286" s="67"/>
    </row>
    <row r="287" spans="2:2" ht="15.75">
      <c r="B287" s="67"/>
    </row>
    <row r="288" spans="2:2" ht="15.75">
      <c r="B288" s="67"/>
    </row>
    <row r="289" spans="2:2" ht="15.75">
      <c r="B289" s="67"/>
    </row>
    <row r="290" spans="2:2" ht="15.75">
      <c r="B290" s="67"/>
    </row>
    <row r="291" spans="2:2" ht="15.75">
      <c r="B291" s="67"/>
    </row>
    <row r="292" spans="2:2" ht="15.75">
      <c r="B292" s="67"/>
    </row>
    <row r="293" spans="2:2" ht="15.75">
      <c r="B293" s="67"/>
    </row>
    <row r="294" spans="2:2" ht="15.75">
      <c r="B294" s="67"/>
    </row>
    <row r="295" spans="2:2" ht="15.75">
      <c r="B295" s="67"/>
    </row>
    <row r="296" spans="2:2" ht="15.75">
      <c r="B296" s="67"/>
    </row>
    <row r="297" spans="2:2" ht="15.75">
      <c r="B297" s="67"/>
    </row>
    <row r="298" spans="2:2" ht="15.75">
      <c r="B298" s="67"/>
    </row>
    <row r="299" spans="2:2" ht="15.75">
      <c r="B299" s="67"/>
    </row>
    <row r="300" spans="2:2" ht="15.75">
      <c r="B300" s="67"/>
    </row>
    <row r="301" spans="2:2" ht="15.75">
      <c r="B301" s="67"/>
    </row>
    <row r="302" spans="2:2" ht="15.75">
      <c r="B302" s="67"/>
    </row>
    <row r="303" spans="2:2" ht="15.75">
      <c r="B303" s="67"/>
    </row>
    <row r="304" spans="2:2" ht="15.75">
      <c r="B304" s="67"/>
    </row>
    <row r="305" spans="2:2" ht="15.75">
      <c r="B305" s="67"/>
    </row>
    <row r="306" spans="2:2" ht="15.75">
      <c r="B306" s="67"/>
    </row>
    <row r="307" spans="2:2" ht="15.75">
      <c r="B307" s="67"/>
    </row>
    <row r="308" spans="2:2" ht="15.75">
      <c r="B308" s="67"/>
    </row>
    <row r="309" spans="2:2" ht="15.75">
      <c r="B309" s="67"/>
    </row>
    <row r="310" spans="2:2" ht="15.75">
      <c r="B310" s="67"/>
    </row>
    <row r="311" spans="2:2" ht="15.75">
      <c r="B311" s="67"/>
    </row>
    <row r="312" spans="2:2" ht="15.75">
      <c r="B312" s="67"/>
    </row>
    <row r="313" spans="2:2" ht="15.75">
      <c r="B313" s="67"/>
    </row>
    <row r="314" spans="2:2" ht="15.75">
      <c r="B314" s="67"/>
    </row>
    <row r="315" spans="2:2" ht="15.75">
      <c r="B315" s="67"/>
    </row>
    <row r="316" spans="2:2" ht="15.75">
      <c r="B316" s="67"/>
    </row>
    <row r="317" spans="2:2" ht="15.75">
      <c r="B317" s="67"/>
    </row>
    <row r="318" spans="2:2" ht="15.75">
      <c r="B318" s="67"/>
    </row>
    <row r="319" spans="2:2" ht="15.75">
      <c r="B319" s="67"/>
    </row>
    <row r="320" spans="2:2" ht="15.75">
      <c r="B320" s="67"/>
    </row>
    <row r="321" spans="2:2" ht="15.75">
      <c r="B321" s="67"/>
    </row>
    <row r="322" spans="2:2" ht="15.75">
      <c r="B322" s="67"/>
    </row>
    <row r="323" spans="2:2" ht="15.75">
      <c r="B323" s="67"/>
    </row>
    <row r="324" spans="2:2" ht="15.75">
      <c r="B324" s="67"/>
    </row>
    <row r="325" spans="2:2" ht="15.75">
      <c r="B325" s="67"/>
    </row>
    <row r="326" spans="2:2" ht="15.75">
      <c r="B326" s="67"/>
    </row>
    <row r="327" spans="2:2" ht="15.75">
      <c r="B327" s="67"/>
    </row>
    <row r="328" spans="2:2" ht="15.75">
      <c r="B328" s="67"/>
    </row>
    <row r="329" spans="2:2" ht="15.75">
      <c r="B329" s="67"/>
    </row>
    <row r="330" spans="2:2" ht="15.75">
      <c r="B330" s="67"/>
    </row>
    <row r="331" spans="2:2" ht="15.75">
      <c r="B331" s="67"/>
    </row>
    <row r="332" spans="2:2" ht="15.75">
      <c r="B332" s="67"/>
    </row>
    <row r="333" spans="2:2" ht="15.75">
      <c r="B333" s="67"/>
    </row>
    <row r="334" spans="2:2" ht="15.75">
      <c r="B334" s="67"/>
    </row>
    <row r="335" spans="2:2" ht="15.75">
      <c r="B335" s="67"/>
    </row>
    <row r="336" spans="2:2" ht="15.75">
      <c r="B336" s="67"/>
    </row>
    <row r="337" spans="2:2" ht="15.75">
      <c r="B337" s="67"/>
    </row>
    <row r="338" spans="2:2" ht="15.75">
      <c r="B338" s="67"/>
    </row>
    <row r="339" spans="2:2" ht="15.75">
      <c r="B339" s="67"/>
    </row>
    <row r="340" spans="2:2" ht="15.75">
      <c r="B340" s="67"/>
    </row>
    <row r="341" spans="2:2" ht="15.75">
      <c r="B341" s="67"/>
    </row>
    <row r="342" spans="2:2" ht="15.75">
      <c r="B342" s="67"/>
    </row>
    <row r="343" spans="2:2" ht="15.75">
      <c r="B343" s="67"/>
    </row>
    <row r="344" spans="2:2" ht="15.75">
      <c r="B344" s="67"/>
    </row>
    <row r="345" spans="2:2" ht="15.75">
      <c r="B345" s="67"/>
    </row>
    <row r="346" spans="2:2" ht="15.75">
      <c r="B346" s="67"/>
    </row>
    <row r="347" spans="2:2" ht="15.75">
      <c r="B347" s="67"/>
    </row>
    <row r="348" spans="2:2" ht="15.75">
      <c r="B348" s="67"/>
    </row>
    <row r="349" spans="2:2" ht="15.75">
      <c r="B349" s="67"/>
    </row>
    <row r="350" spans="2:2" ht="15.75">
      <c r="B350" s="67"/>
    </row>
    <row r="351" spans="2:2" ht="15.75">
      <c r="B351" s="67"/>
    </row>
    <row r="352" spans="2:2" ht="15.75">
      <c r="B352" s="67"/>
    </row>
    <row r="353" spans="2:2" ht="15.75">
      <c r="B353" s="67"/>
    </row>
    <row r="354" spans="2:2" ht="15.75">
      <c r="B354" s="67"/>
    </row>
    <row r="355" spans="2:2" ht="15.75">
      <c r="B355" s="67"/>
    </row>
    <row r="356" spans="2:2" ht="15.75">
      <c r="B356" s="67"/>
    </row>
    <row r="357" spans="2:2" ht="15.75">
      <c r="B357" s="67"/>
    </row>
    <row r="358" spans="2:2" ht="15.75">
      <c r="B358" s="67"/>
    </row>
    <row r="359" spans="2:2" ht="15.75">
      <c r="B359" s="67"/>
    </row>
    <row r="360" spans="2:2" ht="15.75">
      <c r="B360" s="67"/>
    </row>
    <row r="361" spans="2:2" ht="15.75">
      <c r="B361" s="67"/>
    </row>
    <row r="362" spans="2:2" ht="15.75">
      <c r="B362" s="67"/>
    </row>
    <row r="363" spans="2:2" ht="15.75">
      <c r="B363" s="67"/>
    </row>
    <row r="364" spans="2:2" ht="15.75">
      <c r="B364" s="67"/>
    </row>
    <row r="365" spans="2:2" ht="15.75">
      <c r="B365" s="67"/>
    </row>
    <row r="366" spans="2:2" ht="15.75">
      <c r="B366" s="67"/>
    </row>
    <row r="367" spans="2:2" ht="15.75">
      <c r="B367" s="67"/>
    </row>
    <row r="368" spans="2:2" ht="15.75">
      <c r="B368" s="67"/>
    </row>
    <row r="369" spans="2:2" ht="15.75">
      <c r="B369" s="67"/>
    </row>
    <row r="370" spans="2:2" ht="15.75">
      <c r="B370" s="67"/>
    </row>
    <row r="371" spans="2:2" ht="15.75">
      <c r="B371" s="67"/>
    </row>
    <row r="372" spans="2:2" ht="15.75">
      <c r="B372" s="67"/>
    </row>
    <row r="373" spans="2:2" ht="15.75">
      <c r="B373" s="67"/>
    </row>
    <row r="374" spans="2:2" ht="15.75">
      <c r="B374" s="67"/>
    </row>
    <row r="375" spans="2:2" ht="15.75">
      <c r="B375" s="67"/>
    </row>
    <row r="376" spans="2:2" ht="15.75">
      <c r="B376" s="67"/>
    </row>
    <row r="377" spans="2:2" ht="15.75">
      <c r="B377" s="67"/>
    </row>
    <row r="378" spans="2:2" ht="15.75">
      <c r="B378" s="67"/>
    </row>
    <row r="379" spans="2:2" ht="15.75">
      <c r="B379" s="67"/>
    </row>
    <row r="380" spans="2:2" ht="15.75">
      <c r="B380" s="67"/>
    </row>
    <row r="381" spans="2:2" ht="15.75">
      <c r="B381" s="67"/>
    </row>
    <row r="382" spans="2:2" ht="15.75">
      <c r="B382" s="67"/>
    </row>
    <row r="383" spans="2:2" ht="15.75">
      <c r="B383" s="67"/>
    </row>
    <row r="384" spans="2:2" ht="15.75">
      <c r="B384" s="67"/>
    </row>
    <row r="385" spans="2:2" ht="15.75">
      <c r="B385" s="67"/>
    </row>
    <row r="386" spans="2:2" ht="15.75">
      <c r="B386" s="67"/>
    </row>
    <row r="387" spans="2:2" ht="15.75">
      <c r="B387" s="67"/>
    </row>
    <row r="388" spans="2:2" ht="15.75">
      <c r="B388" s="67"/>
    </row>
    <row r="389" spans="2:2" ht="15.75">
      <c r="B389" s="67"/>
    </row>
    <row r="390" spans="2:2" ht="15.75">
      <c r="B390" s="67"/>
    </row>
    <row r="391" spans="2:2" ht="15.75">
      <c r="B391" s="67"/>
    </row>
    <row r="392" spans="2:2" ht="15.75">
      <c r="B392" s="67"/>
    </row>
    <row r="393" spans="2:2" ht="15.75">
      <c r="B393" s="67"/>
    </row>
    <row r="394" spans="2:2" ht="15.75">
      <c r="B394" s="67"/>
    </row>
    <row r="395" spans="2:2" ht="15.75">
      <c r="B395" s="67"/>
    </row>
    <row r="396" spans="2:2" ht="15.75">
      <c r="B396" s="67"/>
    </row>
    <row r="397" spans="2:2" ht="15.75">
      <c r="B397" s="67"/>
    </row>
    <row r="398" spans="2:2" ht="15.75">
      <c r="B398" s="67"/>
    </row>
    <row r="399" spans="2:2" ht="15.75">
      <c r="B399" s="67"/>
    </row>
    <row r="400" spans="2:2" ht="15.75">
      <c r="B400" s="67"/>
    </row>
    <row r="401" spans="2:2" ht="15.75">
      <c r="B401" s="67"/>
    </row>
    <row r="402" spans="2:2" ht="15.75">
      <c r="B402" s="67"/>
    </row>
    <row r="403" spans="2:2" ht="15.75">
      <c r="B403" s="67"/>
    </row>
    <row r="404" spans="2:2" ht="15.75">
      <c r="B404" s="67"/>
    </row>
    <row r="405" spans="2:2" ht="15.75">
      <c r="B405" s="67"/>
    </row>
    <row r="406" spans="2:2" ht="15.75">
      <c r="B406" s="67"/>
    </row>
    <row r="407" spans="2:2" ht="15.75">
      <c r="B407" s="67"/>
    </row>
    <row r="408" spans="2:2" ht="15.75">
      <c r="B408" s="67"/>
    </row>
    <row r="409" spans="2:2" ht="15.75">
      <c r="B409" s="67"/>
    </row>
    <row r="410" spans="2:2" ht="15.75">
      <c r="B410" s="67"/>
    </row>
    <row r="411" spans="2:2" ht="15.75">
      <c r="B411" s="67"/>
    </row>
    <row r="412" spans="2:2" ht="15.75">
      <c r="B412" s="67"/>
    </row>
    <row r="413" spans="2:2" ht="15.75">
      <c r="B413" s="67"/>
    </row>
    <row r="414" spans="2:2" ht="15.75">
      <c r="B414" s="67"/>
    </row>
    <row r="415" spans="2:2" ht="15.75">
      <c r="B415" s="67"/>
    </row>
    <row r="416" spans="2:2" ht="15.75">
      <c r="B416" s="67"/>
    </row>
    <row r="417" spans="2:2" ht="15.75">
      <c r="B417" s="67"/>
    </row>
    <row r="418" spans="2:2" ht="15.75">
      <c r="B418" s="67"/>
    </row>
    <row r="419" spans="2:2" ht="15.75">
      <c r="B419" s="67"/>
    </row>
    <row r="420" spans="2:2" ht="15.75">
      <c r="B420" s="67"/>
    </row>
    <row r="421" spans="2:2" ht="15.75">
      <c r="B421" s="67"/>
    </row>
    <row r="422" spans="2:2" ht="15.75">
      <c r="B422" s="67"/>
    </row>
    <row r="423" spans="2:2" ht="15.75">
      <c r="B423" s="67"/>
    </row>
    <row r="424" spans="2:2" ht="15.75">
      <c r="B424" s="67"/>
    </row>
    <row r="425" spans="2:2" ht="15.75">
      <c r="B425" s="67"/>
    </row>
    <row r="426" spans="2:2" ht="15.75">
      <c r="B426" s="67"/>
    </row>
    <row r="427" spans="2:2" ht="15.75">
      <c r="B427" s="67"/>
    </row>
    <row r="428" spans="2:2" ht="15.75">
      <c r="B428" s="67"/>
    </row>
    <row r="429" spans="2:2" ht="15.75">
      <c r="B429" s="67"/>
    </row>
    <row r="430" spans="2:2" ht="15.75">
      <c r="B430" s="67"/>
    </row>
    <row r="431" spans="2:2" ht="15.75">
      <c r="B431" s="67"/>
    </row>
    <row r="432" spans="2:2" ht="15.75">
      <c r="B432" s="67"/>
    </row>
    <row r="433" spans="2:2" ht="15.75">
      <c r="B433" s="67"/>
    </row>
    <row r="434" spans="2:2" ht="15.75">
      <c r="B434" s="67"/>
    </row>
    <row r="435" spans="2:2" ht="15.75">
      <c r="B435" s="67"/>
    </row>
    <row r="436" spans="2:2" ht="15.75">
      <c r="B436" s="67"/>
    </row>
    <row r="437" spans="2:2" ht="15.75">
      <c r="B437" s="67"/>
    </row>
    <row r="438" spans="2:2" ht="15.75">
      <c r="B438" s="67"/>
    </row>
    <row r="439" spans="2:2" ht="15.75">
      <c r="B439" s="67"/>
    </row>
    <row r="440" spans="2:2" ht="15.75">
      <c r="B440" s="67"/>
    </row>
    <row r="441" spans="2:2" ht="15.75">
      <c r="B441" s="67"/>
    </row>
    <row r="442" spans="2:2" ht="15.75">
      <c r="B442" s="67"/>
    </row>
    <row r="443" spans="2:2" ht="15.75">
      <c r="B443" s="67"/>
    </row>
    <row r="444" spans="2:2" ht="15.75">
      <c r="B444" s="67"/>
    </row>
    <row r="445" spans="2:2" ht="15.75">
      <c r="B445" s="67"/>
    </row>
    <row r="446" spans="2:2" ht="15.75">
      <c r="B446" s="67"/>
    </row>
    <row r="447" spans="2:2" ht="15.75">
      <c r="B447" s="67"/>
    </row>
    <row r="448" spans="2:2" ht="15.75">
      <c r="B448" s="67"/>
    </row>
    <row r="449" spans="2:2" ht="15.75">
      <c r="B449" s="67"/>
    </row>
    <row r="450" spans="2:2" ht="15.75">
      <c r="B450" s="67"/>
    </row>
    <row r="451" spans="2:2" ht="15.75">
      <c r="B451" s="67"/>
    </row>
    <row r="452" spans="2:2" ht="15.75">
      <c r="B452" s="67"/>
    </row>
    <row r="453" spans="2:2" ht="15.75">
      <c r="B453" s="67"/>
    </row>
    <row r="454" spans="2:2" ht="15.75">
      <c r="B454" s="67"/>
    </row>
    <row r="455" spans="2:2" ht="15.75">
      <c r="B455" s="67"/>
    </row>
    <row r="456" spans="2:2" ht="15.75">
      <c r="B456" s="67"/>
    </row>
    <row r="457" spans="2:2" ht="15.75">
      <c r="B457" s="67"/>
    </row>
    <row r="458" spans="2:2" ht="15.75">
      <c r="B458" s="67"/>
    </row>
    <row r="459" spans="2:2" ht="15.75">
      <c r="B459" s="67"/>
    </row>
    <row r="460" spans="2:2" ht="15.75">
      <c r="B460" s="67"/>
    </row>
    <row r="461" spans="2:2" ht="15.75">
      <c r="B461" s="67"/>
    </row>
    <row r="462" spans="2:2" ht="15.75">
      <c r="B462" s="67"/>
    </row>
    <row r="463" spans="2:2" ht="15.75">
      <c r="B463" s="67"/>
    </row>
    <row r="464" spans="2:2" ht="15.75">
      <c r="B464" s="67"/>
    </row>
    <row r="465" spans="2:2" ht="15.75">
      <c r="B465" s="67"/>
    </row>
    <row r="466" spans="2:2" ht="15.75">
      <c r="B466" s="67"/>
    </row>
    <row r="467" spans="2:2" ht="15.75">
      <c r="B467" s="67"/>
    </row>
    <row r="468" spans="2:2" ht="15.75">
      <c r="B468" s="67"/>
    </row>
    <row r="469" spans="2:2" ht="15.75">
      <c r="B469" s="67"/>
    </row>
    <row r="470" spans="2:2" ht="15.75">
      <c r="B470" s="67"/>
    </row>
    <row r="471" spans="2:2" ht="15.75">
      <c r="B471" s="67"/>
    </row>
    <row r="472" spans="2:2" ht="15.75">
      <c r="B472" s="67"/>
    </row>
    <row r="473" spans="2:2" ht="15.75">
      <c r="B473" s="67"/>
    </row>
    <row r="474" spans="2:2" ht="15.75">
      <c r="B474" s="67"/>
    </row>
    <row r="475" spans="2:2" ht="15.75">
      <c r="B475" s="67"/>
    </row>
    <row r="476" spans="2:2" ht="15.75">
      <c r="B476" s="67"/>
    </row>
    <row r="477" spans="2:2" ht="15.75">
      <c r="B477" s="67"/>
    </row>
    <row r="478" spans="2:2" ht="15.75">
      <c r="B478" s="67"/>
    </row>
    <row r="479" spans="2:2" ht="15.75">
      <c r="B479" s="67"/>
    </row>
    <row r="480" spans="2:2" ht="15.75">
      <c r="B480" s="67"/>
    </row>
    <row r="481" spans="2:2" ht="15.75">
      <c r="B481" s="67"/>
    </row>
    <row r="482" spans="2:2" ht="15.75">
      <c r="B482" s="67"/>
    </row>
    <row r="483" spans="2:2" ht="15.75">
      <c r="B483" s="67"/>
    </row>
    <row r="484" spans="2:2" ht="15.75">
      <c r="B484" s="67"/>
    </row>
    <row r="485" spans="2:2" ht="15.75">
      <c r="B485" s="67"/>
    </row>
    <row r="486" spans="2:2" ht="15.75">
      <c r="B486" s="67"/>
    </row>
    <row r="487" spans="2:2" ht="15.75">
      <c r="B487" s="67"/>
    </row>
    <row r="488" spans="2:2" ht="15.75">
      <c r="B488" s="67"/>
    </row>
    <row r="489" spans="2:2" ht="15.75">
      <c r="B489" s="67"/>
    </row>
    <row r="490" spans="2:2" ht="15.75">
      <c r="B490" s="67"/>
    </row>
    <row r="491" spans="2:2" ht="15.75">
      <c r="B491" s="67"/>
    </row>
    <row r="492" spans="2:2" ht="15.75">
      <c r="B492" s="67"/>
    </row>
    <row r="493" spans="2:2" ht="15.75">
      <c r="B493" s="67"/>
    </row>
    <row r="494" spans="2:2" ht="15.75">
      <c r="B494" s="67"/>
    </row>
    <row r="495" spans="2:2" ht="15.75">
      <c r="B495" s="67"/>
    </row>
    <row r="496" spans="2:2" ht="15.75">
      <c r="B496" s="67"/>
    </row>
    <row r="497" spans="2:2" ht="15.75">
      <c r="B497" s="67"/>
    </row>
    <row r="498" spans="2:2" ht="15.75">
      <c r="B498" s="67"/>
    </row>
    <row r="499" spans="2:2" ht="15.75">
      <c r="B499" s="67"/>
    </row>
    <row r="500" spans="2:2" ht="15.75">
      <c r="B500" s="67"/>
    </row>
    <row r="501" spans="2:2" ht="15.75">
      <c r="B501" s="67"/>
    </row>
    <row r="502" spans="2:2" ht="15.75">
      <c r="B502" s="67"/>
    </row>
    <row r="503" spans="2:2" ht="15.75">
      <c r="B503" s="67"/>
    </row>
    <row r="504" spans="2:2" ht="15.75">
      <c r="B504" s="67"/>
    </row>
    <row r="505" spans="2:2" ht="15.75">
      <c r="B505" s="67"/>
    </row>
    <row r="506" spans="2:2" ht="15.75">
      <c r="B506" s="67"/>
    </row>
    <row r="507" spans="2:2" ht="15.75">
      <c r="B507" s="67"/>
    </row>
    <row r="508" spans="2:2" ht="15.75">
      <c r="B508" s="67"/>
    </row>
    <row r="509" spans="2:2" ht="15.75">
      <c r="B509" s="67"/>
    </row>
    <row r="510" spans="2:2" ht="15.75">
      <c r="B510" s="67"/>
    </row>
    <row r="511" spans="2:2" ht="15.75">
      <c r="B511" s="67"/>
    </row>
    <row r="512" spans="2:2" ht="15.75">
      <c r="B512" s="67"/>
    </row>
    <row r="513" spans="2:2" ht="15.75">
      <c r="B513" s="67"/>
    </row>
    <row r="514" spans="2:2" ht="15.75">
      <c r="B514" s="67"/>
    </row>
    <row r="515" spans="2:2" ht="15.75">
      <c r="B515" s="67"/>
    </row>
    <row r="516" spans="2:2" ht="15.75">
      <c r="B516" s="67"/>
    </row>
    <row r="517" spans="2:2" ht="15.75">
      <c r="B517" s="67"/>
    </row>
    <row r="518" spans="2:2" ht="15.75">
      <c r="B518" s="67"/>
    </row>
    <row r="519" spans="2:2" ht="15.75">
      <c r="B519" s="67"/>
    </row>
    <row r="520" spans="2:2" ht="15.75">
      <c r="B520" s="67"/>
    </row>
    <row r="521" spans="2:2" ht="15.75">
      <c r="B521" s="67"/>
    </row>
    <row r="522" spans="2:2" ht="15.75">
      <c r="B522" s="67"/>
    </row>
    <row r="523" spans="2:2" ht="15.75">
      <c r="B523" s="67"/>
    </row>
    <row r="524" spans="2:2" ht="15.75">
      <c r="B524" s="67"/>
    </row>
    <row r="525" spans="2:2" ht="15.75">
      <c r="B525" s="67"/>
    </row>
    <row r="526" spans="2:2" ht="15.75">
      <c r="B526" s="67"/>
    </row>
    <row r="527" spans="2:2" ht="15.75">
      <c r="B527" s="67"/>
    </row>
    <row r="528" spans="2:2" ht="15.75">
      <c r="B528" s="67"/>
    </row>
    <row r="529" spans="2:2" ht="15.75">
      <c r="B529" s="67"/>
    </row>
    <row r="530" spans="2:2" ht="15.75">
      <c r="B530" s="67"/>
    </row>
    <row r="531" spans="2:2" ht="15.75">
      <c r="B531" s="67"/>
    </row>
    <row r="532" spans="2:2" ht="15.75">
      <c r="B532" s="67"/>
    </row>
    <row r="533" spans="2:2" ht="15.75">
      <c r="B533" s="67"/>
    </row>
    <row r="534" spans="2:2" ht="15.75">
      <c r="B534" s="67"/>
    </row>
    <row r="535" spans="2:2" ht="15.75">
      <c r="B535" s="67"/>
    </row>
    <row r="536" spans="2:2" ht="15.75">
      <c r="B536" s="67"/>
    </row>
    <row r="537" spans="2:2" ht="15.75">
      <c r="B537" s="67"/>
    </row>
    <row r="538" spans="2:2" ht="15.75">
      <c r="B538" s="67"/>
    </row>
    <row r="539" spans="2:2" ht="15.75">
      <c r="B539" s="67"/>
    </row>
    <row r="540" spans="2:2" ht="15.75">
      <c r="B540" s="67"/>
    </row>
    <row r="541" spans="2:2" ht="15.75">
      <c r="B541" s="67"/>
    </row>
    <row r="542" spans="2:2" ht="15.75">
      <c r="B542" s="67"/>
    </row>
    <row r="543" spans="2:2" ht="15.75">
      <c r="B543" s="67"/>
    </row>
    <row r="544" spans="2:2" ht="15.75">
      <c r="B544" s="67"/>
    </row>
    <row r="545" spans="2:2" ht="15.75">
      <c r="B545" s="67"/>
    </row>
    <row r="546" spans="2:2" ht="15.75">
      <c r="B546" s="67"/>
    </row>
    <row r="547" spans="2:2" ht="15.75">
      <c r="B547" s="67"/>
    </row>
    <row r="548" spans="2:2" ht="15.75">
      <c r="B548" s="67"/>
    </row>
    <row r="549" spans="2:2" ht="15.75">
      <c r="B549" s="67"/>
    </row>
    <row r="550" spans="2:2" ht="15.75">
      <c r="B550" s="67"/>
    </row>
    <row r="551" spans="2:2" ht="15.75">
      <c r="B551" s="67"/>
    </row>
    <row r="552" spans="2:2" ht="15.75">
      <c r="B552" s="67"/>
    </row>
    <row r="553" spans="2:2" ht="15.75">
      <c r="B553" s="67"/>
    </row>
    <row r="554" spans="2:2" ht="15.75">
      <c r="B554" s="67"/>
    </row>
    <row r="555" spans="2:2" ht="15.75">
      <c r="B555" s="67"/>
    </row>
    <row r="556" spans="2:2" ht="15.75">
      <c r="B556" s="67"/>
    </row>
    <row r="557" spans="2:2" ht="15.75">
      <c r="B557" s="67"/>
    </row>
    <row r="558" spans="2:2" ht="15.75">
      <c r="B558" s="67"/>
    </row>
    <row r="559" spans="2:2" ht="15.75">
      <c r="B559" s="67"/>
    </row>
    <row r="560" spans="2:2" ht="15.75">
      <c r="B560" s="67"/>
    </row>
    <row r="561" spans="2:2" ht="15.75">
      <c r="B561" s="67"/>
    </row>
    <row r="562" spans="2:2" ht="15.75">
      <c r="B562" s="67"/>
    </row>
    <row r="563" spans="2:2" ht="15.75">
      <c r="B563" s="67"/>
    </row>
    <row r="564" spans="2:2" ht="15.75">
      <c r="B564" s="67"/>
    </row>
    <row r="565" spans="2:2" ht="15.75">
      <c r="B565" s="67"/>
    </row>
    <row r="566" spans="2:2" ht="15.75">
      <c r="B566" s="67"/>
    </row>
    <row r="567" spans="2:2" ht="15.75">
      <c r="B567" s="67"/>
    </row>
    <row r="568" spans="2:2" ht="15.75">
      <c r="B568" s="67"/>
    </row>
    <row r="569" spans="2:2" ht="15.75">
      <c r="B569" s="67"/>
    </row>
    <row r="570" spans="2:2" ht="15.75">
      <c r="B570" s="67"/>
    </row>
    <row r="571" spans="2:2" ht="15.75">
      <c r="B571" s="67"/>
    </row>
    <row r="572" spans="2:2" ht="15.75">
      <c r="B572" s="67"/>
    </row>
    <row r="573" spans="2:2" ht="15.75">
      <c r="B573" s="67"/>
    </row>
    <row r="574" spans="2:2" ht="15.75">
      <c r="B574" s="67"/>
    </row>
    <row r="575" spans="2:2" ht="15.75">
      <c r="B575" s="67"/>
    </row>
    <row r="576" spans="2:2" ht="15.75">
      <c r="B576" s="67"/>
    </row>
    <row r="577" spans="2:2" ht="15.75">
      <c r="B577" s="67"/>
    </row>
    <row r="578" spans="2:2" ht="15.75">
      <c r="B578" s="67"/>
    </row>
    <row r="579" spans="2:2" ht="15.75">
      <c r="B579" s="67"/>
    </row>
    <row r="580" spans="2:2" ht="15.75">
      <c r="B580" s="67"/>
    </row>
    <row r="581" spans="2:2" ht="15.75">
      <c r="B581" s="67"/>
    </row>
    <row r="582" spans="2:2" ht="15.75">
      <c r="B582" s="67"/>
    </row>
    <row r="583" spans="2:2" ht="15.75">
      <c r="B583" s="67"/>
    </row>
    <row r="584" spans="2:2" ht="15.75">
      <c r="B584" s="67"/>
    </row>
    <row r="585" spans="2:2" ht="15.75">
      <c r="B585" s="67"/>
    </row>
    <row r="586" spans="2:2" ht="15.75">
      <c r="B586" s="67"/>
    </row>
    <row r="587" spans="2:2" ht="15.75">
      <c r="B587" s="67"/>
    </row>
    <row r="588" spans="2:2" ht="15.75">
      <c r="B588" s="67"/>
    </row>
    <row r="589" spans="2:2" ht="15.75">
      <c r="B589" s="67"/>
    </row>
    <row r="590" spans="2:2" ht="15.75">
      <c r="B590" s="67"/>
    </row>
    <row r="591" spans="2:2" ht="15.75">
      <c r="B591" s="67"/>
    </row>
    <row r="592" spans="2:2" ht="15.75">
      <c r="B592" s="67"/>
    </row>
    <row r="593" spans="2:2" ht="15.75">
      <c r="B593" s="67"/>
    </row>
    <row r="594" spans="2:2" ht="15.75">
      <c r="B594" s="67"/>
    </row>
    <row r="595" spans="2:2" ht="15.75">
      <c r="B595" s="67"/>
    </row>
    <row r="596" spans="2:2" ht="15.75">
      <c r="B596" s="67"/>
    </row>
    <row r="597" spans="2:2" ht="15.75">
      <c r="B597" s="67"/>
    </row>
    <row r="598" spans="2:2" ht="15.75">
      <c r="B598" s="67"/>
    </row>
    <row r="599" spans="2:2" ht="15.75">
      <c r="B599" s="67"/>
    </row>
    <row r="600" spans="2:2" ht="15.75">
      <c r="B600" s="67"/>
    </row>
    <row r="601" spans="2:2" ht="15.75">
      <c r="B601" s="67"/>
    </row>
    <row r="602" spans="2:2" ht="15.75">
      <c r="B602" s="67"/>
    </row>
    <row r="603" spans="2:2" ht="15.75">
      <c r="B603" s="67"/>
    </row>
    <row r="604" spans="2:2" ht="15.75">
      <c r="B604" s="67"/>
    </row>
    <row r="605" spans="2:2" ht="15.75">
      <c r="B605" s="67"/>
    </row>
    <row r="606" spans="2:2" ht="15.75">
      <c r="B606" s="67"/>
    </row>
    <row r="607" spans="2:2" ht="15.75">
      <c r="B607" s="67"/>
    </row>
    <row r="608" spans="2:2" ht="15.75">
      <c r="B608" s="67"/>
    </row>
    <row r="609" spans="2:2" ht="15.75">
      <c r="B609" s="67"/>
    </row>
  </sheetData>
  <mergeCells count="4">
    <mergeCell ref="B1:D1"/>
    <mergeCell ref="B2:D2"/>
    <mergeCell ref="B3:D3"/>
    <mergeCell ref="B4:D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election activeCell="P28" sqref="P28"/>
    </sheetView>
  </sheetViews>
  <sheetFormatPr defaultRowHeight="15"/>
  <cols>
    <col min="1" max="1" width="2.28515625" style="721" customWidth="1"/>
    <col min="2" max="2" width="90.42578125" style="639" customWidth="1"/>
    <col min="3" max="5" width="17.28515625" style="48" customWidth="1"/>
    <col min="6" max="6" width="12" style="48" customWidth="1"/>
    <col min="7" max="256" width="9.140625" style="721"/>
    <col min="257" max="257" width="2.28515625" style="721" customWidth="1"/>
    <col min="258" max="258" width="90.42578125" style="721" customWidth="1"/>
    <col min="259" max="261" width="17.28515625" style="721" customWidth="1"/>
    <col min="262" max="262" width="12" style="721" customWidth="1"/>
    <col min="263" max="512" width="9.140625" style="721"/>
    <col min="513" max="513" width="2.28515625" style="721" customWidth="1"/>
    <col min="514" max="514" width="90.42578125" style="721" customWidth="1"/>
    <col min="515" max="517" width="17.28515625" style="721" customWidth="1"/>
    <col min="518" max="518" width="12" style="721" customWidth="1"/>
    <col min="519" max="768" width="9.140625" style="721"/>
    <col min="769" max="769" width="2.28515625" style="721" customWidth="1"/>
    <col min="770" max="770" width="90.42578125" style="721" customWidth="1"/>
    <col min="771" max="773" width="17.28515625" style="721" customWidth="1"/>
    <col min="774" max="774" width="12" style="721" customWidth="1"/>
    <col min="775" max="1024" width="9.140625" style="721"/>
    <col min="1025" max="1025" width="2.28515625" style="721" customWidth="1"/>
    <col min="1026" max="1026" width="90.42578125" style="721" customWidth="1"/>
    <col min="1027" max="1029" width="17.28515625" style="721" customWidth="1"/>
    <col min="1030" max="1030" width="12" style="721" customWidth="1"/>
    <col min="1031" max="1280" width="9.140625" style="721"/>
    <col min="1281" max="1281" width="2.28515625" style="721" customWidth="1"/>
    <col min="1282" max="1282" width="90.42578125" style="721" customWidth="1"/>
    <col min="1283" max="1285" width="17.28515625" style="721" customWidth="1"/>
    <col min="1286" max="1286" width="12" style="721" customWidth="1"/>
    <col min="1287" max="1536" width="9.140625" style="721"/>
    <col min="1537" max="1537" width="2.28515625" style="721" customWidth="1"/>
    <col min="1538" max="1538" width="90.42578125" style="721" customWidth="1"/>
    <col min="1539" max="1541" width="17.28515625" style="721" customWidth="1"/>
    <col min="1542" max="1542" width="12" style="721" customWidth="1"/>
    <col min="1543" max="1792" width="9.140625" style="721"/>
    <col min="1793" max="1793" width="2.28515625" style="721" customWidth="1"/>
    <col min="1794" max="1794" width="90.42578125" style="721" customWidth="1"/>
    <col min="1795" max="1797" width="17.28515625" style="721" customWidth="1"/>
    <col min="1798" max="1798" width="12" style="721" customWidth="1"/>
    <col min="1799" max="2048" width="9.140625" style="721"/>
    <col min="2049" max="2049" width="2.28515625" style="721" customWidth="1"/>
    <col min="2050" max="2050" width="90.42578125" style="721" customWidth="1"/>
    <col min="2051" max="2053" width="17.28515625" style="721" customWidth="1"/>
    <col min="2054" max="2054" width="12" style="721" customWidth="1"/>
    <col min="2055" max="2304" width="9.140625" style="721"/>
    <col min="2305" max="2305" width="2.28515625" style="721" customWidth="1"/>
    <col min="2306" max="2306" width="90.42578125" style="721" customWidth="1"/>
    <col min="2307" max="2309" width="17.28515625" style="721" customWidth="1"/>
    <col min="2310" max="2310" width="12" style="721" customWidth="1"/>
    <col min="2311" max="2560" width="9.140625" style="721"/>
    <col min="2561" max="2561" width="2.28515625" style="721" customWidth="1"/>
    <col min="2562" max="2562" width="90.42578125" style="721" customWidth="1"/>
    <col min="2563" max="2565" width="17.28515625" style="721" customWidth="1"/>
    <col min="2566" max="2566" width="12" style="721" customWidth="1"/>
    <col min="2567" max="2816" width="9.140625" style="721"/>
    <col min="2817" max="2817" width="2.28515625" style="721" customWidth="1"/>
    <col min="2818" max="2818" width="90.42578125" style="721" customWidth="1"/>
    <col min="2819" max="2821" width="17.28515625" style="721" customWidth="1"/>
    <col min="2822" max="2822" width="12" style="721" customWidth="1"/>
    <col min="2823" max="3072" width="9.140625" style="721"/>
    <col min="3073" max="3073" width="2.28515625" style="721" customWidth="1"/>
    <col min="3074" max="3074" width="90.42578125" style="721" customWidth="1"/>
    <col min="3075" max="3077" width="17.28515625" style="721" customWidth="1"/>
    <col min="3078" max="3078" width="12" style="721" customWidth="1"/>
    <col min="3079" max="3328" width="9.140625" style="721"/>
    <col min="3329" max="3329" width="2.28515625" style="721" customWidth="1"/>
    <col min="3330" max="3330" width="90.42578125" style="721" customWidth="1"/>
    <col min="3331" max="3333" width="17.28515625" style="721" customWidth="1"/>
    <col min="3334" max="3334" width="12" style="721" customWidth="1"/>
    <col min="3335" max="3584" width="9.140625" style="721"/>
    <col min="3585" max="3585" width="2.28515625" style="721" customWidth="1"/>
    <col min="3586" max="3586" width="90.42578125" style="721" customWidth="1"/>
    <col min="3587" max="3589" width="17.28515625" style="721" customWidth="1"/>
    <col min="3590" max="3590" width="12" style="721" customWidth="1"/>
    <col min="3591" max="3840" width="9.140625" style="721"/>
    <col min="3841" max="3841" width="2.28515625" style="721" customWidth="1"/>
    <col min="3842" max="3842" width="90.42578125" style="721" customWidth="1"/>
    <col min="3843" max="3845" width="17.28515625" style="721" customWidth="1"/>
    <col min="3846" max="3846" width="12" style="721" customWidth="1"/>
    <col min="3847" max="4096" width="9.140625" style="721"/>
    <col min="4097" max="4097" width="2.28515625" style="721" customWidth="1"/>
    <col min="4098" max="4098" width="90.42578125" style="721" customWidth="1"/>
    <col min="4099" max="4101" width="17.28515625" style="721" customWidth="1"/>
    <col min="4102" max="4102" width="12" style="721" customWidth="1"/>
    <col min="4103" max="4352" width="9.140625" style="721"/>
    <col min="4353" max="4353" width="2.28515625" style="721" customWidth="1"/>
    <col min="4354" max="4354" width="90.42578125" style="721" customWidth="1"/>
    <col min="4355" max="4357" width="17.28515625" style="721" customWidth="1"/>
    <col min="4358" max="4358" width="12" style="721" customWidth="1"/>
    <col min="4359" max="4608" width="9.140625" style="721"/>
    <col min="4609" max="4609" width="2.28515625" style="721" customWidth="1"/>
    <col min="4610" max="4610" width="90.42578125" style="721" customWidth="1"/>
    <col min="4611" max="4613" width="17.28515625" style="721" customWidth="1"/>
    <col min="4614" max="4614" width="12" style="721" customWidth="1"/>
    <col min="4615" max="4864" width="9.140625" style="721"/>
    <col min="4865" max="4865" width="2.28515625" style="721" customWidth="1"/>
    <col min="4866" max="4866" width="90.42578125" style="721" customWidth="1"/>
    <col min="4867" max="4869" width="17.28515625" style="721" customWidth="1"/>
    <col min="4870" max="4870" width="12" style="721" customWidth="1"/>
    <col min="4871" max="5120" width="9.140625" style="721"/>
    <col min="5121" max="5121" width="2.28515625" style="721" customWidth="1"/>
    <col min="5122" max="5122" width="90.42578125" style="721" customWidth="1"/>
    <col min="5123" max="5125" width="17.28515625" style="721" customWidth="1"/>
    <col min="5126" max="5126" width="12" style="721" customWidth="1"/>
    <col min="5127" max="5376" width="9.140625" style="721"/>
    <col min="5377" max="5377" width="2.28515625" style="721" customWidth="1"/>
    <col min="5378" max="5378" width="90.42578125" style="721" customWidth="1"/>
    <col min="5379" max="5381" width="17.28515625" style="721" customWidth="1"/>
    <col min="5382" max="5382" width="12" style="721" customWidth="1"/>
    <col min="5383" max="5632" width="9.140625" style="721"/>
    <col min="5633" max="5633" width="2.28515625" style="721" customWidth="1"/>
    <col min="5634" max="5634" width="90.42578125" style="721" customWidth="1"/>
    <col min="5635" max="5637" width="17.28515625" style="721" customWidth="1"/>
    <col min="5638" max="5638" width="12" style="721" customWidth="1"/>
    <col min="5639" max="5888" width="9.140625" style="721"/>
    <col min="5889" max="5889" width="2.28515625" style="721" customWidth="1"/>
    <col min="5890" max="5890" width="90.42578125" style="721" customWidth="1"/>
    <col min="5891" max="5893" width="17.28515625" style="721" customWidth="1"/>
    <col min="5894" max="5894" width="12" style="721" customWidth="1"/>
    <col min="5895" max="6144" width="9.140625" style="721"/>
    <col min="6145" max="6145" width="2.28515625" style="721" customWidth="1"/>
    <col min="6146" max="6146" width="90.42578125" style="721" customWidth="1"/>
    <col min="6147" max="6149" width="17.28515625" style="721" customWidth="1"/>
    <col min="6150" max="6150" width="12" style="721" customWidth="1"/>
    <col min="6151" max="6400" width="9.140625" style="721"/>
    <col min="6401" max="6401" width="2.28515625" style="721" customWidth="1"/>
    <col min="6402" max="6402" width="90.42578125" style="721" customWidth="1"/>
    <col min="6403" max="6405" width="17.28515625" style="721" customWidth="1"/>
    <col min="6406" max="6406" width="12" style="721" customWidth="1"/>
    <col min="6407" max="6656" width="9.140625" style="721"/>
    <col min="6657" max="6657" width="2.28515625" style="721" customWidth="1"/>
    <col min="6658" max="6658" width="90.42578125" style="721" customWidth="1"/>
    <col min="6659" max="6661" width="17.28515625" style="721" customWidth="1"/>
    <col min="6662" max="6662" width="12" style="721" customWidth="1"/>
    <col min="6663" max="6912" width="9.140625" style="721"/>
    <col min="6913" max="6913" width="2.28515625" style="721" customWidth="1"/>
    <col min="6914" max="6914" width="90.42578125" style="721" customWidth="1"/>
    <col min="6915" max="6917" width="17.28515625" style="721" customWidth="1"/>
    <col min="6918" max="6918" width="12" style="721" customWidth="1"/>
    <col min="6919" max="7168" width="9.140625" style="721"/>
    <col min="7169" max="7169" width="2.28515625" style="721" customWidth="1"/>
    <col min="7170" max="7170" width="90.42578125" style="721" customWidth="1"/>
    <col min="7171" max="7173" width="17.28515625" style="721" customWidth="1"/>
    <col min="7174" max="7174" width="12" style="721" customWidth="1"/>
    <col min="7175" max="7424" width="9.140625" style="721"/>
    <col min="7425" max="7425" width="2.28515625" style="721" customWidth="1"/>
    <col min="7426" max="7426" width="90.42578125" style="721" customWidth="1"/>
    <col min="7427" max="7429" width="17.28515625" style="721" customWidth="1"/>
    <col min="7430" max="7430" width="12" style="721" customWidth="1"/>
    <col min="7431" max="7680" width="9.140625" style="721"/>
    <col min="7681" max="7681" width="2.28515625" style="721" customWidth="1"/>
    <col min="7682" max="7682" width="90.42578125" style="721" customWidth="1"/>
    <col min="7683" max="7685" width="17.28515625" style="721" customWidth="1"/>
    <col min="7686" max="7686" width="12" style="721" customWidth="1"/>
    <col min="7687" max="7936" width="9.140625" style="721"/>
    <col min="7937" max="7937" width="2.28515625" style="721" customWidth="1"/>
    <col min="7938" max="7938" width="90.42578125" style="721" customWidth="1"/>
    <col min="7939" max="7941" width="17.28515625" style="721" customWidth="1"/>
    <col min="7942" max="7942" width="12" style="721" customWidth="1"/>
    <col min="7943" max="8192" width="9.140625" style="721"/>
    <col min="8193" max="8193" width="2.28515625" style="721" customWidth="1"/>
    <col min="8194" max="8194" width="90.42578125" style="721" customWidth="1"/>
    <col min="8195" max="8197" width="17.28515625" style="721" customWidth="1"/>
    <col min="8198" max="8198" width="12" style="721" customWidth="1"/>
    <col min="8199" max="8448" width="9.140625" style="721"/>
    <col min="8449" max="8449" width="2.28515625" style="721" customWidth="1"/>
    <col min="8450" max="8450" width="90.42578125" style="721" customWidth="1"/>
    <col min="8451" max="8453" width="17.28515625" style="721" customWidth="1"/>
    <col min="8454" max="8454" width="12" style="721" customWidth="1"/>
    <col min="8455" max="8704" width="9.140625" style="721"/>
    <col min="8705" max="8705" width="2.28515625" style="721" customWidth="1"/>
    <col min="8706" max="8706" width="90.42578125" style="721" customWidth="1"/>
    <col min="8707" max="8709" width="17.28515625" style="721" customWidth="1"/>
    <col min="8710" max="8710" width="12" style="721" customWidth="1"/>
    <col min="8711" max="8960" width="9.140625" style="721"/>
    <col min="8961" max="8961" width="2.28515625" style="721" customWidth="1"/>
    <col min="8962" max="8962" width="90.42578125" style="721" customWidth="1"/>
    <col min="8963" max="8965" width="17.28515625" style="721" customWidth="1"/>
    <col min="8966" max="8966" width="12" style="721" customWidth="1"/>
    <col min="8967" max="9216" width="9.140625" style="721"/>
    <col min="9217" max="9217" width="2.28515625" style="721" customWidth="1"/>
    <col min="9218" max="9218" width="90.42578125" style="721" customWidth="1"/>
    <col min="9219" max="9221" width="17.28515625" style="721" customWidth="1"/>
    <col min="9222" max="9222" width="12" style="721" customWidth="1"/>
    <col min="9223" max="9472" width="9.140625" style="721"/>
    <col min="9473" max="9473" width="2.28515625" style="721" customWidth="1"/>
    <col min="9474" max="9474" width="90.42578125" style="721" customWidth="1"/>
    <col min="9475" max="9477" width="17.28515625" style="721" customWidth="1"/>
    <col min="9478" max="9478" width="12" style="721" customWidth="1"/>
    <col min="9479" max="9728" width="9.140625" style="721"/>
    <col min="9729" max="9729" width="2.28515625" style="721" customWidth="1"/>
    <col min="9730" max="9730" width="90.42578125" style="721" customWidth="1"/>
    <col min="9731" max="9733" width="17.28515625" style="721" customWidth="1"/>
    <col min="9734" max="9734" width="12" style="721" customWidth="1"/>
    <col min="9735" max="9984" width="9.140625" style="721"/>
    <col min="9985" max="9985" width="2.28515625" style="721" customWidth="1"/>
    <col min="9986" max="9986" width="90.42578125" style="721" customWidth="1"/>
    <col min="9987" max="9989" width="17.28515625" style="721" customWidth="1"/>
    <col min="9990" max="9990" width="12" style="721" customWidth="1"/>
    <col min="9991" max="10240" width="9.140625" style="721"/>
    <col min="10241" max="10241" width="2.28515625" style="721" customWidth="1"/>
    <col min="10242" max="10242" width="90.42578125" style="721" customWidth="1"/>
    <col min="10243" max="10245" width="17.28515625" style="721" customWidth="1"/>
    <col min="10246" max="10246" width="12" style="721" customWidth="1"/>
    <col min="10247" max="10496" width="9.140625" style="721"/>
    <col min="10497" max="10497" width="2.28515625" style="721" customWidth="1"/>
    <col min="10498" max="10498" width="90.42578125" style="721" customWidth="1"/>
    <col min="10499" max="10501" width="17.28515625" style="721" customWidth="1"/>
    <col min="10502" max="10502" width="12" style="721" customWidth="1"/>
    <col min="10503" max="10752" width="9.140625" style="721"/>
    <col min="10753" max="10753" width="2.28515625" style="721" customWidth="1"/>
    <col min="10754" max="10754" width="90.42578125" style="721" customWidth="1"/>
    <col min="10755" max="10757" width="17.28515625" style="721" customWidth="1"/>
    <col min="10758" max="10758" width="12" style="721" customWidth="1"/>
    <col min="10759" max="11008" width="9.140625" style="721"/>
    <col min="11009" max="11009" width="2.28515625" style="721" customWidth="1"/>
    <col min="11010" max="11010" width="90.42578125" style="721" customWidth="1"/>
    <col min="11011" max="11013" width="17.28515625" style="721" customWidth="1"/>
    <col min="11014" max="11014" width="12" style="721" customWidth="1"/>
    <col min="11015" max="11264" width="9.140625" style="721"/>
    <col min="11265" max="11265" width="2.28515625" style="721" customWidth="1"/>
    <col min="11266" max="11266" width="90.42578125" style="721" customWidth="1"/>
    <col min="11267" max="11269" width="17.28515625" style="721" customWidth="1"/>
    <col min="11270" max="11270" width="12" style="721" customWidth="1"/>
    <col min="11271" max="11520" width="9.140625" style="721"/>
    <col min="11521" max="11521" width="2.28515625" style="721" customWidth="1"/>
    <col min="11522" max="11522" width="90.42578125" style="721" customWidth="1"/>
    <col min="11523" max="11525" width="17.28515625" style="721" customWidth="1"/>
    <col min="11526" max="11526" width="12" style="721" customWidth="1"/>
    <col min="11527" max="11776" width="9.140625" style="721"/>
    <col min="11777" max="11777" width="2.28515625" style="721" customWidth="1"/>
    <col min="11778" max="11778" width="90.42578125" style="721" customWidth="1"/>
    <col min="11779" max="11781" width="17.28515625" style="721" customWidth="1"/>
    <col min="11782" max="11782" width="12" style="721" customWidth="1"/>
    <col min="11783" max="12032" width="9.140625" style="721"/>
    <col min="12033" max="12033" width="2.28515625" style="721" customWidth="1"/>
    <col min="12034" max="12034" width="90.42578125" style="721" customWidth="1"/>
    <col min="12035" max="12037" width="17.28515625" style="721" customWidth="1"/>
    <col min="12038" max="12038" width="12" style="721" customWidth="1"/>
    <col min="12039" max="12288" width="9.140625" style="721"/>
    <col min="12289" max="12289" width="2.28515625" style="721" customWidth="1"/>
    <col min="12290" max="12290" width="90.42578125" style="721" customWidth="1"/>
    <col min="12291" max="12293" width="17.28515625" style="721" customWidth="1"/>
    <col min="12294" max="12294" width="12" style="721" customWidth="1"/>
    <col min="12295" max="12544" width="9.140625" style="721"/>
    <col min="12545" max="12545" width="2.28515625" style="721" customWidth="1"/>
    <col min="12546" max="12546" width="90.42578125" style="721" customWidth="1"/>
    <col min="12547" max="12549" width="17.28515625" style="721" customWidth="1"/>
    <col min="12550" max="12550" width="12" style="721" customWidth="1"/>
    <col min="12551" max="12800" width="9.140625" style="721"/>
    <col min="12801" max="12801" width="2.28515625" style="721" customWidth="1"/>
    <col min="12802" max="12802" width="90.42578125" style="721" customWidth="1"/>
    <col min="12803" max="12805" width="17.28515625" style="721" customWidth="1"/>
    <col min="12806" max="12806" width="12" style="721" customWidth="1"/>
    <col min="12807" max="13056" width="9.140625" style="721"/>
    <col min="13057" max="13057" width="2.28515625" style="721" customWidth="1"/>
    <col min="13058" max="13058" width="90.42578125" style="721" customWidth="1"/>
    <col min="13059" max="13061" width="17.28515625" style="721" customWidth="1"/>
    <col min="13062" max="13062" width="12" style="721" customWidth="1"/>
    <col min="13063" max="13312" width="9.140625" style="721"/>
    <col min="13313" max="13313" width="2.28515625" style="721" customWidth="1"/>
    <col min="13314" max="13314" width="90.42578125" style="721" customWidth="1"/>
    <col min="13315" max="13317" width="17.28515625" style="721" customWidth="1"/>
    <col min="13318" max="13318" width="12" style="721" customWidth="1"/>
    <col min="13319" max="13568" width="9.140625" style="721"/>
    <col min="13569" max="13569" width="2.28515625" style="721" customWidth="1"/>
    <col min="13570" max="13570" width="90.42578125" style="721" customWidth="1"/>
    <col min="13571" max="13573" width="17.28515625" style="721" customWidth="1"/>
    <col min="13574" max="13574" width="12" style="721" customWidth="1"/>
    <col min="13575" max="13824" width="9.140625" style="721"/>
    <col min="13825" max="13825" width="2.28515625" style="721" customWidth="1"/>
    <col min="13826" max="13826" width="90.42578125" style="721" customWidth="1"/>
    <col min="13827" max="13829" width="17.28515625" style="721" customWidth="1"/>
    <col min="13830" max="13830" width="12" style="721" customWidth="1"/>
    <col min="13831" max="14080" width="9.140625" style="721"/>
    <col min="14081" max="14081" width="2.28515625" style="721" customWidth="1"/>
    <col min="14082" max="14082" width="90.42578125" style="721" customWidth="1"/>
    <col min="14083" max="14085" width="17.28515625" style="721" customWidth="1"/>
    <col min="14086" max="14086" width="12" style="721" customWidth="1"/>
    <col min="14087" max="14336" width="9.140625" style="721"/>
    <col min="14337" max="14337" width="2.28515625" style="721" customWidth="1"/>
    <col min="14338" max="14338" width="90.42578125" style="721" customWidth="1"/>
    <col min="14339" max="14341" width="17.28515625" style="721" customWidth="1"/>
    <col min="14342" max="14342" width="12" style="721" customWidth="1"/>
    <col min="14343" max="14592" width="9.140625" style="721"/>
    <col min="14593" max="14593" width="2.28515625" style="721" customWidth="1"/>
    <col min="14594" max="14594" width="90.42578125" style="721" customWidth="1"/>
    <col min="14595" max="14597" width="17.28515625" style="721" customWidth="1"/>
    <col min="14598" max="14598" width="12" style="721" customWidth="1"/>
    <col min="14599" max="14848" width="9.140625" style="721"/>
    <col min="14849" max="14849" width="2.28515625" style="721" customWidth="1"/>
    <col min="14850" max="14850" width="90.42578125" style="721" customWidth="1"/>
    <col min="14851" max="14853" width="17.28515625" style="721" customWidth="1"/>
    <col min="14854" max="14854" width="12" style="721" customWidth="1"/>
    <col min="14855" max="15104" width="9.140625" style="721"/>
    <col min="15105" max="15105" width="2.28515625" style="721" customWidth="1"/>
    <col min="15106" max="15106" width="90.42578125" style="721" customWidth="1"/>
    <col min="15107" max="15109" width="17.28515625" style="721" customWidth="1"/>
    <col min="15110" max="15110" width="12" style="721" customWidth="1"/>
    <col min="15111" max="15360" width="9.140625" style="721"/>
    <col min="15361" max="15361" width="2.28515625" style="721" customWidth="1"/>
    <col min="15362" max="15362" width="90.42578125" style="721" customWidth="1"/>
    <col min="15363" max="15365" width="17.28515625" style="721" customWidth="1"/>
    <col min="15366" max="15366" width="12" style="721" customWidth="1"/>
    <col min="15367" max="15616" width="9.140625" style="721"/>
    <col min="15617" max="15617" width="2.28515625" style="721" customWidth="1"/>
    <col min="15618" max="15618" width="90.42578125" style="721" customWidth="1"/>
    <col min="15619" max="15621" width="17.28515625" style="721" customWidth="1"/>
    <col min="15622" max="15622" width="12" style="721" customWidth="1"/>
    <col min="15623" max="15872" width="9.140625" style="721"/>
    <col min="15873" max="15873" width="2.28515625" style="721" customWidth="1"/>
    <col min="15874" max="15874" width="90.42578125" style="721" customWidth="1"/>
    <col min="15875" max="15877" width="17.28515625" style="721" customWidth="1"/>
    <col min="15878" max="15878" width="12" style="721" customWidth="1"/>
    <col min="15879" max="16128" width="9.140625" style="721"/>
    <col min="16129" max="16129" width="2.28515625" style="721" customWidth="1"/>
    <col min="16130" max="16130" width="90.42578125" style="721" customWidth="1"/>
    <col min="16131" max="16133" width="17.28515625" style="721" customWidth="1"/>
    <col min="16134" max="16134" width="12" style="721" customWidth="1"/>
    <col min="16135" max="16384" width="9.140625" style="721"/>
  </cols>
  <sheetData>
    <row r="1" spans="2:6" ht="31.5" customHeight="1">
      <c r="B1" s="1195" t="s">
        <v>1421</v>
      </c>
      <c r="C1" s="1195"/>
      <c r="D1" s="1195"/>
      <c r="E1" s="1195"/>
    </row>
    <row r="2" spans="2:6" ht="24" customHeight="1">
      <c r="B2" s="1149" t="s">
        <v>1239</v>
      </c>
      <c r="C2" s="1149"/>
      <c r="D2" s="1149"/>
      <c r="E2" s="1149"/>
    </row>
    <row r="3" spans="2:6" ht="24.75" customHeight="1">
      <c r="B3" s="1149" t="s">
        <v>1503</v>
      </c>
      <c r="C3" s="1149"/>
      <c r="D3" s="1149"/>
      <c r="E3" s="1149"/>
    </row>
    <row r="4" spans="2:6" ht="26.25" customHeight="1">
      <c r="B4" s="1150" t="s">
        <v>1357</v>
      </c>
      <c r="C4" s="1150"/>
      <c r="D4" s="1150"/>
      <c r="E4" s="1150"/>
      <c r="F4" s="721"/>
    </row>
    <row r="5" spans="2:6" ht="15.75" thickBot="1">
      <c r="C5" s="1070"/>
      <c r="D5" s="1070"/>
      <c r="E5" s="1070"/>
      <c r="F5" s="721"/>
    </row>
    <row r="6" spans="2:6" ht="16.5" thickTop="1" thickBot="1">
      <c r="B6" s="640"/>
      <c r="C6" s="641" t="s">
        <v>1422</v>
      </c>
      <c r="D6" s="641" t="s">
        <v>1423</v>
      </c>
      <c r="E6" s="641" t="s">
        <v>6</v>
      </c>
      <c r="F6" s="721"/>
    </row>
    <row r="7" spans="2:6" ht="22.5" customHeight="1" thickTop="1" thickBot="1">
      <c r="B7" s="411" t="s">
        <v>905</v>
      </c>
      <c r="C7" s="642"/>
      <c r="D7" s="642"/>
      <c r="E7" s="642"/>
      <c r="F7" s="721"/>
    </row>
    <row r="8" spans="2:6" ht="16.5" thickTop="1" thickBot="1">
      <c r="B8" s="643"/>
      <c r="C8" s="1070"/>
      <c r="D8" s="1070"/>
      <c r="E8" s="1070"/>
      <c r="F8" s="721"/>
    </row>
    <row r="9" spans="2:6" ht="16.5" thickTop="1" thickBot="1">
      <c r="B9" s="644" t="s">
        <v>427</v>
      </c>
      <c r="C9" s="645">
        <v>49369311.86999999</v>
      </c>
      <c r="D9" s="645">
        <v>49398362.030000009</v>
      </c>
      <c r="E9" s="645">
        <v>98767673.900000006</v>
      </c>
    </row>
    <row r="10" spans="2:6" ht="15.75" thickTop="1">
      <c r="B10" s="646" t="s">
        <v>906</v>
      </c>
      <c r="C10" s="491">
        <v>4361215.95</v>
      </c>
      <c r="D10" s="491">
        <v>15084496.6</v>
      </c>
      <c r="E10" s="491">
        <v>19445712.550000001</v>
      </c>
      <c r="F10" s="711"/>
    </row>
    <row r="11" spans="2:6">
      <c r="B11" s="647" t="s">
        <v>907</v>
      </c>
      <c r="C11" s="491">
        <v>0</v>
      </c>
      <c r="D11" s="491">
        <v>0</v>
      </c>
      <c r="E11" s="491">
        <v>0</v>
      </c>
      <c r="F11" s="711"/>
    </row>
    <row r="12" spans="2:6">
      <c r="B12" s="647" t="s">
        <v>908</v>
      </c>
      <c r="C12" s="491">
        <v>7165460.0800000001</v>
      </c>
      <c r="D12" s="491">
        <v>17544510.200000003</v>
      </c>
      <c r="E12" s="491">
        <v>24709970.280000001</v>
      </c>
      <c r="F12" s="711"/>
    </row>
    <row r="13" spans="2:6">
      <c r="B13" s="647" t="s">
        <v>909</v>
      </c>
      <c r="C13" s="491">
        <v>52159.9</v>
      </c>
      <c r="D13" s="491">
        <v>0</v>
      </c>
      <c r="E13" s="491">
        <v>52159.9</v>
      </c>
      <c r="F13" s="711"/>
    </row>
    <row r="14" spans="2:6">
      <c r="B14" s="647" t="s">
        <v>910</v>
      </c>
      <c r="C14" s="491">
        <v>14834</v>
      </c>
      <c r="D14" s="491">
        <v>92962.5</v>
      </c>
      <c r="E14" s="491">
        <v>107796.5</v>
      </c>
      <c r="F14" s="711"/>
    </row>
    <row r="15" spans="2:6">
      <c r="B15" s="647" t="s">
        <v>911</v>
      </c>
      <c r="C15" s="491">
        <v>32237238.57</v>
      </c>
      <c r="D15" s="491">
        <v>11307585.02</v>
      </c>
      <c r="E15" s="491">
        <v>43544823.590000004</v>
      </c>
      <c r="F15" s="711"/>
    </row>
    <row r="16" spans="2:6" ht="15.75" thickBot="1">
      <c r="B16" s="647" t="s">
        <v>912</v>
      </c>
      <c r="C16" s="491">
        <v>5538403.3700000001</v>
      </c>
      <c r="D16" s="491">
        <v>5368807.71</v>
      </c>
      <c r="E16" s="491">
        <v>10907211.08</v>
      </c>
      <c r="F16" s="711"/>
    </row>
    <row r="17" spans="1:6" ht="16.5" thickTop="1" thickBot="1">
      <c r="B17" s="644" t="s">
        <v>913</v>
      </c>
      <c r="C17" s="645">
        <v>24931618.759999998</v>
      </c>
      <c r="D17" s="645">
        <v>20267846.629999999</v>
      </c>
      <c r="E17" s="645">
        <v>45199465.390000001</v>
      </c>
      <c r="F17" s="711"/>
    </row>
    <row r="18" spans="1:6" ht="15.75" thickTop="1">
      <c r="B18" s="646" t="s">
        <v>914</v>
      </c>
      <c r="C18" s="491">
        <v>13111909.699999999</v>
      </c>
      <c r="D18" s="491">
        <v>0</v>
      </c>
      <c r="E18" s="491">
        <v>13111909.699999999</v>
      </c>
      <c r="F18" s="711"/>
    </row>
    <row r="19" spans="1:6">
      <c r="B19" s="647" t="s">
        <v>915</v>
      </c>
      <c r="C19" s="491">
        <v>11819709.060000001</v>
      </c>
      <c r="D19" s="491">
        <v>18752522.059999999</v>
      </c>
      <c r="E19" s="491">
        <v>30572231.119999997</v>
      </c>
      <c r="F19" s="711"/>
    </row>
    <row r="20" spans="1:6">
      <c r="B20" s="647" t="s">
        <v>916</v>
      </c>
      <c r="C20" s="491">
        <v>0</v>
      </c>
      <c r="D20" s="491">
        <v>1515324.57</v>
      </c>
      <c r="E20" s="491">
        <v>1515324.57</v>
      </c>
      <c r="F20" s="711"/>
    </row>
    <row r="21" spans="1:6">
      <c r="B21" s="647" t="s">
        <v>917</v>
      </c>
      <c r="C21" s="491">
        <v>0</v>
      </c>
      <c r="D21" s="491">
        <v>0</v>
      </c>
      <c r="E21" s="491">
        <v>0</v>
      </c>
      <c r="F21" s="711"/>
    </row>
    <row r="22" spans="1:6">
      <c r="B22" s="647" t="s">
        <v>918</v>
      </c>
      <c r="C22" s="491">
        <v>0</v>
      </c>
      <c r="D22" s="491">
        <v>0</v>
      </c>
      <c r="E22" s="491">
        <v>0</v>
      </c>
      <c r="F22" s="711"/>
    </row>
    <row r="23" spans="1:6" ht="15.75" thickBot="1">
      <c r="B23" s="647" t="s">
        <v>1498</v>
      </c>
      <c r="C23" s="491">
        <v>0</v>
      </c>
      <c r="D23" s="491">
        <v>0</v>
      </c>
      <c r="E23" s="491">
        <v>0</v>
      </c>
      <c r="F23" s="711"/>
    </row>
    <row r="24" spans="1:6" ht="16.5" thickTop="1" thickBot="1">
      <c r="B24" s="411" t="s">
        <v>452</v>
      </c>
      <c r="C24" s="645">
        <v>24437693.109999999</v>
      </c>
      <c r="D24" s="645">
        <v>29130515.400000002</v>
      </c>
      <c r="E24" s="645">
        <v>53568208.510000005</v>
      </c>
      <c r="F24" s="711"/>
    </row>
    <row r="25" spans="1:6" ht="15.75" thickTop="1">
      <c r="B25" s="646" t="s">
        <v>920</v>
      </c>
      <c r="C25" s="491">
        <v>25278000</v>
      </c>
      <c r="D25" s="491">
        <v>12134920</v>
      </c>
      <c r="E25" s="491">
        <v>37412920</v>
      </c>
      <c r="F25" s="711"/>
    </row>
    <row r="26" spans="1:6">
      <c r="B26" s="647" t="s">
        <v>921</v>
      </c>
      <c r="C26" s="491">
        <v>0</v>
      </c>
      <c r="D26" s="491">
        <v>64.08</v>
      </c>
      <c r="E26" s="491">
        <v>64.08</v>
      </c>
      <c r="F26" s="711"/>
    </row>
    <row r="27" spans="1:6">
      <c r="B27" s="647" t="s">
        <v>922</v>
      </c>
      <c r="C27" s="491">
        <v>0</v>
      </c>
      <c r="D27" s="491">
        <v>0</v>
      </c>
      <c r="E27" s="491">
        <v>0</v>
      </c>
      <c r="F27" s="711"/>
    </row>
    <row r="28" spans="1:6">
      <c r="B28" s="647" t="s">
        <v>923</v>
      </c>
      <c r="C28" s="491">
        <v>947192.53</v>
      </c>
      <c r="D28" s="491">
        <v>14270140.620000001</v>
      </c>
      <c r="E28" s="491">
        <v>15217333.15</v>
      </c>
      <c r="F28" s="711"/>
    </row>
    <row r="29" spans="1:6">
      <c r="B29" s="647" t="s">
        <v>924</v>
      </c>
      <c r="C29" s="491">
        <v>-1787499.42</v>
      </c>
      <c r="D29" s="491">
        <v>2725390.7</v>
      </c>
      <c r="E29" s="491">
        <v>937891.28000000026</v>
      </c>
      <c r="F29" s="711"/>
    </row>
    <row r="30" spans="1:6">
      <c r="A30" s="135"/>
      <c r="B30" s="648" t="s">
        <v>925</v>
      </c>
      <c r="C30" s="491">
        <v>-2706163.92</v>
      </c>
      <c r="D30" s="491">
        <v>61696.45</v>
      </c>
      <c r="E30" s="491">
        <v>-2644467.4699999997</v>
      </c>
      <c r="F30" s="711"/>
    </row>
    <row r="31" spans="1:6">
      <c r="A31" s="135"/>
      <c r="B31" s="648" t="s">
        <v>926</v>
      </c>
      <c r="C31" s="491">
        <v>918664.5</v>
      </c>
      <c r="D31" s="491">
        <v>2663694.25</v>
      </c>
      <c r="E31" s="491">
        <v>3582358.75</v>
      </c>
      <c r="F31" s="711"/>
    </row>
    <row r="32" spans="1:6">
      <c r="B32" s="649" t="s">
        <v>456</v>
      </c>
      <c r="C32" s="491">
        <v>49369311.869999997</v>
      </c>
      <c r="D32" s="491">
        <v>49398362.030000001</v>
      </c>
      <c r="E32" s="491">
        <v>98767673.900000006</v>
      </c>
      <c r="F32" s="711"/>
    </row>
    <row r="33" spans="2:6">
      <c r="B33" s="647" t="s">
        <v>927</v>
      </c>
      <c r="C33" s="491">
        <v>0</v>
      </c>
      <c r="D33" s="491">
        <v>0</v>
      </c>
      <c r="E33" s="491">
        <v>0</v>
      </c>
      <c r="F33" s="711"/>
    </row>
    <row r="34" spans="2:6" ht="15.75" thickBot="1">
      <c r="B34" s="647" t="s">
        <v>928</v>
      </c>
      <c r="C34" s="491">
        <v>3140232534.1100001</v>
      </c>
      <c r="D34" s="491">
        <v>8189555291.1099997</v>
      </c>
      <c r="E34" s="491">
        <v>11329787825.219999</v>
      </c>
      <c r="F34" s="711"/>
    </row>
    <row r="35" spans="2:6" ht="16.5" thickTop="1" thickBot="1">
      <c r="B35" s="650" t="s">
        <v>464</v>
      </c>
      <c r="C35" s="645"/>
      <c r="D35" s="645"/>
      <c r="E35" s="645"/>
      <c r="F35" s="711"/>
    </row>
    <row r="36" spans="2:6" ht="15.75" thickTop="1">
      <c r="B36" s="651" t="s">
        <v>936</v>
      </c>
      <c r="C36" s="490">
        <v>0</v>
      </c>
      <c r="D36" s="491">
        <v>0</v>
      </c>
      <c r="E36" s="491">
        <v>0</v>
      </c>
      <c r="F36" s="800"/>
    </row>
    <row r="37" spans="2:6">
      <c r="B37" s="652" t="s">
        <v>1424</v>
      </c>
      <c r="C37" s="490">
        <v>-695046.37</v>
      </c>
      <c r="D37" s="491">
        <v>0</v>
      </c>
      <c r="E37" s="491">
        <v>-695046.37</v>
      </c>
      <c r="F37" s="711"/>
    </row>
    <row r="38" spans="2:6">
      <c r="B38" s="646" t="s">
        <v>467</v>
      </c>
      <c r="C38" s="490">
        <v>-695046.37</v>
      </c>
      <c r="D38" s="491">
        <v>0</v>
      </c>
      <c r="E38" s="491">
        <v>-695046.37</v>
      </c>
      <c r="F38" s="711"/>
    </row>
    <row r="39" spans="2:6">
      <c r="B39" s="651" t="s">
        <v>938</v>
      </c>
      <c r="C39" s="490">
        <v>50380568.32</v>
      </c>
      <c r="D39" s="491">
        <v>73276057.579999998</v>
      </c>
      <c r="E39" s="491">
        <v>123656625.90000001</v>
      </c>
      <c r="F39" s="711"/>
    </row>
    <row r="40" spans="2:6">
      <c r="B40" s="652" t="s">
        <v>939</v>
      </c>
      <c r="C40" s="491">
        <v>-3666.38</v>
      </c>
      <c r="D40" s="491">
        <v>-358802.04</v>
      </c>
      <c r="E40" s="491">
        <v>-362468.42</v>
      </c>
      <c r="F40" s="711"/>
    </row>
    <row r="41" spans="2:6">
      <c r="B41" s="646" t="s">
        <v>940</v>
      </c>
      <c r="C41" s="491">
        <v>49681855.57</v>
      </c>
      <c r="D41" s="491">
        <v>72917255.539999992</v>
      </c>
      <c r="E41" s="491">
        <v>122599111.10999998</v>
      </c>
      <c r="F41" s="711"/>
    </row>
    <row r="42" spans="2:6">
      <c r="B42" s="651" t="s">
        <v>941</v>
      </c>
      <c r="C42" s="491">
        <v>10794.82</v>
      </c>
      <c r="D42" s="491">
        <v>0</v>
      </c>
      <c r="E42" s="491">
        <v>10794.82</v>
      </c>
      <c r="F42" s="711"/>
    </row>
    <row r="43" spans="2:6">
      <c r="B43" s="652" t="s">
        <v>1425</v>
      </c>
      <c r="C43" s="491">
        <v>-21151.200000000001</v>
      </c>
      <c r="D43" s="491">
        <v>0</v>
      </c>
      <c r="E43" s="491">
        <v>-21151.200000000001</v>
      </c>
      <c r="F43" s="711"/>
    </row>
    <row r="44" spans="2:6">
      <c r="B44" s="646" t="s">
        <v>943</v>
      </c>
      <c r="C44" s="491">
        <v>49671499.189999998</v>
      </c>
      <c r="D44" s="491">
        <v>72917255.539999992</v>
      </c>
      <c r="E44" s="491">
        <v>122588754.72999999</v>
      </c>
      <c r="F44" s="711"/>
    </row>
    <row r="45" spans="2:6">
      <c r="B45" s="651" t="s">
        <v>944</v>
      </c>
      <c r="C45" s="491">
        <v>-48785021.519999996</v>
      </c>
      <c r="D45" s="491">
        <v>-70253561.289999992</v>
      </c>
      <c r="E45" s="491">
        <v>-119038582.80999999</v>
      </c>
      <c r="F45" s="711"/>
    </row>
    <row r="46" spans="2:6">
      <c r="B46" s="646" t="s">
        <v>945</v>
      </c>
      <c r="C46" s="491">
        <v>886477.67000000179</v>
      </c>
      <c r="D46" s="491">
        <v>2663694.25</v>
      </c>
      <c r="E46" s="491">
        <v>3550171.9200000018</v>
      </c>
      <c r="F46" s="711"/>
    </row>
    <row r="47" spans="2:6">
      <c r="B47" s="653" t="s">
        <v>946</v>
      </c>
      <c r="C47" s="491">
        <v>200.88</v>
      </c>
      <c r="D47" s="491">
        <v>0</v>
      </c>
      <c r="E47" s="491">
        <v>200.88</v>
      </c>
      <c r="F47" s="711"/>
    </row>
    <row r="48" spans="2:6">
      <c r="B48" s="654" t="s">
        <v>947</v>
      </c>
      <c r="C48" s="491">
        <v>200.88</v>
      </c>
      <c r="D48" s="491">
        <v>0</v>
      </c>
      <c r="E48" s="491">
        <v>200.88</v>
      </c>
      <c r="F48" s="711"/>
    </row>
    <row r="49" spans="1:6">
      <c r="B49" s="651" t="s">
        <v>948</v>
      </c>
      <c r="C49" s="491">
        <v>0</v>
      </c>
      <c r="D49" s="491">
        <v>0</v>
      </c>
      <c r="E49" s="491">
        <v>0</v>
      </c>
      <c r="F49" s="711"/>
    </row>
    <row r="50" spans="1:6">
      <c r="B50" s="646" t="s">
        <v>949</v>
      </c>
      <c r="C50" s="491">
        <v>-45905.94</v>
      </c>
      <c r="D50" s="491">
        <v>0</v>
      </c>
      <c r="E50" s="491">
        <v>-45905.94</v>
      </c>
      <c r="F50" s="711"/>
    </row>
    <row r="51" spans="1:6">
      <c r="B51" s="654" t="s">
        <v>950</v>
      </c>
      <c r="C51" s="491">
        <v>-45905.94</v>
      </c>
      <c r="D51" s="491">
        <v>0</v>
      </c>
      <c r="E51" s="491">
        <v>-45905.94</v>
      </c>
      <c r="F51" s="711"/>
    </row>
    <row r="52" spans="1:6">
      <c r="B52" s="651" t="s">
        <v>951</v>
      </c>
      <c r="C52" s="491">
        <v>0</v>
      </c>
      <c r="D52" s="491">
        <v>0</v>
      </c>
      <c r="E52" s="491">
        <v>0</v>
      </c>
      <c r="F52" s="711"/>
    </row>
    <row r="53" spans="1:6">
      <c r="B53" s="646" t="s">
        <v>481</v>
      </c>
      <c r="C53" s="491">
        <v>840772.61000000173</v>
      </c>
      <c r="D53" s="491">
        <v>2663694.25</v>
      </c>
      <c r="E53" s="491">
        <v>3504466.8600000017</v>
      </c>
      <c r="F53" s="711"/>
    </row>
    <row r="54" spans="1:6">
      <c r="A54" s="135"/>
      <c r="B54" s="651" t="s">
        <v>953</v>
      </c>
      <c r="C54" s="491">
        <v>89991.07</v>
      </c>
      <c r="D54" s="491">
        <v>0</v>
      </c>
      <c r="E54" s="491">
        <v>89991.07</v>
      </c>
      <c r="F54" s="711"/>
    </row>
    <row r="55" spans="1:6">
      <c r="B55" s="646" t="s">
        <v>483</v>
      </c>
      <c r="C55" s="491">
        <v>930763.6800000018</v>
      </c>
      <c r="D55" s="491">
        <v>2663694.25</v>
      </c>
      <c r="E55" s="491">
        <v>3594457.9300000016</v>
      </c>
      <c r="F55" s="711"/>
    </row>
    <row r="56" spans="1:6">
      <c r="B56" s="651" t="s">
        <v>954</v>
      </c>
      <c r="C56" s="491">
        <v>43626.82</v>
      </c>
      <c r="D56" s="491">
        <v>0</v>
      </c>
      <c r="E56" s="491">
        <v>43626.82</v>
      </c>
      <c r="F56" s="711"/>
    </row>
    <row r="57" spans="1:6">
      <c r="B57" s="652" t="s">
        <v>955</v>
      </c>
      <c r="C57" s="491">
        <v>55726</v>
      </c>
      <c r="D57" s="491">
        <v>0</v>
      </c>
      <c r="E57" s="491">
        <v>55726</v>
      </c>
      <c r="F57" s="711"/>
    </row>
    <row r="58" spans="1:6">
      <c r="B58" s="646" t="s">
        <v>485</v>
      </c>
      <c r="C58" s="491">
        <v>1030116.5000000017</v>
      </c>
      <c r="D58" s="491">
        <v>2663694.25</v>
      </c>
      <c r="E58" s="491">
        <v>3693810.7500000019</v>
      </c>
      <c r="F58" s="711"/>
    </row>
    <row r="59" spans="1:6">
      <c r="A59" s="135"/>
      <c r="B59" s="651" t="s">
        <v>956</v>
      </c>
      <c r="C59" s="491">
        <v>0</v>
      </c>
      <c r="D59" s="491">
        <v>0</v>
      </c>
      <c r="E59" s="491">
        <v>0</v>
      </c>
      <c r="F59" s="711"/>
    </row>
    <row r="60" spans="1:6">
      <c r="B60" s="646" t="s">
        <v>957</v>
      </c>
      <c r="C60" s="491">
        <v>1030116.5000000017</v>
      </c>
      <c r="D60" s="491">
        <v>2663694.25</v>
      </c>
      <c r="E60" s="491">
        <v>3693810.7500000019</v>
      </c>
      <c r="F60" s="711"/>
    </row>
    <row r="61" spans="1:6" ht="15.75" thickBot="1">
      <c r="B61" s="651" t="s">
        <v>958</v>
      </c>
      <c r="C61" s="491">
        <v>0</v>
      </c>
      <c r="D61" s="491">
        <v>0</v>
      </c>
      <c r="E61" s="491">
        <v>0</v>
      </c>
      <c r="F61" s="711"/>
    </row>
    <row r="62" spans="1:6" ht="19.5" customHeight="1" thickTop="1" thickBot="1">
      <c r="B62" s="655" t="s">
        <v>959</v>
      </c>
      <c r="C62" s="656">
        <v>1030116.5000000017</v>
      </c>
      <c r="D62" s="656">
        <v>2663694.25</v>
      </c>
      <c r="E62" s="656">
        <v>3693810.7500000019</v>
      </c>
      <c r="F62" s="711"/>
    </row>
    <row r="63" spans="1:6" ht="11.25" customHeight="1" thickTop="1" thickBot="1">
      <c r="B63" s="411"/>
      <c r="C63" s="657"/>
      <c r="D63" s="657"/>
      <c r="E63" s="657"/>
      <c r="F63" s="721"/>
    </row>
    <row r="64" spans="1:6" ht="15.75" thickTop="1">
      <c r="B64" s="712"/>
      <c r="C64" s="455"/>
      <c r="D64" s="455"/>
      <c r="E64" s="455"/>
      <c r="F64" s="721"/>
    </row>
    <row r="65" spans="2:6">
      <c r="B65" s="712"/>
      <c r="C65" s="721"/>
      <c r="D65" s="721"/>
      <c r="E65" s="721"/>
      <c r="F65" s="721"/>
    </row>
    <row r="66" spans="2:6">
      <c r="C66" s="721"/>
      <c r="D66" s="721"/>
      <c r="E66" s="721"/>
      <c r="F66" s="721"/>
    </row>
    <row r="67" spans="2:6">
      <c r="B67" s="658"/>
      <c r="C67" s="721"/>
      <c r="D67" s="721"/>
      <c r="E67" s="721"/>
      <c r="F67" s="721"/>
    </row>
    <row r="68" spans="2:6">
      <c r="B68" s="231"/>
      <c r="C68" s="721"/>
      <c r="D68" s="721"/>
      <c r="E68" s="721"/>
      <c r="F68" s="721"/>
    </row>
    <row r="69" spans="2:6">
      <c r="B69" s="231"/>
      <c r="C69" s="721"/>
      <c r="D69" s="721"/>
      <c r="E69" s="721"/>
      <c r="F69" s="721"/>
    </row>
    <row r="70" spans="2:6">
      <c r="B70" s="231"/>
      <c r="C70" s="721"/>
      <c r="D70" s="721"/>
      <c r="E70" s="721"/>
      <c r="F70" s="721"/>
    </row>
    <row r="71" spans="2:6">
      <c r="B71" s="231"/>
      <c r="C71" s="721"/>
      <c r="D71" s="721"/>
      <c r="E71" s="721"/>
      <c r="F71" s="721"/>
    </row>
    <row r="72" spans="2:6">
      <c r="B72" s="231"/>
      <c r="C72" s="721"/>
      <c r="D72" s="721"/>
      <c r="E72" s="721"/>
      <c r="F72" s="721"/>
    </row>
    <row r="73" spans="2:6">
      <c r="B73" s="231"/>
      <c r="C73" s="721"/>
      <c r="D73" s="721"/>
      <c r="E73" s="721"/>
      <c r="F73" s="721"/>
    </row>
    <row r="74" spans="2:6">
      <c r="B74" s="231"/>
      <c r="C74" s="721"/>
      <c r="D74" s="721"/>
      <c r="E74" s="721"/>
      <c r="F74" s="721"/>
    </row>
    <row r="75" spans="2:6">
      <c r="B75" s="231"/>
      <c r="C75" s="659"/>
      <c r="D75" s="659"/>
      <c r="E75" s="659"/>
      <c r="F75" s="659"/>
    </row>
    <row r="76" spans="2:6">
      <c r="B76" s="231"/>
      <c r="C76" s="659"/>
      <c r="D76" s="659"/>
      <c r="E76" s="659"/>
      <c r="F76" s="659"/>
    </row>
    <row r="77" spans="2:6">
      <c r="B77" s="231"/>
      <c r="C77" s="659"/>
      <c r="D77" s="659"/>
      <c r="E77" s="659"/>
      <c r="F77" s="659"/>
    </row>
    <row r="78" spans="2:6">
      <c r="B78" s="231"/>
      <c r="C78" s="660"/>
      <c r="D78" s="660"/>
      <c r="E78" s="660"/>
      <c r="F78" s="660"/>
    </row>
    <row r="79" spans="2:6">
      <c r="B79" s="231"/>
      <c r="C79" s="660"/>
      <c r="D79" s="660"/>
      <c r="E79" s="660"/>
      <c r="F79" s="660"/>
    </row>
    <row r="80" spans="2:6">
      <c r="B80" s="658"/>
      <c r="C80" s="660"/>
      <c r="D80" s="660"/>
      <c r="E80" s="660"/>
      <c r="F80" s="660"/>
    </row>
    <row r="81" spans="2:6">
      <c r="B81" s="658"/>
      <c r="C81" s="660"/>
      <c r="D81" s="660"/>
      <c r="E81" s="660"/>
      <c r="F81" s="660"/>
    </row>
    <row r="82" spans="2:6">
      <c r="B82" s="658"/>
      <c r="C82" s="660"/>
      <c r="D82" s="660"/>
      <c r="E82" s="660"/>
      <c r="F82" s="660"/>
    </row>
    <row r="83" spans="2:6">
      <c r="B83" s="658"/>
      <c r="C83" s="660"/>
      <c r="D83" s="660"/>
      <c r="E83" s="660"/>
      <c r="F83" s="660"/>
    </row>
    <row r="84" spans="2:6">
      <c r="B84" s="658"/>
      <c r="C84" s="660"/>
      <c r="D84" s="660"/>
      <c r="E84" s="660"/>
      <c r="F84" s="660"/>
    </row>
    <row r="85" spans="2:6">
      <c r="B85" s="658"/>
      <c r="C85" s="660"/>
      <c r="D85" s="660"/>
      <c r="E85" s="660"/>
      <c r="F85" s="660"/>
    </row>
    <row r="86" spans="2:6">
      <c r="B86" s="658"/>
      <c r="C86" s="660"/>
      <c r="D86" s="660"/>
      <c r="E86" s="660"/>
      <c r="F86" s="660"/>
    </row>
    <row r="87" spans="2:6">
      <c r="B87" s="658"/>
      <c r="C87" s="660"/>
      <c r="D87" s="660"/>
      <c r="E87" s="660"/>
      <c r="F87" s="660"/>
    </row>
    <row r="88" spans="2:6">
      <c r="B88" s="658"/>
      <c r="C88" s="660"/>
      <c r="D88" s="660"/>
      <c r="E88" s="660"/>
      <c r="F88" s="660"/>
    </row>
    <row r="89" spans="2:6">
      <c r="B89" s="658"/>
      <c r="C89" s="660"/>
      <c r="D89" s="660"/>
      <c r="E89" s="660"/>
      <c r="F89" s="660"/>
    </row>
    <row r="90" spans="2:6">
      <c r="B90" s="658"/>
      <c r="C90" s="660"/>
      <c r="D90" s="660"/>
      <c r="E90" s="660"/>
      <c r="F90" s="660"/>
    </row>
    <row r="91" spans="2:6">
      <c r="B91" s="658"/>
      <c r="C91" s="660"/>
      <c r="D91" s="660"/>
      <c r="E91" s="660"/>
      <c r="F91" s="660"/>
    </row>
    <row r="92" spans="2:6">
      <c r="B92" s="658"/>
      <c r="C92" s="660"/>
      <c r="D92" s="660"/>
      <c r="E92" s="660"/>
      <c r="F92" s="660"/>
    </row>
    <row r="93" spans="2:6">
      <c r="B93" s="658"/>
      <c r="C93" s="660"/>
      <c r="D93" s="660"/>
      <c r="E93" s="660"/>
      <c r="F93" s="660"/>
    </row>
    <row r="94" spans="2:6">
      <c r="B94" s="658"/>
      <c r="C94" s="660"/>
      <c r="D94" s="660"/>
      <c r="E94" s="660"/>
      <c r="F94" s="660"/>
    </row>
    <row r="95" spans="2:6">
      <c r="B95" s="658"/>
      <c r="C95" s="660"/>
      <c r="D95" s="660"/>
      <c r="E95" s="660"/>
      <c r="F95" s="660"/>
    </row>
    <row r="96" spans="2:6">
      <c r="B96" s="658"/>
      <c r="C96" s="660"/>
      <c r="D96" s="660"/>
      <c r="E96" s="660"/>
      <c r="F96" s="660"/>
    </row>
    <row r="97" spans="2:6">
      <c r="B97" s="658"/>
      <c r="C97" s="660"/>
      <c r="D97" s="660"/>
      <c r="E97" s="660"/>
      <c r="F97" s="660"/>
    </row>
    <row r="98" spans="2:6">
      <c r="B98" s="658"/>
      <c r="C98" s="660"/>
      <c r="D98" s="660"/>
      <c r="E98" s="660"/>
      <c r="F98" s="660"/>
    </row>
    <row r="99" spans="2:6">
      <c r="B99" s="658"/>
      <c r="C99" s="660"/>
      <c r="D99" s="660"/>
      <c r="E99" s="660"/>
      <c r="F99" s="660"/>
    </row>
    <row r="100" spans="2:6">
      <c r="B100" s="658"/>
      <c r="C100" s="659"/>
      <c r="D100" s="659"/>
      <c r="E100" s="659"/>
      <c r="F100" s="659"/>
    </row>
    <row r="101" spans="2:6">
      <c r="B101" s="658"/>
      <c r="C101" s="659"/>
      <c r="D101" s="659"/>
      <c r="E101" s="659"/>
      <c r="F101" s="659"/>
    </row>
    <row r="102" spans="2:6">
      <c r="B102" s="658"/>
      <c r="C102" s="659"/>
      <c r="D102" s="659"/>
      <c r="E102" s="659"/>
      <c r="F102" s="659"/>
    </row>
    <row r="103" spans="2:6">
      <c r="B103" s="658"/>
      <c r="C103" s="659"/>
      <c r="D103" s="659"/>
      <c r="E103" s="659"/>
      <c r="F103" s="659"/>
    </row>
    <row r="104" spans="2:6">
      <c r="B104" s="658"/>
      <c r="C104" s="659"/>
      <c r="D104" s="659"/>
      <c r="E104" s="659"/>
      <c r="F104" s="659"/>
    </row>
    <row r="105" spans="2:6">
      <c r="B105" s="658"/>
    </row>
    <row r="106" spans="2:6">
      <c r="B106" s="658"/>
    </row>
    <row r="107" spans="2:6">
      <c r="B107" s="658"/>
    </row>
    <row r="108" spans="2:6">
      <c r="B108" s="658"/>
    </row>
    <row r="109" spans="2:6">
      <c r="B109" s="658"/>
    </row>
    <row r="110" spans="2:6">
      <c r="B110" s="658"/>
    </row>
    <row r="111" spans="2:6">
      <c r="B111" s="658"/>
    </row>
    <row r="112" spans="2:6">
      <c r="B112" s="658"/>
    </row>
    <row r="113" spans="2:2" s="721" customFormat="1">
      <c r="B113" s="658"/>
    </row>
    <row r="114" spans="2:2" s="721" customFormat="1">
      <c r="B114" s="658"/>
    </row>
    <row r="115" spans="2:2" s="721" customFormat="1">
      <c r="B115" s="658"/>
    </row>
    <row r="116" spans="2:2" s="721" customFormat="1">
      <c r="B116" s="658"/>
    </row>
    <row r="117" spans="2:2" s="721" customFormat="1">
      <c r="B117" s="658"/>
    </row>
    <row r="118" spans="2:2" s="721" customFormat="1">
      <c r="B118" s="658"/>
    </row>
    <row r="119" spans="2:2" s="721" customFormat="1">
      <c r="B119" s="658"/>
    </row>
    <row r="120" spans="2:2" s="721" customFormat="1">
      <c r="B120" s="658"/>
    </row>
    <row r="121" spans="2:2" s="721" customFormat="1">
      <c r="B121" s="658"/>
    </row>
    <row r="122" spans="2:2" s="721" customFormat="1">
      <c r="B122" s="658"/>
    </row>
    <row r="123" spans="2:2" s="721" customFormat="1">
      <c r="B123" s="658"/>
    </row>
    <row r="124" spans="2:2" s="721" customFormat="1">
      <c r="B124" s="658"/>
    </row>
    <row r="125" spans="2:2" s="721" customFormat="1">
      <c r="B125" s="658"/>
    </row>
    <row r="126" spans="2:2" s="721" customFormat="1">
      <c r="B126" s="658"/>
    </row>
    <row r="127" spans="2:2" s="721" customFormat="1">
      <c r="B127" s="658"/>
    </row>
    <row r="128" spans="2:2" s="721" customFormat="1">
      <c r="B128" s="658"/>
    </row>
    <row r="129" spans="2:2" s="721" customFormat="1">
      <c r="B129" s="658"/>
    </row>
    <row r="130" spans="2:2" s="721" customFormat="1">
      <c r="B130" s="658"/>
    </row>
    <row r="131" spans="2:2" s="721" customFormat="1">
      <c r="B131" s="658"/>
    </row>
    <row r="132" spans="2:2" s="721" customFormat="1">
      <c r="B132" s="658"/>
    </row>
    <row r="133" spans="2:2" s="721" customFormat="1">
      <c r="B133" s="658"/>
    </row>
    <row r="134" spans="2:2" s="721" customFormat="1">
      <c r="B134" s="658"/>
    </row>
    <row r="135" spans="2:2" s="721" customFormat="1">
      <c r="B135" s="658"/>
    </row>
    <row r="136" spans="2:2" s="721" customFormat="1">
      <c r="B136" s="658"/>
    </row>
    <row r="137" spans="2:2" s="721" customFormat="1">
      <c r="B137" s="658"/>
    </row>
    <row r="138" spans="2:2" s="721" customFormat="1">
      <c r="B138" s="658"/>
    </row>
    <row r="139" spans="2:2" s="721" customFormat="1">
      <c r="B139" s="658"/>
    </row>
    <row r="140" spans="2:2" s="721" customFormat="1">
      <c r="B140" s="658"/>
    </row>
    <row r="141" spans="2:2" s="721" customFormat="1">
      <c r="B141" s="658"/>
    </row>
    <row r="142" spans="2:2" s="721" customFormat="1">
      <c r="B142" s="658"/>
    </row>
    <row r="143" spans="2:2" s="721" customFormat="1">
      <c r="B143" s="658"/>
    </row>
    <row r="144" spans="2:2" s="721" customFormat="1">
      <c r="B144" s="658"/>
    </row>
    <row r="145" spans="2:2" s="721" customFormat="1">
      <c r="B145" s="658"/>
    </row>
    <row r="146" spans="2:2" s="721" customFormat="1">
      <c r="B146" s="658"/>
    </row>
    <row r="147" spans="2:2" s="721" customFormat="1">
      <c r="B147" s="658"/>
    </row>
    <row r="148" spans="2:2" s="721" customFormat="1">
      <c r="B148" s="658"/>
    </row>
    <row r="149" spans="2:2" s="721" customFormat="1">
      <c r="B149" s="658"/>
    </row>
    <row r="150" spans="2:2" s="721" customFormat="1">
      <c r="B150" s="658"/>
    </row>
    <row r="151" spans="2:2" s="721" customFormat="1">
      <c r="B151" s="658"/>
    </row>
    <row r="152" spans="2:2" s="721" customFormat="1">
      <c r="B152" s="658"/>
    </row>
    <row r="153" spans="2:2" s="721" customFormat="1">
      <c r="B153" s="658"/>
    </row>
    <row r="154" spans="2:2" s="721" customFormat="1">
      <c r="B154" s="658"/>
    </row>
    <row r="155" spans="2:2" s="721" customFormat="1">
      <c r="B155" s="658"/>
    </row>
    <row r="156" spans="2:2" s="721" customFormat="1">
      <c r="B156" s="658"/>
    </row>
    <row r="157" spans="2:2" s="721" customFormat="1">
      <c r="B157" s="658"/>
    </row>
    <row r="158" spans="2:2" s="721" customFormat="1">
      <c r="B158" s="658"/>
    </row>
    <row r="159" spans="2:2" s="721" customFormat="1">
      <c r="B159" s="658"/>
    </row>
    <row r="160" spans="2:2" s="721" customFormat="1">
      <c r="B160" s="658"/>
    </row>
    <row r="161" spans="2:2" s="721" customFormat="1">
      <c r="B161" s="658"/>
    </row>
    <row r="162" spans="2:2" s="721" customFormat="1">
      <c r="B162" s="658"/>
    </row>
    <row r="163" spans="2:2" s="721" customFormat="1">
      <c r="B163" s="658"/>
    </row>
    <row r="164" spans="2:2" s="721" customFormat="1">
      <c r="B164" s="658"/>
    </row>
    <row r="165" spans="2:2" s="721" customFormat="1">
      <c r="B165" s="658"/>
    </row>
    <row r="166" spans="2:2" s="721" customFormat="1">
      <c r="B166" s="658"/>
    </row>
    <row r="167" spans="2:2" s="721" customFormat="1">
      <c r="B167" s="658"/>
    </row>
    <row r="168" spans="2:2" s="721" customFormat="1">
      <c r="B168" s="658"/>
    </row>
    <row r="169" spans="2:2" s="721" customFormat="1">
      <c r="B169" s="658"/>
    </row>
    <row r="170" spans="2:2" s="721" customFormat="1">
      <c r="B170" s="658"/>
    </row>
    <row r="171" spans="2:2" s="721" customFormat="1">
      <c r="B171" s="658"/>
    </row>
    <row r="172" spans="2:2" s="721" customFormat="1">
      <c r="B172" s="658"/>
    </row>
    <row r="173" spans="2:2" s="721" customFormat="1">
      <c r="B173" s="658"/>
    </row>
    <row r="174" spans="2:2" s="721" customFormat="1">
      <c r="B174" s="658"/>
    </row>
    <row r="175" spans="2:2" s="721" customFormat="1">
      <c r="B175" s="658"/>
    </row>
    <row r="176" spans="2:2" s="721" customFormat="1">
      <c r="B176" s="658"/>
    </row>
    <row r="177" spans="2:2" s="721" customFormat="1">
      <c r="B177" s="658"/>
    </row>
    <row r="178" spans="2:2" s="721" customFormat="1">
      <c r="B178" s="658"/>
    </row>
    <row r="179" spans="2:2" s="721" customFormat="1">
      <c r="B179" s="658"/>
    </row>
    <row r="180" spans="2:2" s="721" customFormat="1">
      <c r="B180" s="658"/>
    </row>
    <row r="181" spans="2:2" s="721" customFormat="1">
      <c r="B181" s="658"/>
    </row>
    <row r="182" spans="2:2" s="721" customFormat="1">
      <c r="B182" s="658"/>
    </row>
    <row r="183" spans="2:2" s="721" customFormat="1">
      <c r="B183" s="658"/>
    </row>
    <row r="184" spans="2:2" s="721" customFormat="1">
      <c r="B184" s="658"/>
    </row>
    <row r="185" spans="2:2" s="721" customFormat="1">
      <c r="B185" s="658"/>
    </row>
    <row r="186" spans="2:2" s="721" customFormat="1">
      <c r="B186" s="658"/>
    </row>
    <row r="187" spans="2:2" s="721" customFormat="1">
      <c r="B187" s="658"/>
    </row>
    <row r="188" spans="2:2" s="721" customFormat="1">
      <c r="B188" s="658"/>
    </row>
    <row r="189" spans="2:2" s="721" customFormat="1">
      <c r="B189" s="658"/>
    </row>
    <row r="190" spans="2:2" s="721" customFormat="1">
      <c r="B190" s="658"/>
    </row>
    <row r="191" spans="2:2" s="721" customFormat="1">
      <c r="B191" s="658"/>
    </row>
    <row r="192" spans="2:2" s="721" customFormat="1">
      <c r="B192" s="658"/>
    </row>
    <row r="193" spans="2:2" s="721" customFormat="1">
      <c r="B193" s="658"/>
    </row>
    <row r="194" spans="2:2" s="721" customFormat="1">
      <c r="B194" s="658"/>
    </row>
    <row r="195" spans="2:2" s="721" customFormat="1">
      <c r="B195" s="658"/>
    </row>
    <row r="196" spans="2:2" s="721" customFormat="1">
      <c r="B196" s="658"/>
    </row>
    <row r="197" spans="2:2" s="721" customFormat="1">
      <c r="B197" s="658"/>
    </row>
    <row r="198" spans="2:2" s="721" customFormat="1">
      <c r="B198" s="658"/>
    </row>
    <row r="199" spans="2:2" s="721" customFormat="1">
      <c r="B199" s="658"/>
    </row>
    <row r="200" spans="2:2" s="721" customFormat="1">
      <c r="B200" s="658"/>
    </row>
    <row r="201" spans="2:2" s="721" customFormat="1">
      <c r="B201" s="658"/>
    </row>
    <row r="202" spans="2:2" s="721" customFormat="1">
      <c r="B202" s="658"/>
    </row>
    <row r="203" spans="2:2" s="721" customFormat="1">
      <c r="B203" s="658"/>
    </row>
    <row r="204" spans="2:2" s="721" customFormat="1">
      <c r="B204" s="658"/>
    </row>
    <row r="205" spans="2:2" s="721" customFormat="1">
      <c r="B205" s="658"/>
    </row>
    <row r="206" spans="2:2" s="721" customFormat="1">
      <c r="B206" s="658"/>
    </row>
    <row r="207" spans="2:2" s="721" customFormat="1">
      <c r="B207" s="658"/>
    </row>
    <row r="208" spans="2:2" s="721" customFormat="1">
      <c r="B208" s="658"/>
    </row>
    <row r="209" spans="2:2" s="721" customFormat="1">
      <c r="B209" s="658"/>
    </row>
    <row r="210" spans="2:2" s="721" customFormat="1">
      <c r="B210" s="658"/>
    </row>
    <row r="211" spans="2:2" s="721" customFormat="1">
      <c r="B211" s="658"/>
    </row>
    <row r="212" spans="2:2" s="721" customFormat="1">
      <c r="B212" s="658"/>
    </row>
    <row r="213" spans="2:2" s="721" customFormat="1">
      <c r="B213" s="658"/>
    </row>
    <row r="214" spans="2:2" s="721" customFormat="1">
      <c r="B214" s="658"/>
    </row>
    <row r="215" spans="2:2" s="721" customFormat="1">
      <c r="B215" s="658"/>
    </row>
    <row r="216" spans="2:2" s="721" customFormat="1">
      <c r="B216" s="658"/>
    </row>
    <row r="217" spans="2:2" s="721" customFormat="1">
      <c r="B217" s="658"/>
    </row>
    <row r="218" spans="2:2" s="721" customFormat="1">
      <c r="B218" s="658"/>
    </row>
    <row r="219" spans="2:2" s="721" customFormat="1">
      <c r="B219" s="658"/>
    </row>
    <row r="220" spans="2:2" s="721" customFormat="1">
      <c r="B220" s="658"/>
    </row>
    <row r="221" spans="2:2" s="721" customFormat="1">
      <c r="B221" s="658"/>
    </row>
    <row r="222" spans="2:2" s="721" customFormat="1">
      <c r="B222" s="658"/>
    </row>
    <row r="223" spans="2:2" s="721" customFormat="1">
      <c r="B223" s="658"/>
    </row>
    <row r="224" spans="2:2" s="721" customFormat="1">
      <c r="B224" s="658"/>
    </row>
    <row r="225" spans="2:2" s="721" customFormat="1">
      <c r="B225" s="658"/>
    </row>
    <row r="226" spans="2:2" s="721" customFormat="1">
      <c r="B226" s="658"/>
    </row>
    <row r="227" spans="2:2" s="721" customFormat="1">
      <c r="B227" s="658"/>
    </row>
    <row r="228" spans="2:2" s="721" customFormat="1">
      <c r="B228" s="658"/>
    </row>
    <row r="229" spans="2:2" s="721" customFormat="1">
      <c r="B229" s="658"/>
    </row>
    <row r="230" spans="2:2" s="721" customFormat="1">
      <c r="B230" s="658"/>
    </row>
    <row r="231" spans="2:2" s="721" customFormat="1">
      <c r="B231" s="658"/>
    </row>
    <row r="232" spans="2:2" s="721" customFormat="1">
      <c r="B232" s="658"/>
    </row>
    <row r="233" spans="2:2" s="721" customFormat="1">
      <c r="B233" s="658"/>
    </row>
    <row r="234" spans="2:2" s="721" customFormat="1">
      <c r="B234" s="658"/>
    </row>
    <row r="235" spans="2:2" s="721" customFormat="1">
      <c r="B235" s="658"/>
    </row>
    <row r="236" spans="2:2" s="721" customFormat="1">
      <c r="B236" s="658"/>
    </row>
    <row r="237" spans="2:2" s="721" customFormat="1">
      <c r="B237" s="658"/>
    </row>
    <row r="238" spans="2:2" s="721" customFormat="1">
      <c r="B238" s="658"/>
    </row>
    <row r="239" spans="2:2" s="721" customFormat="1">
      <c r="B239" s="658"/>
    </row>
    <row r="240" spans="2:2" s="721" customFormat="1">
      <c r="B240" s="658"/>
    </row>
    <row r="241" spans="2:2" s="721" customFormat="1">
      <c r="B241" s="658"/>
    </row>
    <row r="242" spans="2:2" s="721" customFormat="1">
      <c r="B242" s="658"/>
    </row>
    <row r="243" spans="2:2" s="721" customFormat="1">
      <c r="B243" s="658"/>
    </row>
    <row r="244" spans="2:2" s="721" customFormat="1">
      <c r="B244" s="658"/>
    </row>
    <row r="245" spans="2:2" s="721" customFormat="1">
      <c r="B245" s="658"/>
    </row>
    <row r="246" spans="2:2" s="721" customFormat="1">
      <c r="B246" s="658"/>
    </row>
    <row r="247" spans="2:2" s="721" customFormat="1">
      <c r="B247" s="658"/>
    </row>
    <row r="248" spans="2:2" s="721" customFormat="1">
      <c r="B248" s="658"/>
    </row>
    <row r="249" spans="2:2" s="721" customFormat="1">
      <c r="B249" s="658"/>
    </row>
    <row r="250" spans="2:2" s="721" customFormat="1">
      <c r="B250" s="658"/>
    </row>
    <row r="251" spans="2:2" s="721" customFormat="1">
      <c r="B251" s="658"/>
    </row>
    <row r="252" spans="2:2" s="721" customFormat="1">
      <c r="B252" s="658"/>
    </row>
    <row r="253" spans="2:2" s="721" customFormat="1">
      <c r="B253" s="658"/>
    </row>
    <row r="254" spans="2:2" s="721" customFormat="1">
      <c r="B254" s="658"/>
    </row>
    <row r="255" spans="2:2" s="721" customFormat="1">
      <c r="B255" s="658"/>
    </row>
    <row r="256" spans="2:2" s="721" customFormat="1">
      <c r="B256" s="658"/>
    </row>
    <row r="257" spans="2:2" s="721" customFormat="1">
      <c r="B257" s="658"/>
    </row>
    <row r="258" spans="2:2" s="721" customFormat="1">
      <c r="B258" s="658"/>
    </row>
    <row r="259" spans="2:2" s="721" customFormat="1">
      <c r="B259" s="658"/>
    </row>
    <row r="260" spans="2:2" s="721" customFormat="1">
      <c r="B260" s="658"/>
    </row>
    <row r="261" spans="2:2" s="721" customFormat="1">
      <c r="B261" s="658"/>
    </row>
    <row r="262" spans="2:2" s="721" customFormat="1">
      <c r="B262" s="658"/>
    </row>
    <row r="263" spans="2:2" s="721" customFormat="1">
      <c r="B263" s="658"/>
    </row>
    <row r="264" spans="2:2" s="721" customFormat="1">
      <c r="B264" s="658"/>
    </row>
    <row r="265" spans="2:2" s="721" customFormat="1">
      <c r="B265" s="658"/>
    </row>
    <row r="266" spans="2:2" s="721" customFormat="1">
      <c r="B266" s="658"/>
    </row>
    <row r="267" spans="2:2" s="721" customFormat="1">
      <c r="B267" s="658"/>
    </row>
    <row r="268" spans="2:2" s="721" customFormat="1">
      <c r="B268" s="658"/>
    </row>
    <row r="269" spans="2:2" s="721" customFormat="1">
      <c r="B269" s="658"/>
    </row>
    <row r="270" spans="2:2" s="721" customFormat="1">
      <c r="B270" s="658"/>
    </row>
    <row r="271" spans="2:2" s="721" customFormat="1">
      <c r="B271" s="658"/>
    </row>
    <row r="272" spans="2:2" s="721" customFormat="1">
      <c r="B272" s="658"/>
    </row>
    <row r="273" spans="2:2" s="721" customFormat="1">
      <c r="B273" s="658"/>
    </row>
    <row r="274" spans="2:2" s="721" customFormat="1">
      <c r="B274" s="658"/>
    </row>
    <row r="275" spans="2:2" s="721" customFormat="1">
      <c r="B275" s="658"/>
    </row>
    <row r="276" spans="2:2" s="721" customFormat="1">
      <c r="B276" s="658"/>
    </row>
    <row r="277" spans="2:2" s="721" customFormat="1">
      <c r="B277" s="658"/>
    </row>
    <row r="278" spans="2:2" s="721" customFormat="1">
      <c r="B278" s="658"/>
    </row>
    <row r="279" spans="2:2" s="721" customFormat="1">
      <c r="B279" s="658"/>
    </row>
    <row r="280" spans="2:2" s="721" customFormat="1">
      <c r="B280" s="658"/>
    </row>
    <row r="281" spans="2:2" s="721" customFormat="1">
      <c r="B281" s="658"/>
    </row>
    <row r="282" spans="2:2" s="721" customFormat="1">
      <c r="B282" s="658"/>
    </row>
    <row r="283" spans="2:2" s="721" customFormat="1">
      <c r="B283" s="658"/>
    </row>
    <row r="284" spans="2:2" s="721" customFormat="1">
      <c r="B284" s="658"/>
    </row>
    <row r="285" spans="2:2" s="721" customFormat="1">
      <c r="B285" s="658"/>
    </row>
    <row r="286" spans="2:2" s="721" customFormat="1">
      <c r="B286" s="658"/>
    </row>
    <row r="287" spans="2:2" s="721" customFormat="1">
      <c r="B287" s="658"/>
    </row>
    <row r="288" spans="2:2" s="721" customFormat="1">
      <c r="B288" s="658"/>
    </row>
    <row r="289" spans="2:2" s="721" customFormat="1">
      <c r="B289" s="658"/>
    </row>
    <row r="290" spans="2:2" s="721" customFormat="1">
      <c r="B290" s="658"/>
    </row>
    <row r="291" spans="2:2" s="721" customFormat="1">
      <c r="B291" s="658"/>
    </row>
    <row r="292" spans="2:2" s="721" customFormat="1">
      <c r="B292" s="658"/>
    </row>
    <row r="293" spans="2:2" s="721" customFormat="1">
      <c r="B293" s="658"/>
    </row>
    <row r="294" spans="2:2" s="721" customFormat="1">
      <c r="B294" s="658"/>
    </row>
    <row r="295" spans="2:2" s="721" customFormat="1">
      <c r="B295" s="658"/>
    </row>
    <row r="296" spans="2:2" s="721" customFormat="1">
      <c r="B296" s="658"/>
    </row>
    <row r="297" spans="2:2" s="721" customFormat="1">
      <c r="B297" s="658"/>
    </row>
    <row r="298" spans="2:2" s="721" customFormat="1">
      <c r="B298" s="658"/>
    </row>
    <row r="299" spans="2:2" s="721" customFormat="1">
      <c r="B299" s="658"/>
    </row>
    <row r="300" spans="2:2" s="721" customFormat="1">
      <c r="B300" s="658"/>
    </row>
    <row r="301" spans="2:2" s="721" customFormat="1">
      <c r="B301" s="658"/>
    </row>
    <row r="302" spans="2:2" s="721" customFormat="1">
      <c r="B302" s="658"/>
    </row>
    <row r="303" spans="2:2" s="721" customFormat="1">
      <c r="B303" s="658"/>
    </row>
    <row r="304" spans="2:2" s="721" customFormat="1">
      <c r="B304" s="658"/>
    </row>
    <row r="305" spans="2:2" s="721" customFormat="1">
      <c r="B305" s="658"/>
    </row>
    <row r="306" spans="2:2" s="721" customFormat="1">
      <c r="B306" s="658"/>
    </row>
    <row r="307" spans="2:2" s="721" customFormat="1">
      <c r="B307" s="658"/>
    </row>
    <row r="308" spans="2:2" s="721" customFormat="1">
      <c r="B308" s="658"/>
    </row>
    <row r="309" spans="2:2" s="721" customFormat="1">
      <c r="B309" s="658"/>
    </row>
    <row r="310" spans="2:2" s="721" customFormat="1">
      <c r="B310" s="658"/>
    </row>
    <row r="311" spans="2:2" s="721" customFormat="1">
      <c r="B311" s="658"/>
    </row>
    <row r="312" spans="2:2" s="721" customFormat="1">
      <c r="B312" s="658"/>
    </row>
    <row r="313" spans="2:2" s="721" customFormat="1">
      <c r="B313" s="658"/>
    </row>
    <row r="314" spans="2:2" s="721" customFormat="1">
      <c r="B314" s="658"/>
    </row>
    <row r="315" spans="2:2" s="721" customFormat="1">
      <c r="B315" s="658"/>
    </row>
    <row r="316" spans="2:2" s="721" customFormat="1">
      <c r="B316" s="658"/>
    </row>
    <row r="317" spans="2:2" s="721" customFormat="1">
      <c r="B317" s="658"/>
    </row>
    <row r="318" spans="2:2" s="721" customFormat="1">
      <c r="B318" s="658"/>
    </row>
    <row r="319" spans="2:2" s="721" customFormat="1">
      <c r="B319" s="658"/>
    </row>
    <row r="320" spans="2:2" s="721" customFormat="1">
      <c r="B320" s="658"/>
    </row>
    <row r="321" spans="2:2" s="721" customFormat="1">
      <c r="B321" s="658"/>
    </row>
    <row r="322" spans="2:2" s="721" customFormat="1">
      <c r="B322" s="658"/>
    </row>
    <row r="323" spans="2:2" s="721" customFormat="1">
      <c r="B323" s="658"/>
    </row>
    <row r="324" spans="2:2" s="721" customFormat="1">
      <c r="B324" s="658"/>
    </row>
    <row r="325" spans="2:2" s="721" customFormat="1">
      <c r="B325" s="658"/>
    </row>
    <row r="326" spans="2:2" s="721" customFormat="1">
      <c r="B326" s="658"/>
    </row>
    <row r="327" spans="2:2" s="721" customFormat="1">
      <c r="B327" s="658"/>
    </row>
    <row r="328" spans="2:2" s="721" customFormat="1">
      <c r="B328" s="658"/>
    </row>
    <row r="329" spans="2:2" s="721" customFormat="1">
      <c r="B329" s="658"/>
    </row>
    <row r="330" spans="2:2" s="721" customFormat="1">
      <c r="B330" s="658"/>
    </row>
    <row r="331" spans="2:2" s="721" customFormat="1">
      <c r="B331" s="658"/>
    </row>
    <row r="332" spans="2:2" s="721" customFormat="1">
      <c r="B332" s="658"/>
    </row>
    <row r="333" spans="2:2" s="721" customFormat="1">
      <c r="B333" s="658"/>
    </row>
    <row r="334" spans="2:2" s="721" customFormat="1">
      <c r="B334" s="658"/>
    </row>
    <row r="335" spans="2:2" s="721" customFormat="1">
      <c r="B335" s="658"/>
    </row>
    <row r="336" spans="2:2" s="721" customFormat="1">
      <c r="B336" s="658"/>
    </row>
    <row r="337" spans="2:2" s="721" customFormat="1">
      <c r="B337" s="658"/>
    </row>
    <row r="338" spans="2:2" s="721" customFormat="1">
      <c r="B338" s="658"/>
    </row>
    <row r="339" spans="2:2" s="721" customFormat="1">
      <c r="B339" s="658"/>
    </row>
    <row r="340" spans="2:2" s="721" customFormat="1">
      <c r="B340" s="658"/>
    </row>
    <row r="341" spans="2:2" s="721" customFormat="1">
      <c r="B341" s="658"/>
    </row>
    <row r="342" spans="2:2" s="721" customFormat="1">
      <c r="B342" s="658"/>
    </row>
    <row r="343" spans="2:2" s="721" customFormat="1">
      <c r="B343" s="658"/>
    </row>
    <row r="344" spans="2:2" s="721" customFormat="1">
      <c r="B344" s="658"/>
    </row>
    <row r="345" spans="2:2" s="721" customFormat="1">
      <c r="B345" s="658"/>
    </row>
    <row r="346" spans="2:2" s="721" customFormat="1">
      <c r="B346" s="658"/>
    </row>
    <row r="347" spans="2:2" s="721" customFormat="1">
      <c r="B347" s="658"/>
    </row>
    <row r="348" spans="2:2" s="721" customFormat="1">
      <c r="B348" s="658"/>
    </row>
    <row r="349" spans="2:2" s="721" customFormat="1">
      <c r="B349" s="658"/>
    </row>
    <row r="350" spans="2:2" s="721" customFormat="1">
      <c r="B350" s="658"/>
    </row>
    <row r="351" spans="2:2" s="721" customFormat="1">
      <c r="B351" s="658"/>
    </row>
    <row r="352" spans="2:2" s="721" customFormat="1">
      <c r="B352" s="658"/>
    </row>
    <row r="353" spans="2:2" s="721" customFormat="1">
      <c r="B353" s="658"/>
    </row>
    <row r="354" spans="2:2" s="721" customFormat="1">
      <c r="B354" s="658"/>
    </row>
    <row r="355" spans="2:2" s="721" customFormat="1">
      <c r="B355" s="658"/>
    </row>
    <row r="356" spans="2:2" s="721" customFormat="1">
      <c r="B356" s="658"/>
    </row>
    <row r="357" spans="2:2" s="721" customFormat="1">
      <c r="B357" s="658"/>
    </row>
    <row r="358" spans="2:2" s="721" customFormat="1">
      <c r="B358" s="658"/>
    </row>
    <row r="359" spans="2:2" s="721" customFormat="1">
      <c r="B359" s="658"/>
    </row>
    <row r="360" spans="2:2" s="721" customFormat="1">
      <c r="B360" s="658"/>
    </row>
    <row r="361" spans="2:2" s="721" customFormat="1">
      <c r="B361" s="658"/>
    </row>
    <row r="362" spans="2:2" s="721" customFormat="1">
      <c r="B362" s="658"/>
    </row>
    <row r="363" spans="2:2" s="721" customFormat="1">
      <c r="B363" s="658"/>
    </row>
    <row r="364" spans="2:2" s="721" customFormat="1">
      <c r="B364" s="658"/>
    </row>
    <row r="365" spans="2:2" s="721" customFormat="1">
      <c r="B365" s="658"/>
    </row>
    <row r="366" spans="2:2" s="721" customFormat="1">
      <c r="B366" s="658"/>
    </row>
    <row r="367" spans="2:2" s="721" customFormat="1">
      <c r="B367" s="658"/>
    </row>
    <row r="368" spans="2:2" s="721" customFormat="1">
      <c r="B368" s="658"/>
    </row>
    <row r="369" spans="2:2" s="721" customFormat="1">
      <c r="B369" s="658"/>
    </row>
    <row r="370" spans="2:2" s="721" customFormat="1">
      <c r="B370" s="658"/>
    </row>
    <row r="371" spans="2:2" s="721" customFormat="1">
      <c r="B371" s="658"/>
    </row>
    <row r="372" spans="2:2" s="721" customFormat="1">
      <c r="B372" s="658"/>
    </row>
    <row r="373" spans="2:2" s="721" customFormat="1">
      <c r="B373" s="658"/>
    </row>
    <row r="374" spans="2:2" s="721" customFormat="1">
      <c r="B374" s="658"/>
    </row>
    <row r="375" spans="2:2" s="721" customFormat="1">
      <c r="B375" s="658"/>
    </row>
    <row r="376" spans="2:2" s="721" customFormat="1">
      <c r="B376" s="658"/>
    </row>
    <row r="377" spans="2:2" s="721" customFormat="1">
      <c r="B377" s="658"/>
    </row>
    <row r="378" spans="2:2" s="721" customFormat="1">
      <c r="B378" s="658"/>
    </row>
    <row r="379" spans="2:2" s="721" customFormat="1">
      <c r="B379" s="658"/>
    </row>
    <row r="380" spans="2:2" s="721" customFormat="1">
      <c r="B380" s="658"/>
    </row>
    <row r="381" spans="2:2" s="721" customFormat="1">
      <c r="B381" s="658"/>
    </row>
    <row r="382" spans="2:2" s="721" customFormat="1">
      <c r="B382" s="658"/>
    </row>
    <row r="383" spans="2:2" s="721" customFormat="1">
      <c r="B383" s="658"/>
    </row>
    <row r="384" spans="2:2" s="721" customFormat="1">
      <c r="B384" s="658"/>
    </row>
    <row r="385" spans="2:2" s="721" customFormat="1">
      <c r="B385" s="658"/>
    </row>
    <row r="386" spans="2:2" s="721" customFormat="1">
      <c r="B386" s="658"/>
    </row>
    <row r="387" spans="2:2" s="721" customFormat="1">
      <c r="B387" s="658"/>
    </row>
    <row r="388" spans="2:2" s="721" customFormat="1">
      <c r="B388" s="658"/>
    </row>
    <row r="389" spans="2:2" s="721" customFormat="1">
      <c r="B389" s="658"/>
    </row>
    <row r="390" spans="2:2" s="721" customFormat="1">
      <c r="B390" s="658"/>
    </row>
    <row r="391" spans="2:2" s="721" customFormat="1">
      <c r="B391" s="658"/>
    </row>
    <row r="392" spans="2:2" s="721" customFormat="1">
      <c r="B392" s="658"/>
    </row>
    <row r="393" spans="2:2" s="721" customFormat="1">
      <c r="B393" s="658"/>
    </row>
    <row r="394" spans="2:2" s="721" customFormat="1">
      <c r="B394" s="658"/>
    </row>
    <row r="395" spans="2:2" s="721" customFormat="1">
      <c r="B395" s="658"/>
    </row>
    <row r="396" spans="2:2" s="721" customFormat="1">
      <c r="B396" s="658"/>
    </row>
    <row r="397" spans="2:2" s="721" customFormat="1">
      <c r="B397" s="658"/>
    </row>
    <row r="398" spans="2:2" s="721" customFormat="1">
      <c r="B398" s="658"/>
    </row>
    <row r="399" spans="2:2" s="721" customFormat="1">
      <c r="B399" s="658"/>
    </row>
    <row r="400" spans="2:2" s="721" customFormat="1">
      <c r="B400" s="658"/>
    </row>
    <row r="401" spans="2:2" s="721" customFormat="1">
      <c r="B401" s="658"/>
    </row>
    <row r="402" spans="2:2" s="721" customFormat="1">
      <c r="B402" s="658"/>
    </row>
    <row r="403" spans="2:2" s="721" customFormat="1">
      <c r="B403" s="658"/>
    </row>
    <row r="404" spans="2:2" s="721" customFormat="1">
      <c r="B404" s="658"/>
    </row>
    <row r="405" spans="2:2" s="721" customFormat="1">
      <c r="B405" s="658"/>
    </row>
    <row r="406" spans="2:2" s="721" customFormat="1">
      <c r="B406" s="658"/>
    </row>
    <row r="407" spans="2:2" s="721" customFormat="1">
      <c r="B407" s="658"/>
    </row>
    <row r="408" spans="2:2" s="721" customFormat="1">
      <c r="B408" s="658"/>
    </row>
    <row r="409" spans="2:2" s="721" customFormat="1">
      <c r="B409" s="658"/>
    </row>
    <row r="410" spans="2:2" s="721" customFormat="1">
      <c r="B410" s="658"/>
    </row>
    <row r="411" spans="2:2" s="721" customFormat="1">
      <c r="B411" s="658"/>
    </row>
    <row r="412" spans="2:2" s="721" customFormat="1">
      <c r="B412" s="658"/>
    </row>
    <row r="413" spans="2:2" s="721" customFormat="1">
      <c r="B413" s="658"/>
    </row>
    <row r="414" spans="2:2" s="721" customFormat="1">
      <c r="B414" s="658"/>
    </row>
    <row r="415" spans="2:2" s="721" customFormat="1">
      <c r="B415" s="658"/>
    </row>
    <row r="416" spans="2:2" s="721" customFormat="1">
      <c r="B416" s="658"/>
    </row>
    <row r="417" spans="2:2" s="721" customFormat="1">
      <c r="B417" s="658"/>
    </row>
    <row r="418" spans="2:2" s="721" customFormat="1">
      <c r="B418" s="658"/>
    </row>
    <row r="419" spans="2:2" s="721" customFormat="1">
      <c r="B419" s="658"/>
    </row>
    <row r="420" spans="2:2" s="721" customFormat="1">
      <c r="B420" s="658"/>
    </row>
    <row r="421" spans="2:2" s="721" customFormat="1">
      <c r="B421" s="658"/>
    </row>
    <row r="422" spans="2:2" s="721" customFormat="1">
      <c r="B422" s="658"/>
    </row>
    <row r="423" spans="2:2" s="721" customFormat="1">
      <c r="B423" s="658"/>
    </row>
    <row r="424" spans="2:2" s="721" customFormat="1">
      <c r="B424" s="658"/>
    </row>
    <row r="425" spans="2:2" s="721" customFormat="1">
      <c r="B425" s="658"/>
    </row>
    <row r="426" spans="2:2" s="721" customFormat="1">
      <c r="B426" s="658"/>
    </row>
    <row r="427" spans="2:2" s="721" customFormat="1">
      <c r="B427" s="658"/>
    </row>
    <row r="428" spans="2:2" s="721" customFormat="1">
      <c r="B428" s="658"/>
    </row>
    <row r="429" spans="2:2" s="721" customFormat="1">
      <c r="B429" s="658"/>
    </row>
    <row r="430" spans="2:2" s="721" customFormat="1">
      <c r="B430" s="658"/>
    </row>
    <row r="431" spans="2:2" s="721" customFormat="1">
      <c r="B431" s="658"/>
    </row>
    <row r="432" spans="2:2" s="721" customFormat="1">
      <c r="B432" s="658"/>
    </row>
    <row r="433" spans="2:2" s="721" customFormat="1">
      <c r="B433" s="658"/>
    </row>
    <row r="434" spans="2:2" s="721" customFormat="1">
      <c r="B434" s="658"/>
    </row>
    <row r="435" spans="2:2" s="721" customFormat="1">
      <c r="B435" s="658"/>
    </row>
    <row r="436" spans="2:2" s="721" customFormat="1">
      <c r="B436" s="658"/>
    </row>
    <row r="437" spans="2:2" s="721" customFormat="1">
      <c r="B437" s="658"/>
    </row>
    <row r="438" spans="2:2" s="721" customFormat="1">
      <c r="B438" s="658"/>
    </row>
    <row r="439" spans="2:2" s="721" customFormat="1">
      <c r="B439" s="658"/>
    </row>
    <row r="440" spans="2:2" s="721" customFormat="1">
      <c r="B440" s="658"/>
    </row>
    <row r="441" spans="2:2" s="721" customFormat="1">
      <c r="B441" s="658"/>
    </row>
    <row r="442" spans="2:2" s="721" customFormat="1">
      <c r="B442" s="658"/>
    </row>
    <row r="443" spans="2:2" s="721" customFormat="1">
      <c r="B443" s="658"/>
    </row>
    <row r="444" spans="2:2" s="721" customFormat="1">
      <c r="B444" s="658"/>
    </row>
    <row r="445" spans="2:2" s="721" customFormat="1">
      <c r="B445" s="658"/>
    </row>
    <row r="446" spans="2:2" s="721" customFormat="1">
      <c r="B446" s="658"/>
    </row>
    <row r="447" spans="2:2" s="721" customFormat="1">
      <c r="B447" s="658"/>
    </row>
    <row r="448" spans="2:2" s="721" customFormat="1">
      <c r="B448" s="658"/>
    </row>
    <row r="449" spans="2:2" s="721" customFormat="1">
      <c r="B449" s="658"/>
    </row>
    <row r="450" spans="2:2" s="721" customFormat="1">
      <c r="B450" s="658"/>
    </row>
    <row r="451" spans="2:2" s="721" customFormat="1">
      <c r="B451" s="658"/>
    </row>
    <row r="452" spans="2:2" s="721" customFormat="1">
      <c r="B452" s="658"/>
    </row>
    <row r="453" spans="2:2" s="721" customFormat="1">
      <c r="B453" s="658"/>
    </row>
    <row r="454" spans="2:2" s="721" customFormat="1">
      <c r="B454" s="658"/>
    </row>
    <row r="455" spans="2:2" s="721" customFormat="1">
      <c r="B455" s="658"/>
    </row>
    <row r="456" spans="2:2" s="721" customFormat="1">
      <c r="B456" s="658"/>
    </row>
    <row r="457" spans="2:2" s="721" customFormat="1">
      <c r="B457" s="658"/>
    </row>
    <row r="458" spans="2:2" s="721" customFormat="1">
      <c r="B458" s="658"/>
    </row>
    <row r="459" spans="2:2" s="721" customFormat="1">
      <c r="B459" s="658"/>
    </row>
    <row r="460" spans="2:2" s="721" customFormat="1">
      <c r="B460" s="658"/>
    </row>
    <row r="461" spans="2:2" s="721" customFormat="1">
      <c r="B461" s="658"/>
    </row>
    <row r="462" spans="2:2" s="721" customFormat="1">
      <c r="B462" s="658"/>
    </row>
    <row r="463" spans="2:2" s="721" customFormat="1">
      <c r="B463" s="658"/>
    </row>
    <row r="464" spans="2:2" s="721" customFormat="1">
      <c r="B464" s="658"/>
    </row>
    <row r="465" spans="2:2" s="721" customFormat="1">
      <c r="B465" s="658"/>
    </row>
    <row r="466" spans="2:2" s="721" customFormat="1">
      <c r="B466" s="658"/>
    </row>
    <row r="467" spans="2:2" s="721" customFormat="1">
      <c r="B467" s="658"/>
    </row>
    <row r="468" spans="2:2" s="721" customFormat="1">
      <c r="B468" s="658"/>
    </row>
    <row r="469" spans="2:2" s="721" customFormat="1">
      <c r="B469" s="658"/>
    </row>
    <row r="470" spans="2:2" s="721" customFormat="1">
      <c r="B470" s="658"/>
    </row>
    <row r="471" spans="2:2" s="721" customFormat="1">
      <c r="B471" s="658"/>
    </row>
    <row r="472" spans="2:2" s="721" customFormat="1">
      <c r="B472" s="658"/>
    </row>
    <row r="473" spans="2:2" s="721" customFormat="1">
      <c r="B473" s="658"/>
    </row>
    <row r="474" spans="2:2" s="721" customFormat="1">
      <c r="B474" s="658"/>
    </row>
    <row r="475" spans="2:2" s="721" customFormat="1">
      <c r="B475" s="658"/>
    </row>
    <row r="476" spans="2:2" s="721" customFormat="1">
      <c r="B476" s="658"/>
    </row>
    <row r="477" spans="2:2" s="721" customFormat="1">
      <c r="B477" s="658"/>
    </row>
    <row r="478" spans="2:2" s="721" customFormat="1">
      <c r="B478" s="658"/>
    </row>
    <row r="479" spans="2:2" s="721" customFormat="1">
      <c r="B479" s="658"/>
    </row>
    <row r="480" spans="2:2" s="721" customFormat="1">
      <c r="B480" s="658"/>
    </row>
    <row r="481" spans="2:2" s="721" customFormat="1">
      <c r="B481" s="658"/>
    </row>
    <row r="482" spans="2:2" s="721" customFormat="1">
      <c r="B482" s="658"/>
    </row>
    <row r="483" spans="2:2" s="721" customFormat="1">
      <c r="B483" s="658"/>
    </row>
    <row r="484" spans="2:2" s="721" customFormat="1">
      <c r="B484" s="658"/>
    </row>
    <row r="485" spans="2:2" s="721" customFormat="1">
      <c r="B485" s="658"/>
    </row>
    <row r="486" spans="2:2" s="721" customFormat="1">
      <c r="B486" s="658"/>
    </row>
    <row r="487" spans="2:2" s="721" customFormat="1">
      <c r="B487" s="658"/>
    </row>
    <row r="488" spans="2:2" s="721" customFormat="1">
      <c r="B488" s="658"/>
    </row>
    <row r="489" spans="2:2" s="721" customFormat="1">
      <c r="B489" s="658"/>
    </row>
    <row r="490" spans="2:2" s="721" customFormat="1">
      <c r="B490" s="658"/>
    </row>
    <row r="491" spans="2:2" s="721" customFormat="1">
      <c r="B491" s="658"/>
    </row>
    <row r="492" spans="2:2" s="721" customFormat="1">
      <c r="B492" s="658"/>
    </row>
    <row r="493" spans="2:2" s="721" customFormat="1">
      <c r="B493" s="658"/>
    </row>
    <row r="494" spans="2:2" s="721" customFormat="1">
      <c r="B494" s="658"/>
    </row>
    <row r="495" spans="2:2" s="721" customFormat="1">
      <c r="B495" s="658"/>
    </row>
    <row r="496" spans="2:2" s="721" customFormat="1">
      <c r="B496" s="658"/>
    </row>
    <row r="497" spans="2:2" s="721" customFormat="1">
      <c r="B497" s="658"/>
    </row>
    <row r="498" spans="2:2" s="721" customFormat="1">
      <c r="B498" s="658"/>
    </row>
    <row r="499" spans="2:2" s="721" customFormat="1">
      <c r="B499" s="658"/>
    </row>
    <row r="500" spans="2:2" s="721" customFormat="1">
      <c r="B500" s="658"/>
    </row>
    <row r="501" spans="2:2" s="721" customFormat="1">
      <c r="B501" s="658"/>
    </row>
    <row r="502" spans="2:2" s="721" customFormat="1">
      <c r="B502" s="658"/>
    </row>
    <row r="503" spans="2:2" s="721" customFormat="1">
      <c r="B503" s="658"/>
    </row>
    <row r="504" spans="2:2" s="721" customFormat="1">
      <c r="B504" s="658"/>
    </row>
    <row r="505" spans="2:2" s="721" customFormat="1">
      <c r="B505" s="658"/>
    </row>
    <row r="506" spans="2:2" s="721" customFormat="1">
      <c r="B506" s="658"/>
    </row>
    <row r="507" spans="2:2" s="721" customFormat="1">
      <c r="B507" s="658"/>
    </row>
    <row r="508" spans="2:2" s="721" customFormat="1">
      <c r="B508" s="658"/>
    </row>
    <row r="509" spans="2:2" s="721" customFormat="1">
      <c r="B509" s="658"/>
    </row>
    <row r="510" spans="2:2" s="721" customFormat="1">
      <c r="B510" s="658"/>
    </row>
    <row r="511" spans="2:2" s="721" customFormat="1">
      <c r="B511" s="658"/>
    </row>
    <row r="512" spans="2:2" s="721" customFormat="1">
      <c r="B512" s="658"/>
    </row>
    <row r="513" spans="2:2" s="721" customFormat="1">
      <c r="B513" s="658"/>
    </row>
    <row r="514" spans="2:2" s="721" customFormat="1">
      <c r="B514" s="658"/>
    </row>
    <row r="515" spans="2:2" s="721" customFormat="1">
      <c r="B515" s="658"/>
    </row>
    <row r="516" spans="2:2" s="721" customFormat="1">
      <c r="B516" s="658"/>
    </row>
    <row r="517" spans="2:2" s="721" customFormat="1">
      <c r="B517" s="658"/>
    </row>
    <row r="518" spans="2:2" s="721" customFormat="1">
      <c r="B518" s="658"/>
    </row>
    <row r="519" spans="2:2" s="721" customFormat="1">
      <c r="B519" s="658"/>
    </row>
    <row r="520" spans="2:2" s="721" customFormat="1">
      <c r="B520" s="658"/>
    </row>
    <row r="521" spans="2:2" s="721" customFormat="1">
      <c r="B521" s="658"/>
    </row>
    <row r="522" spans="2:2" s="721" customFormat="1">
      <c r="B522" s="658"/>
    </row>
    <row r="523" spans="2:2" s="721" customFormat="1">
      <c r="B523" s="658"/>
    </row>
    <row r="524" spans="2:2" s="721" customFormat="1">
      <c r="B524" s="658"/>
    </row>
    <row r="525" spans="2:2" s="721" customFormat="1">
      <c r="B525" s="658"/>
    </row>
    <row r="526" spans="2:2" s="721" customFormat="1">
      <c r="B526" s="658"/>
    </row>
    <row r="527" spans="2:2" s="721" customFormat="1">
      <c r="B527" s="658"/>
    </row>
    <row r="528" spans="2:2" s="721" customFormat="1">
      <c r="B528" s="658"/>
    </row>
    <row r="529" spans="2:2" s="721" customFormat="1">
      <c r="B529" s="658"/>
    </row>
    <row r="530" spans="2:2" s="721" customFormat="1">
      <c r="B530" s="658"/>
    </row>
    <row r="531" spans="2:2" s="721" customFormat="1">
      <c r="B531" s="658"/>
    </row>
    <row r="532" spans="2:2" s="721" customFormat="1">
      <c r="B532" s="658"/>
    </row>
    <row r="533" spans="2:2" s="721" customFormat="1">
      <c r="B533" s="658"/>
    </row>
    <row r="534" spans="2:2" s="721" customFormat="1">
      <c r="B534" s="658"/>
    </row>
    <row r="535" spans="2:2" s="721" customFormat="1">
      <c r="B535" s="658"/>
    </row>
    <row r="536" spans="2:2" s="721" customFormat="1">
      <c r="B536" s="658"/>
    </row>
    <row r="537" spans="2:2" s="721" customFormat="1">
      <c r="B537" s="658"/>
    </row>
    <row r="538" spans="2:2" s="721" customFormat="1">
      <c r="B538" s="658"/>
    </row>
    <row r="539" spans="2:2" s="721" customFormat="1">
      <c r="B539" s="658"/>
    </row>
    <row r="540" spans="2:2" s="721" customFormat="1">
      <c r="B540" s="658"/>
    </row>
    <row r="541" spans="2:2" s="721" customFormat="1">
      <c r="B541" s="658"/>
    </row>
    <row r="542" spans="2:2" s="721" customFormat="1">
      <c r="B542" s="658"/>
    </row>
    <row r="543" spans="2:2" s="721" customFormat="1">
      <c r="B543" s="658"/>
    </row>
    <row r="544" spans="2:2" s="721" customFormat="1">
      <c r="B544" s="658"/>
    </row>
    <row r="545" spans="2:2" s="721" customFormat="1">
      <c r="B545" s="658"/>
    </row>
    <row r="546" spans="2:2" s="721" customFormat="1">
      <c r="B546" s="658"/>
    </row>
    <row r="547" spans="2:2" s="721" customFormat="1">
      <c r="B547" s="658"/>
    </row>
    <row r="548" spans="2:2" s="721" customFormat="1">
      <c r="B548" s="658"/>
    </row>
    <row r="549" spans="2:2" s="721" customFormat="1">
      <c r="B549" s="658"/>
    </row>
    <row r="550" spans="2:2" s="721" customFormat="1">
      <c r="B550" s="658"/>
    </row>
    <row r="551" spans="2:2" s="721" customFormat="1">
      <c r="B551" s="658"/>
    </row>
    <row r="552" spans="2:2" s="721" customFormat="1">
      <c r="B552" s="658"/>
    </row>
    <row r="553" spans="2:2" s="721" customFormat="1">
      <c r="B553" s="658"/>
    </row>
    <row r="554" spans="2:2" s="721" customFormat="1">
      <c r="B554" s="658"/>
    </row>
    <row r="555" spans="2:2" s="721" customFormat="1">
      <c r="B555" s="658"/>
    </row>
    <row r="556" spans="2:2" s="721" customFormat="1">
      <c r="B556" s="658"/>
    </row>
    <row r="557" spans="2:2" s="721" customFormat="1">
      <c r="B557" s="658"/>
    </row>
    <row r="558" spans="2:2" s="721" customFormat="1">
      <c r="B558" s="658"/>
    </row>
    <row r="559" spans="2:2" s="721" customFormat="1">
      <c r="B559" s="658"/>
    </row>
    <row r="560" spans="2:2" s="721" customFormat="1">
      <c r="B560" s="658"/>
    </row>
    <row r="561" spans="2:2" s="721" customFormat="1">
      <c r="B561" s="658"/>
    </row>
    <row r="562" spans="2:2" s="721" customFormat="1">
      <c r="B562" s="658"/>
    </row>
    <row r="563" spans="2:2" s="721" customFormat="1">
      <c r="B563" s="658"/>
    </row>
    <row r="564" spans="2:2" s="721" customFormat="1">
      <c r="B564" s="658"/>
    </row>
    <row r="565" spans="2:2" s="721" customFormat="1">
      <c r="B565" s="658"/>
    </row>
    <row r="566" spans="2:2" s="721" customFormat="1">
      <c r="B566" s="658"/>
    </row>
    <row r="567" spans="2:2" s="721" customFormat="1">
      <c r="B567" s="658"/>
    </row>
    <row r="568" spans="2:2" s="721" customFormat="1">
      <c r="B568" s="658"/>
    </row>
    <row r="569" spans="2:2" s="721" customFormat="1">
      <c r="B569" s="658"/>
    </row>
    <row r="570" spans="2:2" s="721" customFormat="1">
      <c r="B570" s="658"/>
    </row>
    <row r="571" spans="2:2" s="721" customFormat="1">
      <c r="B571" s="658"/>
    </row>
    <row r="572" spans="2:2" s="721" customFormat="1">
      <c r="B572" s="658"/>
    </row>
    <row r="573" spans="2:2" s="721" customFormat="1">
      <c r="B573" s="658"/>
    </row>
    <row r="574" spans="2:2" s="721" customFormat="1">
      <c r="B574" s="658"/>
    </row>
    <row r="575" spans="2:2" s="721" customFormat="1">
      <c r="B575" s="658"/>
    </row>
    <row r="576" spans="2:2" s="721" customFormat="1">
      <c r="B576" s="658"/>
    </row>
    <row r="577" spans="2:2" s="721" customFormat="1">
      <c r="B577" s="658"/>
    </row>
    <row r="578" spans="2:2" s="721" customFormat="1">
      <c r="B578" s="658"/>
    </row>
    <row r="579" spans="2:2" s="721" customFormat="1">
      <c r="B579" s="658"/>
    </row>
    <row r="580" spans="2:2" s="721" customFormat="1">
      <c r="B580" s="658"/>
    </row>
    <row r="581" spans="2:2" s="721" customFormat="1">
      <c r="B581" s="658"/>
    </row>
    <row r="582" spans="2:2" s="721" customFormat="1">
      <c r="B582" s="658"/>
    </row>
    <row r="583" spans="2:2" s="721" customFormat="1">
      <c r="B583" s="658"/>
    </row>
    <row r="584" spans="2:2" s="721" customFormat="1">
      <c r="B584" s="658"/>
    </row>
    <row r="585" spans="2:2" s="721" customFormat="1">
      <c r="B585" s="658"/>
    </row>
    <row r="586" spans="2:2" s="721" customFormat="1">
      <c r="B586" s="658"/>
    </row>
    <row r="587" spans="2:2" s="721" customFormat="1">
      <c r="B587" s="658"/>
    </row>
    <row r="588" spans="2:2" s="721" customFormat="1">
      <c r="B588" s="658"/>
    </row>
    <row r="589" spans="2:2" s="721" customFormat="1">
      <c r="B589" s="658"/>
    </row>
    <row r="590" spans="2:2" s="721" customFormat="1">
      <c r="B590" s="658"/>
    </row>
    <row r="591" spans="2:2" s="721" customFormat="1">
      <c r="B591" s="658"/>
    </row>
    <row r="592" spans="2:2" s="721" customFormat="1">
      <c r="B592" s="658"/>
    </row>
    <row r="593" spans="2:2" s="721" customFormat="1">
      <c r="B593" s="658"/>
    </row>
    <row r="594" spans="2:2" s="721" customFormat="1">
      <c r="B594" s="658"/>
    </row>
    <row r="595" spans="2:2" s="721" customFormat="1">
      <c r="B595" s="658"/>
    </row>
    <row r="596" spans="2:2" s="721" customFormat="1">
      <c r="B596" s="658"/>
    </row>
    <row r="597" spans="2:2" s="721" customFormat="1">
      <c r="B597" s="658"/>
    </row>
    <row r="598" spans="2:2" s="721" customFormat="1">
      <c r="B598" s="658"/>
    </row>
    <row r="599" spans="2:2" s="721" customFormat="1">
      <c r="B599" s="658"/>
    </row>
    <row r="600" spans="2:2" s="721" customFormat="1">
      <c r="B600" s="658"/>
    </row>
    <row r="601" spans="2:2" s="721" customFormat="1">
      <c r="B601" s="658"/>
    </row>
    <row r="602" spans="2:2" s="721" customFormat="1">
      <c r="B602" s="658"/>
    </row>
    <row r="603" spans="2:2" s="721" customFormat="1">
      <c r="B603" s="658"/>
    </row>
    <row r="604" spans="2:2" s="721" customFormat="1">
      <c r="B604" s="658"/>
    </row>
    <row r="605" spans="2:2" s="721" customFormat="1">
      <c r="B605" s="658"/>
    </row>
    <row r="606" spans="2:2" s="721" customFormat="1">
      <c r="B606" s="658"/>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2"/>
  <sheetViews>
    <sheetView showGridLines="0" topLeftCell="B1" zoomScale="65" workbookViewId="0">
      <selection activeCell="U20" sqref="U20"/>
    </sheetView>
  </sheetViews>
  <sheetFormatPr defaultColWidth="11.42578125" defaultRowHeight="15"/>
  <cols>
    <col min="1" max="1" width="25" style="721" hidden="1" customWidth="1"/>
    <col min="2" max="2" width="29" style="69" customWidth="1"/>
    <col min="3" max="3" width="14" style="721" customWidth="1"/>
    <col min="4" max="5" width="13.140625" style="721" customWidth="1"/>
    <col min="6" max="6" width="14.140625" style="721" bestFit="1" customWidth="1"/>
    <col min="7" max="8" width="13.140625" style="721" customWidth="1"/>
    <col min="9" max="9" width="15.140625" style="721" bestFit="1" customWidth="1"/>
    <col min="10" max="10" width="18" style="721" bestFit="1" customWidth="1"/>
    <col min="11" max="11" width="13.140625" style="721" customWidth="1"/>
    <col min="12" max="12" width="15.140625" style="721" bestFit="1" customWidth="1"/>
    <col min="13" max="13" width="18" style="721" bestFit="1" customWidth="1"/>
    <col min="14" max="14" width="13.140625" style="721" customWidth="1"/>
    <col min="15" max="15" width="14.140625" style="721" hidden="1" customWidth="1"/>
    <col min="16" max="16" width="13.28515625" style="721" hidden="1" customWidth="1"/>
    <col min="17" max="17" width="3" style="73" customWidth="1"/>
    <col min="18" max="256" width="11.42578125" style="721"/>
    <col min="257" max="257" width="0" style="721" hidden="1" customWidth="1"/>
    <col min="258" max="258" width="29" style="721" customWidth="1"/>
    <col min="259" max="259" width="14" style="721" customWidth="1"/>
    <col min="260" max="261" width="13.140625" style="721" customWidth="1"/>
    <col min="262" max="262" width="14.140625" style="721" bestFit="1" customWidth="1"/>
    <col min="263" max="264" width="13.140625" style="721" customWidth="1"/>
    <col min="265" max="265" width="15.140625" style="721" bestFit="1" customWidth="1"/>
    <col min="266" max="266" width="18" style="721" bestFit="1" customWidth="1"/>
    <col min="267" max="267" width="13.140625" style="721" customWidth="1"/>
    <col min="268" max="268" width="15.140625" style="721" bestFit="1" customWidth="1"/>
    <col min="269" max="269" width="18" style="721" bestFit="1" customWidth="1"/>
    <col min="270" max="270" width="13.140625" style="721" customWidth="1"/>
    <col min="271" max="272" width="0" style="721" hidden="1" customWidth="1"/>
    <col min="273" max="273" width="3" style="721" customWidth="1"/>
    <col min="274" max="512" width="11.42578125" style="721"/>
    <col min="513" max="513" width="0" style="721" hidden="1" customWidth="1"/>
    <col min="514" max="514" width="29" style="721" customWidth="1"/>
    <col min="515" max="515" width="14" style="721" customWidth="1"/>
    <col min="516" max="517" width="13.140625" style="721" customWidth="1"/>
    <col min="518" max="518" width="14.140625" style="721" bestFit="1" customWidth="1"/>
    <col min="519" max="520" width="13.140625" style="721" customWidth="1"/>
    <col min="521" max="521" width="15.140625" style="721" bestFit="1" customWidth="1"/>
    <col min="522" max="522" width="18" style="721" bestFit="1" customWidth="1"/>
    <col min="523" max="523" width="13.140625" style="721" customWidth="1"/>
    <col min="524" max="524" width="15.140625" style="721" bestFit="1" customWidth="1"/>
    <col min="525" max="525" width="18" style="721" bestFit="1" customWidth="1"/>
    <col min="526" max="526" width="13.140625" style="721" customWidth="1"/>
    <col min="527" max="528" width="0" style="721" hidden="1" customWidth="1"/>
    <col min="529" max="529" width="3" style="721" customWidth="1"/>
    <col min="530" max="768" width="11.42578125" style="721"/>
    <col min="769" max="769" width="0" style="721" hidden="1" customWidth="1"/>
    <col min="770" max="770" width="29" style="721" customWidth="1"/>
    <col min="771" max="771" width="14" style="721" customWidth="1"/>
    <col min="772" max="773" width="13.140625" style="721" customWidth="1"/>
    <col min="774" max="774" width="14.140625" style="721" bestFit="1" customWidth="1"/>
    <col min="775" max="776" width="13.140625" style="721" customWidth="1"/>
    <col min="777" max="777" width="15.140625" style="721" bestFit="1" customWidth="1"/>
    <col min="778" max="778" width="18" style="721" bestFit="1" customWidth="1"/>
    <col min="779" max="779" width="13.140625" style="721" customWidth="1"/>
    <col min="780" max="780" width="15.140625" style="721" bestFit="1" customWidth="1"/>
    <col min="781" max="781" width="18" style="721" bestFit="1" customWidth="1"/>
    <col min="782" max="782" width="13.140625" style="721" customWidth="1"/>
    <col min="783" max="784" width="0" style="721" hidden="1" customWidth="1"/>
    <col min="785" max="785" width="3" style="721" customWidth="1"/>
    <col min="786" max="1024" width="11.42578125" style="721"/>
    <col min="1025" max="1025" width="0" style="721" hidden="1" customWidth="1"/>
    <col min="1026" max="1026" width="29" style="721" customWidth="1"/>
    <col min="1027" max="1027" width="14" style="721" customWidth="1"/>
    <col min="1028" max="1029" width="13.140625" style="721" customWidth="1"/>
    <col min="1030" max="1030" width="14.140625" style="721" bestFit="1" customWidth="1"/>
    <col min="1031" max="1032" width="13.140625" style="721" customWidth="1"/>
    <col min="1033" max="1033" width="15.140625" style="721" bestFit="1" customWidth="1"/>
    <col min="1034" max="1034" width="18" style="721" bestFit="1" customWidth="1"/>
    <col min="1035" max="1035" width="13.140625" style="721" customWidth="1"/>
    <col min="1036" max="1036" width="15.140625" style="721" bestFit="1" customWidth="1"/>
    <col min="1037" max="1037" width="18" style="721" bestFit="1" customWidth="1"/>
    <col min="1038" max="1038" width="13.140625" style="721" customWidth="1"/>
    <col min="1039" max="1040" width="0" style="721" hidden="1" customWidth="1"/>
    <col min="1041" max="1041" width="3" style="721" customWidth="1"/>
    <col min="1042" max="1280" width="11.42578125" style="721"/>
    <col min="1281" max="1281" width="0" style="721" hidden="1" customWidth="1"/>
    <col min="1282" max="1282" width="29" style="721" customWidth="1"/>
    <col min="1283" max="1283" width="14" style="721" customWidth="1"/>
    <col min="1284" max="1285" width="13.140625" style="721" customWidth="1"/>
    <col min="1286" max="1286" width="14.140625" style="721" bestFit="1" customWidth="1"/>
    <col min="1287" max="1288" width="13.140625" style="721" customWidth="1"/>
    <col min="1289" max="1289" width="15.140625" style="721" bestFit="1" customWidth="1"/>
    <col min="1290" max="1290" width="18" style="721" bestFit="1" customWidth="1"/>
    <col min="1291" max="1291" width="13.140625" style="721" customWidth="1"/>
    <col min="1292" max="1292" width="15.140625" style="721" bestFit="1" customWidth="1"/>
    <col min="1293" max="1293" width="18" style="721" bestFit="1" customWidth="1"/>
    <col min="1294" max="1294" width="13.140625" style="721" customWidth="1"/>
    <col min="1295" max="1296" width="0" style="721" hidden="1" customWidth="1"/>
    <col min="1297" max="1297" width="3" style="721" customWidth="1"/>
    <col min="1298" max="1536" width="11.42578125" style="721"/>
    <col min="1537" max="1537" width="0" style="721" hidden="1" customWidth="1"/>
    <col min="1538" max="1538" width="29" style="721" customWidth="1"/>
    <col min="1539" max="1539" width="14" style="721" customWidth="1"/>
    <col min="1540" max="1541" width="13.140625" style="721" customWidth="1"/>
    <col min="1542" max="1542" width="14.140625" style="721" bestFit="1" customWidth="1"/>
    <col min="1543" max="1544" width="13.140625" style="721" customWidth="1"/>
    <col min="1545" max="1545" width="15.140625" style="721" bestFit="1" customWidth="1"/>
    <col min="1546" max="1546" width="18" style="721" bestFit="1" customWidth="1"/>
    <col min="1547" max="1547" width="13.140625" style="721" customWidth="1"/>
    <col min="1548" max="1548" width="15.140625" style="721" bestFit="1" customWidth="1"/>
    <col min="1549" max="1549" width="18" style="721" bestFit="1" customWidth="1"/>
    <col min="1550" max="1550" width="13.140625" style="721" customWidth="1"/>
    <col min="1551" max="1552" width="0" style="721" hidden="1" customWidth="1"/>
    <col min="1553" max="1553" width="3" style="721" customWidth="1"/>
    <col min="1554" max="1792" width="11.42578125" style="721"/>
    <col min="1793" max="1793" width="0" style="721" hidden="1" customWidth="1"/>
    <col min="1794" max="1794" width="29" style="721" customWidth="1"/>
    <col min="1795" max="1795" width="14" style="721" customWidth="1"/>
    <col min="1796" max="1797" width="13.140625" style="721" customWidth="1"/>
    <col min="1798" max="1798" width="14.140625" style="721" bestFit="1" customWidth="1"/>
    <col min="1799" max="1800" width="13.140625" style="721" customWidth="1"/>
    <col min="1801" max="1801" width="15.140625" style="721" bestFit="1" customWidth="1"/>
    <col min="1802" max="1802" width="18" style="721" bestFit="1" customWidth="1"/>
    <col min="1803" max="1803" width="13.140625" style="721" customWidth="1"/>
    <col min="1804" max="1804" width="15.140625" style="721" bestFit="1" customWidth="1"/>
    <col min="1805" max="1805" width="18" style="721" bestFit="1" customWidth="1"/>
    <col min="1806" max="1806" width="13.140625" style="721" customWidth="1"/>
    <col min="1807" max="1808" width="0" style="721" hidden="1" customWidth="1"/>
    <col min="1809" max="1809" width="3" style="721" customWidth="1"/>
    <col min="1810" max="2048" width="11.42578125" style="721"/>
    <col min="2049" max="2049" width="0" style="721" hidden="1" customWidth="1"/>
    <col min="2050" max="2050" width="29" style="721" customWidth="1"/>
    <col min="2051" max="2051" width="14" style="721" customWidth="1"/>
    <col min="2052" max="2053" width="13.140625" style="721" customWidth="1"/>
    <col min="2054" max="2054" width="14.140625" style="721" bestFit="1" customWidth="1"/>
    <col min="2055" max="2056" width="13.140625" style="721" customWidth="1"/>
    <col min="2057" max="2057" width="15.140625" style="721" bestFit="1" customWidth="1"/>
    <col min="2058" max="2058" width="18" style="721" bestFit="1" customWidth="1"/>
    <col min="2059" max="2059" width="13.140625" style="721" customWidth="1"/>
    <col min="2060" max="2060" width="15.140625" style="721" bestFit="1" customWidth="1"/>
    <col min="2061" max="2061" width="18" style="721" bestFit="1" customWidth="1"/>
    <col min="2062" max="2062" width="13.140625" style="721" customWidth="1"/>
    <col min="2063" max="2064" width="0" style="721" hidden="1" customWidth="1"/>
    <col min="2065" max="2065" width="3" style="721" customWidth="1"/>
    <col min="2066" max="2304" width="11.42578125" style="721"/>
    <col min="2305" max="2305" width="0" style="721" hidden="1" customWidth="1"/>
    <col min="2306" max="2306" width="29" style="721" customWidth="1"/>
    <col min="2307" max="2307" width="14" style="721" customWidth="1"/>
    <col min="2308" max="2309" width="13.140625" style="721" customWidth="1"/>
    <col min="2310" max="2310" width="14.140625" style="721" bestFit="1" customWidth="1"/>
    <col min="2311" max="2312" width="13.140625" style="721" customWidth="1"/>
    <col min="2313" max="2313" width="15.140625" style="721" bestFit="1" customWidth="1"/>
    <col min="2314" max="2314" width="18" style="721" bestFit="1" customWidth="1"/>
    <col min="2315" max="2315" width="13.140625" style="721" customWidth="1"/>
    <col min="2316" max="2316" width="15.140625" style="721" bestFit="1" customWidth="1"/>
    <col min="2317" max="2317" width="18" style="721" bestFit="1" customWidth="1"/>
    <col min="2318" max="2318" width="13.140625" style="721" customWidth="1"/>
    <col min="2319" max="2320" width="0" style="721" hidden="1" customWidth="1"/>
    <col min="2321" max="2321" width="3" style="721" customWidth="1"/>
    <col min="2322" max="2560" width="11.42578125" style="721"/>
    <col min="2561" max="2561" width="0" style="721" hidden="1" customWidth="1"/>
    <col min="2562" max="2562" width="29" style="721" customWidth="1"/>
    <col min="2563" max="2563" width="14" style="721" customWidth="1"/>
    <col min="2564" max="2565" width="13.140625" style="721" customWidth="1"/>
    <col min="2566" max="2566" width="14.140625" style="721" bestFit="1" customWidth="1"/>
    <col min="2567" max="2568" width="13.140625" style="721" customWidth="1"/>
    <col min="2569" max="2569" width="15.140625" style="721" bestFit="1" customWidth="1"/>
    <col min="2570" max="2570" width="18" style="721" bestFit="1" customWidth="1"/>
    <col min="2571" max="2571" width="13.140625" style="721" customWidth="1"/>
    <col min="2572" max="2572" width="15.140625" style="721" bestFit="1" customWidth="1"/>
    <col min="2573" max="2573" width="18" style="721" bestFit="1" customWidth="1"/>
    <col min="2574" max="2574" width="13.140625" style="721" customWidth="1"/>
    <col min="2575" max="2576" width="0" style="721" hidden="1" customWidth="1"/>
    <col min="2577" max="2577" width="3" style="721" customWidth="1"/>
    <col min="2578" max="2816" width="11.42578125" style="721"/>
    <col min="2817" max="2817" width="0" style="721" hidden="1" customWidth="1"/>
    <col min="2818" max="2818" width="29" style="721" customWidth="1"/>
    <col min="2819" max="2819" width="14" style="721" customWidth="1"/>
    <col min="2820" max="2821" width="13.140625" style="721" customWidth="1"/>
    <col min="2822" max="2822" width="14.140625" style="721" bestFit="1" customWidth="1"/>
    <col min="2823" max="2824" width="13.140625" style="721" customWidth="1"/>
    <col min="2825" max="2825" width="15.140625" style="721" bestFit="1" customWidth="1"/>
    <col min="2826" max="2826" width="18" style="721" bestFit="1" customWidth="1"/>
    <col min="2827" max="2827" width="13.140625" style="721" customWidth="1"/>
    <col min="2828" max="2828" width="15.140625" style="721" bestFit="1" customWidth="1"/>
    <col min="2829" max="2829" width="18" style="721" bestFit="1" customWidth="1"/>
    <col min="2830" max="2830" width="13.140625" style="721" customWidth="1"/>
    <col min="2831" max="2832" width="0" style="721" hidden="1" customWidth="1"/>
    <col min="2833" max="2833" width="3" style="721" customWidth="1"/>
    <col min="2834" max="3072" width="11.42578125" style="721"/>
    <col min="3073" max="3073" width="0" style="721" hidden="1" customWidth="1"/>
    <col min="3074" max="3074" width="29" style="721" customWidth="1"/>
    <col min="3075" max="3075" width="14" style="721" customWidth="1"/>
    <col min="3076" max="3077" width="13.140625" style="721" customWidth="1"/>
    <col min="3078" max="3078" width="14.140625" style="721" bestFit="1" customWidth="1"/>
    <col min="3079" max="3080" width="13.140625" style="721" customWidth="1"/>
    <col min="3081" max="3081" width="15.140625" style="721" bestFit="1" customWidth="1"/>
    <col min="3082" max="3082" width="18" style="721" bestFit="1" customWidth="1"/>
    <col min="3083" max="3083" width="13.140625" style="721" customWidth="1"/>
    <col min="3084" max="3084" width="15.140625" style="721" bestFit="1" customWidth="1"/>
    <col min="3085" max="3085" width="18" style="721" bestFit="1" customWidth="1"/>
    <col min="3086" max="3086" width="13.140625" style="721" customWidth="1"/>
    <col min="3087" max="3088" width="0" style="721" hidden="1" customWidth="1"/>
    <col min="3089" max="3089" width="3" style="721" customWidth="1"/>
    <col min="3090" max="3328" width="11.42578125" style="721"/>
    <col min="3329" max="3329" width="0" style="721" hidden="1" customWidth="1"/>
    <col min="3330" max="3330" width="29" style="721" customWidth="1"/>
    <col min="3331" max="3331" width="14" style="721" customWidth="1"/>
    <col min="3332" max="3333" width="13.140625" style="721" customWidth="1"/>
    <col min="3334" max="3334" width="14.140625" style="721" bestFit="1" customWidth="1"/>
    <col min="3335" max="3336" width="13.140625" style="721" customWidth="1"/>
    <col min="3337" max="3337" width="15.140625" style="721" bestFit="1" customWidth="1"/>
    <col min="3338" max="3338" width="18" style="721" bestFit="1" customWidth="1"/>
    <col min="3339" max="3339" width="13.140625" style="721" customWidth="1"/>
    <col min="3340" max="3340" width="15.140625" style="721" bestFit="1" customWidth="1"/>
    <col min="3341" max="3341" width="18" style="721" bestFit="1" customWidth="1"/>
    <col min="3342" max="3342" width="13.140625" style="721" customWidth="1"/>
    <col min="3343" max="3344" width="0" style="721" hidden="1" customWidth="1"/>
    <col min="3345" max="3345" width="3" style="721" customWidth="1"/>
    <col min="3346" max="3584" width="11.42578125" style="721"/>
    <col min="3585" max="3585" width="0" style="721" hidden="1" customWidth="1"/>
    <col min="3586" max="3586" width="29" style="721" customWidth="1"/>
    <col min="3587" max="3587" width="14" style="721" customWidth="1"/>
    <col min="3588" max="3589" width="13.140625" style="721" customWidth="1"/>
    <col min="3590" max="3590" width="14.140625" style="721" bestFit="1" customWidth="1"/>
    <col min="3591" max="3592" width="13.140625" style="721" customWidth="1"/>
    <col min="3593" max="3593" width="15.140625" style="721" bestFit="1" customWidth="1"/>
    <col min="3594" max="3594" width="18" style="721" bestFit="1" customWidth="1"/>
    <col min="3595" max="3595" width="13.140625" style="721" customWidth="1"/>
    <col min="3596" max="3596" width="15.140625" style="721" bestFit="1" customWidth="1"/>
    <col min="3597" max="3597" width="18" style="721" bestFit="1" customWidth="1"/>
    <col min="3598" max="3598" width="13.140625" style="721" customWidth="1"/>
    <col min="3599" max="3600" width="0" style="721" hidden="1" customWidth="1"/>
    <col min="3601" max="3601" width="3" style="721" customWidth="1"/>
    <col min="3602" max="3840" width="11.42578125" style="721"/>
    <col min="3841" max="3841" width="0" style="721" hidden="1" customWidth="1"/>
    <col min="3842" max="3842" width="29" style="721" customWidth="1"/>
    <col min="3843" max="3843" width="14" style="721" customWidth="1"/>
    <col min="3844" max="3845" width="13.140625" style="721" customWidth="1"/>
    <col min="3846" max="3846" width="14.140625" style="721" bestFit="1" customWidth="1"/>
    <col min="3847" max="3848" width="13.140625" style="721" customWidth="1"/>
    <col min="3849" max="3849" width="15.140625" style="721" bestFit="1" customWidth="1"/>
    <col min="3850" max="3850" width="18" style="721" bestFit="1" customWidth="1"/>
    <col min="3851" max="3851" width="13.140625" style="721" customWidth="1"/>
    <col min="3852" max="3852" width="15.140625" style="721" bestFit="1" customWidth="1"/>
    <col min="3853" max="3853" width="18" style="721" bestFit="1" customWidth="1"/>
    <col min="3854" max="3854" width="13.140625" style="721" customWidth="1"/>
    <col min="3855" max="3856" width="0" style="721" hidden="1" customWidth="1"/>
    <col min="3857" max="3857" width="3" style="721" customWidth="1"/>
    <col min="3858" max="4096" width="11.42578125" style="721"/>
    <col min="4097" max="4097" width="0" style="721" hidden="1" customWidth="1"/>
    <col min="4098" max="4098" width="29" style="721" customWidth="1"/>
    <col min="4099" max="4099" width="14" style="721" customWidth="1"/>
    <col min="4100" max="4101" width="13.140625" style="721" customWidth="1"/>
    <col min="4102" max="4102" width="14.140625" style="721" bestFit="1" customWidth="1"/>
    <col min="4103" max="4104" width="13.140625" style="721" customWidth="1"/>
    <col min="4105" max="4105" width="15.140625" style="721" bestFit="1" customWidth="1"/>
    <col min="4106" max="4106" width="18" style="721" bestFit="1" customWidth="1"/>
    <col min="4107" max="4107" width="13.140625" style="721" customWidth="1"/>
    <col min="4108" max="4108" width="15.140625" style="721" bestFit="1" customWidth="1"/>
    <col min="4109" max="4109" width="18" style="721" bestFit="1" customWidth="1"/>
    <col min="4110" max="4110" width="13.140625" style="721" customWidth="1"/>
    <col min="4111" max="4112" width="0" style="721" hidden="1" customWidth="1"/>
    <col min="4113" max="4113" width="3" style="721" customWidth="1"/>
    <col min="4114" max="4352" width="11.42578125" style="721"/>
    <col min="4353" max="4353" width="0" style="721" hidden="1" customWidth="1"/>
    <col min="4354" max="4354" width="29" style="721" customWidth="1"/>
    <col min="4355" max="4355" width="14" style="721" customWidth="1"/>
    <col min="4356" max="4357" width="13.140625" style="721" customWidth="1"/>
    <col min="4358" max="4358" width="14.140625" style="721" bestFit="1" customWidth="1"/>
    <col min="4359" max="4360" width="13.140625" style="721" customWidth="1"/>
    <col min="4361" max="4361" width="15.140625" style="721" bestFit="1" customWidth="1"/>
    <col min="4362" max="4362" width="18" style="721" bestFit="1" customWidth="1"/>
    <col min="4363" max="4363" width="13.140625" style="721" customWidth="1"/>
    <col min="4364" max="4364" width="15.140625" style="721" bestFit="1" customWidth="1"/>
    <col min="4365" max="4365" width="18" style="721" bestFit="1" customWidth="1"/>
    <col min="4366" max="4366" width="13.140625" style="721" customWidth="1"/>
    <col min="4367" max="4368" width="0" style="721" hidden="1" customWidth="1"/>
    <col min="4369" max="4369" width="3" style="721" customWidth="1"/>
    <col min="4370" max="4608" width="11.42578125" style="721"/>
    <col min="4609" max="4609" width="0" style="721" hidden="1" customWidth="1"/>
    <col min="4610" max="4610" width="29" style="721" customWidth="1"/>
    <col min="4611" max="4611" width="14" style="721" customWidth="1"/>
    <col min="4612" max="4613" width="13.140625" style="721" customWidth="1"/>
    <col min="4614" max="4614" width="14.140625" style="721" bestFit="1" customWidth="1"/>
    <col min="4615" max="4616" width="13.140625" style="721" customWidth="1"/>
    <col min="4617" max="4617" width="15.140625" style="721" bestFit="1" customWidth="1"/>
    <col min="4618" max="4618" width="18" style="721" bestFit="1" customWidth="1"/>
    <col min="4619" max="4619" width="13.140625" style="721" customWidth="1"/>
    <col min="4620" max="4620" width="15.140625" style="721" bestFit="1" customWidth="1"/>
    <col min="4621" max="4621" width="18" style="721" bestFit="1" customWidth="1"/>
    <col min="4622" max="4622" width="13.140625" style="721" customWidth="1"/>
    <col min="4623" max="4624" width="0" style="721" hidden="1" customWidth="1"/>
    <col min="4625" max="4625" width="3" style="721" customWidth="1"/>
    <col min="4626" max="4864" width="11.42578125" style="721"/>
    <col min="4865" max="4865" width="0" style="721" hidden="1" customWidth="1"/>
    <col min="4866" max="4866" width="29" style="721" customWidth="1"/>
    <col min="4867" max="4867" width="14" style="721" customWidth="1"/>
    <col min="4868" max="4869" width="13.140625" style="721" customWidth="1"/>
    <col min="4870" max="4870" width="14.140625" style="721" bestFit="1" customWidth="1"/>
    <col min="4871" max="4872" width="13.140625" style="721" customWidth="1"/>
    <col min="4873" max="4873" width="15.140625" style="721" bestFit="1" customWidth="1"/>
    <col min="4874" max="4874" width="18" style="721" bestFit="1" customWidth="1"/>
    <col min="4875" max="4875" width="13.140625" style="721" customWidth="1"/>
    <col min="4876" max="4876" width="15.140625" style="721" bestFit="1" customWidth="1"/>
    <col min="4877" max="4877" width="18" style="721" bestFit="1" customWidth="1"/>
    <col min="4878" max="4878" width="13.140625" style="721" customWidth="1"/>
    <col min="4879" max="4880" width="0" style="721" hidden="1" customWidth="1"/>
    <col min="4881" max="4881" width="3" style="721" customWidth="1"/>
    <col min="4882" max="5120" width="11.42578125" style="721"/>
    <col min="5121" max="5121" width="0" style="721" hidden="1" customWidth="1"/>
    <col min="5122" max="5122" width="29" style="721" customWidth="1"/>
    <col min="5123" max="5123" width="14" style="721" customWidth="1"/>
    <col min="5124" max="5125" width="13.140625" style="721" customWidth="1"/>
    <col min="5126" max="5126" width="14.140625" style="721" bestFit="1" customWidth="1"/>
    <col min="5127" max="5128" width="13.140625" style="721" customWidth="1"/>
    <col min="5129" max="5129" width="15.140625" style="721" bestFit="1" customWidth="1"/>
    <col min="5130" max="5130" width="18" style="721" bestFit="1" customWidth="1"/>
    <col min="5131" max="5131" width="13.140625" style="721" customWidth="1"/>
    <col min="5132" max="5132" width="15.140625" style="721" bestFit="1" customWidth="1"/>
    <col min="5133" max="5133" width="18" style="721" bestFit="1" customWidth="1"/>
    <col min="5134" max="5134" width="13.140625" style="721" customWidth="1"/>
    <col min="5135" max="5136" width="0" style="721" hidden="1" customWidth="1"/>
    <col min="5137" max="5137" width="3" style="721" customWidth="1"/>
    <col min="5138" max="5376" width="11.42578125" style="721"/>
    <col min="5377" max="5377" width="0" style="721" hidden="1" customWidth="1"/>
    <col min="5378" max="5378" width="29" style="721" customWidth="1"/>
    <col min="5379" max="5379" width="14" style="721" customWidth="1"/>
    <col min="5380" max="5381" width="13.140625" style="721" customWidth="1"/>
    <col min="5382" max="5382" width="14.140625" style="721" bestFit="1" customWidth="1"/>
    <col min="5383" max="5384" width="13.140625" style="721" customWidth="1"/>
    <col min="5385" max="5385" width="15.140625" style="721" bestFit="1" customWidth="1"/>
    <col min="5386" max="5386" width="18" style="721" bestFit="1" customWidth="1"/>
    <col min="5387" max="5387" width="13.140625" style="721" customWidth="1"/>
    <col min="5388" max="5388" width="15.140625" style="721" bestFit="1" customWidth="1"/>
    <col min="5389" max="5389" width="18" style="721" bestFit="1" customWidth="1"/>
    <col min="5390" max="5390" width="13.140625" style="721" customWidth="1"/>
    <col min="5391" max="5392" width="0" style="721" hidden="1" customWidth="1"/>
    <col min="5393" max="5393" width="3" style="721" customWidth="1"/>
    <col min="5394" max="5632" width="11.42578125" style="721"/>
    <col min="5633" max="5633" width="0" style="721" hidden="1" customWidth="1"/>
    <col min="5634" max="5634" width="29" style="721" customWidth="1"/>
    <col min="5635" max="5635" width="14" style="721" customWidth="1"/>
    <col min="5636" max="5637" width="13.140625" style="721" customWidth="1"/>
    <col min="5638" max="5638" width="14.140625" style="721" bestFit="1" customWidth="1"/>
    <col min="5639" max="5640" width="13.140625" style="721" customWidth="1"/>
    <col min="5641" max="5641" width="15.140625" style="721" bestFit="1" customWidth="1"/>
    <col min="5642" max="5642" width="18" style="721" bestFit="1" customWidth="1"/>
    <col min="5643" max="5643" width="13.140625" style="721" customWidth="1"/>
    <col min="5644" max="5644" width="15.140625" style="721" bestFit="1" customWidth="1"/>
    <col min="5645" max="5645" width="18" style="721" bestFit="1" customWidth="1"/>
    <col min="5646" max="5646" width="13.140625" style="721" customWidth="1"/>
    <col min="5647" max="5648" width="0" style="721" hidden="1" customWidth="1"/>
    <col min="5649" max="5649" width="3" style="721" customWidth="1"/>
    <col min="5650" max="5888" width="11.42578125" style="721"/>
    <col min="5889" max="5889" width="0" style="721" hidden="1" customWidth="1"/>
    <col min="5890" max="5890" width="29" style="721" customWidth="1"/>
    <col min="5891" max="5891" width="14" style="721" customWidth="1"/>
    <col min="5892" max="5893" width="13.140625" style="721" customWidth="1"/>
    <col min="5894" max="5894" width="14.140625" style="721" bestFit="1" customWidth="1"/>
    <col min="5895" max="5896" width="13.140625" style="721" customWidth="1"/>
    <col min="5897" max="5897" width="15.140625" style="721" bestFit="1" customWidth="1"/>
    <col min="5898" max="5898" width="18" style="721" bestFit="1" customWidth="1"/>
    <col min="5899" max="5899" width="13.140625" style="721" customWidth="1"/>
    <col min="5900" max="5900" width="15.140625" style="721" bestFit="1" customWidth="1"/>
    <col min="5901" max="5901" width="18" style="721" bestFit="1" customWidth="1"/>
    <col min="5902" max="5902" width="13.140625" style="721" customWidth="1"/>
    <col min="5903" max="5904" width="0" style="721" hidden="1" customWidth="1"/>
    <col min="5905" max="5905" width="3" style="721" customWidth="1"/>
    <col min="5906" max="6144" width="11.42578125" style="721"/>
    <col min="6145" max="6145" width="0" style="721" hidden="1" customWidth="1"/>
    <col min="6146" max="6146" width="29" style="721" customWidth="1"/>
    <col min="6147" max="6147" width="14" style="721" customWidth="1"/>
    <col min="6148" max="6149" width="13.140625" style="721" customWidth="1"/>
    <col min="6150" max="6150" width="14.140625" style="721" bestFit="1" customWidth="1"/>
    <col min="6151" max="6152" width="13.140625" style="721" customWidth="1"/>
    <col min="6153" max="6153" width="15.140625" style="721" bestFit="1" customWidth="1"/>
    <col min="6154" max="6154" width="18" style="721" bestFit="1" customWidth="1"/>
    <col min="6155" max="6155" width="13.140625" style="721" customWidth="1"/>
    <col min="6156" max="6156" width="15.140625" style="721" bestFit="1" customWidth="1"/>
    <col min="6157" max="6157" width="18" style="721" bestFit="1" customWidth="1"/>
    <col min="6158" max="6158" width="13.140625" style="721" customWidth="1"/>
    <col min="6159" max="6160" width="0" style="721" hidden="1" customWidth="1"/>
    <col min="6161" max="6161" width="3" style="721" customWidth="1"/>
    <col min="6162" max="6400" width="11.42578125" style="721"/>
    <col min="6401" max="6401" width="0" style="721" hidden="1" customWidth="1"/>
    <col min="6402" max="6402" width="29" style="721" customWidth="1"/>
    <col min="6403" max="6403" width="14" style="721" customWidth="1"/>
    <col min="6404" max="6405" width="13.140625" style="721" customWidth="1"/>
    <col min="6406" max="6406" width="14.140625" style="721" bestFit="1" customWidth="1"/>
    <col min="6407" max="6408" width="13.140625" style="721" customWidth="1"/>
    <col min="6409" max="6409" width="15.140625" style="721" bestFit="1" customWidth="1"/>
    <col min="6410" max="6410" width="18" style="721" bestFit="1" customWidth="1"/>
    <col min="6411" max="6411" width="13.140625" style="721" customWidth="1"/>
    <col min="6412" max="6412" width="15.140625" style="721" bestFit="1" customWidth="1"/>
    <col min="6413" max="6413" width="18" style="721" bestFit="1" customWidth="1"/>
    <col min="6414" max="6414" width="13.140625" style="721" customWidth="1"/>
    <col min="6415" max="6416" width="0" style="721" hidden="1" customWidth="1"/>
    <col min="6417" max="6417" width="3" style="721" customWidth="1"/>
    <col min="6418" max="6656" width="11.42578125" style="721"/>
    <col min="6657" max="6657" width="0" style="721" hidden="1" customWidth="1"/>
    <col min="6658" max="6658" width="29" style="721" customWidth="1"/>
    <col min="6659" max="6659" width="14" style="721" customWidth="1"/>
    <col min="6660" max="6661" width="13.140625" style="721" customWidth="1"/>
    <col min="6662" max="6662" width="14.140625" style="721" bestFit="1" customWidth="1"/>
    <col min="6663" max="6664" width="13.140625" style="721" customWidth="1"/>
    <col min="6665" max="6665" width="15.140625" style="721" bestFit="1" customWidth="1"/>
    <col min="6666" max="6666" width="18" style="721" bestFit="1" customWidth="1"/>
    <col min="6667" max="6667" width="13.140625" style="721" customWidth="1"/>
    <col min="6668" max="6668" width="15.140625" style="721" bestFit="1" customWidth="1"/>
    <col min="6669" max="6669" width="18" style="721" bestFit="1" customWidth="1"/>
    <col min="6670" max="6670" width="13.140625" style="721" customWidth="1"/>
    <col min="6671" max="6672" width="0" style="721" hidden="1" customWidth="1"/>
    <col min="6673" max="6673" width="3" style="721" customWidth="1"/>
    <col min="6674" max="6912" width="11.42578125" style="721"/>
    <col min="6913" max="6913" width="0" style="721" hidden="1" customWidth="1"/>
    <col min="6914" max="6914" width="29" style="721" customWidth="1"/>
    <col min="6915" max="6915" width="14" style="721" customWidth="1"/>
    <col min="6916" max="6917" width="13.140625" style="721" customWidth="1"/>
    <col min="6918" max="6918" width="14.140625" style="721" bestFit="1" customWidth="1"/>
    <col min="6919" max="6920" width="13.140625" style="721" customWidth="1"/>
    <col min="6921" max="6921" width="15.140625" style="721" bestFit="1" customWidth="1"/>
    <col min="6922" max="6922" width="18" style="721" bestFit="1" customWidth="1"/>
    <col min="6923" max="6923" width="13.140625" style="721" customWidth="1"/>
    <col min="6924" max="6924" width="15.140625" style="721" bestFit="1" customWidth="1"/>
    <col min="6925" max="6925" width="18" style="721" bestFit="1" customWidth="1"/>
    <col min="6926" max="6926" width="13.140625" style="721" customWidth="1"/>
    <col min="6927" max="6928" width="0" style="721" hidden="1" customWidth="1"/>
    <col min="6929" max="6929" width="3" style="721" customWidth="1"/>
    <col min="6930" max="7168" width="11.42578125" style="721"/>
    <col min="7169" max="7169" width="0" style="721" hidden="1" customWidth="1"/>
    <col min="7170" max="7170" width="29" style="721" customWidth="1"/>
    <col min="7171" max="7171" width="14" style="721" customWidth="1"/>
    <col min="7172" max="7173" width="13.140625" style="721" customWidth="1"/>
    <col min="7174" max="7174" width="14.140625" style="721" bestFit="1" customWidth="1"/>
    <col min="7175" max="7176" width="13.140625" style="721" customWidth="1"/>
    <col min="7177" max="7177" width="15.140625" style="721" bestFit="1" customWidth="1"/>
    <col min="7178" max="7178" width="18" style="721" bestFit="1" customWidth="1"/>
    <col min="7179" max="7179" width="13.140625" style="721" customWidth="1"/>
    <col min="7180" max="7180" width="15.140625" style="721" bestFit="1" customWidth="1"/>
    <col min="7181" max="7181" width="18" style="721" bestFit="1" customWidth="1"/>
    <col min="7182" max="7182" width="13.140625" style="721" customWidth="1"/>
    <col min="7183" max="7184" width="0" style="721" hidden="1" customWidth="1"/>
    <col min="7185" max="7185" width="3" style="721" customWidth="1"/>
    <col min="7186" max="7424" width="11.42578125" style="721"/>
    <col min="7425" max="7425" width="0" style="721" hidden="1" customWidth="1"/>
    <col min="7426" max="7426" width="29" style="721" customWidth="1"/>
    <col min="7427" max="7427" width="14" style="721" customWidth="1"/>
    <col min="7428" max="7429" width="13.140625" style="721" customWidth="1"/>
    <col min="7430" max="7430" width="14.140625" style="721" bestFit="1" customWidth="1"/>
    <col min="7431" max="7432" width="13.140625" style="721" customWidth="1"/>
    <col min="7433" max="7433" width="15.140625" style="721" bestFit="1" customWidth="1"/>
    <col min="7434" max="7434" width="18" style="721" bestFit="1" customWidth="1"/>
    <col min="7435" max="7435" width="13.140625" style="721" customWidth="1"/>
    <col min="7436" max="7436" width="15.140625" style="721" bestFit="1" customWidth="1"/>
    <col min="7437" max="7437" width="18" style="721" bestFit="1" customWidth="1"/>
    <col min="7438" max="7438" width="13.140625" style="721" customWidth="1"/>
    <col min="7439" max="7440" width="0" style="721" hidden="1" customWidth="1"/>
    <col min="7441" max="7441" width="3" style="721" customWidth="1"/>
    <col min="7442" max="7680" width="11.42578125" style="721"/>
    <col min="7681" max="7681" width="0" style="721" hidden="1" customWidth="1"/>
    <col min="7682" max="7682" width="29" style="721" customWidth="1"/>
    <col min="7683" max="7683" width="14" style="721" customWidth="1"/>
    <col min="7684" max="7685" width="13.140625" style="721" customWidth="1"/>
    <col min="7686" max="7686" width="14.140625" style="721" bestFit="1" customWidth="1"/>
    <col min="7687" max="7688" width="13.140625" style="721" customWidth="1"/>
    <col min="7689" max="7689" width="15.140625" style="721" bestFit="1" customWidth="1"/>
    <col min="7690" max="7690" width="18" style="721" bestFit="1" customWidth="1"/>
    <col min="7691" max="7691" width="13.140625" style="721" customWidth="1"/>
    <col min="7692" max="7692" width="15.140625" style="721" bestFit="1" customWidth="1"/>
    <col min="7693" max="7693" width="18" style="721" bestFit="1" customWidth="1"/>
    <col min="7694" max="7694" width="13.140625" style="721" customWidth="1"/>
    <col min="7695" max="7696" width="0" style="721" hidden="1" customWidth="1"/>
    <col min="7697" max="7697" width="3" style="721" customWidth="1"/>
    <col min="7698" max="7936" width="11.42578125" style="721"/>
    <col min="7937" max="7937" width="0" style="721" hidden="1" customWidth="1"/>
    <col min="7938" max="7938" width="29" style="721" customWidth="1"/>
    <col min="7939" max="7939" width="14" style="721" customWidth="1"/>
    <col min="7940" max="7941" width="13.140625" style="721" customWidth="1"/>
    <col min="7942" max="7942" width="14.140625" style="721" bestFit="1" customWidth="1"/>
    <col min="7943" max="7944" width="13.140625" style="721" customWidth="1"/>
    <col min="7945" max="7945" width="15.140625" style="721" bestFit="1" customWidth="1"/>
    <col min="7946" max="7946" width="18" style="721" bestFit="1" customWidth="1"/>
    <col min="7947" max="7947" width="13.140625" style="721" customWidth="1"/>
    <col min="7948" max="7948" width="15.140625" style="721" bestFit="1" customWidth="1"/>
    <col min="7949" max="7949" width="18" style="721" bestFit="1" customWidth="1"/>
    <col min="7950" max="7950" width="13.140625" style="721" customWidth="1"/>
    <col min="7951" max="7952" width="0" style="721" hidden="1" customWidth="1"/>
    <col min="7953" max="7953" width="3" style="721" customWidth="1"/>
    <col min="7954" max="8192" width="11.42578125" style="721"/>
    <col min="8193" max="8193" width="0" style="721" hidden="1" customWidth="1"/>
    <col min="8194" max="8194" width="29" style="721" customWidth="1"/>
    <col min="8195" max="8195" width="14" style="721" customWidth="1"/>
    <col min="8196" max="8197" width="13.140625" style="721" customWidth="1"/>
    <col min="8198" max="8198" width="14.140625" style="721" bestFit="1" customWidth="1"/>
    <col min="8199" max="8200" width="13.140625" style="721" customWidth="1"/>
    <col min="8201" max="8201" width="15.140625" style="721" bestFit="1" customWidth="1"/>
    <col min="8202" max="8202" width="18" style="721" bestFit="1" customWidth="1"/>
    <col min="8203" max="8203" width="13.140625" style="721" customWidth="1"/>
    <col min="8204" max="8204" width="15.140625" style="721" bestFit="1" customWidth="1"/>
    <col min="8205" max="8205" width="18" style="721" bestFit="1" customWidth="1"/>
    <col min="8206" max="8206" width="13.140625" style="721" customWidth="1"/>
    <col min="8207" max="8208" width="0" style="721" hidden="1" customWidth="1"/>
    <col min="8209" max="8209" width="3" style="721" customWidth="1"/>
    <col min="8210" max="8448" width="11.42578125" style="721"/>
    <col min="8449" max="8449" width="0" style="721" hidden="1" customWidth="1"/>
    <col min="8450" max="8450" width="29" style="721" customWidth="1"/>
    <col min="8451" max="8451" width="14" style="721" customWidth="1"/>
    <col min="8452" max="8453" width="13.140625" style="721" customWidth="1"/>
    <col min="8454" max="8454" width="14.140625" style="721" bestFit="1" customWidth="1"/>
    <col min="8455" max="8456" width="13.140625" style="721" customWidth="1"/>
    <col min="8457" max="8457" width="15.140625" style="721" bestFit="1" customWidth="1"/>
    <col min="8458" max="8458" width="18" style="721" bestFit="1" customWidth="1"/>
    <col min="8459" max="8459" width="13.140625" style="721" customWidth="1"/>
    <col min="8460" max="8460" width="15.140625" style="721" bestFit="1" customWidth="1"/>
    <col min="8461" max="8461" width="18" style="721" bestFit="1" customWidth="1"/>
    <col min="8462" max="8462" width="13.140625" style="721" customWidth="1"/>
    <col min="8463" max="8464" width="0" style="721" hidden="1" customWidth="1"/>
    <col min="8465" max="8465" width="3" style="721" customWidth="1"/>
    <col min="8466" max="8704" width="11.42578125" style="721"/>
    <col min="8705" max="8705" width="0" style="721" hidden="1" customWidth="1"/>
    <col min="8706" max="8706" width="29" style="721" customWidth="1"/>
    <col min="8707" max="8707" width="14" style="721" customWidth="1"/>
    <col min="8708" max="8709" width="13.140625" style="721" customWidth="1"/>
    <col min="8710" max="8710" width="14.140625" style="721" bestFit="1" customWidth="1"/>
    <col min="8711" max="8712" width="13.140625" style="721" customWidth="1"/>
    <col min="8713" max="8713" width="15.140625" style="721" bestFit="1" customWidth="1"/>
    <col min="8714" max="8714" width="18" style="721" bestFit="1" customWidth="1"/>
    <col min="8715" max="8715" width="13.140625" style="721" customWidth="1"/>
    <col min="8716" max="8716" width="15.140625" style="721" bestFit="1" customWidth="1"/>
    <col min="8717" max="8717" width="18" style="721" bestFit="1" customWidth="1"/>
    <col min="8718" max="8718" width="13.140625" style="721" customWidth="1"/>
    <col min="8719" max="8720" width="0" style="721" hidden="1" customWidth="1"/>
    <col min="8721" max="8721" width="3" style="721" customWidth="1"/>
    <col min="8722" max="8960" width="11.42578125" style="721"/>
    <col min="8961" max="8961" width="0" style="721" hidden="1" customWidth="1"/>
    <col min="8962" max="8962" width="29" style="721" customWidth="1"/>
    <col min="8963" max="8963" width="14" style="721" customWidth="1"/>
    <col min="8964" max="8965" width="13.140625" style="721" customWidth="1"/>
    <col min="8966" max="8966" width="14.140625" style="721" bestFit="1" customWidth="1"/>
    <col min="8967" max="8968" width="13.140625" style="721" customWidth="1"/>
    <col min="8969" max="8969" width="15.140625" style="721" bestFit="1" customWidth="1"/>
    <col min="8970" max="8970" width="18" style="721" bestFit="1" customWidth="1"/>
    <col min="8971" max="8971" width="13.140625" style="721" customWidth="1"/>
    <col min="8972" max="8972" width="15.140625" style="721" bestFit="1" customWidth="1"/>
    <col min="8973" max="8973" width="18" style="721" bestFit="1" customWidth="1"/>
    <col min="8974" max="8974" width="13.140625" style="721" customWidth="1"/>
    <col min="8975" max="8976" width="0" style="721" hidden="1" customWidth="1"/>
    <col min="8977" max="8977" width="3" style="721" customWidth="1"/>
    <col min="8978" max="9216" width="11.42578125" style="721"/>
    <col min="9217" max="9217" width="0" style="721" hidden="1" customWidth="1"/>
    <col min="9218" max="9218" width="29" style="721" customWidth="1"/>
    <col min="9219" max="9219" width="14" style="721" customWidth="1"/>
    <col min="9220" max="9221" width="13.140625" style="721" customWidth="1"/>
    <col min="9222" max="9222" width="14.140625" style="721" bestFit="1" customWidth="1"/>
    <col min="9223" max="9224" width="13.140625" style="721" customWidth="1"/>
    <col min="9225" max="9225" width="15.140625" style="721" bestFit="1" customWidth="1"/>
    <col min="9226" max="9226" width="18" style="721" bestFit="1" customWidth="1"/>
    <col min="9227" max="9227" width="13.140625" style="721" customWidth="1"/>
    <col min="9228" max="9228" width="15.140625" style="721" bestFit="1" customWidth="1"/>
    <col min="9229" max="9229" width="18" style="721" bestFit="1" customWidth="1"/>
    <col min="9230" max="9230" width="13.140625" style="721" customWidth="1"/>
    <col min="9231" max="9232" width="0" style="721" hidden="1" customWidth="1"/>
    <col min="9233" max="9233" width="3" style="721" customWidth="1"/>
    <col min="9234" max="9472" width="11.42578125" style="721"/>
    <col min="9473" max="9473" width="0" style="721" hidden="1" customWidth="1"/>
    <col min="9474" max="9474" width="29" style="721" customWidth="1"/>
    <col min="9475" max="9475" width="14" style="721" customWidth="1"/>
    <col min="9476" max="9477" width="13.140625" style="721" customWidth="1"/>
    <col min="9478" max="9478" width="14.140625" style="721" bestFit="1" customWidth="1"/>
    <col min="9479" max="9480" width="13.140625" style="721" customWidth="1"/>
    <col min="9481" max="9481" width="15.140625" style="721" bestFit="1" customWidth="1"/>
    <col min="9482" max="9482" width="18" style="721" bestFit="1" customWidth="1"/>
    <col min="9483" max="9483" width="13.140625" style="721" customWidth="1"/>
    <col min="9484" max="9484" width="15.140625" style="721" bestFit="1" customWidth="1"/>
    <col min="9485" max="9485" width="18" style="721" bestFit="1" customWidth="1"/>
    <col min="9486" max="9486" width="13.140625" style="721" customWidth="1"/>
    <col min="9487" max="9488" width="0" style="721" hidden="1" customWidth="1"/>
    <col min="9489" max="9489" width="3" style="721" customWidth="1"/>
    <col min="9490" max="9728" width="11.42578125" style="721"/>
    <col min="9729" max="9729" width="0" style="721" hidden="1" customWidth="1"/>
    <col min="9730" max="9730" width="29" style="721" customWidth="1"/>
    <col min="9731" max="9731" width="14" style="721" customWidth="1"/>
    <col min="9732" max="9733" width="13.140625" style="721" customWidth="1"/>
    <col min="9734" max="9734" width="14.140625" style="721" bestFit="1" customWidth="1"/>
    <col min="9735" max="9736" width="13.140625" style="721" customWidth="1"/>
    <col min="9737" max="9737" width="15.140625" style="721" bestFit="1" customWidth="1"/>
    <col min="9738" max="9738" width="18" style="721" bestFit="1" customWidth="1"/>
    <col min="9739" max="9739" width="13.140625" style="721" customWidth="1"/>
    <col min="9740" max="9740" width="15.140625" style="721" bestFit="1" customWidth="1"/>
    <col min="9741" max="9741" width="18" style="721" bestFit="1" customWidth="1"/>
    <col min="9742" max="9742" width="13.140625" style="721" customWidth="1"/>
    <col min="9743" max="9744" width="0" style="721" hidden="1" customWidth="1"/>
    <col min="9745" max="9745" width="3" style="721" customWidth="1"/>
    <col min="9746" max="9984" width="11.42578125" style="721"/>
    <col min="9985" max="9985" width="0" style="721" hidden="1" customWidth="1"/>
    <col min="9986" max="9986" width="29" style="721" customWidth="1"/>
    <col min="9987" max="9987" width="14" style="721" customWidth="1"/>
    <col min="9988" max="9989" width="13.140625" style="721" customWidth="1"/>
    <col min="9990" max="9990" width="14.140625" style="721" bestFit="1" customWidth="1"/>
    <col min="9991" max="9992" width="13.140625" style="721" customWidth="1"/>
    <col min="9993" max="9993" width="15.140625" style="721" bestFit="1" customWidth="1"/>
    <col min="9994" max="9994" width="18" style="721" bestFit="1" customWidth="1"/>
    <col min="9995" max="9995" width="13.140625" style="721" customWidth="1"/>
    <col min="9996" max="9996" width="15.140625" style="721" bestFit="1" customWidth="1"/>
    <col min="9997" max="9997" width="18" style="721" bestFit="1" customWidth="1"/>
    <col min="9998" max="9998" width="13.140625" style="721" customWidth="1"/>
    <col min="9999" max="10000" width="0" style="721" hidden="1" customWidth="1"/>
    <col min="10001" max="10001" width="3" style="721" customWidth="1"/>
    <col min="10002" max="10240" width="11.42578125" style="721"/>
    <col min="10241" max="10241" width="0" style="721" hidden="1" customWidth="1"/>
    <col min="10242" max="10242" width="29" style="721" customWidth="1"/>
    <col min="10243" max="10243" width="14" style="721" customWidth="1"/>
    <col min="10244" max="10245" width="13.140625" style="721" customWidth="1"/>
    <col min="10246" max="10246" width="14.140625" style="721" bestFit="1" customWidth="1"/>
    <col min="10247" max="10248" width="13.140625" style="721" customWidth="1"/>
    <col min="10249" max="10249" width="15.140625" style="721" bestFit="1" customWidth="1"/>
    <col min="10250" max="10250" width="18" style="721" bestFit="1" customWidth="1"/>
    <col min="10251" max="10251" width="13.140625" style="721" customWidth="1"/>
    <col min="10252" max="10252" width="15.140625" style="721" bestFit="1" customWidth="1"/>
    <col min="10253" max="10253" width="18" style="721" bestFit="1" customWidth="1"/>
    <col min="10254" max="10254" width="13.140625" style="721" customWidth="1"/>
    <col min="10255" max="10256" width="0" style="721" hidden="1" customWidth="1"/>
    <col min="10257" max="10257" width="3" style="721" customWidth="1"/>
    <col min="10258" max="10496" width="11.42578125" style="721"/>
    <col min="10497" max="10497" width="0" style="721" hidden="1" customWidth="1"/>
    <col min="10498" max="10498" width="29" style="721" customWidth="1"/>
    <col min="10499" max="10499" width="14" style="721" customWidth="1"/>
    <col min="10500" max="10501" width="13.140625" style="721" customWidth="1"/>
    <col min="10502" max="10502" width="14.140625" style="721" bestFit="1" customWidth="1"/>
    <col min="10503" max="10504" width="13.140625" style="721" customWidth="1"/>
    <col min="10505" max="10505" width="15.140625" style="721" bestFit="1" customWidth="1"/>
    <col min="10506" max="10506" width="18" style="721" bestFit="1" customWidth="1"/>
    <col min="10507" max="10507" width="13.140625" style="721" customWidth="1"/>
    <col min="10508" max="10508" width="15.140625" style="721" bestFit="1" customWidth="1"/>
    <col min="10509" max="10509" width="18" style="721" bestFit="1" customWidth="1"/>
    <col min="10510" max="10510" width="13.140625" style="721" customWidth="1"/>
    <col min="10511" max="10512" width="0" style="721" hidden="1" customWidth="1"/>
    <col min="10513" max="10513" width="3" style="721" customWidth="1"/>
    <col min="10514" max="10752" width="11.42578125" style="721"/>
    <col min="10753" max="10753" width="0" style="721" hidden="1" customWidth="1"/>
    <col min="10754" max="10754" width="29" style="721" customWidth="1"/>
    <col min="10755" max="10755" width="14" style="721" customWidth="1"/>
    <col min="10756" max="10757" width="13.140625" style="721" customWidth="1"/>
    <col min="10758" max="10758" width="14.140625" style="721" bestFit="1" customWidth="1"/>
    <col min="10759" max="10760" width="13.140625" style="721" customWidth="1"/>
    <col min="10761" max="10761" width="15.140625" style="721" bestFit="1" customWidth="1"/>
    <col min="10762" max="10762" width="18" style="721" bestFit="1" customWidth="1"/>
    <col min="10763" max="10763" width="13.140625" style="721" customWidth="1"/>
    <col min="10764" max="10764" width="15.140625" style="721" bestFit="1" customWidth="1"/>
    <col min="10765" max="10765" width="18" style="721" bestFit="1" customWidth="1"/>
    <col min="10766" max="10766" width="13.140625" style="721" customWidth="1"/>
    <col min="10767" max="10768" width="0" style="721" hidden="1" customWidth="1"/>
    <col min="10769" max="10769" width="3" style="721" customWidth="1"/>
    <col min="10770" max="11008" width="11.42578125" style="721"/>
    <col min="11009" max="11009" width="0" style="721" hidden="1" customWidth="1"/>
    <col min="11010" max="11010" width="29" style="721" customWidth="1"/>
    <col min="11011" max="11011" width="14" style="721" customWidth="1"/>
    <col min="11012" max="11013" width="13.140625" style="721" customWidth="1"/>
    <col min="11014" max="11014" width="14.140625" style="721" bestFit="1" customWidth="1"/>
    <col min="11015" max="11016" width="13.140625" style="721" customWidth="1"/>
    <col min="11017" max="11017" width="15.140625" style="721" bestFit="1" customWidth="1"/>
    <col min="11018" max="11018" width="18" style="721" bestFit="1" customWidth="1"/>
    <col min="11019" max="11019" width="13.140625" style="721" customWidth="1"/>
    <col min="11020" max="11020" width="15.140625" style="721" bestFit="1" customWidth="1"/>
    <col min="11021" max="11021" width="18" style="721" bestFit="1" customWidth="1"/>
    <col min="11022" max="11022" width="13.140625" style="721" customWidth="1"/>
    <col min="11023" max="11024" width="0" style="721" hidden="1" customWidth="1"/>
    <col min="11025" max="11025" width="3" style="721" customWidth="1"/>
    <col min="11026" max="11264" width="11.42578125" style="721"/>
    <col min="11265" max="11265" width="0" style="721" hidden="1" customWidth="1"/>
    <col min="11266" max="11266" width="29" style="721" customWidth="1"/>
    <col min="11267" max="11267" width="14" style="721" customWidth="1"/>
    <col min="11268" max="11269" width="13.140625" style="721" customWidth="1"/>
    <col min="11270" max="11270" width="14.140625" style="721" bestFit="1" customWidth="1"/>
    <col min="11271" max="11272" width="13.140625" style="721" customWidth="1"/>
    <col min="11273" max="11273" width="15.140625" style="721" bestFit="1" customWidth="1"/>
    <col min="11274" max="11274" width="18" style="721" bestFit="1" customWidth="1"/>
    <col min="11275" max="11275" width="13.140625" style="721" customWidth="1"/>
    <col min="11276" max="11276" width="15.140625" style="721" bestFit="1" customWidth="1"/>
    <col min="11277" max="11277" width="18" style="721" bestFit="1" customWidth="1"/>
    <col min="11278" max="11278" width="13.140625" style="721" customWidth="1"/>
    <col min="11279" max="11280" width="0" style="721" hidden="1" customWidth="1"/>
    <col min="11281" max="11281" width="3" style="721" customWidth="1"/>
    <col min="11282" max="11520" width="11.42578125" style="721"/>
    <col min="11521" max="11521" width="0" style="721" hidden="1" customWidth="1"/>
    <col min="11522" max="11522" width="29" style="721" customWidth="1"/>
    <col min="11523" max="11523" width="14" style="721" customWidth="1"/>
    <col min="11524" max="11525" width="13.140625" style="721" customWidth="1"/>
    <col min="11526" max="11526" width="14.140625" style="721" bestFit="1" customWidth="1"/>
    <col min="11527" max="11528" width="13.140625" style="721" customWidth="1"/>
    <col min="11529" max="11529" width="15.140625" style="721" bestFit="1" customWidth="1"/>
    <col min="11530" max="11530" width="18" style="721" bestFit="1" customWidth="1"/>
    <col min="11531" max="11531" width="13.140625" style="721" customWidth="1"/>
    <col min="11532" max="11532" width="15.140625" style="721" bestFit="1" customWidth="1"/>
    <col min="11533" max="11533" width="18" style="721" bestFit="1" customWidth="1"/>
    <col min="11534" max="11534" width="13.140625" style="721" customWidth="1"/>
    <col min="11535" max="11536" width="0" style="721" hidden="1" customWidth="1"/>
    <col min="11537" max="11537" width="3" style="721" customWidth="1"/>
    <col min="11538" max="11776" width="11.42578125" style="721"/>
    <col min="11777" max="11777" width="0" style="721" hidden="1" customWidth="1"/>
    <col min="11778" max="11778" width="29" style="721" customWidth="1"/>
    <col min="11779" max="11779" width="14" style="721" customWidth="1"/>
    <col min="11780" max="11781" width="13.140625" style="721" customWidth="1"/>
    <col min="11782" max="11782" width="14.140625" style="721" bestFit="1" customWidth="1"/>
    <col min="11783" max="11784" width="13.140625" style="721" customWidth="1"/>
    <col min="11785" max="11785" width="15.140625" style="721" bestFit="1" customWidth="1"/>
    <col min="11786" max="11786" width="18" style="721" bestFit="1" customWidth="1"/>
    <col min="11787" max="11787" width="13.140625" style="721" customWidth="1"/>
    <col min="11788" max="11788" width="15.140625" style="721" bestFit="1" customWidth="1"/>
    <col min="11789" max="11789" width="18" style="721" bestFit="1" customWidth="1"/>
    <col min="11790" max="11790" width="13.140625" style="721" customWidth="1"/>
    <col min="11791" max="11792" width="0" style="721" hidden="1" customWidth="1"/>
    <col min="11793" max="11793" width="3" style="721" customWidth="1"/>
    <col min="11794" max="12032" width="11.42578125" style="721"/>
    <col min="12033" max="12033" width="0" style="721" hidden="1" customWidth="1"/>
    <col min="12034" max="12034" width="29" style="721" customWidth="1"/>
    <col min="12035" max="12035" width="14" style="721" customWidth="1"/>
    <col min="12036" max="12037" width="13.140625" style="721" customWidth="1"/>
    <col min="12038" max="12038" width="14.140625" style="721" bestFit="1" customWidth="1"/>
    <col min="12039" max="12040" width="13.140625" style="721" customWidth="1"/>
    <col min="12041" max="12041" width="15.140625" style="721" bestFit="1" customWidth="1"/>
    <col min="12042" max="12042" width="18" style="721" bestFit="1" customWidth="1"/>
    <col min="12043" max="12043" width="13.140625" style="721" customWidth="1"/>
    <col min="12044" max="12044" width="15.140625" style="721" bestFit="1" customWidth="1"/>
    <col min="12045" max="12045" width="18" style="721" bestFit="1" customWidth="1"/>
    <col min="12046" max="12046" width="13.140625" style="721" customWidth="1"/>
    <col min="12047" max="12048" width="0" style="721" hidden="1" customWidth="1"/>
    <col min="12049" max="12049" width="3" style="721" customWidth="1"/>
    <col min="12050" max="12288" width="11.42578125" style="721"/>
    <col min="12289" max="12289" width="0" style="721" hidden="1" customWidth="1"/>
    <col min="12290" max="12290" width="29" style="721" customWidth="1"/>
    <col min="12291" max="12291" width="14" style="721" customWidth="1"/>
    <col min="12292" max="12293" width="13.140625" style="721" customWidth="1"/>
    <col min="12294" max="12294" width="14.140625" style="721" bestFit="1" customWidth="1"/>
    <col min="12295" max="12296" width="13.140625" style="721" customWidth="1"/>
    <col min="12297" max="12297" width="15.140625" style="721" bestFit="1" customWidth="1"/>
    <col min="12298" max="12298" width="18" style="721" bestFit="1" customWidth="1"/>
    <col min="12299" max="12299" width="13.140625" style="721" customWidth="1"/>
    <col min="12300" max="12300" width="15.140625" style="721" bestFit="1" customWidth="1"/>
    <col min="12301" max="12301" width="18" style="721" bestFit="1" customWidth="1"/>
    <col min="12302" max="12302" width="13.140625" style="721" customWidth="1"/>
    <col min="12303" max="12304" width="0" style="721" hidden="1" customWidth="1"/>
    <col min="12305" max="12305" width="3" style="721" customWidth="1"/>
    <col min="12306" max="12544" width="11.42578125" style="721"/>
    <col min="12545" max="12545" width="0" style="721" hidden="1" customWidth="1"/>
    <col min="12546" max="12546" width="29" style="721" customWidth="1"/>
    <col min="12547" max="12547" width="14" style="721" customWidth="1"/>
    <col min="12548" max="12549" width="13.140625" style="721" customWidth="1"/>
    <col min="12550" max="12550" width="14.140625" style="721" bestFit="1" customWidth="1"/>
    <col min="12551" max="12552" width="13.140625" style="721" customWidth="1"/>
    <col min="12553" max="12553" width="15.140625" style="721" bestFit="1" customWidth="1"/>
    <col min="12554" max="12554" width="18" style="721" bestFit="1" customWidth="1"/>
    <col min="12555" max="12555" width="13.140625" style="721" customWidth="1"/>
    <col min="12556" max="12556" width="15.140625" style="721" bestFit="1" customWidth="1"/>
    <col min="12557" max="12557" width="18" style="721" bestFit="1" customWidth="1"/>
    <col min="12558" max="12558" width="13.140625" style="721" customWidth="1"/>
    <col min="12559" max="12560" width="0" style="721" hidden="1" customWidth="1"/>
    <col min="12561" max="12561" width="3" style="721" customWidth="1"/>
    <col min="12562" max="12800" width="11.42578125" style="721"/>
    <col min="12801" max="12801" width="0" style="721" hidden="1" customWidth="1"/>
    <col min="12802" max="12802" width="29" style="721" customWidth="1"/>
    <col min="12803" max="12803" width="14" style="721" customWidth="1"/>
    <col min="12804" max="12805" width="13.140625" style="721" customWidth="1"/>
    <col min="12806" max="12806" width="14.140625" style="721" bestFit="1" customWidth="1"/>
    <col min="12807" max="12808" width="13.140625" style="721" customWidth="1"/>
    <col min="12809" max="12809" width="15.140625" style="721" bestFit="1" customWidth="1"/>
    <col min="12810" max="12810" width="18" style="721" bestFit="1" customWidth="1"/>
    <col min="12811" max="12811" width="13.140625" style="721" customWidth="1"/>
    <col min="12812" max="12812" width="15.140625" style="721" bestFit="1" customWidth="1"/>
    <col min="12813" max="12813" width="18" style="721" bestFit="1" customWidth="1"/>
    <col min="12814" max="12814" width="13.140625" style="721" customWidth="1"/>
    <col min="12815" max="12816" width="0" style="721" hidden="1" customWidth="1"/>
    <col min="12817" max="12817" width="3" style="721" customWidth="1"/>
    <col min="12818" max="13056" width="11.42578125" style="721"/>
    <col min="13057" max="13057" width="0" style="721" hidden="1" customWidth="1"/>
    <col min="13058" max="13058" width="29" style="721" customWidth="1"/>
    <col min="13059" max="13059" width="14" style="721" customWidth="1"/>
    <col min="13060" max="13061" width="13.140625" style="721" customWidth="1"/>
    <col min="13062" max="13062" width="14.140625" style="721" bestFit="1" customWidth="1"/>
    <col min="13063" max="13064" width="13.140625" style="721" customWidth="1"/>
    <col min="13065" max="13065" width="15.140625" style="721" bestFit="1" customWidth="1"/>
    <col min="13066" max="13066" width="18" style="721" bestFit="1" customWidth="1"/>
    <col min="13067" max="13067" width="13.140625" style="721" customWidth="1"/>
    <col min="13068" max="13068" width="15.140625" style="721" bestFit="1" customWidth="1"/>
    <col min="13069" max="13069" width="18" style="721" bestFit="1" customWidth="1"/>
    <col min="13070" max="13070" width="13.140625" style="721" customWidth="1"/>
    <col min="13071" max="13072" width="0" style="721" hidden="1" customWidth="1"/>
    <col min="13073" max="13073" width="3" style="721" customWidth="1"/>
    <col min="13074" max="13312" width="11.42578125" style="721"/>
    <col min="13313" max="13313" width="0" style="721" hidden="1" customWidth="1"/>
    <col min="13314" max="13314" width="29" style="721" customWidth="1"/>
    <col min="13315" max="13315" width="14" style="721" customWidth="1"/>
    <col min="13316" max="13317" width="13.140625" style="721" customWidth="1"/>
    <col min="13318" max="13318" width="14.140625" style="721" bestFit="1" customWidth="1"/>
    <col min="13319" max="13320" width="13.140625" style="721" customWidth="1"/>
    <col min="13321" max="13321" width="15.140625" style="721" bestFit="1" customWidth="1"/>
    <col min="13322" max="13322" width="18" style="721" bestFit="1" customWidth="1"/>
    <col min="13323" max="13323" width="13.140625" style="721" customWidth="1"/>
    <col min="13324" max="13324" width="15.140625" style="721" bestFit="1" customWidth="1"/>
    <col min="13325" max="13325" width="18" style="721" bestFit="1" customWidth="1"/>
    <col min="13326" max="13326" width="13.140625" style="721" customWidth="1"/>
    <col min="13327" max="13328" width="0" style="721" hidden="1" customWidth="1"/>
    <col min="13329" max="13329" width="3" style="721" customWidth="1"/>
    <col min="13330" max="13568" width="11.42578125" style="721"/>
    <col min="13569" max="13569" width="0" style="721" hidden="1" customWidth="1"/>
    <col min="13570" max="13570" width="29" style="721" customWidth="1"/>
    <col min="13571" max="13571" width="14" style="721" customWidth="1"/>
    <col min="13572" max="13573" width="13.140625" style="721" customWidth="1"/>
    <col min="13574" max="13574" width="14.140625" style="721" bestFit="1" customWidth="1"/>
    <col min="13575" max="13576" width="13.140625" style="721" customWidth="1"/>
    <col min="13577" max="13577" width="15.140625" style="721" bestFit="1" customWidth="1"/>
    <col min="13578" max="13578" width="18" style="721" bestFit="1" customWidth="1"/>
    <col min="13579" max="13579" width="13.140625" style="721" customWidth="1"/>
    <col min="13580" max="13580" width="15.140625" style="721" bestFit="1" customWidth="1"/>
    <col min="13581" max="13581" width="18" style="721" bestFit="1" customWidth="1"/>
    <col min="13582" max="13582" width="13.140625" style="721" customWidth="1"/>
    <col min="13583" max="13584" width="0" style="721" hidden="1" customWidth="1"/>
    <col min="13585" max="13585" width="3" style="721" customWidth="1"/>
    <col min="13586" max="13824" width="11.42578125" style="721"/>
    <col min="13825" max="13825" width="0" style="721" hidden="1" customWidth="1"/>
    <col min="13826" max="13826" width="29" style="721" customWidth="1"/>
    <col min="13827" max="13827" width="14" style="721" customWidth="1"/>
    <col min="13828" max="13829" width="13.140625" style="721" customWidth="1"/>
    <col min="13830" max="13830" width="14.140625" style="721" bestFit="1" customWidth="1"/>
    <col min="13831" max="13832" width="13.140625" style="721" customWidth="1"/>
    <col min="13833" max="13833" width="15.140625" style="721" bestFit="1" customWidth="1"/>
    <col min="13834" max="13834" width="18" style="721" bestFit="1" customWidth="1"/>
    <col min="13835" max="13835" width="13.140625" style="721" customWidth="1"/>
    <col min="13836" max="13836" width="15.140625" style="721" bestFit="1" customWidth="1"/>
    <col min="13837" max="13837" width="18" style="721" bestFit="1" customWidth="1"/>
    <col min="13838" max="13838" width="13.140625" style="721" customWidth="1"/>
    <col min="13839" max="13840" width="0" style="721" hidden="1" customWidth="1"/>
    <col min="13841" max="13841" width="3" style="721" customWidth="1"/>
    <col min="13842" max="14080" width="11.42578125" style="721"/>
    <col min="14081" max="14081" width="0" style="721" hidden="1" customWidth="1"/>
    <col min="14082" max="14082" width="29" style="721" customWidth="1"/>
    <col min="14083" max="14083" width="14" style="721" customWidth="1"/>
    <col min="14084" max="14085" width="13.140625" style="721" customWidth="1"/>
    <col min="14086" max="14086" width="14.140625" style="721" bestFit="1" customWidth="1"/>
    <col min="14087" max="14088" width="13.140625" style="721" customWidth="1"/>
    <col min="14089" max="14089" width="15.140625" style="721" bestFit="1" customWidth="1"/>
    <col min="14090" max="14090" width="18" style="721" bestFit="1" customWidth="1"/>
    <col min="14091" max="14091" width="13.140625" style="721" customWidth="1"/>
    <col min="14092" max="14092" width="15.140625" style="721" bestFit="1" customWidth="1"/>
    <col min="14093" max="14093" width="18" style="721" bestFit="1" customWidth="1"/>
    <col min="14094" max="14094" width="13.140625" style="721" customWidth="1"/>
    <col min="14095" max="14096" width="0" style="721" hidden="1" customWidth="1"/>
    <col min="14097" max="14097" width="3" style="721" customWidth="1"/>
    <col min="14098" max="14336" width="11.42578125" style="721"/>
    <col min="14337" max="14337" width="0" style="721" hidden="1" customWidth="1"/>
    <col min="14338" max="14338" width="29" style="721" customWidth="1"/>
    <col min="14339" max="14339" width="14" style="721" customWidth="1"/>
    <col min="14340" max="14341" width="13.140625" style="721" customWidth="1"/>
    <col min="14342" max="14342" width="14.140625" style="721" bestFit="1" customWidth="1"/>
    <col min="14343" max="14344" width="13.140625" style="721" customWidth="1"/>
    <col min="14345" max="14345" width="15.140625" style="721" bestFit="1" customWidth="1"/>
    <col min="14346" max="14346" width="18" style="721" bestFit="1" customWidth="1"/>
    <col min="14347" max="14347" width="13.140625" style="721" customWidth="1"/>
    <col min="14348" max="14348" width="15.140625" style="721" bestFit="1" customWidth="1"/>
    <col min="14349" max="14349" width="18" style="721" bestFit="1" customWidth="1"/>
    <col min="14350" max="14350" width="13.140625" style="721" customWidth="1"/>
    <col min="14351" max="14352" width="0" style="721" hidden="1" customWidth="1"/>
    <col min="14353" max="14353" width="3" style="721" customWidth="1"/>
    <col min="14354" max="14592" width="11.42578125" style="721"/>
    <col min="14593" max="14593" width="0" style="721" hidden="1" customWidth="1"/>
    <col min="14594" max="14594" width="29" style="721" customWidth="1"/>
    <col min="14595" max="14595" width="14" style="721" customWidth="1"/>
    <col min="14596" max="14597" width="13.140625" style="721" customWidth="1"/>
    <col min="14598" max="14598" width="14.140625" style="721" bestFit="1" customWidth="1"/>
    <col min="14599" max="14600" width="13.140625" style="721" customWidth="1"/>
    <col min="14601" max="14601" width="15.140625" style="721" bestFit="1" customWidth="1"/>
    <col min="14602" max="14602" width="18" style="721" bestFit="1" customWidth="1"/>
    <col min="14603" max="14603" width="13.140625" style="721" customWidth="1"/>
    <col min="14604" max="14604" width="15.140625" style="721" bestFit="1" customWidth="1"/>
    <col min="14605" max="14605" width="18" style="721" bestFit="1" customWidth="1"/>
    <col min="14606" max="14606" width="13.140625" style="721" customWidth="1"/>
    <col min="14607" max="14608" width="0" style="721" hidden="1" customWidth="1"/>
    <col min="14609" max="14609" width="3" style="721" customWidth="1"/>
    <col min="14610" max="14848" width="11.42578125" style="721"/>
    <col min="14849" max="14849" width="0" style="721" hidden="1" customWidth="1"/>
    <col min="14850" max="14850" width="29" style="721" customWidth="1"/>
    <col min="14851" max="14851" width="14" style="721" customWidth="1"/>
    <col min="14852" max="14853" width="13.140625" style="721" customWidth="1"/>
    <col min="14854" max="14854" width="14.140625" style="721" bestFit="1" customWidth="1"/>
    <col min="14855" max="14856" width="13.140625" style="721" customWidth="1"/>
    <col min="14857" max="14857" width="15.140625" style="721" bestFit="1" customWidth="1"/>
    <col min="14858" max="14858" width="18" style="721" bestFit="1" customWidth="1"/>
    <col min="14859" max="14859" width="13.140625" style="721" customWidth="1"/>
    <col min="14860" max="14860" width="15.140625" style="721" bestFit="1" customWidth="1"/>
    <col min="14861" max="14861" width="18" style="721" bestFit="1" customWidth="1"/>
    <col min="14862" max="14862" width="13.140625" style="721" customWidth="1"/>
    <col min="14863" max="14864" width="0" style="721" hidden="1" customWidth="1"/>
    <col min="14865" max="14865" width="3" style="721" customWidth="1"/>
    <col min="14866" max="15104" width="11.42578125" style="721"/>
    <col min="15105" max="15105" width="0" style="721" hidden="1" customWidth="1"/>
    <col min="15106" max="15106" width="29" style="721" customWidth="1"/>
    <col min="15107" max="15107" width="14" style="721" customWidth="1"/>
    <col min="15108" max="15109" width="13.140625" style="721" customWidth="1"/>
    <col min="15110" max="15110" width="14.140625" style="721" bestFit="1" customWidth="1"/>
    <col min="15111" max="15112" width="13.140625" style="721" customWidth="1"/>
    <col min="15113" max="15113" width="15.140625" style="721" bestFit="1" customWidth="1"/>
    <col min="15114" max="15114" width="18" style="721" bestFit="1" customWidth="1"/>
    <col min="15115" max="15115" width="13.140625" style="721" customWidth="1"/>
    <col min="15116" max="15116" width="15.140625" style="721" bestFit="1" customWidth="1"/>
    <col min="15117" max="15117" width="18" style="721" bestFit="1" customWidth="1"/>
    <col min="15118" max="15118" width="13.140625" style="721" customWidth="1"/>
    <col min="15119" max="15120" width="0" style="721" hidden="1" customWidth="1"/>
    <col min="15121" max="15121" width="3" style="721" customWidth="1"/>
    <col min="15122" max="15360" width="11.42578125" style="721"/>
    <col min="15361" max="15361" width="0" style="721" hidden="1" customWidth="1"/>
    <col min="15362" max="15362" width="29" style="721" customWidth="1"/>
    <col min="15363" max="15363" width="14" style="721" customWidth="1"/>
    <col min="15364" max="15365" width="13.140625" style="721" customWidth="1"/>
    <col min="15366" max="15366" width="14.140625" style="721" bestFit="1" customWidth="1"/>
    <col min="15367" max="15368" width="13.140625" style="721" customWidth="1"/>
    <col min="15369" max="15369" width="15.140625" style="721" bestFit="1" customWidth="1"/>
    <col min="15370" max="15370" width="18" style="721" bestFit="1" customWidth="1"/>
    <col min="15371" max="15371" width="13.140625" style="721" customWidth="1"/>
    <col min="15372" max="15372" width="15.140625" style="721" bestFit="1" customWidth="1"/>
    <col min="15373" max="15373" width="18" style="721" bestFit="1" customWidth="1"/>
    <col min="15374" max="15374" width="13.140625" style="721" customWidth="1"/>
    <col min="15375" max="15376" width="0" style="721" hidden="1" customWidth="1"/>
    <col min="15377" max="15377" width="3" style="721" customWidth="1"/>
    <col min="15378" max="15616" width="11.42578125" style="721"/>
    <col min="15617" max="15617" width="0" style="721" hidden="1" customWidth="1"/>
    <col min="15618" max="15618" width="29" style="721" customWidth="1"/>
    <col min="15619" max="15619" width="14" style="721" customWidth="1"/>
    <col min="15620" max="15621" width="13.140625" style="721" customWidth="1"/>
    <col min="15622" max="15622" width="14.140625" style="721" bestFit="1" customWidth="1"/>
    <col min="15623" max="15624" width="13.140625" style="721" customWidth="1"/>
    <col min="15625" max="15625" width="15.140625" style="721" bestFit="1" customWidth="1"/>
    <col min="15626" max="15626" width="18" style="721" bestFit="1" customWidth="1"/>
    <col min="15627" max="15627" width="13.140625" style="721" customWidth="1"/>
    <col min="15628" max="15628" width="15.140625" style="721" bestFit="1" customWidth="1"/>
    <col min="15629" max="15629" width="18" style="721" bestFit="1" customWidth="1"/>
    <col min="15630" max="15630" width="13.140625" style="721" customWidth="1"/>
    <col min="15631" max="15632" width="0" style="721" hidden="1" customWidth="1"/>
    <col min="15633" max="15633" width="3" style="721" customWidth="1"/>
    <col min="15634" max="15872" width="11.42578125" style="721"/>
    <col min="15873" max="15873" width="0" style="721" hidden="1" customWidth="1"/>
    <col min="15874" max="15874" width="29" style="721" customWidth="1"/>
    <col min="15875" max="15875" width="14" style="721" customWidth="1"/>
    <col min="15876" max="15877" width="13.140625" style="721" customWidth="1"/>
    <col min="15878" max="15878" width="14.140625" style="721" bestFit="1" customWidth="1"/>
    <col min="15879" max="15880" width="13.140625" style="721" customWidth="1"/>
    <col min="15881" max="15881" width="15.140625" style="721" bestFit="1" customWidth="1"/>
    <col min="15882" max="15882" width="18" style="721" bestFit="1" customWidth="1"/>
    <col min="15883" max="15883" width="13.140625" style="721" customWidth="1"/>
    <col min="15884" max="15884" width="15.140625" style="721" bestFit="1" customWidth="1"/>
    <col min="15885" max="15885" width="18" style="721" bestFit="1" customWidth="1"/>
    <col min="15886" max="15886" width="13.140625" style="721" customWidth="1"/>
    <col min="15887" max="15888" width="0" style="721" hidden="1" customWidth="1"/>
    <col min="15889" max="15889" width="3" style="721" customWidth="1"/>
    <col min="15890" max="16128" width="11.42578125" style="721"/>
    <col min="16129" max="16129" width="0" style="721" hidden="1" customWidth="1"/>
    <col min="16130" max="16130" width="29" style="721" customWidth="1"/>
    <col min="16131" max="16131" width="14" style="721" customWidth="1"/>
    <col min="16132" max="16133" width="13.140625" style="721" customWidth="1"/>
    <col min="16134" max="16134" width="14.140625" style="721" bestFit="1" customWidth="1"/>
    <col min="16135" max="16136" width="13.140625" style="721" customWidth="1"/>
    <col min="16137" max="16137" width="15.140625" style="721" bestFit="1" customWidth="1"/>
    <col min="16138" max="16138" width="18" style="721" bestFit="1" customWidth="1"/>
    <col min="16139" max="16139" width="13.140625" style="721" customWidth="1"/>
    <col min="16140" max="16140" width="15.140625" style="721" bestFit="1" customWidth="1"/>
    <col min="16141" max="16141" width="18" style="721" bestFit="1" customWidth="1"/>
    <col min="16142" max="16142" width="13.140625" style="721" customWidth="1"/>
    <col min="16143" max="16144" width="0" style="721" hidden="1" customWidth="1"/>
    <col min="16145" max="16145" width="3" style="721" customWidth="1"/>
    <col min="16146" max="16384" width="11.42578125" style="721"/>
  </cols>
  <sheetData>
    <row r="1" spans="1:24" s="72" customFormat="1" ht="2.25" customHeight="1">
      <c r="B1" s="319"/>
      <c r="C1" s="320"/>
      <c r="D1" s="320"/>
      <c r="E1" s="320"/>
      <c r="F1" s="320"/>
      <c r="G1" s="320"/>
      <c r="H1" s="320"/>
      <c r="I1" s="320"/>
      <c r="J1" s="320"/>
      <c r="K1" s="320"/>
      <c r="L1" s="320"/>
      <c r="M1" s="320"/>
      <c r="N1" s="320"/>
      <c r="O1" s="320"/>
      <c r="P1" s="320"/>
      <c r="Q1" s="258"/>
    </row>
    <row r="2" spans="1:24" s="72" customFormat="1" ht="42" customHeight="1">
      <c r="B2" s="1173" t="s">
        <v>1358</v>
      </c>
      <c r="C2" s="1173"/>
      <c r="D2" s="1173"/>
      <c r="E2" s="1173"/>
      <c r="F2" s="1173"/>
      <c r="G2" s="1173"/>
      <c r="H2" s="1173"/>
      <c r="I2" s="1173"/>
      <c r="J2" s="1173"/>
      <c r="K2" s="1173"/>
      <c r="L2" s="1173"/>
      <c r="M2" s="1173"/>
      <c r="N2" s="1173"/>
      <c r="O2" s="1173"/>
      <c r="P2" s="1173"/>
      <c r="Q2" s="258"/>
    </row>
    <row r="3" spans="1:24" s="72" customFormat="1" ht="42" customHeight="1">
      <c r="B3" s="1173" t="s">
        <v>973</v>
      </c>
      <c r="C3" s="1173"/>
      <c r="D3" s="1173"/>
      <c r="E3" s="1173"/>
      <c r="F3" s="1173"/>
      <c r="G3" s="1173"/>
      <c r="H3" s="1173"/>
      <c r="I3" s="1173"/>
      <c r="J3" s="1173"/>
      <c r="K3" s="1173"/>
      <c r="L3" s="1173"/>
      <c r="M3" s="1173"/>
      <c r="N3" s="1173"/>
      <c r="O3" s="1173"/>
      <c r="P3" s="1173"/>
      <c r="Q3" s="258"/>
    </row>
    <row r="4" spans="1:24" s="72" customFormat="1" ht="9.75" customHeight="1">
      <c r="A4" s="72" t="s">
        <v>1477</v>
      </c>
      <c r="B4" s="1173"/>
      <c r="C4" s="1173"/>
      <c r="D4" s="1173"/>
      <c r="E4" s="1173"/>
      <c r="F4" s="1173"/>
      <c r="G4" s="1173"/>
      <c r="H4" s="1173"/>
      <c r="I4" s="1173"/>
      <c r="J4" s="1173"/>
      <c r="K4" s="1173"/>
      <c r="L4" s="1173"/>
      <c r="M4" s="1173"/>
      <c r="N4" s="1173"/>
      <c r="O4" s="1173"/>
      <c r="P4" s="1173"/>
      <c r="Q4" s="258"/>
    </row>
    <row r="5" spans="1:24" s="321" customFormat="1" ht="42" customHeight="1">
      <c r="B5" s="1250" t="s">
        <v>1230</v>
      </c>
      <c r="C5" s="1250"/>
      <c r="D5" s="1250"/>
      <c r="E5" s="1250"/>
      <c r="F5" s="1250"/>
      <c r="G5" s="1250"/>
      <c r="H5" s="1250"/>
      <c r="I5" s="1250"/>
      <c r="J5" s="1250"/>
      <c r="K5" s="1250"/>
      <c r="L5" s="1250"/>
      <c r="M5" s="1250"/>
      <c r="N5" s="1250"/>
      <c r="O5" s="1250"/>
      <c r="P5" s="1250"/>
      <c r="Q5" s="442"/>
    </row>
    <row r="6" spans="1:24" s="75" customFormat="1" ht="9">
      <c r="C6" s="322"/>
      <c r="D6" s="322"/>
      <c r="E6" s="322"/>
      <c r="F6" s="322"/>
      <c r="Q6" s="265"/>
    </row>
    <row r="7" spans="1:24" s="75" customFormat="1" ht="15.75">
      <c r="B7" s="333"/>
      <c r="C7" s="1249" t="s">
        <v>1341</v>
      </c>
      <c r="D7" s="1249"/>
      <c r="E7" s="1249"/>
      <c r="F7" s="1249" t="s">
        <v>1342</v>
      </c>
      <c r="G7" s="1249"/>
      <c r="H7" s="1249"/>
      <c r="I7" s="1249" t="s">
        <v>1393</v>
      </c>
      <c r="J7" s="1249"/>
      <c r="K7" s="1249"/>
      <c r="L7" s="1249" t="s">
        <v>1509</v>
      </c>
      <c r="M7" s="1249"/>
      <c r="N7" s="1249"/>
      <c r="O7" s="885" t="s">
        <v>1480</v>
      </c>
      <c r="P7" s="885"/>
      <c r="Q7" s="443"/>
    </row>
    <row r="8" spans="1:24" s="75" customFormat="1" ht="33" customHeight="1" thickBot="1">
      <c r="B8" s="585" t="s">
        <v>974</v>
      </c>
      <c r="C8" s="323" t="s">
        <v>975</v>
      </c>
      <c r="D8" s="324" t="s">
        <v>976</v>
      </c>
      <c r="E8" s="323" t="s">
        <v>977</v>
      </c>
      <c r="F8" s="323" t="s">
        <v>975</v>
      </c>
      <c r="G8" s="324" t="s">
        <v>976</v>
      </c>
      <c r="H8" s="323" t="s">
        <v>977</v>
      </c>
      <c r="I8" s="323" t="s">
        <v>975</v>
      </c>
      <c r="J8" s="324" t="s">
        <v>976</v>
      </c>
      <c r="K8" s="323" t="s">
        <v>977</v>
      </c>
      <c r="L8" s="323" t="s">
        <v>975</v>
      </c>
      <c r="M8" s="324" t="s">
        <v>976</v>
      </c>
      <c r="N8" s="323" t="s">
        <v>977</v>
      </c>
      <c r="O8" s="886" t="s">
        <v>1481</v>
      </c>
      <c r="P8" s="323" t="s">
        <v>1482</v>
      </c>
      <c r="Q8" s="443"/>
    </row>
    <row r="9" spans="1:24" s="108" customFormat="1" ht="22.5" customHeight="1" thickTop="1" thickBot="1">
      <c r="B9" s="275" t="s">
        <v>1085</v>
      </c>
      <c r="C9" s="103"/>
      <c r="D9" s="103"/>
      <c r="E9" s="103"/>
      <c r="F9" s="103"/>
      <c r="G9" s="103"/>
      <c r="H9" s="103"/>
      <c r="I9" s="103"/>
      <c r="J9" s="103"/>
      <c r="K9" s="103"/>
      <c r="L9" s="103"/>
      <c r="M9" s="103"/>
      <c r="N9" s="103"/>
      <c r="O9" s="103"/>
      <c r="P9" s="103"/>
      <c r="Q9" s="444"/>
      <c r="V9" s="486"/>
      <c r="X9" s="241"/>
    </row>
    <row r="10" spans="1:24" s="108" customFormat="1" ht="22.5" customHeight="1" thickTop="1">
      <c r="A10" s="108" t="s">
        <v>1473</v>
      </c>
      <c r="B10" s="108" t="s">
        <v>297</v>
      </c>
      <c r="C10" s="241">
        <v>15473860.213810001</v>
      </c>
      <c r="D10" s="327">
        <v>0.1286027475578386</v>
      </c>
      <c r="E10" s="241">
        <v>2</v>
      </c>
      <c r="F10" s="241">
        <v>16382421.768790001</v>
      </c>
      <c r="G10" s="327">
        <v>0.1143200730892837</v>
      </c>
      <c r="H10" s="241">
        <v>3</v>
      </c>
      <c r="I10" s="241">
        <v>17728049.874889996</v>
      </c>
      <c r="J10" s="327">
        <v>0.12019231070102719</v>
      </c>
      <c r="K10" s="241">
        <v>2</v>
      </c>
      <c r="L10" s="241">
        <v>18860893.225010004</v>
      </c>
      <c r="M10" s="327">
        <v>0.11919630461214119</v>
      </c>
      <c r="N10" s="241">
        <v>2</v>
      </c>
      <c r="O10" s="325">
        <v>0.15128846584463562</v>
      </c>
      <c r="P10" s="325" t="e">
        <v>#DIV/0!</v>
      </c>
      <c r="Q10" s="445"/>
      <c r="V10" s="486"/>
      <c r="X10" s="241"/>
    </row>
    <row r="11" spans="1:24" s="108" customFormat="1" ht="22.5" customHeight="1">
      <c r="A11" s="108" t="s">
        <v>1473</v>
      </c>
      <c r="B11" s="108" t="s">
        <v>298</v>
      </c>
      <c r="C11" s="241">
        <v>15410252.28002</v>
      </c>
      <c r="D11" s="327">
        <v>0.12807410409467931</v>
      </c>
      <c r="E11" s="241">
        <v>3</v>
      </c>
      <c r="F11" s="241">
        <v>23101600.763300002</v>
      </c>
      <c r="G11" s="327">
        <v>0.16120795356222659</v>
      </c>
      <c r="H11" s="241">
        <v>1</v>
      </c>
      <c r="I11" s="241">
        <v>16618225.543059999</v>
      </c>
      <c r="J11" s="327">
        <v>0.11266794384419611</v>
      </c>
      <c r="K11" s="241">
        <v>3</v>
      </c>
      <c r="L11" s="241">
        <v>18209108.165569998</v>
      </c>
      <c r="M11" s="327">
        <v>0.11507717994716328</v>
      </c>
      <c r="N11" s="241">
        <v>3</v>
      </c>
      <c r="O11" s="325">
        <v>-0.21178154050269904</v>
      </c>
      <c r="P11" s="325" t="e">
        <v>#DIV/0!</v>
      </c>
      <c r="Q11" s="445"/>
      <c r="V11" s="486"/>
      <c r="X11" s="241"/>
    </row>
    <row r="12" spans="1:24" s="108" customFormat="1" ht="22.5" customHeight="1">
      <c r="A12" s="108" t="s">
        <v>1473</v>
      </c>
      <c r="B12" s="108" t="s">
        <v>299</v>
      </c>
      <c r="C12" s="241">
        <v>18900456.586520001</v>
      </c>
      <c r="D12" s="327">
        <v>0.15708107825317111</v>
      </c>
      <c r="E12" s="241">
        <v>1</v>
      </c>
      <c r="F12" s="241">
        <v>21496229.563380003</v>
      </c>
      <c r="G12" s="327">
        <v>0.15000532702138636</v>
      </c>
      <c r="H12" s="241">
        <v>2</v>
      </c>
      <c r="I12" s="241">
        <v>23312321.438549999</v>
      </c>
      <c r="J12" s="327">
        <v>0.15805245366965695</v>
      </c>
      <c r="K12" s="241">
        <v>1</v>
      </c>
      <c r="L12" s="241">
        <v>27675635.146420002</v>
      </c>
      <c r="M12" s="327">
        <v>0.17490335149518932</v>
      </c>
      <c r="N12" s="241">
        <v>1</v>
      </c>
      <c r="O12" s="325">
        <v>0.28746462559029196</v>
      </c>
      <c r="P12" s="325" t="e">
        <v>#DIV/0!</v>
      </c>
      <c r="Q12" s="445"/>
      <c r="V12" s="486"/>
      <c r="X12" s="241"/>
    </row>
    <row r="13" spans="1:24" s="108" customFormat="1" ht="22.5" customHeight="1">
      <c r="A13" s="108" t="s">
        <v>1473</v>
      </c>
      <c r="B13" s="108" t="s">
        <v>300</v>
      </c>
      <c r="C13" s="241">
        <v>12567273.644970002</v>
      </c>
      <c r="D13" s="327">
        <v>0.10444620138237731</v>
      </c>
      <c r="E13" s="241">
        <v>4</v>
      </c>
      <c r="F13" s="241">
        <v>12665357.027629999</v>
      </c>
      <c r="G13" s="327">
        <v>8.8381593486924134E-2</v>
      </c>
      <c r="H13" s="241">
        <v>4</v>
      </c>
      <c r="I13" s="241">
        <v>13794722.455469999</v>
      </c>
      <c r="J13" s="327">
        <v>9.3525208869741805E-2</v>
      </c>
      <c r="K13" s="241">
        <v>4</v>
      </c>
      <c r="L13" s="241">
        <v>14495625.093549998</v>
      </c>
      <c r="M13" s="327">
        <v>9.1608860915613752E-2</v>
      </c>
      <c r="N13" s="241">
        <v>5</v>
      </c>
      <c r="O13" s="325">
        <v>0.14450978854580998</v>
      </c>
      <c r="P13" s="325" t="e">
        <v>#DIV/0!</v>
      </c>
      <c r="Q13" s="445"/>
      <c r="V13" s="486"/>
      <c r="X13" s="241"/>
    </row>
    <row r="14" spans="1:24" s="108" customFormat="1" ht="22.5" customHeight="1">
      <c r="A14" s="108" t="s">
        <v>1473</v>
      </c>
      <c r="B14" s="108" t="s">
        <v>301</v>
      </c>
      <c r="C14" s="241">
        <v>9764101.4414700028</v>
      </c>
      <c r="D14" s="327">
        <v>8.1149128624402669E-2</v>
      </c>
      <c r="E14" s="241">
        <v>5</v>
      </c>
      <c r="F14" s="241">
        <v>12106903.416299999</v>
      </c>
      <c r="G14" s="327">
        <v>8.4484583718451092E-2</v>
      </c>
      <c r="H14" s="241">
        <v>5</v>
      </c>
      <c r="I14" s="241">
        <v>12324794.820699997</v>
      </c>
      <c r="J14" s="327">
        <v>8.355942017706991E-2</v>
      </c>
      <c r="K14" s="241">
        <v>5</v>
      </c>
      <c r="L14" s="241">
        <v>14987393.38748</v>
      </c>
      <c r="M14" s="327">
        <v>9.4716718144991732E-2</v>
      </c>
      <c r="N14" s="241">
        <v>4</v>
      </c>
      <c r="O14" s="325">
        <v>0.23792128111816635</v>
      </c>
      <c r="P14" s="325" t="e">
        <v>#DIV/0!</v>
      </c>
      <c r="Q14" s="445"/>
      <c r="V14" s="486"/>
      <c r="X14" s="241"/>
    </row>
    <row r="15" spans="1:24" s="108" customFormat="1" ht="22.5" customHeight="1">
      <c r="A15" s="108" t="s">
        <v>1473</v>
      </c>
      <c r="B15" s="108" t="s">
        <v>302</v>
      </c>
      <c r="C15" s="241">
        <v>6116458.466310001</v>
      </c>
      <c r="D15" s="327">
        <v>5.0833686825531521E-2</v>
      </c>
      <c r="E15" s="241">
        <v>6</v>
      </c>
      <c r="F15" s="241">
        <v>7047769.5003199987</v>
      </c>
      <c r="G15" s="327">
        <v>4.9180855905440135E-2</v>
      </c>
      <c r="H15" s="241">
        <v>8</v>
      </c>
      <c r="I15" s="241">
        <v>7393961.2400700012</v>
      </c>
      <c r="J15" s="327">
        <v>5.0129444183062484E-2</v>
      </c>
      <c r="K15" s="241">
        <v>8</v>
      </c>
      <c r="L15" s="241">
        <v>8638159.5542799998</v>
      </c>
      <c r="M15" s="327">
        <v>5.4591088833211426E-2</v>
      </c>
      <c r="N15" s="241">
        <v>7</v>
      </c>
      <c r="O15" s="325">
        <v>0.22565863623771909</v>
      </c>
      <c r="P15" s="325" t="e">
        <v>#DIV/0!</v>
      </c>
      <c r="Q15" s="445"/>
      <c r="V15" s="486"/>
      <c r="X15" s="241"/>
    </row>
    <row r="16" spans="1:24" s="108" customFormat="1" ht="22.5" customHeight="1">
      <c r="A16" s="108" t="s">
        <v>1473</v>
      </c>
      <c r="B16" s="108" t="s">
        <v>303</v>
      </c>
      <c r="C16" s="241">
        <v>5752124.6122399997</v>
      </c>
      <c r="D16" s="327">
        <v>4.7805720047085207E-2</v>
      </c>
      <c r="E16" s="241">
        <v>9</v>
      </c>
      <c r="F16" s="241">
        <v>6181830.0431300001</v>
      </c>
      <c r="G16" s="327">
        <v>4.3138143574260358E-2</v>
      </c>
      <c r="H16" s="241">
        <v>10</v>
      </c>
      <c r="I16" s="241">
        <v>7115733.0353399981</v>
      </c>
      <c r="J16" s="327">
        <v>4.8243117651678838E-2</v>
      </c>
      <c r="K16" s="241">
        <v>9</v>
      </c>
      <c r="L16" s="241">
        <v>7947935.0636999998</v>
      </c>
      <c r="M16" s="327">
        <v>5.0229036217334322E-2</v>
      </c>
      <c r="N16" s="241">
        <v>9</v>
      </c>
      <c r="O16" s="325">
        <v>0.28569291103897454</v>
      </c>
      <c r="P16" s="325" t="e">
        <v>#DIV/0!</v>
      </c>
      <c r="Q16" s="445"/>
      <c r="V16" s="486"/>
      <c r="X16" s="241"/>
    </row>
    <row r="17" spans="1:24" s="108" customFormat="1" ht="22.5" customHeight="1">
      <c r="A17" s="108" t="s">
        <v>1473</v>
      </c>
      <c r="B17" s="108" t="s">
        <v>304</v>
      </c>
      <c r="C17" s="241">
        <v>5777952.7795500001</v>
      </c>
      <c r="D17" s="327">
        <v>4.8020377103214308E-2</v>
      </c>
      <c r="E17" s="241">
        <v>7</v>
      </c>
      <c r="F17" s="241">
        <v>6457552.1249099998</v>
      </c>
      <c r="G17" s="327">
        <v>4.5062191739194589E-2</v>
      </c>
      <c r="H17" s="241">
        <v>9</v>
      </c>
      <c r="I17" s="241">
        <v>6985483.5407999996</v>
      </c>
      <c r="J17" s="327">
        <v>4.736005449318801E-2</v>
      </c>
      <c r="K17" s="241">
        <v>10</v>
      </c>
      <c r="L17" s="241">
        <v>7210145.9194800006</v>
      </c>
      <c r="M17" s="327">
        <v>4.5566386441163322E-2</v>
      </c>
      <c r="N17" s="241">
        <v>10</v>
      </c>
      <c r="O17" s="325">
        <v>0.11654474946735172</v>
      </c>
      <c r="P17" s="325" t="e">
        <v>#DIV/0!</v>
      </c>
      <c r="Q17" s="445"/>
      <c r="V17" s="486"/>
      <c r="X17" s="241"/>
    </row>
    <row r="18" spans="1:24" s="108" customFormat="1" ht="22.5" customHeight="1">
      <c r="A18" s="108" t="s">
        <v>1473</v>
      </c>
      <c r="B18" s="108" t="s">
        <v>305</v>
      </c>
      <c r="C18" s="241">
        <v>59689.106959999997</v>
      </c>
      <c r="D18" s="327">
        <v>4.9607422118747859E-4</v>
      </c>
      <c r="E18" s="241">
        <v>45</v>
      </c>
      <c r="F18" s="241">
        <v>75046.875100000034</v>
      </c>
      <c r="G18" s="327">
        <v>5.2369328342521471E-4</v>
      </c>
      <c r="H18" s="241">
        <v>44</v>
      </c>
      <c r="I18" s="241">
        <v>64068.78168</v>
      </c>
      <c r="J18" s="327">
        <v>4.3437236290867678E-4</v>
      </c>
      <c r="K18" s="241">
        <v>46</v>
      </c>
      <c r="L18" s="241">
        <v>59852.425370000004</v>
      </c>
      <c r="M18" s="327">
        <v>3.7825291947031763E-4</v>
      </c>
      <c r="N18" s="241">
        <v>46</v>
      </c>
      <c r="O18" s="325">
        <v>-0.2024661214707929</v>
      </c>
      <c r="P18" s="325" t="e">
        <v>#DIV/0!</v>
      </c>
      <c r="Q18" s="445"/>
      <c r="V18" s="486"/>
      <c r="X18" s="241"/>
    </row>
    <row r="19" spans="1:24" s="108" customFormat="1" ht="22.5" customHeight="1">
      <c r="A19" s="108" t="s">
        <v>1473</v>
      </c>
      <c r="B19" s="108" t="s">
        <v>306</v>
      </c>
      <c r="C19" s="241">
        <v>161440.45466999998</v>
      </c>
      <c r="D19" s="327">
        <v>1.3417263533904392E-3</v>
      </c>
      <c r="E19" s="241">
        <v>26</v>
      </c>
      <c r="F19" s="241">
        <v>219819.23561999999</v>
      </c>
      <c r="G19" s="327">
        <v>1.5339460451679573E-3</v>
      </c>
      <c r="H19" s="241">
        <v>23</v>
      </c>
      <c r="I19" s="241">
        <v>124543.81117</v>
      </c>
      <c r="J19" s="327">
        <v>8.4437986996173126E-4</v>
      </c>
      <c r="K19" s="241">
        <v>34</v>
      </c>
      <c r="L19" s="241">
        <v>100257.23122</v>
      </c>
      <c r="M19" s="327">
        <v>6.3360156539259843E-4</v>
      </c>
      <c r="N19" s="241">
        <v>38</v>
      </c>
      <c r="O19" s="325">
        <v>-0.54391056389025938</v>
      </c>
      <c r="P19" s="325" t="e">
        <v>#DIV/0!</v>
      </c>
      <c r="Q19" s="445"/>
      <c r="V19" s="486"/>
      <c r="X19" s="241"/>
    </row>
    <row r="20" spans="1:24" s="108" customFormat="1" ht="22.5" customHeight="1">
      <c r="A20" s="108" t="s">
        <v>1473</v>
      </c>
      <c r="B20" s="108" t="s">
        <v>307</v>
      </c>
      <c r="C20" s="328">
        <v>5754628.4649400003</v>
      </c>
      <c r="D20" s="327">
        <v>4.7826529485211891E-2</v>
      </c>
      <c r="E20" s="328">
        <v>8</v>
      </c>
      <c r="F20" s="328">
        <v>7255324.8087099995</v>
      </c>
      <c r="G20" s="327">
        <v>5.0629221620844753E-2</v>
      </c>
      <c r="H20" s="328">
        <v>7</v>
      </c>
      <c r="I20" s="328">
        <v>8190860.4363599997</v>
      </c>
      <c r="J20" s="327">
        <v>5.5532246886903634E-2</v>
      </c>
      <c r="K20" s="328">
        <v>7</v>
      </c>
      <c r="L20" s="241">
        <v>8118437.2191700004</v>
      </c>
      <c r="M20" s="327">
        <v>5.1306568793229493E-2</v>
      </c>
      <c r="N20" s="241">
        <v>8</v>
      </c>
      <c r="O20" s="325">
        <v>0.11896261479897308</v>
      </c>
      <c r="P20" s="325" t="e">
        <v>#DIV/0!</v>
      </c>
      <c r="Q20" s="445"/>
      <c r="V20" s="486"/>
      <c r="X20" s="241"/>
    </row>
    <row r="21" spans="1:24" s="108" customFormat="1" ht="15.75" customHeight="1">
      <c r="B21" s="108" t="s">
        <v>308</v>
      </c>
      <c r="C21" s="241">
        <v>1553861.6411299999</v>
      </c>
      <c r="D21" s="327">
        <v>1.2914093420315801E-2</v>
      </c>
      <c r="E21" s="108">
        <v>14</v>
      </c>
      <c r="F21" s="241">
        <v>1944224.4228800002</v>
      </c>
      <c r="G21" s="327">
        <v>1.3567217427465144E-2</v>
      </c>
      <c r="H21" s="108">
        <v>14</v>
      </c>
      <c r="I21" s="241">
        <v>2127895.4636499998</v>
      </c>
      <c r="J21" s="327">
        <v>1.4426667033951701E-2</v>
      </c>
      <c r="K21" s="108">
        <v>14</v>
      </c>
      <c r="L21" s="241">
        <v>2331054.3742199996</v>
      </c>
      <c r="M21" s="327">
        <v>1.4731702467227338E-2</v>
      </c>
      <c r="N21" s="241">
        <v>13</v>
      </c>
      <c r="O21" s="325">
        <v>0.19896363135228201</v>
      </c>
      <c r="P21" s="325" t="e">
        <v>#DIV/0!</v>
      </c>
      <c r="Q21" s="445"/>
      <c r="V21" s="486"/>
      <c r="X21" s="241"/>
    </row>
    <row r="22" spans="1:24" s="108" customFormat="1" ht="23.25" customHeight="1">
      <c r="A22" s="108" t="s">
        <v>1473</v>
      </c>
      <c r="B22" s="108" t="s">
        <v>1087</v>
      </c>
      <c r="C22" s="241">
        <v>3720357.6930299997</v>
      </c>
      <c r="D22" s="327">
        <v>3.0919771447502013E-2</v>
      </c>
      <c r="E22" s="326">
        <v>12</v>
      </c>
      <c r="F22" s="241">
        <v>7684755.7446600003</v>
      </c>
      <c r="G22" s="327">
        <v>5.3625883327975833E-2</v>
      </c>
      <c r="H22" s="326">
        <v>6</v>
      </c>
      <c r="I22" s="241">
        <v>10323670.546439998</v>
      </c>
      <c r="J22" s="327">
        <v>6.9992234151499355E-2</v>
      </c>
      <c r="K22" s="326">
        <v>6</v>
      </c>
      <c r="L22" s="241">
        <v>11215207.85592</v>
      </c>
      <c r="M22" s="327">
        <v>7.0877413701174813E-2</v>
      </c>
      <c r="N22" s="241">
        <v>6</v>
      </c>
      <c r="O22" s="325">
        <v>0.45940980150387323</v>
      </c>
      <c r="P22" s="325" t="e">
        <v>#DIV/0!</v>
      </c>
      <c r="Q22" s="445"/>
      <c r="V22" s="486"/>
      <c r="X22" s="241"/>
    </row>
    <row r="23" spans="1:24" s="108" customFormat="1" ht="23.25" customHeight="1">
      <c r="A23" s="108" t="s">
        <v>1473</v>
      </c>
      <c r="B23" s="108" t="s">
        <v>1088</v>
      </c>
      <c r="C23" s="241">
        <v>4857690.1536800005</v>
      </c>
      <c r="D23" s="327">
        <v>4.0372104433925839E-2</v>
      </c>
      <c r="E23" s="326">
        <v>10</v>
      </c>
      <c r="F23" s="241">
        <v>5559281.1989799999</v>
      </c>
      <c r="G23" s="327">
        <v>3.8793863444660591E-2</v>
      </c>
      <c r="H23" s="326">
        <v>11</v>
      </c>
      <c r="I23" s="241">
        <v>6124336.7705499995</v>
      </c>
      <c r="J23" s="327">
        <v>4.1521667253784089E-2</v>
      </c>
      <c r="K23" s="326">
        <v>11</v>
      </c>
      <c r="L23" s="241">
        <v>6298658.0652799997</v>
      </c>
      <c r="M23" s="327">
        <v>3.9806002634132219E-2</v>
      </c>
      <c r="N23" s="241">
        <v>11</v>
      </c>
      <c r="O23" s="325">
        <v>0.13299864493914404</v>
      </c>
      <c r="P23" s="325" t="e">
        <v>#DIV/0!</v>
      </c>
      <c r="Q23" s="445"/>
      <c r="V23" s="486"/>
      <c r="X23" s="241"/>
    </row>
    <row r="24" spans="1:24" s="108" customFormat="1" ht="23.25" customHeight="1">
      <c r="A24" s="108" t="s">
        <v>1473</v>
      </c>
      <c r="B24" s="111" t="s">
        <v>979</v>
      </c>
      <c r="C24" s="241">
        <v>105870147.53929999</v>
      </c>
      <c r="D24" s="327">
        <v>0.87988334324983342</v>
      </c>
      <c r="E24" s="326"/>
      <c r="F24" s="241">
        <v>128178116.49371</v>
      </c>
      <c r="G24" s="327">
        <v>0.89445454724670637</v>
      </c>
      <c r="H24" s="326"/>
      <c r="I24" s="241">
        <v>132228667.75872998</v>
      </c>
      <c r="J24" s="327">
        <v>0.89648152114863044</v>
      </c>
      <c r="K24" s="326"/>
      <c r="L24" s="241">
        <v>146148362.72667</v>
      </c>
      <c r="M24" s="327">
        <v>0.92362246868743514</v>
      </c>
      <c r="N24" s="326"/>
      <c r="O24" s="325">
        <v>0.14019745900886171</v>
      </c>
      <c r="P24" s="325" t="e">
        <v>#DIV/0!</v>
      </c>
      <c r="Q24" s="445"/>
      <c r="V24" s="486"/>
      <c r="X24" s="241"/>
    </row>
    <row r="25" spans="1:24" s="108" customFormat="1" ht="9" customHeight="1">
      <c r="C25" s="241"/>
      <c r="D25" s="327"/>
      <c r="F25" s="241"/>
      <c r="G25" s="327"/>
      <c r="I25" s="241"/>
      <c r="J25" s="327"/>
      <c r="L25" s="241"/>
      <c r="M25" s="327"/>
      <c r="O25" s="325"/>
      <c r="P25" s="325"/>
      <c r="Q25" s="445"/>
      <c r="V25" s="486"/>
      <c r="X25" s="241"/>
    </row>
    <row r="26" spans="1:24" s="108" customFormat="1" ht="19.5" customHeight="1">
      <c r="A26" s="316"/>
      <c r="B26" s="317" t="s">
        <v>1086</v>
      </c>
      <c r="C26" s="316"/>
      <c r="D26" s="239"/>
      <c r="E26" s="316"/>
      <c r="F26" s="316"/>
      <c r="G26" s="239"/>
      <c r="H26" s="316"/>
      <c r="I26" s="316"/>
      <c r="J26" s="239"/>
      <c r="K26" s="316"/>
      <c r="L26" s="316"/>
      <c r="M26" s="239"/>
      <c r="N26" s="316"/>
      <c r="O26" s="887"/>
      <c r="P26" s="888"/>
      <c r="Q26" s="444"/>
      <c r="V26" s="486"/>
      <c r="X26" s="241"/>
    </row>
    <row r="27" spans="1:24" s="108" customFormat="1" ht="22.5" customHeight="1">
      <c r="A27" s="108" t="s">
        <v>1473</v>
      </c>
      <c r="B27" s="108" t="s">
        <v>1441</v>
      </c>
      <c r="C27" s="241">
        <v>3862652.8516600002</v>
      </c>
      <c r="D27" s="327">
        <v>3.2102381869926838E-2</v>
      </c>
      <c r="E27" s="241">
        <v>11</v>
      </c>
      <c r="F27" s="241">
        <v>3757268.5628800001</v>
      </c>
      <c r="G27" s="327">
        <v>2.6219030543018093E-2</v>
      </c>
      <c r="H27" s="241">
        <v>12</v>
      </c>
      <c r="I27" s="241">
        <v>3669332.5883599999</v>
      </c>
      <c r="J27" s="327">
        <v>2.4877274468312383E-2</v>
      </c>
      <c r="K27" s="241">
        <v>12</v>
      </c>
      <c r="L27" s="484" t="s">
        <v>978</v>
      </c>
      <c r="M27" s="484" t="s">
        <v>978</v>
      </c>
      <c r="N27" s="484" t="s">
        <v>978</v>
      </c>
      <c r="O27" s="325" t="e">
        <v>#VALUE!</v>
      </c>
      <c r="P27" s="325" t="e">
        <v>#VALUE!</v>
      </c>
      <c r="Q27" s="445"/>
      <c r="V27" s="486"/>
      <c r="X27" s="241"/>
    </row>
    <row r="28" spans="1:24" s="108" customFormat="1" ht="23.25" customHeight="1">
      <c r="A28" s="108" t="s">
        <v>1473</v>
      </c>
      <c r="B28" s="108" t="s">
        <v>1090</v>
      </c>
      <c r="C28" s="241">
        <v>1984776.17943</v>
      </c>
      <c r="D28" s="327">
        <v>1.649541009387212E-2</v>
      </c>
      <c r="E28" s="326">
        <v>13</v>
      </c>
      <c r="F28" s="241">
        <v>2224702.9675099999</v>
      </c>
      <c r="G28" s="327">
        <v>1.5524457216222318E-2</v>
      </c>
      <c r="H28" s="326">
        <v>13</v>
      </c>
      <c r="I28" s="241">
        <v>2544755.2760900003</v>
      </c>
      <c r="J28" s="327">
        <v>1.7252885622524538E-2</v>
      </c>
      <c r="K28" s="326">
        <v>13</v>
      </c>
      <c r="L28" s="241">
        <v>2625743.1124500004</v>
      </c>
      <c r="M28" s="327">
        <v>1.6594064349497738E-2</v>
      </c>
      <c r="N28" s="241">
        <v>12</v>
      </c>
      <c r="O28" s="325">
        <v>0.18026682698628527</v>
      </c>
      <c r="P28" s="325" t="e">
        <v>#DIV/0!</v>
      </c>
      <c r="Q28" s="445"/>
      <c r="V28" s="486"/>
      <c r="X28" s="241"/>
    </row>
    <row r="29" spans="1:24" s="108" customFormat="1" ht="23.25" customHeight="1">
      <c r="A29" s="108" t="s">
        <v>1473</v>
      </c>
      <c r="B29" s="108" t="s">
        <v>1091</v>
      </c>
      <c r="C29" s="241">
        <v>603411.15293999994</v>
      </c>
      <c r="D29" s="327">
        <v>5.0149304118613505E-3</v>
      </c>
      <c r="E29" s="326">
        <v>19</v>
      </c>
      <c r="F29" s="241">
        <v>692337.68090000004</v>
      </c>
      <c r="G29" s="327">
        <v>4.8312816871640719E-3</v>
      </c>
      <c r="H29" s="326">
        <v>19</v>
      </c>
      <c r="I29" s="241">
        <v>807967.51011999999</v>
      </c>
      <c r="J29" s="327">
        <v>5.4778434570080404E-3</v>
      </c>
      <c r="K29" s="326">
        <v>17</v>
      </c>
      <c r="L29" s="241">
        <v>837590.94387000008</v>
      </c>
      <c r="M29" s="327">
        <v>5.2933731236817615E-3</v>
      </c>
      <c r="N29" s="241">
        <v>16</v>
      </c>
      <c r="O29" s="325">
        <v>0.20980118080700016</v>
      </c>
      <c r="P29" s="325" t="e">
        <v>#DIV/0!</v>
      </c>
      <c r="Q29" s="445"/>
      <c r="V29" s="486"/>
      <c r="X29" s="241"/>
    </row>
    <row r="30" spans="1:24" s="108" customFormat="1" ht="23.25" customHeight="1">
      <c r="A30" s="108" t="s">
        <v>1473</v>
      </c>
      <c r="B30" s="111" t="s">
        <v>979</v>
      </c>
      <c r="C30" s="241">
        <v>6450840.1840300001</v>
      </c>
      <c r="D30" s="327">
        <v>5.361272237566031E-2</v>
      </c>
      <c r="E30" s="326"/>
      <c r="F30" s="241">
        <v>6674309.21129</v>
      </c>
      <c r="G30" s="327">
        <v>4.6574769446404485E-2</v>
      </c>
      <c r="H30" s="326"/>
      <c r="I30" s="241">
        <v>7022055.37457</v>
      </c>
      <c r="J30" s="327">
        <v>4.760800354784496E-2</v>
      </c>
      <c r="K30" s="326"/>
      <c r="L30" s="241">
        <v>3463334.0563200004</v>
      </c>
      <c r="M30" s="327">
        <v>2.1887437473179498E-2</v>
      </c>
      <c r="N30" s="326"/>
      <c r="O30" s="325">
        <v>-0.48109475502549981</v>
      </c>
      <c r="P30" s="325" t="e">
        <v>#DIV/0!</v>
      </c>
      <c r="Q30" s="445"/>
      <c r="V30" s="486"/>
      <c r="X30" s="241"/>
    </row>
    <row r="31" spans="1:24" s="108" customFormat="1" ht="9" customHeight="1">
      <c r="C31" s="241"/>
      <c r="D31" s="327"/>
      <c r="F31" s="241"/>
      <c r="G31" s="327"/>
      <c r="I31" s="241"/>
      <c r="J31" s="327"/>
      <c r="L31" s="241"/>
      <c r="M31" s="327"/>
      <c r="O31" s="325"/>
      <c r="P31" s="325"/>
      <c r="Q31" s="445"/>
      <c r="V31" s="486"/>
      <c r="X31" s="241"/>
    </row>
    <row r="32" spans="1:24" s="108" customFormat="1" ht="19.5" customHeight="1">
      <c r="A32" s="316"/>
      <c r="B32" s="317" t="s">
        <v>1442</v>
      </c>
      <c r="C32" s="316"/>
      <c r="D32" s="239"/>
      <c r="E32" s="316"/>
      <c r="F32" s="316"/>
      <c r="G32" s="239"/>
      <c r="H32" s="316"/>
      <c r="I32" s="316"/>
      <c r="J32" s="239"/>
      <c r="K32" s="316"/>
      <c r="L32" s="316"/>
      <c r="M32" s="239"/>
      <c r="N32" s="316"/>
      <c r="O32" s="887"/>
      <c r="P32" s="888"/>
      <c r="Q32" s="444"/>
      <c r="V32" s="486"/>
      <c r="X32" s="241"/>
    </row>
    <row r="33" spans="1:24" s="108" customFormat="1" ht="23.25" customHeight="1">
      <c r="A33" s="108" t="s">
        <v>1473</v>
      </c>
      <c r="B33" s="108" t="s">
        <v>1307</v>
      </c>
      <c r="C33" s="484" t="s">
        <v>984</v>
      </c>
      <c r="D33" s="484" t="s">
        <v>984</v>
      </c>
      <c r="E33" s="484" t="s">
        <v>984</v>
      </c>
      <c r="F33" s="241">
        <v>1540326.5398400007</v>
      </c>
      <c r="G33" s="327">
        <v>1.0748730871484473E-2</v>
      </c>
      <c r="H33" s="326">
        <v>15</v>
      </c>
      <c r="I33" s="241">
        <v>1567505.7094699997</v>
      </c>
      <c r="J33" s="327">
        <v>1.0627346752059006E-2</v>
      </c>
      <c r="K33" s="326">
        <v>15</v>
      </c>
      <c r="L33" s="241">
        <v>1722583.1301700003</v>
      </c>
      <c r="M33" s="327">
        <v>1.0886310688149823E-2</v>
      </c>
      <c r="N33" s="241">
        <v>14</v>
      </c>
      <c r="O33" s="325">
        <v>0.11832334613213336</v>
      </c>
      <c r="P33" s="325" t="e">
        <v>#DIV/0!</v>
      </c>
      <c r="Q33" s="445"/>
      <c r="V33" s="486"/>
      <c r="X33" s="241"/>
    </row>
    <row r="34" spans="1:24" s="108" customFormat="1" ht="23.25" customHeight="1">
      <c r="A34" s="108" t="s">
        <v>1473</v>
      </c>
      <c r="B34" s="108" t="s">
        <v>1443</v>
      </c>
      <c r="C34" s="484" t="s">
        <v>984</v>
      </c>
      <c r="D34" s="484" t="s">
        <v>984</v>
      </c>
      <c r="E34" s="484" t="s">
        <v>984</v>
      </c>
      <c r="F34" s="241">
        <v>787565.71600000001</v>
      </c>
      <c r="G34" s="327">
        <v>5.4958034585129573E-3</v>
      </c>
      <c r="H34" s="326">
        <v>17</v>
      </c>
      <c r="I34" s="484" t="s">
        <v>978</v>
      </c>
      <c r="J34" s="484" t="s">
        <v>978</v>
      </c>
      <c r="K34" s="484" t="s">
        <v>978</v>
      </c>
      <c r="L34" s="484" t="s">
        <v>978</v>
      </c>
      <c r="M34" s="484" t="s">
        <v>978</v>
      </c>
      <c r="N34" s="484" t="s">
        <v>978</v>
      </c>
      <c r="O34" s="325" t="e">
        <v>#VALUE!</v>
      </c>
      <c r="P34" s="325" t="e">
        <v>#VALUE!</v>
      </c>
      <c r="Q34" s="445"/>
      <c r="V34" s="486"/>
      <c r="X34" s="241"/>
    </row>
    <row r="35" spans="1:24" s="108" customFormat="1" ht="23.25" customHeight="1">
      <c r="A35" s="108" t="s">
        <v>1473</v>
      </c>
      <c r="B35" s="108" t="s">
        <v>1311</v>
      </c>
      <c r="C35" s="484" t="s">
        <v>984</v>
      </c>
      <c r="D35" s="484" t="s">
        <v>984</v>
      </c>
      <c r="E35" s="484" t="s">
        <v>984</v>
      </c>
      <c r="F35" s="241">
        <v>540921.01957000012</v>
      </c>
      <c r="G35" s="327">
        <v>3.7746635610724855E-3</v>
      </c>
      <c r="H35" s="326">
        <v>20</v>
      </c>
      <c r="I35" s="241">
        <v>576522.20542999997</v>
      </c>
      <c r="J35" s="327">
        <v>3.9086947820037065E-3</v>
      </c>
      <c r="K35" s="326">
        <v>19</v>
      </c>
      <c r="L35" s="241">
        <v>599250.19186999986</v>
      </c>
      <c r="M35" s="327">
        <v>3.787116949175278E-3</v>
      </c>
      <c r="N35" s="241">
        <v>18</v>
      </c>
      <c r="O35" s="325">
        <v>0.10783306654706815</v>
      </c>
      <c r="P35" s="325" t="e">
        <v>#DIV/0!</v>
      </c>
      <c r="Q35" s="445"/>
      <c r="V35" s="486"/>
      <c r="X35" s="241"/>
    </row>
    <row r="36" spans="1:24" s="108" customFormat="1" ht="23.25" customHeight="1">
      <c r="A36" s="108" t="s">
        <v>1473</v>
      </c>
      <c r="B36" s="108" t="s">
        <v>1310</v>
      </c>
      <c r="C36" s="484" t="s">
        <v>984</v>
      </c>
      <c r="D36" s="484" t="s">
        <v>984</v>
      </c>
      <c r="E36" s="484" t="s">
        <v>984</v>
      </c>
      <c r="F36" s="241">
        <v>184865.24906000003</v>
      </c>
      <c r="G36" s="327">
        <v>1.2900295867409334E-3</v>
      </c>
      <c r="H36" s="326">
        <v>26</v>
      </c>
      <c r="I36" s="241">
        <v>190690.234</v>
      </c>
      <c r="J36" s="327">
        <v>1.2928381866210085E-3</v>
      </c>
      <c r="K36" s="326">
        <v>25</v>
      </c>
      <c r="L36" s="241">
        <v>194296.03547</v>
      </c>
      <c r="M36" s="327">
        <v>1.2279041693584068E-3</v>
      </c>
      <c r="N36" s="241">
        <v>24</v>
      </c>
      <c r="O36" s="325">
        <v>5.101438186978613E-2</v>
      </c>
      <c r="P36" s="325" t="e">
        <v>#DIV/0!</v>
      </c>
      <c r="Q36" s="445"/>
      <c r="V36" s="486"/>
      <c r="X36" s="241"/>
    </row>
    <row r="37" spans="1:24" s="108" customFormat="1" ht="23.25" customHeight="1">
      <c r="A37" s="108" t="s">
        <v>1473</v>
      </c>
      <c r="B37" s="108" t="s">
        <v>1444</v>
      </c>
      <c r="C37" s="484" t="s">
        <v>984</v>
      </c>
      <c r="D37" s="484" t="s">
        <v>984</v>
      </c>
      <c r="E37" s="484" t="s">
        <v>984</v>
      </c>
      <c r="F37" s="241">
        <v>91410.401110000006</v>
      </c>
      <c r="G37" s="327">
        <v>6.3788149783350237E-4</v>
      </c>
      <c r="H37" s="326">
        <v>38</v>
      </c>
      <c r="I37" s="241">
        <v>94851.632230000003</v>
      </c>
      <c r="J37" s="327">
        <v>6.4307337422574043E-4</v>
      </c>
      <c r="K37" s="326">
        <v>39</v>
      </c>
      <c r="L37" s="484" t="s">
        <v>978</v>
      </c>
      <c r="M37" s="484" t="s">
        <v>978</v>
      </c>
      <c r="N37" s="484" t="s">
        <v>978</v>
      </c>
      <c r="O37" s="325" t="e">
        <v>#VALUE!</v>
      </c>
      <c r="P37" s="325" t="e">
        <v>#VALUE!</v>
      </c>
      <c r="Q37" s="445"/>
      <c r="V37" s="486"/>
      <c r="X37" s="241"/>
    </row>
    <row r="38" spans="1:24" s="108" customFormat="1" ht="23.25" customHeight="1">
      <c r="A38" s="108" t="s">
        <v>1473</v>
      </c>
      <c r="B38" s="108" t="s">
        <v>1312</v>
      </c>
      <c r="C38" s="484" t="s">
        <v>984</v>
      </c>
      <c r="D38" s="484" t="s">
        <v>984</v>
      </c>
      <c r="E38" s="484" t="s">
        <v>984</v>
      </c>
      <c r="F38" s="241">
        <v>79414.155979999996</v>
      </c>
      <c r="G38" s="327">
        <v>5.5416911150785978E-4</v>
      </c>
      <c r="H38" s="326">
        <v>42</v>
      </c>
      <c r="I38" s="241">
        <v>78787.521559999994</v>
      </c>
      <c r="J38" s="327">
        <v>5.3416220833833587E-4</v>
      </c>
      <c r="K38" s="326">
        <v>45</v>
      </c>
      <c r="L38" s="241">
        <v>76735.017059999998</v>
      </c>
      <c r="M38" s="327">
        <v>4.8494683463734837E-4</v>
      </c>
      <c r="N38" s="241">
        <v>44</v>
      </c>
      <c r="O38" s="325">
        <v>-3.3736289039887568E-2</v>
      </c>
      <c r="P38" s="325" t="e">
        <v>#DIV/0!</v>
      </c>
      <c r="Q38" s="445"/>
      <c r="V38" s="486"/>
      <c r="X38" s="241"/>
    </row>
    <row r="39" spans="1:24" s="108" customFormat="1" ht="23.25" customHeight="1">
      <c r="A39" s="108" t="s">
        <v>1473</v>
      </c>
      <c r="B39" s="108" t="s">
        <v>1313</v>
      </c>
      <c r="C39" s="484" t="s">
        <v>984</v>
      </c>
      <c r="D39" s="484" t="s">
        <v>984</v>
      </c>
      <c r="E39" s="484" t="s">
        <v>984</v>
      </c>
      <c r="F39" s="241">
        <v>49519.867310000001</v>
      </c>
      <c r="G39" s="327">
        <v>3.4556031642621777E-4</v>
      </c>
      <c r="H39" s="326">
        <v>49</v>
      </c>
      <c r="I39" s="241">
        <v>49178.593770000007</v>
      </c>
      <c r="J39" s="327">
        <v>3.3342013723774674E-4</v>
      </c>
      <c r="K39" s="326">
        <v>49</v>
      </c>
      <c r="L39" s="241">
        <v>45544.578170000001</v>
      </c>
      <c r="M39" s="327">
        <v>2.8783076963630476E-4</v>
      </c>
      <c r="N39" s="241">
        <v>50</v>
      </c>
      <c r="O39" s="325">
        <v>-8.0276651694444978E-2</v>
      </c>
      <c r="P39" s="325" t="e">
        <v>#DIV/0!</v>
      </c>
      <c r="Q39" s="445"/>
      <c r="V39" s="486"/>
      <c r="X39" s="241"/>
    </row>
    <row r="40" spans="1:24" s="108" customFormat="1" ht="23.25" customHeight="1">
      <c r="A40" s="108" t="s">
        <v>1473</v>
      </c>
      <c r="B40" s="108" t="s">
        <v>1309</v>
      </c>
      <c r="C40" s="484" t="s">
        <v>984</v>
      </c>
      <c r="D40" s="484" t="s">
        <v>984</v>
      </c>
      <c r="E40" s="484" t="s">
        <v>984</v>
      </c>
      <c r="F40" s="241">
        <v>37441.376229999994</v>
      </c>
      <c r="G40" s="327">
        <v>2.6127400011952628E-4</v>
      </c>
      <c r="H40" s="326">
        <v>51</v>
      </c>
      <c r="I40" s="241">
        <v>37825.399609999993</v>
      </c>
      <c r="J40" s="327">
        <v>2.5644795758133788E-4</v>
      </c>
      <c r="K40" s="326">
        <v>52</v>
      </c>
      <c r="L40" s="241">
        <v>39110.464059999998</v>
      </c>
      <c r="M40" s="327">
        <v>2.4716871740921952E-4</v>
      </c>
      <c r="N40" s="241">
        <v>51</v>
      </c>
      <c r="O40" s="325">
        <v>4.457869870345843E-2</v>
      </c>
      <c r="P40" s="325" t="e">
        <v>#DIV/0!</v>
      </c>
      <c r="Q40" s="445"/>
      <c r="V40" s="486"/>
      <c r="X40" s="241"/>
    </row>
    <row r="41" spans="1:24" s="108" customFormat="1" ht="23.25" customHeight="1">
      <c r="A41" s="108" t="s">
        <v>1473</v>
      </c>
      <c r="B41" s="111" t="s">
        <v>979</v>
      </c>
      <c r="C41" s="241"/>
      <c r="D41" s="327"/>
      <c r="E41" s="326"/>
      <c r="F41" s="241">
        <v>3311464.3251000005</v>
      </c>
      <c r="G41" s="327">
        <v>2.310811240369795E-2</v>
      </c>
      <c r="H41" s="326"/>
      <c r="I41" s="241">
        <v>2595361.2960700002</v>
      </c>
      <c r="J41" s="327">
        <v>1.7595983398066884E-2</v>
      </c>
      <c r="K41" s="326"/>
      <c r="L41" s="241">
        <v>2677519.4168000002</v>
      </c>
      <c r="M41" s="327">
        <v>1.6921278128366381E-2</v>
      </c>
      <c r="N41" s="326"/>
      <c r="O41" s="325">
        <v>-0.19143944976090188</v>
      </c>
      <c r="P41" s="325" t="e">
        <v>#DIV/0!</v>
      </c>
      <c r="Q41" s="445"/>
      <c r="V41" s="486"/>
      <c r="X41" s="241"/>
    </row>
    <row r="42" spans="1:24" s="108" customFormat="1" ht="9" customHeight="1">
      <c r="C42" s="241"/>
      <c r="D42" s="327"/>
      <c r="F42" s="241"/>
      <c r="G42" s="327"/>
      <c r="I42" s="241"/>
      <c r="J42" s="327"/>
      <c r="L42" s="241"/>
      <c r="M42" s="327"/>
      <c r="O42" s="325"/>
      <c r="P42" s="325"/>
      <c r="Q42" s="445"/>
      <c r="V42" s="486"/>
      <c r="X42" s="241"/>
    </row>
    <row r="43" spans="1:24" s="36" customFormat="1" ht="15.75">
      <c r="B43" s="317" t="s">
        <v>884</v>
      </c>
      <c r="C43" s="334"/>
      <c r="D43" s="336"/>
      <c r="E43" s="334"/>
      <c r="F43" s="334"/>
      <c r="G43" s="336"/>
      <c r="H43" s="334"/>
      <c r="I43" s="334"/>
      <c r="J43" s="336"/>
      <c r="K43" s="334"/>
      <c r="L43" s="334"/>
      <c r="M43" s="336"/>
      <c r="N43" s="334"/>
      <c r="O43" s="889"/>
      <c r="P43" s="889"/>
      <c r="Q43" s="261"/>
      <c r="V43" s="487"/>
      <c r="X43" s="234"/>
    </row>
    <row r="44" spans="1:24" s="108" customFormat="1" ht="23.25" customHeight="1">
      <c r="A44" s="108" t="s">
        <v>1473</v>
      </c>
      <c r="B44" s="108" t="s">
        <v>858</v>
      </c>
      <c r="C44" s="241">
        <v>1190058.3507900001</v>
      </c>
      <c r="D44" s="327">
        <v>9.8905361397252263E-3</v>
      </c>
      <c r="E44" s="241">
        <v>16</v>
      </c>
      <c r="F44" s="241">
        <v>1311739.5883600002</v>
      </c>
      <c r="G44" s="327">
        <v>9.1536018136894777E-3</v>
      </c>
      <c r="H44" s="241">
        <v>16</v>
      </c>
      <c r="I44" s="241">
        <v>1300932.45909</v>
      </c>
      <c r="J44" s="327">
        <v>8.8200382685897014E-3</v>
      </c>
      <c r="K44" s="241">
        <v>16</v>
      </c>
      <c r="L44" s="241">
        <v>1174266.0219200002</v>
      </c>
      <c r="M44" s="327">
        <v>7.4210785658264796E-3</v>
      </c>
      <c r="N44" s="241">
        <v>15</v>
      </c>
      <c r="O44" s="325">
        <v>-0.10480248340440501</v>
      </c>
      <c r="P44" s="325" t="e">
        <v>#DIV/0!</v>
      </c>
      <c r="Q44" s="445"/>
      <c r="V44" s="486"/>
      <c r="X44" s="241"/>
    </row>
    <row r="45" spans="1:24" s="108" customFormat="1" ht="23.25" customHeight="1">
      <c r="A45" s="108" t="s">
        <v>1473</v>
      </c>
      <c r="B45" s="108" t="s">
        <v>859</v>
      </c>
      <c r="C45" s="241">
        <v>691424.55438999995</v>
      </c>
      <c r="D45" s="327">
        <v>5.7464069207598459E-3</v>
      </c>
      <c r="E45" s="241">
        <v>18</v>
      </c>
      <c r="F45" s="241">
        <v>715844.84750000003</v>
      </c>
      <c r="G45" s="327">
        <v>4.9953197666227269E-3</v>
      </c>
      <c r="H45" s="241">
        <v>18</v>
      </c>
      <c r="I45" s="241">
        <v>705424.37806999998</v>
      </c>
      <c r="J45" s="327">
        <v>4.78262339193664E-3</v>
      </c>
      <c r="K45" s="241">
        <v>18</v>
      </c>
      <c r="L45" s="241">
        <v>724769.12076000008</v>
      </c>
      <c r="M45" s="327">
        <v>4.5803663623432073E-3</v>
      </c>
      <c r="N45" s="241">
        <v>17</v>
      </c>
      <c r="O45" s="325">
        <v>1.2466770266164495E-2</v>
      </c>
      <c r="P45" s="325" t="e">
        <v>#DIV/0!</v>
      </c>
      <c r="Q45" s="445"/>
      <c r="V45" s="486"/>
      <c r="X45" s="241"/>
    </row>
    <row r="46" spans="1:24" s="108" customFormat="1" ht="23.25" customHeight="1">
      <c r="A46" s="108" t="s">
        <v>1473</v>
      </c>
      <c r="B46" s="108" t="s">
        <v>860</v>
      </c>
      <c r="C46" s="241">
        <v>410814.80985000002</v>
      </c>
      <c r="D46" s="327">
        <v>3.4142684859599527E-3</v>
      </c>
      <c r="E46" s="241">
        <v>21</v>
      </c>
      <c r="F46" s="241">
        <v>424107.54074999999</v>
      </c>
      <c r="G46" s="327">
        <v>2.9595139070722003E-3</v>
      </c>
      <c r="H46" s="241">
        <v>21</v>
      </c>
      <c r="I46" s="241">
        <v>423927.70278999995</v>
      </c>
      <c r="J46" s="327">
        <v>2.8741373432549953E-3</v>
      </c>
      <c r="K46" s="241">
        <v>20</v>
      </c>
      <c r="L46" s="241">
        <v>422839.23287000001</v>
      </c>
      <c r="M46" s="327">
        <v>2.6722421574553977E-3</v>
      </c>
      <c r="N46" s="241">
        <v>19</v>
      </c>
      <c r="O46" s="325">
        <v>-2.9905336692600537E-3</v>
      </c>
      <c r="P46" s="325" t="e">
        <v>#DIV/0!</v>
      </c>
      <c r="Q46" s="445"/>
      <c r="V46" s="486"/>
      <c r="X46" s="241"/>
    </row>
    <row r="47" spans="1:24" s="108" customFormat="1" ht="23.25" customHeight="1">
      <c r="A47" s="108" t="s">
        <v>1473</v>
      </c>
      <c r="B47" s="108" t="s">
        <v>861</v>
      </c>
      <c r="C47" s="241">
        <v>103613.67339</v>
      </c>
      <c r="D47" s="327">
        <v>8.6112986018978667E-4</v>
      </c>
      <c r="E47" s="241">
        <v>35</v>
      </c>
      <c r="F47" s="241">
        <v>109647.11571999999</v>
      </c>
      <c r="G47" s="327">
        <v>7.6514122637347812E-4</v>
      </c>
      <c r="H47" s="241">
        <v>34</v>
      </c>
      <c r="I47" s="241">
        <v>109238.31356</v>
      </c>
      <c r="J47" s="327">
        <v>7.406119351264078E-4</v>
      </c>
      <c r="K47" s="241">
        <v>38</v>
      </c>
      <c r="L47" s="241">
        <v>105264.55554999999</v>
      </c>
      <c r="M47" s="327">
        <v>6.652466496953408E-4</v>
      </c>
      <c r="N47" s="241">
        <v>37</v>
      </c>
      <c r="O47" s="325">
        <v>-3.9969680380754435E-2</v>
      </c>
      <c r="P47" s="325" t="e">
        <v>#DIV/0!</v>
      </c>
      <c r="Q47" s="445"/>
      <c r="V47" s="486"/>
      <c r="X47" s="241"/>
    </row>
    <row r="48" spans="1:24" s="108" customFormat="1" ht="23.25" customHeight="1">
      <c r="A48" s="108" t="s">
        <v>1473</v>
      </c>
      <c r="B48" s="108" t="s">
        <v>862</v>
      </c>
      <c r="C48" s="241">
        <v>109276.45960000002</v>
      </c>
      <c r="D48" s="327">
        <v>9.0819309168962276E-4</v>
      </c>
      <c r="E48" s="241">
        <v>33</v>
      </c>
      <c r="F48" s="241">
        <v>134227.35470999999</v>
      </c>
      <c r="G48" s="327">
        <v>9.3666743645080591E-4</v>
      </c>
      <c r="H48" s="241">
        <v>32</v>
      </c>
      <c r="I48" s="241">
        <v>150268.88065000004</v>
      </c>
      <c r="J48" s="327">
        <v>1.0187902290010027E-3</v>
      </c>
      <c r="K48" s="241">
        <v>29</v>
      </c>
      <c r="L48" s="241">
        <v>169930.99309</v>
      </c>
      <c r="M48" s="327">
        <v>1.0739229671551547E-3</v>
      </c>
      <c r="N48" s="241">
        <v>30</v>
      </c>
      <c r="O48" s="325">
        <v>0.26599375706344075</v>
      </c>
      <c r="P48" s="325" t="e">
        <v>#DIV/0!</v>
      </c>
      <c r="Q48" s="445"/>
      <c r="V48" s="486"/>
      <c r="X48" s="241"/>
    </row>
    <row r="49" spans="1:24" s="108" customFormat="1" ht="23.25" customHeight="1">
      <c r="A49" s="108" t="s">
        <v>1473</v>
      </c>
      <c r="B49" s="108" t="s">
        <v>879</v>
      </c>
      <c r="C49" s="241">
        <v>100528.32988</v>
      </c>
      <c r="D49" s="327">
        <v>8.35487670906493E-4</v>
      </c>
      <c r="E49" s="241">
        <v>36</v>
      </c>
      <c r="F49" s="241">
        <v>107892.41607000001</v>
      </c>
      <c r="G49" s="327">
        <v>7.5289655369511414E-4</v>
      </c>
      <c r="H49" s="241">
        <v>36</v>
      </c>
      <c r="I49" s="241">
        <v>109935.7264</v>
      </c>
      <c r="J49" s="327">
        <v>7.453402420379815E-4</v>
      </c>
      <c r="K49" s="241">
        <v>37</v>
      </c>
      <c r="L49" s="241">
        <v>111007.26772</v>
      </c>
      <c r="M49" s="327">
        <v>7.0153920810967375E-4</v>
      </c>
      <c r="N49" s="241">
        <v>36</v>
      </c>
      <c r="O49" s="325">
        <v>2.8869977737629782E-2</v>
      </c>
      <c r="P49" s="325" t="e">
        <v>#DIV/0!</v>
      </c>
      <c r="Q49" s="445"/>
    </row>
    <row r="50" spans="1:24" s="108" customFormat="1" ht="23.25" customHeight="1">
      <c r="A50" s="108" t="s">
        <v>1473</v>
      </c>
      <c r="B50" s="108" t="s">
        <v>863</v>
      </c>
      <c r="C50" s="241">
        <v>183731.05327</v>
      </c>
      <c r="D50" s="327">
        <v>1.5269827913483396E-3</v>
      </c>
      <c r="E50" s="241">
        <v>24</v>
      </c>
      <c r="F50" s="241">
        <v>196782.22601999997</v>
      </c>
      <c r="G50" s="327">
        <v>1.373188822676728E-3</v>
      </c>
      <c r="H50" s="241">
        <v>25</v>
      </c>
      <c r="I50" s="241">
        <v>202921.03591999999</v>
      </c>
      <c r="J50" s="327">
        <v>1.3757603554362902E-3</v>
      </c>
      <c r="K50" s="241">
        <v>23</v>
      </c>
      <c r="L50" s="241">
        <v>224900.10480999999</v>
      </c>
      <c r="M50" s="327">
        <v>1.4213145199660087E-3</v>
      </c>
      <c r="N50" s="241">
        <v>22</v>
      </c>
      <c r="O50" s="325">
        <v>0.14288830530427199</v>
      </c>
      <c r="P50" s="325" t="e">
        <v>#DIV/0!</v>
      </c>
      <c r="Q50" s="445"/>
      <c r="V50" s="486"/>
      <c r="X50" s="241"/>
    </row>
    <row r="51" spans="1:24" s="108" customFormat="1" ht="23.25" customHeight="1">
      <c r="A51" s="108" t="s">
        <v>1473</v>
      </c>
      <c r="B51" s="108" t="s">
        <v>864</v>
      </c>
      <c r="C51" s="241">
        <v>122360.64350000001</v>
      </c>
      <c r="D51" s="327">
        <v>1.0169353173425536E-3</v>
      </c>
      <c r="E51" s="241">
        <v>32</v>
      </c>
      <c r="F51" s="241">
        <v>136010.34458</v>
      </c>
      <c r="G51" s="327">
        <v>9.4910952438704568E-4</v>
      </c>
      <c r="H51" s="241">
        <v>31</v>
      </c>
      <c r="I51" s="241">
        <v>148034.71395999999</v>
      </c>
      <c r="J51" s="327">
        <v>1.0036430662359252E-3</v>
      </c>
      <c r="K51" s="241">
        <v>32</v>
      </c>
      <c r="L51" s="241">
        <v>154586.61960999999</v>
      </c>
      <c r="M51" s="327">
        <v>9.7695022076479542E-4</v>
      </c>
      <c r="N51" s="241">
        <v>32</v>
      </c>
      <c r="O51" s="325">
        <v>0.13657986888691109</v>
      </c>
      <c r="P51" s="325" t="e">
        <v>#DIV/0!</v>
      </c>
      <c r="Q51" s="445"/>
      <c r="V51" s="486"/>
      <c r="X51" s="241"/>
    </row>
    <row r="52" spans="1:24" s="108" customFormat="1" ht="23.25" customHeight="1">
      <c r="A52" s="108" t="s">
        <v>1473</v>
      </c>
      <c r="B52" s="108" t="s">
        <v>865</v>
      </c>
      <c r="C52" s="241">
        <v>132363.71653999999</v>
      </c>
      <c r="D52" s="327">
        <v>1.1000705311282929E-3</v>
      </c>
      <c r="E52" s="241">
        <v>28</v>
      </c>
      <c r="F52" s="241">
        <v>140644.05296</v>
      </c>
      <c r="G52" s="327">
        <v>9.8144454103795396E-4</v>
      </c>
      <c r="H52" s="241">
        <v>29</v>
      </c>
      <c r="I52" s="241">
        <v>148357.4792</v>
      </c>
      <c r="J52" s="327">
        <v>1.0058313441504928E-3</v>
      </c>
      <c r="K52" s="241">
        <v>31</v>
      </c>
      <c r="L52" s="241">
        <v>160308.06255999999</v>
      </c>
      <c r="M52" s="327">
        <v>1.0131083628290786E-3</v>
      </c>
      <c r="N52" s="241">
        <v>31</v>
      </c>
      <c r="O52" s="325">
        <v>0.13981401407418592</v>
      </c>
      <c r="P52" s="325" t="e">
        <v>#DIV/0!</v>
      </c>
      <c r="Q52" s="445"/>
      <c r="V52" s="486"/>
      <c r="X52" s="241"/>
    </row>
    <row r="53" spans="1:24" s="108" customFormat="1" ht="23.25" customHeight="1">
      <c r="A53" s="108" t="s">
        <v>1473</v>
      </c>
      <c r="B53" s="108" t="s">
        <v>866</v>
      </c>
      <c r="C53" s="241">
        <v>125533.84645000001</v>
      </c>
      <c r="D53" s="327">
        <v>1.0433077035661563E-3</v>
      </c>
      <c r="E53" s="241">
        <v>30</v>
      </c>
      <c r="F53" s="241">
        <v>127163.33265</v>
      </c>
      <c r="G53" s="327">
        <v>8.8737316667794575E-4</v>
      </c>
      <c r="H53" s="241">
        <v>33</v>
      </c>
      <c r="I53" s="241">
        <v>131717.59169999999</v>
      </c>
      <c r="J53" s="327">
        <v>8.9301653696389289E-4</v>
      </c>
      <c r="K53" s="241">
        <v>33</v>
      </c>
      <c r="L53" s="241">
        <v>139818.69356000001</v>
      </c>
      <c r="M53" s="327">
        <v>8.8362048335812826E-4</v>
      </c>
      <c r="N53" s="241">
        <v>33</v>
      </c>
      <c r="O53" s="325">
        <v>9.9520519368835769E-2</v>
      </c>
      <c r="P53" s="325" t="e">
        <v>#DIV/0!</v>
      </c>
      <c r="Q53" s="445"/>
      <c r="V53" s="486"/>
      <c r="X53" s="241"/>
    </row>
    <row r="54" spans="1:24" s="108" customFormat="1" ht="23.25" customHeight="1">
      <c r="A54" s="108" t="s">
        <v>1473</v>
      </c>
      <c r="B54" s="108" t="s">
        <v>867</v>
      </c>
      <c r="C54" s="241">
        <v>77971.95633999999</v>
      </c>
      <c r="D54" s="327">
        <v>6.4802238609048841E-4</v>
      </c>
      <c r="E54" s="241">
        <v>40</v>
      </c>
      <c r="F54" s="241">
        <v>87175.274780000007</v>
      </c>
      <c r="G54" s="327">
        <v>6.083278727088997E-4</v>
      </c>
      <c r="H54" s="241">
        <v>39</v>
      </c>
      <c r="I54" s="241">
        <v>89296.857060000009</v>
      </c>
      <c r="J54" s="327">
        <v>6.0541321037135972E-4</v>
      </c>
      <c r="K54" s="241">
        <v>40</v>
      </c>
      <c r="L54" s="241">
        <v>95792.8701</v>
      </c>
      <c r="M54" s="327">
        <v>6.0538787786413629E-4</v>
      </c>
      <c r="N54" s="241">
        <v>39</v>
      </c>
      <c r="O54" s="325">
        <v>9.8853663974651118E-2</v>
      </c>
      <c r="P54" s="325" t="e">
        <v>#DIV/0!</v>
      </c>
      <c r="Q54" s="445"/>
    </row>
    <row r="55" spans="1:24" s="108" customFormat="1" ht="23.25" customHeight="1">
      <c r="A55" s="108" t="s">
        <v>1473</v>
      </c>
      <c r="B55" s="108" t="s">
        <v>873</v>
      </c>
      <c r="C55" s="241">
        <v>44460.62657</v>
      </c>
      <c r="D55" s="327">
        <v>3.6951081734227489E-4</v>
      </c>
      <c r="E55" s="241">
        <v>50</v>
      </c>
      <c r="F55" s="241">
        <v>47111.869740000009</v>
      </c>
      <c r="G55" s="327">
        <v>3.2875678993383707E-4</v>
      </c>
      <c r="H55" s="241">
        <v>50</v>
      </c>
      <c r="I55" s="241">
        <v>45893.331019999998</v>
      </c>
      <c r="J55" s="327">
        <v>3.1114677248701933E-4</v>
      </c>
      <c r="K55" s="241">
        <v>51</v>
      </c>
      <c r="L55" s="241">
        <v>45843.310689999998</v>
      </c>
      <c r="M55" s="327">
        <v>2.897186872458619E-4</v>
      </c>
      <c r="N55" s="241">
        <v>49</v>
      </c>
      <c r="O55" s="325">
        <v>-2.6926527369873221E-2</v>
      </c>
      <c r="P55" s="325" t="e">
        <v>#DIV/0!</v>
      </c>
      <c r="Q55" s="445"/>
    </row>
    <row r="56" spans="1:24" s="108" customFormat="1" ht="23.25" customHeight="1">
      <c r="A56" s="108" t="s">
        <v>1473</v>
      </c>
      <c r="B56" s="108" t="s">
        <v>871</v>
      </c>
      <c r="C56" s="241">
        <v>107648.56129</v>
      </c>
      <c r="D56" s="327">
        <v>8.9466368192903025E-4</v>
      </c>
      <c r="E56" s="241">
        <v>34</v>
      </c>
      <c r="F56" s="241">
        <v>108183.31954</v>
      </c>
      <c r="G56" s="327">
        <v>7.5492654086194936E-4</v>
      </c>
      <c r="H56" s="241">
        <v>35</v>
      </c>
      <c r="I56" s="241">
        <v>117819.16780999998</v>
      </c>
      <c r="J56" s="327">
        <v>7.9878825499095395E-4</v>
      </c>
      <c r="K56" s="241">
        <v>35</v>
      </c>
      <c r="L56" s="241">
        <v>121989.79733</v>
      </c>
      <c r="M56" s="327">
        <v>7.7094615131157633E-4</v>
      </c>
      <c r="N56" s="241">
        <v>35</v>
      </c>
      <c r="O56" s="325">
        <v>0.12762113280222609</v>
      </c>
      <c r="P56" s="325" t="e">
        <v>#DIV/0!</v>
      </c>
      <c r="Q56" s="445"/>
    </row>
    <row r="57" spans="1:24" s="108" customFormat="1" ht="23.25" customHeight="1">
      <c r="A57" s="108" t="s">
        <v>1473</v>
      </c>
      <c r="B57" s="108" t="s">
        <v>880</v>
      </c>
      <c r="C57" s="241">
        <v>123440.3815</v>
      </c>
      <c r="D57" s="327">
        <v>1.0259089846449555E-3</v>
      </c>
      <c r="E57" s="241">
        <v>31</v>
      </c>
      <c r="F57" s="241">
        <v>139078.87169</v>
      </c>
      <c r="G57" s="327">
        <v>9.7052236849779513E-4</v>
      </c>
      <c r="H57" s="241">
        <v>30</v>
      </c>
      <c r="I57" s="241">
        <v>149256.06891</v>
      </c>
      <c r="J57" s="327">
        <v>1.0119235863530625E-3</v>
      </c>
      <c r="K57" s="241">
        <v>30</v>
      </c>
      <c r="L57" s="241">
        <v>170468.46195000003</v>
      </c>
      <c r="M57" s="327">
        <v>1.0773196409601447E-3</v>
      </c>
      <c r="N57" s="241">
        <v>29</v>
      </c>
      <c r="O57" s="325">
        <v>0.22569632524748906</v>
      </c>
      <c r="P57" s="325" t="e">
        <v>#DIV/0!</v>
      </c>
      <c r="Q57" s="445"/>
    </row>
    <row r="58" spans="1:24" s="108" customFormat="1" ht="23.25" customHeight="1">
      <c r="A58" s="108" t="s">
        <v>1473</v>
      </c>
      <c r="B58" s="108" t="s">
        <v>872</v>
      </c>
      <c r="C58" s="241">
        <v>70814.981719999982</v>
      </c>
      <c r="D58" s="327">
        <v>5.8854100344801882E-4</v>
      </c>
      <c r="E58" s="241">
        <v>44</v>
      </c>
      <c r="F58" s="241">
        <v>71324.819539999997</v>
      </c>
      <c r="G58" s="327">
        <v>4.977199768123789E-4</v>
      </c>
      <c r="H58" s="241">
        <v>45</v>
      </c>
      <c r="I58" s="241">
        <v>78912.850290000002</v>
      </c>
      <c r="J58" s="327">
        <v>5.3501190978673158E-4</v>
      </c>
      <c r="K58" s="241">
        <v>44</v>
      </c>
      <c r="L58" s="241">
        <v>79400.72901000001</v>
      </c>
      <c r="M58" s="327">
        <v>5.0179349241806742E-4</v>
      </c>
      <c r="N58" s="241">
        <v>43</v>
      </c>
      <c r="O58" s="325">
        <v>0.113227198078937</v>
      </c>
      <c r="P58" s="325" t="e">
        <v>#DIV/0!</v>
      </c>
      <c r="Q58" s="445"/>
    </row>
    <row r="59" spans="1:24" s="108" customFormat="1" ht="23.25" customHeight="1">
      <c r="A59" s="108" t="s">
        <v>1473</v>
      </c>
      <c r="B59" s="108" t="s">
        <v>870</v>
      </c>
      <c r="C59" s="241">
        <v>130123.57054</v>
      </c>
      <c r="D59" s="327">
        <v>1.0814527507845366E-3</v>
      </c>
      <c r="E59" s="241">
        <v>29</v>
      </c>
      <c r="F59" s="241">
        <v>141789.12491000001</v>
      </c>
      <c r="G59" s="327">
        <v>9.8943510011792316E-4</v>
      </c>
      <c r="H59" s="241">
        <v>28</v>
      </c>
      <c r="I59" s="241">
        <v>156574.2432</v>
      </c>
      <c r="J59" s="327">
        <v>1.0615392115479012E-3</v>
      </c>
      <c r="K59" s="241">
        <v>28</v>
      </c>
      <c r="L59" s="241">
        <v>172841.91997999998</v>
      </c>
      <c r="M59" s="327">
        <v>1.0923193243236487E-3</v>
      </c>
      <c r="N59" s="241">
        <v>28</v>
      </c>
      <c r="O59" s="325">
        <v>0.21900688850227823</v>
      </c>
      <c r="P59" s="325" t="e">
        <v>#DIV/0!</v>
      </c>
      <c r="Q59" s="445"/>
    </row>
    <row r="60" spans="1:24" s="108" customFormat="1" ht="23.25" customHeight="1">
      <c r="A60" s="108" t="s">
        <v>1473</v>
      </c>
      <c r="B60" s="108" t="s">
        <v>868</v>
      </c>
      <c r="C60" s="241">
        <v>55478.206530000003</v>
      </c>
      <c r="D60" s="327">
        <v>4.6107756505204449E-4</v>
      </c>
      <c r="E60" s="241">
        <v>47</v>
      </c>
      <c r="F60" s="241">
        <v>59368.947470000006</v>
      </c>
      <c r="G60" s="327">
        <v>4.1428932240862061E-4</v>
      </c>
      <c r="H60" s="241">
        <v>46</v>
      </c>
      <c r="I60" s="241">
        <v>62995.90563999999</v>
      </c>
      <c r="J60" s="327">
        <v>4.2709849741002338E-4</v>
      </c>
      <c r="K60" s="241">
        <v>47</v>
      </c>
      <c r="L60" s="241">
        <v>65477.946960000008</v>
      </c>
      <c r="M60" s="327">
        <v>4.1380486163150132E-4</v>
      </c>
      <c r="N60" s="241">
        <v>45</v>
      </c>
      <c r="O60" s="325">
        <v>0.10289890170424476</v>
      </c>
      <c r="P60" s="325" t="e">
        <v>#DIV/0!</v>
      </c>
      <c r="Q60" s="445"/>
    </row>
    <row r="61" spans="1:24" s="108" customFormat="1" ht="23.25" customHeight="1">
      <c r="A61" s="108" t="s">
        <v>1473</v>
      </c>
      <c r="B61" s="108" t="s">
        <v>869</v>
      </c>
      <c r="C61" s="241">
        <v>50683.953539999995</v>
      </c>
      <c r="D61" s="327">
        <v>4.2123268481646331E-4</v>
      </c>
      <c r="E61" s="241">
        <v>49</v>
      </c>
      <c r="F61" s="241">
        <v>51697.373890000003</v>
      </c>
      <c r="G61" s="327">
        <v>3.6075542706927516E-4</v>
      </c>
      <c r="H61" s="241">
        <v>48</v>
      </c>
      <c r="I61" s="241">
        <v>48119.749849999993</v>
      </c>
      <c r="J61" s="327">
        <v>3.2624140645152566E-4</v>
      </c>
      <c r="K61" s="241">
        <v>50</v>
      </c>
      <c r="L61" s="241">
        <v>47516.448009999993</v>
      </c>
      <c r="M61" s="327">
        <v>3.0029251231731766E-4</v>
      </c>
      <c r="N61" s="241">
        <v>48</v>
      </c>
      <c r="O61" s="325">
        <v>-8.0873080495269423E-2</v>
      </c>
      <c r="P61" s="325" t="e">
        <v>#DIV/0!</v>
      </c>
      <c r="Q61" s="445"/>
    </row>
    <row r="62" spans="1:24" s="108" customFormat="1" ht="23.25" customHeight="1">
      <c r="A62" s="108" t="s">
        <v>1473</v>
      </c>
      <c r="B62" s="108" t="s">
        <v>877</v>
      </c>
      <c r="C62" s="241">
        <v>149946.96174</v>
      </c>
      <c r="D62" s="327">
        <v>1.2462043085088763E-3</v>
      </c>
      <c r="E62" s="241">
        <v>27</v>
      </c>
      <c r="F62" s="241">
        <v>155244.63245</v>
      </c>
      <c r="G62" s="327">
        <v>1.0833305343300177E-3</v>
      </c>
      <c r="H62" s="241">
        <v>27</v>
      </c>
      <c r="I62" s="241">
        <v>166969.82425999999</v>
      </c>
      <c r="J62" s="327">
        <v>1.1320189832937479E-3</v>
      </c>
      <c r="K62" s="241">
        <v>27</v>
      </c>
      <c r="L62" s="241">
        <v>182509.69078999996</v>
      </c>
      <c r="M62" s="327">
        <v>1.1534173084244792E-3</v>
      </c>
      <c r="N62" s="241">
        <v>27</v>
      </c>
      <c r="O62" s="325">
        <v>0.17562641561073788</v>
      </c>
      <c r="P62" s="325" t="e">
        <v>#DIV/0!</v>
      </c>
      <c r="Q62" s="445"/>
    </row>
    <row r="63" spans="1:24" s="108" customFormat="1" ht="23.25" customHeight="1">
      <c r="A63" s="108" t="s">
        <v>1473</v>
      </c>
      <c r="B63" s="108" t="s">
        <v>878</v>
      </c>
      <c r="C63" s="241">
        <v>186726.66164999999</v>
      </c>
      <c r="D63" s="327">
        <v>1.5518791948929097E-3</v>
      </c>
      <c r="E63" s="241">
        <v>23</v>
      </c>
      <c r="F63" s="241">
        <v>198479.49361000003</v>
      </c>
      <c r="G63" s="327">
        <v>1.3850327220512714E-3</v>
      </c>
      <c r="H63" s="241">
        <v>24</v>
      </c>
      <c r="I63" s="241">
        <v>216077.93917999996</v>
      </c>
      <c r="J63" s="327">
        <v>1.4649612893037601E-3</v>
      </c>
      <c r="K63" s="241">
        <v>22</v>
      </c>
      <c r="L63" s="241">
        <v>230338.40190999999</v>
      </c>
      <c r="M63" s="327">
        <v>1.4556832484228011E-3</v>
      </c>
      <c r="N63" s="241">
        <v>21</v>
      </c>
      <c r="O63" s="325">
        <v>0.1605148608581235</v>
      </c>
      <c r="P63" s="325" t="e">
        <v>#DIV/0!</v>
      </c>
      <c r="Q63" s="445"/>
    </row>
    <row r="64" spans="1:24" s="108" customFormat="1" ht="23.25" customHeight="1">
      <c r="A64" s="108" t="s">
        <v>1473</v>
      </c>
      <c r="B64" s="108" t="s">
        <v>876</v>
      </c>
      <c r="C64" s="241">
        <v>56865.760580000002</v>
      </c>
      <c r="D64" s="327">
        <v>4.7260948150659217E-4</v>
      </c>
      <c r="E64" s="241">
        <v>46</v>
      </c>
      <c r="F64" s="241">
        <v>57203.536900000014</v>
      </c>
      <c r="G64" s="327">
        <v>3.9917862033267285E-4</v>
      </c>
      <c r="H64" s="241">
        <v>47</v>
      </c>
      <c r="I64" s="241">
        <v>58789.721849999994</v>
      </c>
      <c r="J64" s="327">
        <v>3.9858148891100251E-4</v>
      </c>
      <c r="K64" s="241">
        <v>48</v>
      </c>
      <c r="L64" s="241">
        <v>59260.289839999998</v>
      </c>
      <c r="M64" s="327">
        <v>3.7451076547137757E-4</v>
      </c>
      <c r="N64" s="241">
        <v>47</v>
      </c>
      <c r="O64" s="325">
        <v>3.5954995992564021E-2</v>
      </c>
      <c r="P64" s="325" t="e">
        <v>#DIV/0!</v>
      </c>
      <c r="Q64" s="445"/>
    </row>
    <row r="65" spans="1:24" s="108" customFormat="1" ht="23.25" customHeight="1">
      <c r="A65" s="108" t="s">
        <v>1473</v>
      </c>
      <c r="B65" s="108" t="s">
        <v>875</v>
      </c>
      <c r="C65" s="241">
        <v>99393.228009999977</v>
      </c>
      <c r="D65" s="327">
        <v>8.2605387628621046E-4</v>
      </c>
      <c r="E65" s="241">
        <v>37</v>
      </c>
      <c r="F65" s="241">
        <v>107171.39929999999</v>
      </c>
      <c r="G65" s="327">
        <v>7.4786514313760844E-4</v>
      </c>
      <c r="H65" s="241">
        <v>37</v>
      </c>
      <c r="I65" s="241">
        <v>117002.03373</v>
      </c>
      <c r="J65" s="327">
        <v>7.9324826418988653E-4</v>
      </c>
      <c r="K65" s="241">
        <v>36</v>
      </c>
      <c r="L65" s="241">
        <v>123668.20232000001</v>
      </c>
      <c r="M65" s="327">
        <v>7.8155326678929383E-4</v>
      </c>
      <c r="N65" s="241">
        <v>34</v>
      </c>
      <c r="O65" s="325">
        <v>0.15392915579856603</v>
      </c>
      <c r="P65" s="325" t="e">
        <v>#DIV/0!</v>
      </c>
      <c r="Q65" s="445"/>
    </row>
    <row r="66" spans="1:24" s="108" customFormat="1" ht="23.25" customHeight="1">
      <c r="A66" s="108" t="s">
        <v>1473</v>
      </c>
      <c r="B66" s="108" t="s">
        <v>874</v>
      </c>
      <c r="C66" s="241">
        <v>72423.304040000003</v>
      </c>
      <c r="D66" s="327">
        <v>6.0190771779419121E-4</v>
      </c>
      <c r="E66" s="241">
        <v>43</v>
      </c>
      <c r="F66" s="241">
        <v>80759.531239999982</v>
      </c>
      <c r="G66" s="327">
        <v>5.6355743029407989E-4</v>
      </c>
      <c r="H66" s="241">
        <v>41</v>
      </c>
      <c r="I66" s="241">
        <v>84807.552919999987</v>
      </c>
      <c r="J66" s="327">
        <v>5.7497670766326712E-4</v>
      </c>
      <c r="K66" s="241">
        <v>43</v>
      </c>
      <c r="L66" s="241">
        <v>90417.896390000009</v>
      </c>
      <c r="M66" s="327">
        <v>5.7141933798767613E-4</v>
      </c>
      <c r="N66" s="241">
        <v>42</v>
      </c>
      <c r="O66" s="325">
        <v>0.11959412098737232</v>
      </c>
      <c r="P66" s="325" t="e">
        <v>#DIV/0!</v>
      </c>
      <c r="Q66" s="445"/>
    </row>
    <row r="67" spans="1:24" s="108" customFormat="1" ht="23.25" customHeight="1">
      <c r="A67" s="108" t="s">
        <v>1473</v>
      </c>
      <c r="B67" s="108" t="s">
        <v>881</v>
      </c>
      <c r="C67" s="328">
        <v>78382.001430000018</v>
      </c>
      <c r="D67" s="327">
        <v>6.5143025745987963E-4</v>
      </c>
      <c r="E67" s="328">
        <v>39</v>
      </c>
      <c r="F67" s="328">
        <v>83718.808799999999</v>
      </c>
      <c r="G67" s="327">
        <v>5.842079074778123E-4</v>
      </c>
      <c r="H67" s="328">
        <v>40</v>
      </c>
      <c r="I67" s="328">
        <v>85845.930650000009</v>
      </c>
      <c r="J67" s="327">
        <v>5.8201668214607604E-4</v>
      </c>
      <c r="K67" s="328">
        <v>42</v>
      </c>
      <c r="L67" s="241">
        <v>91758.991730000009</v>
      </c>
      <c r="M67" s="327">
        <v>5.7989473768129155E-4</v>
      </c>
      <c r="N67" s="241">
        <v>41</v>
      </c>
      <c r="O67" s="325">
        <v>9.6037951868230609E-2</v>
      </c>
      <c r="P67" s="325" t="e">
        <v>#DIV/0!</v>
      </c>
      <c r="Q67" s="445"/>
    </row>
    <row r="68" spans="1:24" s="108" customFormat="1" ht="23.25" customHeight="1">
      <c r="A68" s="108" t="s">
        <v>1473</v>
      </c>
      <c r="B68" s="108" t="s">
        <v>882</v>
      </c>
      <c r="C68" s="328">
        <v>260807.72078999999</v>
      </c>
      <c r="D68" s="327">
        <v>2.1675644612556056E-3</v>
      </c>
      <c r="E68" s="328">
        <v>22</v>
      </c>
      <c r="F68" s="328">
        <v>271046.87673000002</v>
      </c>
      <c r="G68" s="327">
        <v>1.8914235755684791E-3</v>
      </c>
      <c r="H68" s="328">
        <v>22</v>
      </c>
      <c r="I68" s="328">
        <v>278744.54549000005</v>
      </c>
      <c r="J68" s="327">
        <v>1.8898272090944568E-3</v>
      </c>
      <c r="K68" s="328">
        <v>21</v>
      </c>
      <c r="L68" s="241">
        <v>270323.53521</v>
      </c>
      <c r="M68" s="327">
        <v>1.7083796648610179E-3</v>
      </c>
      <c r="N68" s="241">
        <v>20</v>
      </c>
      <c r="O68" s="325">
        <v>-2.668695277830313E-3</v>
      </c>
      <c r="P68" s="325" t="e">
        <v>#DIV/0!</v>
      </c>
      <c r="Q68" s="445"/>
    </row>
    <row r="69" spans="1:24" s="108" customFormat="1" ht="23.25" customHeight="1">
      <c r="B69" s="108" t="s">
        <v>883</v>
      </c>
      <c r="C69" s="328">
        <v>74251.251709999997</v>
      </c>
      <c r="D69" s="327">
        <v>6.1709973126114416E-4</v>
      </c>
      <c r="E69" s="328">
        <v>42</v>
      </c>
      <c r="F69" s="328">
        <v>75805.167719999998</v>
      </c>
      <c r="G69" s="327">
        <v>5.289848129050996E-4</v>
      </c>
      <c r="H69" s="328">
        <v>43</v>
      </c>
      <c r="I69" s="328">
        <v>87875.894390000001</v>
      </c>
      <c r="J69" s="327">
        <v>5.9577939345790965E-4</v>
      </c>
      <c r="K69" s="328">
        <v>41</v>
      </c>
      <c r="L69" s="241">
        <v>92186.197149999993</v>
      </c>
      <c r="M69" s="327">
        <v>5.8259457309029297E-4</v>
      </c>
      <c r="N69" s="241">
        <v>40</v>
      </c>
      <c r="O69" s="325">
        <v>0.21609383532408066</v>
      </c>
      <c r="P69" s="325" t="e">
        <v>#DIV/0!</v>
      </c>
      <c r="Q69" s="445"/>
    </row>
    <row r="70" spans="1:24" s="108" customFormat="1" ht="23.25" customHeight="1">
      <c r="B70" s="108" t="s">
        <v>1349</v>
      </c>
      <c r="C70" s="235" t="s">
        <v>978</v>
      </c>
      <c r="D70" s="235" t="s">
        <v>978</v>
      </c>
      <c r="E70" s="235" t="s">
        <v>978</v>
      </c>
      <c r="F70" s="235" t="s">
        <v>978</v>
      </c>
      <c r="G70" s="235" t="s">
        <v>978</v>
      </c>
      <c r="H70" s="235" t="s">
        <v>978</v>
      </c>
      <c r="I70" s="328">
        <v>174541.56512000001</v>
      </c>
      <c r="J70" s="327">
        <v>1.1833537345165431E-3</v>
      </c>
      <c r="K70" s="328">
        <v>26</v>
      </c>
      <c r="L70" s="241">
        <v>192263.00456999999</v>
      </c>
      <c r="M70" s="327">
        <v>1.2150559035021024E-3</v>
      </c>
      <c r="N70" s="241">
        <v>26</v>
      </c>
      <c r="O70" s="325" t="e">
        <v>#VALUE!</v>
      </c>
      <c r="P70" s="325" t="e">
        <v>#DIV/0!</v>
      </c>
      <c r="Q70" s="445"/>
    </row>
    <row r="71" spans="1:24" s="108" customFormat="1" ht="23.25" customHeight="1">
      <c r="B71" s="108" t="s">
        <v>1359</v>
      </c>
      <c r="C71" s="235" t="s">
        <v>978</v>
      </c>
      <c r="D71" s="235" t="s">
        <v>978</v>
      </c>
      <c r="E71" s="235" t="s">
        <v>978</v>
      </c>
      <c r="F71" s="235" t="s">
        <v>978</v>
      </c>
      <c r="G71" s="235" t="s">
        <v>978</v>
      </c>
      <c r="H71" s="235" t="s">
        <v>978</v>
      </c>
      <c r="I71" s="328">
        <v>201005.37476999999</v>
      </c>
      <c r="J71" s="327">
        <v>1.3627725907490523E-3</v>
      </c>
      <c r="K71" s="328">
        <v>24</v>
      </c>
      <c r="L71" s="241">
        <v>206588.00658000002</v>
      </c>
      <c r="M71" s="327">
        <v>1.3055864676054679E-3</v>
      </c>
      <c r="N71" s="241">
        <v>23</v>
      </c>
      <c r="O71" s="325" t="e">
        <v>#VALUE!</v>
      </c>
      <c r="P71" s="325" t="e">
        <v>#DIV/0!</v>
      </c>
      <c r="Q71" s="445"/>
    </row>
    <row r="72" spans="1:24" s="108" customFormat="1" ht="23.25" customHeight="1">
      <c r="B72" s="108" t="s">
        <v>1394</v>
      </c>
      <c r="C72" s="235" t="s">
        <v>978</v>
      </c>
      <c r="D72" s="235" t="s">
        <v>978</v>
      </c>
      <c r="E72" s="235" t="s">
        <v>978</v>
      </c>
      <c r="F72" s="235" t="s">
        <v>978</v>
      </c>
      <c r="G72" s="235" t="s">
        <v>978</v>
      </c>
      <c r="H72" s="235" t="s">
        <v>978</v>
      </c>
      <c r="I72" s="235" t="s">
        <v>978</v>
      </c>
      <c r="J72" s="235" t="s">
        <v>978</v>
      </c>
      <c r="K72" s="235" t="s">
        <v>978</v>
      </c>
      <c r="L72" s="241">
        <v>25964.148099999995</v>
      </c>
      <c r="M72" s="327">
        <v>1.6408716538506913E-4</v>
      </c>
      <c r="N72" s="241">
        <v>52</v>
      </c>
      <c r="O72" s="325" t="e">
        <v>#VALUE!</v>
      </c>
      <c r="P72" s="325" t="e">
        <v>#DIV/0!</v>
      </c>
      <c r="Q72" s="445"/>
    </row>
    <row r="73" spans="1:24" s="108" customFormat="1" ht="23.25" customHeight="1">
      <c r="B73" s="108" t="s">
        <v>1395</v>
      </c>
      <c r="C73" s="235" t="s">
        <v>978</v>
      </c>
      <c r="D73" s="235" t="s">
        <v>978</v>
      </c>
      <c r="E73" s="235" t="s">
        <v>978</v>
      </c>
      <c r="F73" s="235" t="s">
        <v>978</v>
      </c>
      <c r="G73" s="235" t="s">
        <v>978</v>
      </c>
      <c r="H73" s="235" t="s">
        <v>978</v>
      </c>
      <c r="I73" s="235" t="s">
        <v>978</v>
      </c>
      <c r="J73" s="235" t="s">
        <v>978</v>
      </c>
      <c r="K73" s="235" t="s">
        <v>978</v>
      </c>
      <c r="L73" s="241">
        <v>192358.78713000001</v>
      </c>
      <c r="M73" s="327">
        <v>1.2156612262226169E-3</v>
      </c>
      <c r="N73" s="241">
        <v>25</v>
      </c>
      <c r="O73" s="325" t="e">
        <v>#VALUE!</v>
      </c>
      <c r="P73" s="325" t="e">
        <v>#DIV/0!</v>
      </c>
      <c r="Q73" s="445"/>
    </row>
    <row r="74" spans="1:24" s="36" customFormat="1" ht="23.25" customHeight="1">
      <c r="A74" s="36" t="s">
        <v>1474</v>
      </c>
      <c r="B74" s="114" t="s">
        <v>979</v>
      </c>
      <c r="C74" s="235">
        <v>4809124.5656400016</v>
      </c>
      <c r="D74" s="236">
        <v>3.9968477415689492E-2</v>
      </c>
      <c r="E74" s="234"/>
      <c r="F74" s="235">
        <v>5139217.8676299993</v>
      </c>
      <c r="G74" s="236">
        <v>3.5862570903191199E-2</v>
      </c>
      <c r="H74" s="234"/>
      <c r="I74" s="235">
        <v>5651286.8374800002</v>
      </c>
      <c r="J74" s="236">
        <v>3.8314491905457604E-2</v>
      </c>
      <c r="K74" s="234"/>
      <c r="L74" s="241">
        <v>5944659.3081999999</v>
      </c>
      <c r="M74" s="327">
        <v>3.7568815711019006E-2</v>
      </c>
      <c r="N74" s="241"/>
      <c r="O74" s="329">
        <v>0.15672451748799632</v>
      </c>
      <c r="P74" s="329" t="e">
        <v>#DIV/0!</v>
      </c>
      <c r="Q74" s="261"/>
      <c r="V74" s="487"/>
      <c r="X74" s="234"/>
    </row>
    <row r="75" spans="1:24" s="36" customFormat="1" ht="12" customHeight="1">
      <c r="B75" s="114"/>
      <c r="C75" s="235"/>
      <c r="D75" s="236"/>
      <c r="E75" s="234"/>
      <c r="F75" s="235"/>
      <c r="G75" s="236"/>
      <c r="H75" s="234"/>
      <c r="I75" s="235"/>
      <c r="J75" s="236"/>
      <c r="K75" s="234"/>
      <c r="L75" s="235"/>
      <c r="M75" s="236"/>
      <c r="N75" s="241"/>
      <c r="O75" s="329"/>
      <c r="P75" s="329"/>
      <c r="Q75" s="261"/>
      <c r="V75" s="487"/>
      <c r="X75" s="234"/>
    </row>
    <row r="76" spans="1:24" s="108" customFormat="1" ht="23.25" customHeight="1">
      <c r="B76" s="317" t="s">
        <v>1445</v>
      </c>
      <c r="C76" s="334"/>
      <c r="D76" s="336"/>
      <c r="E76" s="334"/>
      <c r="F76" s="334"/>
      <c r="G76" s="336"/>
      <c r="H76" s="334"/>
      <c r="I76" s="334"/>
      <c r="J76" s="336"/>
      <c r="K76" s="334"/>
      <c r="L76" s="334"/>
      <c r="M76" s="336"/>
      <c r="N76" s="336"/>
      <c r="O76" s="325"/>
      <c r="P76" s="325"/>
      <c r="Q76" s="445"/>
    </row>
    <row r="77" spans="1:24" s="108" customFormat="1" ht="23.25" customHeight="1">
      <c r="B77" s="36" t="s">
        <v>841</v>
      </c>
      <c r="C77" s="241">
        <v>1465210.9896400003</v>
      </c>
      <c r="D77" s="327">
        <v>1.2177320747118746E-2</v>
      </c>
      <c r="E77" s="326">
        <v>15</v>
      </c>
      <c r="F77" s="235" t="s">
        <v>978</v>
      </c>
      <c r="G77" s="235" t="s">
        <v>978</v>
      </c>
      <c r="H77" s="235" t="s">
        <v>984</v>
      </c>
      <c r="I77" s="235" t="s">
        <v>978</v>
      </c>
      <c r="J77" s="235" t="s">
        <v>978</v>
      </c>
      <c r="K77" s="235" t="s">
        <v>984</v>
      </c>
      <c r="L77" s="235" t="s">
        <v>978</v>
      </c>
      <c r="M77" s="235" t="s">
        <v>984</v>
      </c>
      <c r="N77" s="235" t="s">
        <v>978</v>
      </c>
      <c r="O77" s="325"/>
      <c r="P77" s="325"/>
      <c r="Q77" s="445"/>
    </row>
    <row r="78" spans="1:24" s="108" customFormat="1" ht="23.25" customHeight="1">
      <c r="B78" s="36" t="s">
        <v>842</v>
      </c>
      <c r="C78" s="241">
        <v>779134.80805999995</v>
      </c>
      <c r="D78" s="327">
        <v>6.4753639783459091E-3</v>
      </c>
      <c r="E78" s="326">
        <v>17</v>
      </c>
      <c r="F78" s="235" t="s">
        <v>978</v>
      </c>
      <c r="G78" s="235" t="s">
        <v>978</v>
      </c>
      <c r="H78" s="235" t="s">
        <v>984</v>
      </c>
      <c r="I78" s="235" t="s">
        <v>978</v>
      </c>
      <c r="J78" s="235" t="s">
        <v>978</v>
      </c>
      <c r="K78" s="235" t="s">
        <v>984</v>
      </c>
      <c r="L78" s="235" t="s">
        <v>978</v>
      </c>
      <c r="M78" s="235" t="s">
        <v>984</v>
      </c>
      <c r="N78" s="235" t="s">
        <v>978</v>
      </c>
      <c r="O78" s="325"/>
      <c r="P78" s="325"/>
      <c r="Q78" s="445"/>
    </row>
    <row r="79" spans="1:24" s="108" customFormat="1" ht="23.25" customHeight="1">
      <c r="B79" s="36" t="s">
        <v>843</v>
      </c>
      <c r="C79" s="241">
        <v>511151.20104999992</v>
      </c>
      <c r="D79" s="327">
        <v>4.2481609607570347E-3</v>
      </c>
      <c r="E79" s="326">
        <v>20</v>
      </c>
      <c r="F79" s="235" t="s">
        <v>978</v>
      </c>
      <c r="G79" s="235" t="s">
        <v>978</v>
      </c>
      <c r="H79" s="235" t="s">
        <v>984</v>
      </c>
      <c r="I79" s="235" t="s">
        <v>978</v>
      </c>
      <c r="J79" s="235" t="s">
        <v>978</v>
      </c>
      <c r="K79" s="235" t="s">
        <v>984</v>
      </c>
      <c r="L79" s="235" t="s">
        <v>978</v>
      </c>
      <c r="M79" s="235" t="s">
        <v>984</v>
      </c>
      <c r="N79" s="235" t="s">
        <v>978</v>
      </c>
      <c r="O79" s="325"/>
      <c r="P79" s="325"/>
      <c r="Q79" s="445"/>
    </row>
    <row r="80" spans="1:24" s="108" customFormat="1" ht="23.25" customHeight="1">
      <c r="B80" s="36" t="s">
        <v>844</v>
      </c>
      <c r="C80" s="241">
        <v>178436.12187999996</v>
      </c>
      <c r="D80" s="327">
        <v>1.4829767892599577E-3</v>
      </c>
      <c r="E80" s="326">
        <v>25</v>
      </c>
      <c r="F80" s="235" t="s">
        <v>978</v>
      </c>
      <c r="G80" s="235" t="s">
        <v>978</v>
      </c>
      <c r="H80" s="235" t="s">
        <v>984</v>
      </c>
      <c r="I80" s="235" t="s">
        <v>978</v>
      </c>
      <c r="J80" s="235" t="s">
        <v>978</v>
      </c>
      <c r="K80" s="235" t="s">
        <v>984</v>
      </c>
      <c r="L80" s="235" t="s">
        <v>978</v>
      </c>
      <c r="M80" s="235" t="s">
        <v>984</v>
      </c>
      <c r="N80" s="235" t="s">
        <v>978</v>
      </c>
      <c r="O80" s="325"/>
      <c r="P80" s="325"/>
      <c r="Q80" s="445"/>
    </row>
    <row r="81" spans="2:24" s="108" customFormat="1" ht="23.25" customHeight="1">
      <c r="B81" s="36" t="s">
        <v>845</v>
      </c>
      <c r="C81" s="241">
        <v>91013.446750000003</v>
      </c>
      <c r="D81" s="327">
        <v>7.5640978754047531E-4</v>
      </c>
      <c r="E81" s="326">
        <v>38</v>
      </c>
      <c r="F81" s="235" t="s">
        <v>978</v>
      </c>
      <c r="G81" s="235" t="s">
        <v>978</v>
      </c>
      <c r="H81" s="235" t="s">
        <v>984</v>
      </c>
      <c r="I81" s="235" t="s">
        <v>978</v>
      </c>
      <c r="J81" s="235" t="s">
        <v>978</v>
      </c>
      <c r="K81" s="235" t="s">
        <v>984</v>
      </c>
      <c r="L81" s="235" t="s">
        <v>978</v>
      </c>
      <c r="M81" s="235" t="s">
        <v>984</v>
      </c>
      <c r="N81" s="235" t="s">
        <v>978</v>
      </c>
      <c r="O81" s="325"/>
      <c r="P81" s="325"/>
      <c r="Q81" s="445"/>
    </row>
    <row r="82" spans="2:24" s="108" customFormat="1" ht="23.25" customHeight="1">
      <c r="B82" s="36" t="s">
        <v>846</v>
      </c>
      <c r="C82" s="241">
        <v>76344.57428999999</v>
      </c>
      <c r="D82" s="327">
        <v>6.3449726694991837E-4</v>
      </c>
      <c r="E82" s="326">
        <v>41</v>
      </c>
      <c r="F82" s="235" t="s">
        <v>978</v>
      </c>
      <c r="G82" s="235" t="s">
        <v>978</v>
      </c>
      <c r="H82" s="235" t="s">
        <v>984</v>
      </c>
      <c r="I82" s="235" t="s">
        <v>978</v>
      </c>
      <c r="J82" s="235" t="s">
        <v>978</v>
      </c>
      <c r="K82" s="235" t="s">
        <v>984</v>
      </c>
      <c r="L82" s="235" t="s">
        <v>978</v>
      </c>
      <c r="M82" s="235" t="s">
        <v>984</v>
      </c>
      <c r="N82" s="235" t="s">
        <v>978</v>
      </c>
      <c r="O82" s="325"/>
      <c r="P82" s="325"/>
      <c r="Q82" s="445"/>
    </row>
    <row r="83" spans="2:24" s="108" customFormat="1" ht="23.25" customHeight="1">
      <c r="B83" s="36" t="s">
        <v>847</v>
      </c>
      <c r="C83" s="241">
        <v>53181.07836</v>
      </c>
      <c r="D83" s="327">
        <v>4.4198620775188883E-4</v>
      </c>
      <c r="E83" s="326">
        <v>48</v>
      </c>
      <c r="F83" s="235" t="s">
        <v>978</v>
      </c>
      <c r="G83" s="235" t="s">
        <v>978</v>
      </c>
      <c r="H83" s="235" t="s">
        <v>984</v>
      </c>
      <c r="I83" s="235" t="s">
        <v>978</v>
      </c>
      <c r="J83" s="235" t="s">
        <v>978</v>
      </c>
      <c r="K83" s="235" t="s">
        <v>984</v>
      </c>
      <c r="L83" s="235" t="s">
        <v>978</v>
      </c>
      <c r="M83" s="235" t="s">
        <v>984</v>
      </c>
      <c r="N83" s="235" t="s">
        <v>978</v>
      </c>
      <c r="O83" s="325"/>
      <c r="P83" s="325"/>
      <c r="Q83" s="445"/>
    </row>
    <row r="84" spans="2:24" s="108" customFormat="1" ht="23.25" customHeight="1">
      <c r="B84" s="36" t="s">
        <v>848</v>
      </c>
      <c r="C84" s="241">
        <v>38351.879670000002</v>
      </c>
      <c r="D84" s="327">
        <v>3.1874122109283348E-4</v>
      </c>
      <c r="E84" s="326">
        <v>51</v>
      </c>
      <c r="F84" s="235" t="s">
        <v>978</v>
      </c>
      <c r="G84" s="235" t="s">
        <v>978</v>
      </c>
      <c r="H84" s="235" t="s">
        <v>984</v>
      </c>
      <c r="I84" s="235" t="s">
        <v>978</v>
      </c>
      <c r="J84" s="235" t="s">
        <v>978</v>
      </c>
      <c r="K84" s="235" t="s">
        <v>984</v>
      </c>
      <c r="L84" s="235" t="s">
        <v>978</v>
      </c>
      <c r="M84" s="235" t="s">
        <v>984</v>
      </c>
      <c r="N84" s="235" t="s">
        <v>978</v>
      </c>
      <c r="O84" s="325"/>
      <c r="P84" s="325"/>
      <c r="Q84" s="445"/>
    </row>
    <row r="85" spans="2:24" s="108" customFormat="1" ht="23.25" customHeight="1">
      <c r="B85" s="114" t="s">
        <v>979</v>
      </c>
      <c r="C85" s="241">
        <v>3192824.0997000001</v>
      </c>
      <c r="D85" s="327">
        <v>2.6535456958816765E-2</v>
      </c>
      <c r="E85" s="326"/>
      <c r="F85" s="235"/>
      <c r="G85" s="236"/>
      <c r="H85" s="235"/>
      <c r="I85" s="235"/>
      <c r="J85" s="236"/>
      <c r="K85" s="235"/>
      <c r="L85" s="235"/>
      <c r="M85" s="327"/>
      <c r="N85" s="241"/>
      <c r="O85" s="325"/>
      <c r="P85" s="325"/>
      <c r="Q85" s="445"/>
    </row>
    <row r="86" spans="2:24" s="36" customFormat="1" ht="10.5" customHeight="1">
      <c r="B86" s="114"/>
      <c r="C86" s="234"/>
      <c r="D86" s="236"/>
      <c r="E86" s="234"/>
      <c r="F86" s="234"/>
      <c r="G86" s="236"/>
      <c r="H86" s="234"/>
      <c r="I86" s="234"/>
      <c r="J86" s="236"/>
      <c r="K86" s="234"/>
      <c r="L86" s="234"/>
      <c r="M86" s="236"/>
      <c r="N86" s="234"/>
      <c r="O86" s="329"/>
      <c r="P86" s="329"/>
      <c r="Q86" s="261"/>
      <c r="V86" s="487"/>
      <c r="X86" s="234"/>
    </row>
    <row r="87" spans="2:24" s="108" customFormat="1" ht="18.75" customHeight="1">
      <c r="B87" s="317" t="s">
        <v>6</v>
      </c>
      <c r="C87" s="238">
        <v>120322936.38867</v>
      </c>
      <c r="D87" s="239">
        <v>1</v>
      </c>
      <c r="E87" s="316"/>
      <c r="F87" s="238">
        <v>143303107.89772999</v>
      </c>
      <c r="G87" s="239">
        <v>1</v>
      </c>
      <c r="H87" s="316"/>
      <c r="I87" s="238">
        <v>147497371.26684999</v>
      </c>
      <c r="J87" s="239">
        <v>1</v>
      </c>
      <c r="K87" s="316"/>
      <c r="L87" s="238">
        <v>158233875.50799</v>
      </c>
      <c r="M87" s="239">
        <v>1</v>
      </c>
      <c r="N87" s="316"/>
      <c r="O87" s="887"/>
      <c r="P87" s="887"/>
      <c r="Q87" s="445"/>
    </row>
    <row r="88" spans="2:24" s="75" customFormat="1" ht="11.25" customHeight="1" thickBot="1">
      <c r="B88" s="373"/>
      <c r="C88" s="65"/>
      <c r="D88" s="375"/>
      <c r="E88" s="65"/>
      <c r="F88" s="65"/>
      <c r="G88" s="375"/>
      <c r="H88" s="65"/>
      <c r="I88" s="65"/>
      <c r="J88" s="375"/>
      <c r="K88" s="65"/>
      <c r="L88" s="65"/>
      <c r="M88" s="375"/>
      <c r="N88" s="65"/>
      <c r="O88" s="375"/>
      <c r="P88" s="375"/>
      <c r="Q88" s="265"/>
    </row>
    <row r="89" spans="2:24" s="75" customFormat="1" ht="15.75" thickTop="1">
      <c r="B89" s="231" t="s">
        <v>1446</v>
      </c>
      <c r="C89" s="189"/>
      <c r="D89" s="245"/>
      <c r="E89" s="189"/>
      <c r="F89" s="189"/>
      <c r="G89" s="245"/>
      <c r="H89" s="189"/>
      <c r="I89" s="234"/>
      <c r="J89" s="329"/>
      <c r="K89" s="36"/>
      <c r="L89" s="189"/>
      <c r="M89" s="245"/>
      <c r="N89" s="189"/>
      <c r="O89" s="245"/>
      <c r="P89" s="245"/>
      <c r="Q89" s="265"/>
    </row>
    <row r="90" spans="2:24" s="75" customFormat="1">
      <c r="B90" s="231" t="s">
        <v>1447</v>
      </c>
      <c r="C90" s="189"/>
      <c r="D90" s="245"/>
      <c r="E90" s="189"/>
      <c r="F90" s="234"/>
      <c r="G90" s="329"/>
      <c r="H90" s="36"/>
      <c r="I90" s="189"/>
      <c r="J90" s="245"/>
      <c r="K90" s="189"/>
      <c r="L90" s="189"/>
      <c r="M90" s="245"/>
      <c r="N90" s="890"/>
      <c r="O90" s="245"/>
      <c r="P90" s="245"/>
      <c r="Q90" s="265"/>
    </row>
    <row r="91" spans="2:24" s="75" customFormat="1">
      <c r="B91" s="231" t="s">
        <v>1448</v>
      </c>
      <c r="C91" s="189"/>
      <c r="D91" s="245"/>
      <c r="E91" s="189"/>
      <c r="F91" s="189"/>
      <c r="G91" s="245"/>
      <c r="H91" s="189"/>
      <c r="I91" s="234"/>
      <c r="J91" s="329"/>
      <c r="K91" s="36"/>
      <c r="L91" s="189"/>
      <c r="M91" s="245"/>
      <c r="N91" s="189"/>
      <c r="O91" s="245"/>
      <c r="P91" s="245"/>
      <c r="Q91" s="265"/>
    </row>
    <row r="92" spans="2:24" s="75" customFormat="1">
      <c r="B92" s="231" t="s">
        <v>1449</v>
      </c>
      <c r="C92" s="189"/>
      <c r="D92" s="245"/>
      <c r="E92" s="189"/>
      <c r="F92" s="234"/>
      <c r="G92" s="329"/>
      <c r="H92" s="36"/>
      <c r="I92" s="189"/>
      <c r="J92" s="245"/>
      <c r="K92" s="189"/>
      <c r="L92" s="189"/>
      <c r="M92" s="245"/>
      <c r="N92" s="189"/>
      <c r="O92" s="245"/>
      <c r="P92" s="245"/>
      <c r="Q92" s="265"/>
    </row>
    <row r="93" spans="2:24" s="75" customFormat="1">
      <c r="B93" s="231" t="s">
        <v>1450</v>
      </c>
      <c r="C93" s="189"/>
      <c r="D93" s="245"/>
      <c r="E93" s="189"/>
      <c r="F93" s="234"/>
      <c r="G93" s="329"/>
      <c r="H93" s="36"/>
      <c r="I93" s="189"/>
      <c r="J93" s="245"/>
      <c r="K93" s="189"/>
      <c r="L93" s="189"/>
      <c r="M93" s="245"/>
      <c r="N93" s="189"/>
      <c r="O93" s="245"/>
      <c r="P93" s="245"/>
      <c r="Q93" s="265"/>
    </row>
    <row r="94" spans="2:24" s="75" customFormat="1">
      <c r="B94" s="231" t="s">
        <v>1451</v>
      </c>
      <c r="C94" s="189"/>
      <c r="D94" s="245"/>
      <c r="E94" s="189"/>
      <c r="F94" s="234"/>
      <c r="G94" s="329"/>
      <c r="H94" s="36"/>
      <c r="I94" s="189"/>
      <c r="J94" s="245"/>
      <c r="K94" s="189"/>
      <c r="L94" s="189"/>
      <c r="M94" s="245"/>
      <c r="N94" s="189"/>
      <c r="O94" s="245"/>
      <c r="P94" s="245"/>
      <c r="Q94" s="265"/>
    </row>
    <row r="95" spans="2:24" s="75" customFormat="1">
      <c r="C95" s="189"/>
      <c r="D95" s="245"/>
      <c r="E95" s="189"/>
      <c r="F95" s="234"/>
      <c r="G95" s="329"/>
      <c r="H95" s="36"/>
      <c r="I95" s="189"/>
      <c r="J95" s="245"/>
      <c r="K95" s="189"/>
      <c r="L95" s="189"/>
      <c r="M95" s="245"/>
      <c r="N95" s="189"/>
      <c r="O95" s="245"/>
      <c r="P95" s="245"/>
      <c r="Q95" s="265"/>
    </row>
    <row r="96" spans="2:24" s="75" customFormat="1">
      <c r="C96" s="189"/>
      <c r="D96" s="245"/>
      <c r="E96" s="189"/>
      <c r="F96" s="234"/>
      <c r="G96" s="329"/>
      <c r="H96" s="36"/>
      <c r="I96" s="189"/>
      <c r="J96" s="245"/>
      <c r="K96" s="189"/>
      <c r="L96" s="189"/>
      <c r="M96" s="245"/>
      <c r="N96" s="189"/>
      <c r="O96" s="245"/>
      <c r="P96" s="245"/>
      <c r="Q96" s="265"/>
    </row>
    <row r="97" spans="1:17" s="75" customFormat="1">
      <c r="C97" s="189"/>
      <c r="D97" s="245"/>
      <c r="E97" s="189"/>
      <c r="F97" s="234"/>
      <c r="G97" s="329"/>
      <c r="H97" s="36"/>
      <c r="I97" s="189"/>
      <c r="J97" s="245"/>
      <c r="K97" s="189"/>
      <c r="L97" s="189"/>
      <c r="M97" s="245"/>
      <c r="N97" s="189"/>
      <c r="O97" s="245"/>
      <c r="P97" s="245"/>
      <c r="Q97" s="265"/>
    </row>
    <row r="98" spans="1:17" s="75" customFormat="1">
      <c r="B98" s="75" t="s">
        <v>498</v>
      </c>
      <c r="C98" s="189"/>
      <c r="D98" s="245"/>
      <c r="E98" s="189"/>
      <c r="F98" s="234"/>
      <c r="G98" s="329"/>
      <c r="H98" s="36"/>
      <c r="I98" s="189"/>
      <c r="J98" s="245"/>
      <c r="K98" s="189"/>
      <c r="L98" s="189"/>
      <c r="M98" s="245"/>
      <c r="N98" s="189"/>
      <c r="O98" s="245"/>
      <c r="P98" s="245"/>
      <c r="Q98" s="265"/>
    </row>
    <row r="99" spans="1:17" s="75" customFormat="1">
      <c r="A99" s="75" t="s">
        <v>498</v>
      </c>
      <c r="C99" s="189"/>
      <c r="D99" s="245"/>
      <c r="E99" s="189"/>
      <c r="F99" s="234"/>
      <c r="G99" s="329"/>
      <c r="H99" s="36"/>
      <c r="I99" s="189"/>
      <c r="J99" s="245"/>
      <c r="K99" s="189"/>
      <c r="L99" s="189"/>
      <c r="M99" s="245"/>
      <c r="N99" s="189"/>
      <c r="O99" s="245"/>
      <c r="P99" s="245"/>
      <c r="Q99" s="265"/>
    </row>
    <row r="100" spans="1:17" s="75" customFormat="1">
      <c r="C100" s="189"/>
      <c r="D100" s="245"/>
      <c r="E100" s="189"/>
      <c r="F100" s="234"/>
      <c r="G100" s="329"/>
      <c r="H100" s="36"/>
      <c r="I100" s="189"/>
      <c r="J100" s="245"/>
      <c r="K100" s="189"/>
      <c r="L100" s="189"/>
      <c r="M100" s="245"/>
      <c r="N100" s="189"/>
      <c r="O100" s="245"/>
      <c r="P100" s="245"/>
      <c r="Q100" s="265"/>
    </row>
    <row r="101" spans="1:17" s="75" customFormat="1">
      <c r="C101" s="189"/>
      <c r="D101" s="245"/>
      <c r="E101" s="189"/>
      <c r="F101" s="234"/>
      <c r="G101" s="329"/>
      <c r="H101" s="36"/>
      <c r="I101" s="189"/>
      <c r="J101" s="245"/>
      <c r="K101" s="189"/>
      <c r="L101" s="189"/>
      <c r="M101" s="245"/>
      <c r="N101" s="189"/>
      <c r="O101" s="245"/>
      <c r="P101" s="245"/>
      <c r="Q101" s="265"/>
    </row>
    <row r="102" spans="1:17" s="75" customFormat="1">
      <c r="C102" s="189"/>
      <c r="D102" s="245"/>
      <c r="E102" s="189"/>
      <c r="F102" s="234"/>
      <c r="G102" s="329"/>
      <c r="H102" s="36"/>
      <c r="I102" s="189"/>
      <c r="J102" s="245"/>
      <c r="K102" s="189"/>
      <c r="L102" s="189"/>
      <c r="M102" s="245"/>
      <c r="N102" s="189"/>
      <c r="O102" s="245"/>
      <c r="P102" s="245"/>
      <c r="Q102" s="265"/>
    </row>
    <row r="103" spans="1:17" s="75" customFormat="1">
      <c r="C103" s="189"/>
      <c r="D103" s="245"/>
      <c r="E103" s="189"/>
      <c r="F103" s="234"/>
      <c r="G103" s="329"/>
      <c r="H103" s="36"/>
      <c r="I103" s="189"/>
      <c r="J103" s="245"/>
      <c r="K103" s="189"/>
      <c r="L103" s="189"/>
      <c r="M103" s="245"/>
      <c r="N103" s="189"/>
      <c r="O103" s="245"/>
      <c r="P103" s="245"/>
      <c r="Q103" s="265"/>
    </row>
    <row r="104" spans="1:17" s="75" customFormat="1">
      <c r="C104" s="189"/>
      <c r="D104" s="245"/>
      <c r="E104" s="189"/>
      <c r="F104" s="234"/>
      <c r="G104" s="329"/>
      <c r="H104" s="36"/>
      <c r="I104" s="189"/>
      <c r="J104" s="245"/>
      <c r="K104" s="189"/>
      <c r="L104" s="189"/>
      <c r="M104" s="245"/>
      <c r="N104" s="189"/>
      <c r="O104" s="245"/>
      <c r="P104" s="245"/>
      <c r="Q104" s="265"/>
    </row>
    <row r="105" spans="1:17" s="75" customFormat="1">
      <c r="C105" s="189"/>
      <c r="D105" s="245"/>
      <c r="E105" s="189"/>
      <c r="F105" s="234"/>
      <c r="G105" s="329"/>
      <c r="H105" s="36"/>
      <c r="I105" s="189"/>
      <c r="J105" s="245"/>
      <c r="K105" s="189"/>
      <c r="L105" s="189"/>
      <c r="M105" s="245"/>
      <c r="N105" s="189"/>
      <c r="O105" s="245"/>
      <c r="P105" s="245"/>
      <c r="Q105" s="265"/>
    </row>
    <row r="106" spans="1:17" s="75" customFormat="1">
      <c r="B106" s="330"/>
      <c r="C106" s="189"/>
      <c r="D106" s="245"/>
      <c r="E106" s="189"/>
      <c r="F106" s="234"/>
      <c r="G106" s="329"/>
      <c r="H106" s="36"/>
      <c r="I106" s="189"/>
      <c r="J106" s="245"/>
      <c r="K106" s="189"/>
      <c r="L106" s="189"/>
      <c r="M106" s="245"/>
      <c r="N106" s="189"/>
      <c r="O106" s="245"/>
      <c r="P106" s="245"/>
      <c r="Q106" s="265"/>
    </row>
    <row r="107" spans="1:17" s="75" customFormat="1">
      <c r="B107" s="330"/>
      <c r="C107" s="189"/>
      <c r="D107" s="245"/>
      <c r="E107" s="189"/>
      <c r="F107" s="234"/>
      <c r="G107" s="329"/>
      <c r="H107" s="36"/>
      <c r="I107" s="189"/>
      <c r="J107" s="245"/>
      <c r="K107" s="189"/>
      <c r="L107" s="189"/>
      <c r="M107" s="245"/>
      <c r="N107" s="189"/>
      <c r="O107" s="245"/>
      <c r="P107" s="245"/>
      <c r="Q107" s="265"/>
    </row>
    <row r="108" spans="1:17" s="75" customFormat="1">
      <c r="B108" s="330"/>
      <c r="C108" s="189"/>
      <c r="D108" s="245"/>
      <c r="E108" s="189"/>
      <c r="F108" s="234"/>
      <c r="G108" s="329"/>
      <c r="H108" s="36"/>
      <c r="I108" s="189"/>
      <c r="J108" s="245"/>
      <c r="K108" s="189"/>
      <c r="L108" s="189"/>
      <c r="M108" s="245"/>
      <c r="N108" s="189"/>
      <c r="O108" s="245"/>
      <c r="P108" s="245"/>
      <c r="Q108" s="265"/>
    </row>
    <row r="109" spans="1:17" s="75" customFormat="1">
      <c r="B109" s="330"/>
      <c r="C109" s="189"/>
      <c r="D109" s="245"/>
      <c r="E109" s="189"/>
      <c r="F109" s="234"/>
      <c r="G109" s="329"/>
      <c r="H109" s="36"/>
      <c r="I109" s="189"/>
      <c r="J109" s="245"/>
      <c r="K109" s="189"/>
      <c r="L109" s="189"/>
      <c r="M109" s="245"/>
      <c r="N109" s="189"/>
      <c r="O109" s="245"/>
      <c r="P109" s="245"/>
      <c r="Q109" s="265"/>
    </row>
    <row r="110" spans="1:17" s="75" customFormat="1">
      <c r="B110" s="330"/>
      <c r="C110" s="189"/>
      <c r="D110" s="245"/>
      <c r="E110" s="189"/>
      <c r="F110" s="234"/>
      <c r="G110" s="329"/>
      <c r="H110" s="36"/>
      <c r="I110" s="189"/>
      <c r="J110" s="245"/>
      <c r="K110" s="189"/>
      <c r="L110" s="189"/>
      <c r="M110" s="245"/>
      <c r="N110" s="189"/>
      <c r="O110" s="245"/>
      <c r="P110" s="245"/>
      <c r="Q110" s="265"/>
    </row>
    <row r="111" spans="1:17" s="75" customFormat="1">
      <c r="B111" s="330"/>
      <c r="C111" s="189"/>
      <c r="D111" s="245"/>
      <c r="E111" s="189"/>
      <c r="F111" s="234"/>
      <c r="G111" s="329"/>
      <c r="H111" s="36"/>
      <c r="I111" s="189"/>
      <c r="J111" s="245"/>
      <c r="K111" s="189"/>
      <c r="L111" s="189"/>
      <c r="M111" s="245"/>
      <c r="N111" s="189"/>
      <c r="O111" s="245"/>
      <c r="P111" s="245"/>
      <c r="Q111" s="265"/>
    </row>
    <row r="112" spans="1:17" s="75" customFormat="1">
      <c r="B112" s="330"/>
      <c r="C112" s="189"/>
      <c r="D112" s="245"/>
      <c r="E112" s="189"/>
      <c r="F112" s="234"/>
      <c r="G112" s="329"/>
      <c r="H112" s="36"/>
      <c r="I112" s="189"/>
      <c r="J112" s="245"/>
      <c r="K112" s="189"/>
      <c r="L112" s="189"/>
      <c r="M112" s="245"/>
      <c r="N112" s="189"/>
      <c r="O112" s="245"/>
      <c r="P112" s="245"/>
      <c r="Q112" s="265"/>
    </row>
    <row r="113" spans="2:17" s="75" customFormat="1" ht="15.75">
      <c r="B113" s="67"/>
      <c r="C113" s="189"/>
      <c r="D113" s="245"/>
      <c r="E113" s="189"/>
      <c r="F113" s="234"/>
      <c r="G113" s="329"/>
      <c r="H113" s="36"/>
      <c r="I113" s="189"/>
      <c r="J113" s="245"/>
      <c r="K113" s="189"/>
      <c r="L113" s="189"/>
      <c r="M113" s="245"/>
      <c r="N113" s="189"/>
      <c r="O113" s="245"/>
      <c r="P113" s="245"/>
      <c r="Q113" s="265"/>
    </row>
    <row r="114" spans="2:17" ht="15.75">
      <c r="B114" s="67"/>
      <c r="C114" s="76"/>
      <c r="D114" s="174"/>
      <c r="E114" s="76"/>
      <c r="F114" s="234"/>
      <c r="G114" s="329"/>
      <c r="H114" s="36"/>
      <c r="I114" s="76"/>
      <c r="J114" s="174"/>
      <c r="K114" s="76"/>
      <c r="L114" s="76"/>
      <c r="M114" s="174"/>
      <c r="N114" s="76"/>
      <c r="O114" s="174"/>
      <c r="P114" s="174"/>
    </row>
    <row r="115" spans="2:17" ht="15.75">
      <c r="B115" s="67"/>
      <c r="C115" s="76"/>
      <c r="D115" s="174"/>
      <c r="E115" s="76"/>
      <c r="F115" s="234"/>
      <c r="G115" s="329"/>
      <c r="H115" s="36"/>
      <c r="I115" s="76"/>
      <c r="J115" s="174"/>
      <c r="K115" s="76"/>
      <c r="L115" s="76"/>
      <c r="M115" s="174"/>
      <c r="N115" s="76"/>
      <c r="O115" s="174"/>
      <c r="P115" s="174"/>
    </row>
    <row r="116" spans="2:17" ht="15.75">
      <c r="B116" s="67"/>
      <c r="C116" s="76"/>
      <c r="D116" s="174"/>
      <c r="E116" s="76"/>
      <c r="F116" s="234"/>
      <c r="G116" s="329"/>
      <c r="H116" s="36"/>
      <c r="I116" s="76"/>
      <c r="J116" s="174"/>
      <c r="K116" s="76"/>
      <c r="L116" s="76"/>
      <c r="M116" s="174"/>
      <c r="N116" s="76"/>
      <c r="O116" s="174"/>
      <c r="P116" s="174"/>
    </row>
    <row r="117" spans="2:17" ht="15.75">
      <c r="B117" s="67"/>
      <c r="C117" s="76"/>
      <c r="D117" s="174"/>
      <c r="E117" s="76"/>
      <c r="F117" s="234"/>
      <c r="G117" s="329"/>
      <c r="H117" s="36"/>
      <c r="I117" s="76"/>
      <c r="J117" s="174"/>
      <c r="K117" s="76"/>
      <c r="L117" s="76"/>
      <c r="M117" s="174"/>
      <c r="N117" s="76"/>
      <c r="O117" s="174"/>
      <c r="P117" s="174"/>
    </row>
    <row r="118" spans="2:17" ht="15.75">
      <c r="B118" s="67"/>
      <c r="C118" s="76"/>
      <c r="D118" s="174"/>
      <c r="E118" s="76"/>
      <c r="F118" s="234"/>
      <c r="G118" s="329"/>
      <c r="H118" s="36"/>
      <c r="I118" s="76"/>
      <c r="J118" s="174"/>
      <c r="K118" s="76"/>
      <c r="L118" s="76"/>
      <c r="M118" s="174"/>
      <c r="N118" s="76"/>
      <c r="O118" s="174"/>
      <c r="P118" s="174"/>
    </row>
    <row r="119" spans="2:17" ht="15.75">
      <c r="B119" s="67"/>
      <c r="C119" s="76"/>
      <c r="D119" s="174"/>
      <c r="E119" s="76"/>
      <c r="F119" s="234"/>
      <c r="G119" s="329"/>
      <c r="H119" s="36"/>
      <c r="I119" s="76"/>
      <c r="J119" s="174"/>
      <c r="K119" s="76"/>
      <c r="L119" s="76"/>
      <c r="M119" s="174"/>
      <c r="N119" s="76"/>
      <c r="O119" s="174"/>
      <c r="P119" s="174"/>
    </row>
    <row r="120" spans="2:17" ht="15.75">
      <c r="B120" s="67"/>
      <c r="C120" s="76"/>
      <c r="D120" s="174"/>
      <c r="E120" s="76"/>
      <c r="F120" s="234"/>
      <c r="G120" s="329"/>
      <c r="H120" s="36"/>
      <c r="I120" s="76"/>
      <c r="J120" s="174"/>
      <c r="K120" s="76"/>
      <c r="L120" s="76"/>
      <c r="M120" s="174"/>
      <c r="N120" s="76"/>
      <c r="O120" s="174"/>
      <c r="P120" s="174"/>
    </row>
    <row r="121" spans="2:17" ht="15.75">
      <c r="B121" s="67"/>
      <c r="C121" s="76"/>
      <c r="D121" s="174"/>
      <c r="E121" s="76"/>
      <c r="F121" s="234"/>
      <c r="G121" s="329"/>
      <c r="H121" s="36"/>
      <c r="I121" s="76"/>
      <c r="J121" s="174"/>
      <c r="K121" s="76"/>
      <c r="L121" s="76"/>
      <c r="M121" s="174"/>
      <c r="N121" s="76"/>
      <c r="O121" s="174"/>
      <c r="P121" s="174"/>
    </row>
    <row r="122" spans="2:17" ht="15.75">
      <c r="B122" s="67"/>
      <c r="C122" s="76"/>
      <c r="D122" s="174"/>
      <c r="E122" s="76"/>
      <c r="F122" s="234"/>
      <c r="G122" s="329"/>
      <c r="H122" s="36"/>
      <c r="I122" s="76"/>
      <c r="J122" s="174"/>
      <c r="K122" s="76"/>
      <c r="L122" s="76"/>
      <c r="M122" s="174"/>
      <c r="N122" s="76"/>
      <c r="O122" s="174"/>
      <c r="P122" s="174"/>
    </row>
    <row r="123" spans="2:17" ht="15.75">
      <c r="B123" s="67"/>
      <c r="C123" s="76"/>
      <c r="D123" s="174"/>
      <c r="E123" s="76"/>
      <c r="F123" s="234"/>
      <c r="G123" s="329"/>
      <c r="H123" s="36"/>
      <c r="I123" s="76"/>
      <c r="J123" s="174"/>
      <c r="K123" s="76"/>
      <c r="L123" s="76"/>
      <c r="M123" s="174"/>
      <c r="N123" s="76"/>
      <c r="O123" s="174"/>
      <c r="P123" s="174"/>
    </row>
    <row r="124" spans="2:17" ht="15.75">
      <c r="B124" s="67"/>
      <c r="C124" s="76"/>
      <c r="D124" s="174"/>
      <c r="E124" s="76"/>
      <c r="F124" s="234"/>
      <c r="G124" s="329"/>
      <c r="H124" s="36"/>
      <c r="I124" s="76"/>
      <c r="J124" s="174"/>
      <c r="K124" s="76"/>
      <c r="L124" s="76"/>
      <c r="M124" s="174"/>
      <c r="N124" s="76"/>
      <c r="O124" s="174"/>
      <c r="P124" s="174"/>
    </row>
    <row r="125" spans="2:17" ht="15.75">
      <c r="B125" s="67"/>
      <c r="C125" s="76"/>
      <c r="D125" s="174"/>
      <c r="E125" s="76"/>
      <c r="F125" s="234"/>
      <c r="G125" s="329"/>
      <c r="H125" s="36"/>
      <c r="I125" s="76"/>
      <c r="J125" s="174"/>
      <c r="K125" s="76"/>
      <c r="L125" s="76"/>
      <c r="M125" s="174"/>
      <c r="N125" s="76"/>
      <c r="O125" s="174"/>
      <c r="P125" s="174"/>
    </row>
    <row r="126" spans="2:17" ht="15.75">
      <c r="B126" s="67"/>
      <c r="C126" s="76"/>
      <c r="D126" s="174"/>
      <c r="E126" s="76"/>
      <c r="F126" s="234"/>
      <c r="G126" s="329"/>
      <c r="H126" s="36"/>
      <c r="I126" s="76"/>
      <c r="J126" s="174"/>
      <c r="K126" s="76"/>
      <c r="L126" s="76"/>
      <c r="M126" s="174"/>
      <c r="N126" s="76"/>
      <c r="O126" s="174"/>
      <c r="P126" s="174"/>
    </row>
    <row r="127" spans="2:17" ht="15.75">
      <c r="B127" s="67"/>
      <c r="C127" s="76"/>
      <c r="D127" s="174"/>
      <c r="E127" s="76"/>
      <c r="F127" s="234"/>
      <c r="G127" s="329"/>
      <c r="H127" s="36"/>
      <c r="I127" s="76"/>
      <c r="J127" s="174"/>
      <c r="K127" s="76"/>
      <c r="L127" s="76"/>
      <c r="M127" s="174"/>
      <c r="N127" s="76"/>
      <c r="O127" s="174"/>
      <c r="P127" s="174"/>
    </row>
    <row r="128" spans="2:17" ht="15.75">
      <c r="B128" s="67"/>
      <c r="C128" s="76"/>
      <c r="D128" s="174"/>
      <c r="E128" s="76"/>
      <c r="F128" s="234"/>
      <c r="G128" s="329"/>
      <c r="H128" s="36"/>
      <c r="I128" s="76"/>
      <c r="J128" s="174"/>
      <c r="K128" s="76"/>
      <c r="L128" s="76"/>
      <c r="M128" s="174"/>
      <c r="N128" s="76"/>
      <c r="O128" s="174"/>
      <c r="P128" s="174"/>
    </row>
    <row r="129" spans="2:16" ht="15.75">
      <c r="B129" s="67"/>
      <c r="C129" s="76"/>
      <c r="D129" s="174"/>
      <c r="E129" s="76"/>
      <c r="F129" s="234"/>
      <c r="G129" s="329"/>
      <c r="H129" s="36"/>
      <c r="I129" s="76"/>
      <c r="J129" s="174"/>
      <c r="K129" s="76"/>
      <c r="L129" s="76"/>
      <c r="M129" s="174"/>
      <c r="N129" s="76"/>
      <c r="O129" s="174"/>
      <c r="P129" s="174"/>
    </row>
    <row r="130" spans="2:16" ht="15.75">
      <c r="B130" s="67"/>
      <c r="C130" s="76"/>
      <c r="D130" s="174"/>
      <c r="E130" s="76"/>
      <c r="F130" s="234"/>
      <c r="G130" s="329"/>
      <c r="H130" s="36"/>
      <c r="I130" s="76"/>
      <c r="J130" s="174"/>
      <c r="K130" s="76"/>
      <c r="L130" s="76"/>
      <c r="M130" s="174"/>
      <c r="N130" s="76"/>
      <c r="O130" s="174"/>
      <c r="P130" s="174"/>
    </row>
    <row r="131" spans="2:16" ht="15.75">
      <c r="B131" s="67"/>
      <c r="C131" s="76"/>
      <c r="D131" s="174"/>
      <c r="E131" s="76"/>
      <c r="F131" s="234"/>
      <c r="G131" s="329"/>
      <c r="H131" s="36"/>
      <c r="I131" s="76"/>
      <c r="J131" s="174"/>
      <c r="K131" s="76"/>
      <c r="L131" s="76"/>
      <c r="M131" s="174"/>
      <c r="N131" s="76"/>
      <c r="O131" s="174"/>
      <c r="P131" s="174"/>
    </row>
    <row r="132" spans="2:16" ht="15.75">
      <c r="B132" s="67"/>
      <c r="C132" s="76"/>
      <c r="D132" s="174"/>
      <c r="E132" s="76"/>
      <c r="F132" s="234"/>
      <c r="G132" s="329"/>
      <c r="H132" s="36"/>
      <c r="I132" s="76"/>
      <c r="J132" s="174"/>
      <c r="K132" s="76"/>
      <c r="L132" s="76"/>
      <c r="M132" s="174"/>
      <c r="N132" s="76"/>
      <c r="O132" s="174"/>
      <c r="P132" s="174"/>
    </row>
    <row r="133" spans="2:16" ht="15.75">
      <c r="B133" s="67"/>
      <c r="C133" s="76"/>
      <c r="D133" s="174"/>
      <c r="E133" s="76"/>
      <c r="F133" s="234"/>
      <c r="G133" s="329"/>
      <c r="H133" s="36"/>
      <c r="I133" s="76"/>
      <c r="J133" s="174"/>
      <c r="K133" s="76"/>
      <c r="L133" s="76"/>
      <c r="M133" s="174"/>
      <c r="N133" s="76"/>
      <c r="O133" s="174"/>
      <c r="P133" s="174"/>
    </row>
    <row r="134" spans="2:16" ht="15.75">
      <c r="B134" s="67"/>
      <c r="C134" s="76"/>
      <c r="D134" s="174"/>
      <c r="E134" s="76"/>
      <c r="F134" s="234"/>
      <c r="G134" s="329"/>
      <c r="H134" s="36"/>
      <c r="I134" s="76"/>
      <c r="J134" s="174"/>
      <c r="K134" s="76"/>
      <c r="L134" s="76"/>
      <c r="M134" s="174"/>
      <c r="N134" s="76"/>
      <c r="O134" s="174"/>
      <c r="P134" s="174"/>
    </row>
    <row r="135" spans="2:16" ht="15.75">
      <c r="B135" s="67"/>
      <c r="C135" s="76"/>
      <c r="D135" s="174"/>
      <c r="E135" s="76"/>
      <c r="F135" s="234"/>
      <c r="G135" s="329"/>
      <c r="H135" s="36"/>
      <c r="I135" s="76"/>
      <c r="J135" s="174"/>
      <c r="K135" s="76"/>
      <c r="L135" s="76"/>
      <c r="M135" s="174"/>
      <c r="N135" s="76"/>
      <c r="O135" s="174"/>
      <c r="P135" s="174"/>
    </row>
    <row r="136" spans="2:16" ht="15.75">
      <c r="B136" s="67"/>
      <c r="C136" s="76"/>
      <c r="D136" s="174"/>
      <c r="E136" s="76"/>
      <c r="F136" s="234"/>
      <c r="G136" s="329"/>
      <c r="H136" s="36"/>
      <c r="I136" s="76"/>
      <c r="J136" s="174"/>
      <c r="K136" s="76"/>
      <c r="L136" s="76"/>
      <c r="M136" s="174"/>
      <c r="N136" s="76"/>
      <c r="O136" s="174"/>
      <c r="P136" s="174"/>
    </row>
    <row r="137" spans="2:16" ht="15.75">
      <c r="B137" s="67"/>
      <c r="C137" s="76"/>
      <c r="D137" s="174"/>
      <c r="E137" s="76"/>
      <c r="F137" s="234"/>
      <c r="G137" s="329"/>
      <c r="H137" s="36"/>
      <c r="I137" s="76"/>
      <c r="J137" s="174"/>
      <c r="K137" s="76"/>
      <c r="L137" s="76"/>
      <c r="M137" s="174"/>
      <c r="N137" s="76"/>
      <c r="O137" s="174"/>
      <c r="P137" s="174"/>
    </row>
    <row r="138" spans="2:16" ht="15.75">
      <c r="B138" s="67"/>
      <c r="C138" s="76"/>
      <c r="D138" s="174"/>
      <c r="E138" s="76"/>
      <c r="F138" s="234"/>
      <c r="G138" s="329"/>
      <c r="H138" s="36"/>
      <c r="I138" s="76"/>
      <c r="J138" s="174"/>
      <c r="K138" s="76"/>
      <c r="L138" s="76"/>
      <c r="M138" s="174"/>
      <c r="N138" s="76"/>
      <c r="O138" s="174"/>
      <c r="P138" s="174"/>
    </row>
    <row r="139" spans="2:16" ht="15.75">
      <c r="B139" s="67"/>
      <c r="C139" s="76"/>
      <c r="D139" s="174"/>
      <c r="E139" s="76"/>
      <c r="F139" s="234"/>
      <c r="G139" s="329"/>
      <c r="H139" s="36"/>
      <c r="I139" s="76"/>
      <c r="J139" s="174"/>
      <c r="K139" s="76"/>
      <c r="L139" s="76"/>
      <c r="M139" s="174"/>
      <c r="N139" s="76"/>
      <c r="O139" s="174"/>
      <c r="P139" s="174"/>
    </row>
    <row r="140" spans="2:16" ht="15.75">
      <c r="B140" s="67"/>
      <c r="C140" s="76"/>
      <c r="D140" s="174"/>
      <c r="E140" s="76"/>
      <c r="F140" s="234"/>
      <c r="G140" s="329"/>
      <c r="H140" s="36"/>
      <c r="I140" s="76"/>
      <c r="J140" s="174"/>
      <c r="K140" s="76"/>
      <c r="L140" s="76"/>
      <c r="M140" s="174"/>
      <c r="N140" s="76"/>
      <c r="O140" s="174"/>
      <c r="P140" s="174"/>
    </row>
    <row r="141" spans="2:16" ht="15.75">
      <c r="B141" s="67"/>
      <c r="C141" s="76"/>
      <c r="D141" s="174"/>
      <c r="E141" s="76"/>
      <c r="F141" s="234"/>
      <c r="G141" s="329"/>
      <c r="H141" s="36"/>
      <c r="I141" s="76"/>
      <c r="J141" s="174"/>
      <c r="K141" s="76"/>
      <c r="L141" s="76"/>
      <c r="M141" s="174"/>
      <c r="N141" s="76"/>
      <c r="O141" s="174"/>
      <c r="P141" s="174"/>
    </row>
    <row r="142" spans="2:16" ht="15.75">
      <c r="B142" s="67"/>
      <c r="C142" s="76"/>
      <c r="D142" s="174"/>
      <c r="E142" s="76"/>
      <c r="F142" s="234"/>
      <c r="G142" s="329"/>
      <c r="H142" s="36"/>
      <c r="I142" s="76"/>
      <c r="J142" s="174"/>
      <c r="K142" s="76"/>
      <c r="L142" s="76"/>
      <c r="M142" s="174"/>
      <c r="N142" s="76"/>
      <c r="O142" s="174"/>
      <c r="P142" s="174"/>
    </row>
    <row r="143" spans="2:16" ht="15.75">
      <c r="B143" s="67"/>
      <c r="C143" s="76"/>
      <c r="D143" s="174"/>
      <c r="E143" s="76"/>
      <c r="F143" s="234"/>
      <c r="G143" s="329"/>
      <c r="H143" s="36"/>
      <c r="I143" s="76"/>
      <c r="J143" s="174"/>
      <c r="K143" s="76"/>
      <c r="L143" s="76"/>
      <c r="M143" s="174"/>
      <c r="N143" s="76"/>
      <c r="O143" s="174"/>
      <c r="P143" s="174"/>
    </row>
    <row r="144" spans="2:16" ht="15.75">
      <c r="B144" s="67"/>
      <c r="C144" s="76"/>
      <c r="D144" s="174"/>
      <c r="E144" s="76"/>
      <c r="F144" s="234"/>
      <c r="G144" s="329"/>
      <c r="H144" s="36"/>
      <c r="I144" s="76"/>
      <c r="J144" s="174"/>
      <c r="K144" s="76"/>
      <c r="L144" s="76"/>
      <c r="M144" s="174"/>
      <c r="N144" s="76"/>
      <c r="O144" s="174"/>
      <c r="P144" s="174"/>
    </row>
    <row r="145" spans="2:16" ht="15.75">
      <c r="B145" s="67"/>
      <c r="C145" s="76"/>
      <c r="D145" s="174"/>
      <c r="E145" s="76"/>
      <c r="F145" s="234"/>
      <c r="G145" s="329"/>
      <c r="H145" s="36"/>
      <c r="I145" s="76"/>
      <c r="J145" s="174"/>
      <c r="K145" s="76"/>
      <c r="L145" s="76"/>
      <c r="M145" s="174"/>
      <c r="N145" s="76"/>
      <c r="O145" s="174"/>
      <c r="P145" s="174"/>
    </row>
    <row r="146" spans="2:16" ht="15.75">
      <c r="B146" s="67"/>
      <c r="C146" s="76"/>
      <c r="D146" s="174"/>
      <c r="E146" s="76"/>
      <c r="F146" s="234"/>
      <c r="G146" s="329"/>
      <c r="H146" s="36"/>
      <c r="I146" s="76"/>
      <c r="J146" s="174"/>
      <c r="K146" s="76"/>
      <c r="L146" s="76"/>
      <c r="M146" s="174"/>
      <c r="N146" s="76"/>
      <c r="O146" s="174"/>
      <c r="P146" s="174"/>
    </row>
    <row r="147" spans="2:16" ht="15.75">
      <c r="B147" s="67"/>
      <c r="C147" s="76"/>
      <c r="D147" s="174"/>
      <c r="E147" s="76"/>
      <c r="F147" s="234"/>
      <c r="G147" s="329"/>
      <c r="H147" s="36"/>
      <c r="I147" s="76"/>
      <c r="J147" s="174"/>
      <c r="K147" s="76"/>
      <c r="L147" s="76"/>
      <c r="M147" s="174"/>
      <c r="N147" s="76"/>
      <c r="O147" s="174"/>
      <c r="P147" s="174"/>
    </row>
    <row r="148" spans="2:16" ht="15.75">
      <c r="B148" s="67"/>
      <c r="C148" s="76"/>
      <c r="D148" s="174"/>
      <c r="E148" s="76"/>
      <c r="F148" s="234"/>
      <c r="G148" s="329"/>
      <c r="H148" s="36"/>
      <c r="I148" s="76"/>
      <c r="J148" s="174"/>
      <c r="K148" s="76"/>
      <c r="L148" s="76"/>
      <c r="M148" s="174"/>
      <c r="N148" s="76"/>
      <c r="O148" s="174"/>
      <c r="P148" s="174"/>
    </row>
    <row r="149" spans="2:16" ht="15.75">
      <c r="B149" s="67"/>
      <c r="C149" s="76"/>
      <c r="D149" s="174"/>
      <c r="E149" s="76"/>
      <c r="F149" s="234"/>
      <c r="G149" s="329"/>
      <c r="H149" s="36"/>
      <c r="I149" s="76"/>
      <c r="J149" s="174"/>
      <c r="K149" s="76"/>
      <c r="L149" s="76"/>
      <c r="M149" s="174"/>
      <c r="N149" s="76"/>
      <c r="O149" s="174"/>
      <c r="P149" s="174"/>
    </row>
    <row r="150" spans="2:16" ht="15.75">
      <c r="B150" s="67"/>
      <c r="C150" s="76"/>
      <c r="D150" s="174"/>
      <c r="E150" s="76"/>
      <c r="F150" s="234"/>
      <c r="G150" s="329"/>
      <c r="H150" s="36"/>
      <c r="I150" s="76"/>
      <c r="J150" s="174"/>
      <c r="K150" s="76"/>
      <c r="L150" s="76"/>
      <c r="M150" s="174"/>
      <c r="N150" s="76"/>
      <c r="O150" s="174"/>
      <c r="P150" s="174"/>
    </row>
    <row r="151" spans="2:16" ht="15.75">
      <c r="B151" s="67"/>
      <c r="C151" s="76"/>
      <c r="D151" s="174"/>
      <c r="E151" s="76"/>
      <c r="F151" s="234"/>
      <c r="G151" s="329"/>
      <c r="H151" s="36"/>
      <c r="I151" s="76"/>
      <c r="J151" s="174"/>
      <c r="K151" s="76"/>
      <c r="L151" s="76"/>
      <c r="M151" s="174"/>
      <c r="N151" s="76"/>
      <c r="O151" s="174"/>
      <c r="P151" s="174"/>
    </row>
    <row r="152" spans="2:16" ht="15.75">
      <c r="B152" s="67"/>
      <c r="C152" s="76"/>
      <c r="D152" s="174"/>
      <c r="E152" s="76"/>
      <c r="F152" s="234"/>
      <c r="G152" s="329"/>
      <c r="H152" s="36"/>
      <c r="I152" s="76"/>
      <c r="J152" s="174"/>
      <c r="K152" s="76"/>
      <c r="L152" s="76"/>
      <c r="M152" s="174"/>
      <c r="N152" s="76"/>
      <c r="O152" s="174"/>
      <c r="P152" s="174"/>
    </row>
    <row r="153" spans="2:16" ht="15.75">
      <c r="B153" s="67"/>
      <c r="C153" s="76"/>
      <c r="D153" s="174"/>
      <c r="E153" s="76"/>
      <c r="F153" s="234"/>
      <c r="G153" s="329"/>
      <c r="H153" s="36"/>
      <c r="I153" s="76"/>
      <c r="J153" s="174"/>
      <c r="K153" s="76"/>
      <c r="L153" s="76"/>
      <c r="M153" s="174"/>
      <c r="N153" s="76"/>
      <c r="O153" s="174"/>
      <c r="P153" s="174"/>
    </row>
    <row r="154" spans="2:16" ht="15.75">
      <c r="B154" s="67"/>
      <c r="C154" s="76"/>
      <c r="D154" s="174"/>
      <c r="E154" s="76"/>
      <c r="F154" s="234"/>
      <c r="G154" s="329"/>
      <c r="H154" s="36"/>
      <c r="I154" s="76"/>
      <c r="J154" s="174"/>
      <c r="K154" s="76"/>
      <c r="L154" s="76"/>
      <c r="M154" s="174"/>
      <c r="N154" s="76"/>
      <c r="O154" s="174"/>
      <c r="P154" s="174"/>
    </row>
    <row r="155" spans="2:16" ht="15.75">
      <c r="B155" s="67"/>
      <c r="C155" s="76"/>
      <c r="D155" s="174"/>
      <c r="E155" s="76"/>
      <c r="F155" s="234"/>
      <c r="G155" s="329"/>
      <c r="H155" s="36"/>
      <c r="I155" s="76"/>
      <c r="J155" s="174"/>
      <c r="K155" s="76"/>
      <c r="L155" s="76"/>
      <c r="M155" s="174"/>
      <c r="N155" s="76"/>
      <c r="O155" s="174"/>
      <c r="P155" s="174"/>
    </row>
    <row r="156" spans="2:16" ht="15.75">
      <c r="B156" s="67"/>
      <c r="C156" s="76"/>
      <c r="D156" s="174"/>
      <c r="E156" s="76"/>
      <c r="F156" s="234"/>
      <c r="G156" s="329"/>
      <c r="H156" s="36"/>
      <c r="I156" s="76"/>
      <c r="J156" s="174"/>
      <c r="K156" s="76"/>
      <c r="L156" s="76"/>
      <c r="M156" s="174"/>
      <c r="N156" s="76"/>
      <c r="O156" s="174"/>
      <c r="P156" s="174"/>
    </row>
    <row r="157" spans="2:16" ht="15.75">
      <c r="B157" s="67"/>
      <c r="C157" s="76"/>
      <c r="D157" s="174"/>
      <c r="E157" s="76"/>
      <c r="F157" s="234"/>
      <c r="G157" s="329"/>
      <c r="H157" s="36"/>
      <c r="I157" s="76"/>
      <c r="J157" s="174"/>
      <c r="K157" s="76"/>
      <c r="L157" s="76"/>
      <c r="M157" s="174"/>
      <c r="N157" s="76"/>
      <c r="O157" s="174"/>
      <c r="P157" s="174"/>
    </row>
    <row r="158" spans="2:16" ht="15.75">
      <c r="B158" s="67"/>
      <c r="C158" s="76"/>
      <c r="E158" s="76"/>
      <c r="F158" s="234"/>
      <c r="G158" s="329"/>
      <c r="H158" s="36"/>
      <c r="I158" s="76"/>
      <c r="J158" s="174"/>
      <c r="K158" s="76"/>
      <c r="L158" s="76"/>
      <c r="M158" s="174"/>
      <c r="N158" s="76"/>
      <c r="O158" s="174"/>
      <c r="P158" s="174"/>
    </row>
    <row r="159" spans="2:16" ht="15.75">
      <c r="B159" s="67"/>
      <c r="C159" s="76"/>
      <c r="E159" s="76"/>
      <c r="F159" s="234"/>
      <c r="G159" s="329"/>
      <c r="H159" s="36"/>
      <c r="I159" s="76"/>
      <c r="J159" s="174"/>
      <c r="K159" s="76"/>
      <c r="L159" s="76"/>
      <c r="M159" s="174"/>
      <c r="N159" s="76"/>
      <c r="O159" s="174"/>
      <c r="P159" s="174"/>
    </row>
    <row r="160" spans="2:16" ht="15.75">
      <c r="B160" s="67"/>
      <c r="C160" s="76"/>
      <c r="E160" s="76"/>
      <c r="F160" s="234"/>
      <c r="G160" s="329"/>
      <c r="H160" s="36"/>
      <c r="I160" s="76"/>
      <c r="J160" s="174"/>
      <c r="K160" s="76"/>
      <c r="L160" s="76"/>
      <c r="M160" s="174"/>
      <c r="N160" s="76"/>
      <c r="O160" s="174"/>
      <c r="P160" s="174"/>
    </row>
    <row r="161" spans="2:16" ht="15.75">
      <c r="B161" s="67"/>
      <c r="C161" s="76"/>
      <c r="E161" s="76"/>
      <c r="F161" s="234"/>
      <c r="G161" s="329"/>
      <c r="H161" s="36"/>
      <c r="I161" s="76"/>
      <c r="J161" s="174"/>
      <c r="K161" s="76"/>
      <c r="L161" s="76"/>
      <c r="M161" s="174"/>
      <c r="N161" s="76"/>
      <c r="O161" s="174"/>
      <c r="P161" s="174"/>
    </row>
    <row r="162" spans="2:16" ht="15.75">
      <c r="B162" s="67"/>
      <c r="C162" s="76"/>
      <c r="E162" s="76"/>
      <c r="F162" s="234"/>
      <c r="G162" s="329"/>
      <c r="H162" s="36"/>
      <c r="I162" s="76"/>
      <c r="K162" s="76"/>
      <c r="L162" s="76"/>
      <c r="N162" s="76"/>
      <c r="O162" s="174"/>
      <c r="P162" s="174"/>
    </row>
    <row r="163" spans="2:16" ht="15.75">
      <c r="B163" s="67"/>
      <c r="C163" s="76"/>
      <c r="E163" s="76"/>
      <c r="F163" s="234"/>
      <c r="G163" s="329"/>
      <c r="H163" s="36"/>
      <c r="I163" s="76"/>
      <c r="K163" s="76"/>
      <c r="L163" s="76"/>
      <c r="N163" s="76"/>
      <c r="O163" s="174"/>
      <c r="P163" s="174"/>
    </row>
    <row r="164" spans="2:16" ht="15.75">
      <c r="B164" s="67"/>
      <c r="C164" s="76"/>
      <c r="E164" s="76"/>
      <c r="F164" s="234"/>
      <c r="G164" s="329"/>
      <c r="H164" s="36"/>
      <c r="I164" s="76"/>
      <c r="K164" s="76"/>
      <c r="L164" s="76"/>
      <c r="N164" s="76"/>
      <c r="O164" s="174"/>
      <c r="P164" s="174"/>
    </row>
    <row r="165" spans="2:16" ht="15.75">
      <c r="B165" s="67"/>
      <c r="C165" s="76"/>
      <c r="E165" s="76"/>
      <c r="F165" s="234"/>
      <c r="G165" s="329"/>
      <c r="H165" s="36"/>
      <c r="I165" s="76"/>
      <c r="K165" s="76"/>
      <c r="L165" s="76"/>
      <c r="N165" s="76"/>
      <c r="O165" s="174"/>
      <c r="P165" s="174"/>
    </row>
    <row r="166" spans="2:16" ht="15.75">
      <c r="B166" s="67"/>
      <c r="C166" s="76"/>
      <c r="E166" s="76"/>
      <c r="F166" s="234"/>
      <c r="G166" s="329"/>
      <c r="H166" s="36"/>
      <c r="I166" s="76"/>
      <c r="K166" s="76"/>
      <c r="L166" s="76"/>
      <c r="N166" s="76"/>
      <c r="O166" s="174"/>
      <c r="P166" s="174"/>
    </row>
    <row r="167" spans="2:16" ht="15.75">
      <c r="B167" s="67"/>
      <c r="C167" s="76"/>
      <c r="E167" s="76"/>
      <c r="F167" s="234"/>
      <c r="G167" s="329"/>
      <c r="H167" s="36"/>
      <c r="I167" s="76"/>
      <c r="K167" s="76"/>
      <c r="L167" s="76"/>
      <c r="N167" s="76"/>
      <c r="O167" s="174"/>
      <c r="P167" s="174"/>
    </row>
    <row r="168" spans="2:16" ht="15.75">
      <c r="B168" s="67"/>
      <c r="C168" s="76"/>
      <c r="E168" s="76"/>
      <c r="F168" s="234"/>
      <c r="G168" s="329"/>
      <c r="H168" s="36"/>
      <c r="I168" s="76"/>
      <c r="K168" s="76"/>
      <c r="L168" s="76"/>
      <c r="N168" s="76"/>
      <c r="O168" s="174"/>
      <c r="P168" s="174"/>
    </row>
    <row r="169" spans="2:16" ht="15.75">
      <c r="B169" s="67"/>
      <c r="C169" s="76"/>
      <c r="E169" s="76"/>
      <c r="F169" s="234"/>
      <c r="G169" s="329"/>
      <c r="H169" s="36"/>
      <c r="I169" s="76"/>
      <c r="K169" s="76"/>
      <c r="L169" s="76"/>
      <c r="N169" s="76"/>
      <c r="O169" s="174"/>
      <c r="P169" s="174"/>
    </row>
    <row r="170" spans="2:16" ht="15.75">
      <c r="B170" s="67"/>
      <c r="E170" s="76"/>
      <c r="F170" s="234"/>
      <c r="G170" s="329"/>
      <c r="H170" s="36"/>
      <c r="I170" s="76"/>
      <c r="K170" s="76"/>
      <c r="L170" s="76"/>
      <c r="N170" s="76"/>
      <c r="O170" s="174"/>
      <c r="P170" s="174"/>
    </row>
    <row r="171" spans="2:16" ht="15.75">
      <c r="B171" s="67"/>
      <c r="E171" s="76"/>
      <c r="F171" s="234"/>
      <c r="G171" s="329"/>
      <c r="H171" s="36"/>
      <c r="I171" s="76"/>
      <c r="K171" s="76"/>
      <c r="L171" s="76"/>
      <c r="N171" s="76"/>
      <c r="O171" s="174"/>
      <c r="P171" s="174"/>
    </row>
    <row r="172" spans="2:16" ht="15.75">
      <c r="B172" s="67"/>
      <c r="E172" s="76"/>
      <c r="F172" s="234"/>
      <c r="G172" s="329"/>
      <c r="H172" s="36"/>
      <c r="I172" s="76"/>
      <c r="K172" s="76"/>
      <c r="L172" s="76"/>
      <c r="N172" s="76"/>
      <c r="O172" s="174"/>
      <c r="P172" s="174"/>
    </row>
    <row r="173" spans="2:16" ht="15.75">
      <c r="B173" s="67"/>
      <c r="F173" s="234"/>
      <c r="G173" s="329"/>
      <c r="H173" s="36"/>
      <c r="I173" s="76"/>
      <c r="K173" s="76"/>
      <c r="L173" s="76"/>
      <c r="N173" s="76"/>
      <c r="O173" s="174"/>
      <c r="P173" s="174"/>
    </row>
    <row r="174" spans="2:16" ht="15.75">
      <c r="B174" s="67"/>
      <c r="F174" s="234"/>
      <c r="G174" s="329"/>
      <c r="H174" s="36"/>
      <c r="I174" s="76"/>
      <c r="K174" s="76"/>
      <c r="L174" s="76"/>
      <c r="N174" s="76"/>
      <c r="O174" s="174"/>
      <c r="P174" s="174"/>
    </row>
    <row r="175" spans="2:16" ht="15.75">
      <c r="B175" s="67"/>
      <c r="F175" s="234"/>
      <c r="G175" s="329"/>
      <c r="H175" s="36"/>
      <c r="I175" s="76"/>
      <c r="K175" s="76"/>
      <c r="L175" s="76"/>
      <c r="N175" s="76"/>
      <c r="O175" s="174"/>
      <c r="P175" s="174"/>
    </row>
    <row r="176" spans="2:16" ht="15.75">
      <c r="B176" s="67"/>
      <c r="F176" s="234"/>
      <c r="G176" s="329"/>
      <c r="H176" s="36"/>
      <c r="I176" s="76"/>
      <c r="K176" s="76"/>
      <c r="L176" s="76"/>
      <c r="N176" s="76"/>
      <c r="O176" s="174"/>
      <c r="P176" s="174"/>
    </row>
    <row r="177" spans="2:16" ht="15.75">
      <c r="B177" s="67"/>
      <c r="F177" s="234"/>
      <c r="G177" s="329"/>
      <c r="H177" s="36"/>
      <c r="I177" s="76"/>
      <c r="K177" s="76"/>
      <c r="L177" s="76"/>
      <c r="N177" s="76"/>
      <c r="O177" s="174"/>
      <c r="P177" s="174"/>
    </row>
    <row r="178" spans="2:16" ht="15.75">
      <c r="B178" s="67"/>
      <c r="F178" s="234"/>
      <c r="G178" s="329"/>
      <c r="H178" s="36"/>
      <c r="I178" s="76"/>
      <c r="K178" s="76"/>
      <c r="L178" s="76"/>
      <c r="N178" s="76"/>
      <c r="O178" s="174"/>
      <c r="P178" s="174"/>
    </row>
    <row r="179" spans="2:16" ht="15.75">
      <c r="B179" s="67"/>
      <c r="F179" s="234"/>
      <c r="G179" s="329"/>
      <c r="H179" s="36"/>
      <c r="I179" s="76"/>
      <c r="K179" s="76"/>
      <c r="L179" s="76"/>
      <c r="N179" s="76"/>
      <c r="O179" s="174"/>
      <c r="P179" s="174"/>
    </row>
    <row r="180" spans="2:16" ht="15.75">
      <c r="B180" s="67"/>
      <c r="F180" s="234"/>
      <c r="G180" s="329"/>
      <c r="H180" s="36"/>
      <c r="I180" s="76"/>
      <c r="K180" s="76"/>
      <c r="L180" s="76"/>
      <c r="N180" s="76"/>
      <c r="O180" s="174"/>
      <c r="P180" s="174"/>
    </row>
    <row r="181" spans="2:16" ht="15.75">
      <c r="B181" s="67"/>
      <c r="F181" s="234"/>
      <c r="G181" s="329"/>
      <c r="H181" s="36"/>
      <c r="I181" s="76"/>
      <c r="K181" s="76"/>
      <c r="L181" s="76"/>
      <c r="N181" s="76"/>
      <c r="O181" s="174"/>
      <c r="P181" s="174"/>
    </row>
    <row r="182" spans="2:16" ht="15.75">
      <c r="B182" s="67"/>
      <c r="F182" s="234"/>
      <c r="G182" s="329"/>
      <c r="H182" s="36"/>
      <c r="I182" s="76"/>
      <c r="K182" s="76"/>
      <c r="L182" s="76"/>
      <c r="N182" s="76"/>
      <c r="O182" s="174"/>
      <c r="P182" s="174"/>
    </row>
    <row r="183" spans="2:16" ht="15.75">
      <c r="B183" s="67"/>
      <c r="F183" s="234"/>
      <c r="G183" s="329"/>
      <c r="H183" s="36"/>
      <c r="I183" s="76"/>
      <c r="K183" s="76"/>
      <c r="L183" s="76"/>
      <c r="N183" s="76"/>
      <c r="O183" s="174"/>
      <c r="P183" s="174"/>
    </row>
    <row r="184" spans="2:16" ht="15.75">
      <c r="B184" s="67"/>
      <c r="F184" s="234"/>
      <c r="G184" s="329"/>
      <c r="H184" s="36"/>
      <c r="I184" s="76"/>
      <c r="K184" s="174"/>
      <c r="L184" s="76"/>
      <c r="N184" s="174"/>
      <c r="O184" s="174"/>
      <c r="P184" s="174"/>
    </row>
    <row r="185" spans="2:16" ht="15.75">
      <c r="B185" s="67"/>
      <c r="F185" s="234"/>
      <c r="G185" s="329"/>
      <c r="H185" s="36"/>
      <c r="I185" s="76"/>
      <c r="K185" s="174"/>
      <c r="L185" s="76"/>
      <c r="N185" s="174"/>
      <c r="O185" s="174"/>
      <c r="P185" s="174"/>
    </row>
    <row r="186" spans="2:16" ht="15.75">
      <c r="B186" s="67"/>
      <c r="F186" s="234"/>
      <c r="G186" s="329"/>
      <c r="H186" s="36"/>
      <c r="I186" s="76"/>
      <c r="K186" s="174"/>
      <c r="L186" s="76"/>
      <c r="N186" s="174"/>
      <c r="O186" s="174"/>
      <c r="P186" s="174"/>
    </row>
    <row r="187" spans="2:16" ht="15.75">
      <c r="B187" s="67"/>
      <c r="F187" s="234"/>
      <c r="G187" s="329"/>
      <c r="H187" s="36"/>
      <c r="I187" s="76"/>
      <c r="K187" s="174"/>
      <c r="L187" s="76"/>
      <c r="N187" s="174"/>
      <c r="O187" s="174"/>
      <c r="P187" s="174"/>
    </row>
    <row r="188" spans="2:16" ht="15.75">
      <c r="B188" s="67"/>
      <c r="F188" s="234"/>
      <c r="G188" s="329"/>
      <c r="H188" s="36"/>
      <c r="I188" s="76"/>
      <c r="K188" s="174"/>
      <c r="L188" s="76"/>
      <c r="N188" s="174"/>
      <c r="O188" s="174"/>
      <c r="P188" s="174"/>
    </row>
    <row r="189" spans="2:16" ht="15.75">
      <c r="B189" s="67"/>
      <c r="F189" s="234"/>
      <c r="G189" s="329"/>
      <c r="H189" s="36"/>
      <c r="I189" s="76"/>
      <c r="K189" s="174"/>
      <c r="L189" s="76"/>
      <c r="N189" s="174"/>
      <c r="O189" s="174"/>
      <c r="P189" s="174"/>
    </row>
    <row r="190" spans="2:16" ht="15.75">
      <c r="B190" s="67"/>
      <c r="F190" s="234"/>
      <c r="G190" s="329"/>
      <c r="H190" s="36"/>
      <c r="I190" s="76"/>
      <c r="K190" s="174"/>
      <c r="L190" s="76"/>
      <c r="N190" s="174"/>
      <c r="O190" s="174"/>
      <c r="P190" s="174"/>
    </row>
    <row r="191" spans="2:16" ht="15.75">
      <c r="B191" s="67"/>
      <c r="F191" s="234"/>
      <c r="G191" s="329"/>
      <c r="H191" s="36"/>
      <c r="I191" s="76"/>
      <c r="K191" s="174"/>
      <c r="L191" s="76"/>
      <c r="N191" s="174"/>
      <c r="O191" s="174"/>
      <c r="P191" s="174"/>
    </row>
    <row r="192" spans="2:16" ht="15.75">
      <c r="B192" s="67"/>
      <c r="F192" s="234"/>
      <c r="G192" s="329"/>
      <c r="H192" s="36"/>
      <c r="I192" s="76"/>
      <c r="K192" s="174"/>
      <c r="L192" s="76"/>
      <c r="N192" s="174"/>
      <c r="O192" s="174"/>
      <c r="P192" s="174"/>
    </row>
    <row r="193" spans="2:16" ht="15.75">
      <c r="B193" s="67"/>
      <c r="F193" s="234"/>
      <c r="G193" s="329"/>
      <c r="H193" s="36"/>
      <c r="I193" s="76"/>
      <c r="K193" s="174"/>
      <c r="L193" s="76"/>
      <c r="N193" s="174"/>
      <c r="O193" s="174"/>
      <c r="P193" s="174"/>
    </row>
    <row r="194" spans="2:16" ht="15.75">
      <c r="B194" s="67"/>
      <c r="F194" s="234"/>
      <c r="G194" s="329"/>
      <c r="H194" s="36"/>
      <c r="I194" s="76"/>
      <c r="K194" s="174"/>
      <c r="L194" s="76"/>
      <c r="N194" s="174"/>
      <c r="O194" s="174"/>
      <c r="P194" s="174"/>
    </row>
    <row r="195" spans="2:16" ht="15.75">
      <c r="B195" s="67"/>
      <c r="F195" s="234"/>
      <c r="G195" s="329"/>
      <c r="H195" s="36"/>
      <c r="I195" s="76"/>
      <c r="K195" s="174"/>
      <c r="L195" s="76"/>
      <c r="N195" s="174"/>
      <c r="O195" s="174"/>
      <c r="P195" s="174"/>
    </row>
    <row r="196" spans="2:16" ht="15.75">
      <c r="B196" s="67"/>
      <c r="F196" s="234"/>
      <c r="G196" s="329"/>
      <c r="H196" s="36"/>
      <c r="I196" s="76"/>
      <c r="K196" s="174"/>
      <c r="L196" s="76"/>
      <c r="N196" s="174"/>
      <c r="O196" s="174"/>
      <c r="P196" s="174"/>
    </row>
    <row r="197" spans="2:16" ht="15.75">
      <c r="B197" s="67"/>
      <c r="F197" s="234"/>
      <c r="G197" s="329"/>
      <c r="H197" s="36"/>
      <c r="I197" s="76"/>
      <c r="K197" s="174"/>
      <c r="L197" s="76"/>
      <c r="N197" s="174"/>
      <c r="O197" s="174"/>
      <c r="P197" s="174"/>
    </row>
    <row r="198" spans="2:16" ht="15.75">
      <c r="B198" s="67"/>
      <c r="F198" s="234"/>
      <c r="G198" s="329"/>
      <c r="H198" s="36"/>
      <c r="I198" s="76"/>
      <c r="K198" s="174"/>
      <c r="L198" s="76"/>
      <c r="N198" s="174"/>
      <c r="O198" s="174"/>
      <c r="P198" s="174"/>
    </row>
    <row r="199" spans="2:16" ht="15.75">
      <c r="B199" s="67"/>
      <c r="F199" s="234"/>
      <c r="G199" s="329"/>
      <c r="H199" s="36"/>
      <c r="I199" s="76"/>
      <c r="K199" s="174"/>
      <c r="L199" s="76"/>
      <c r="N199" s="174"/>
      <c r="O199" s="174"/>
      <c r="P199" s="174"/>
    </row>
    <row r="200" spans="2:16" ht="15.75">
      <c r="B200" s="67"/>
      <c r="F200" s="234"/>
      <c r="G200" s="329"/>
      <c r="H200" s="36"/>
      <c r="I200" s="76"/>
      <c r="K200" s="174"/>
      <c r="L200" s="76"/>
      <c r="N200" s="174"/>
      <c r="O200" s="174"/>
      <c r="P200" s="174"/>
    </row>
    <row r="201" spans="2:16" ht="15.75">
      <c r="B201" s="67"/>
      <c r="F201" s="234"/>
      <c r="G201" s="329"/>
      <c r="H201" s="36"/>
      <c r="I201" s="76"/>
      <c r="K201" s="174"/>
      <c r="L201" s="76"/>
      <c r="N201" s="174"/>
      <c r="O201" s="174"/>
      <c r="P201" s="174"/>
    </row>
    <row r="202" spans="2:16" ht="15.75">
      <c r="B202" s="67"/>
      <c r="F202" s="234"/>
      <c r="G202" s="329"/>
      <c r="H202" s="36"/>
      <c r="I202" s="76"/>
      <c r="K202" s="174"/>
      <c r="L202" s="76"/>
      <c r="N202" s="174"/>
      <c r="O202" s="174"/>
      <c r="P202" s="174"/>
    </row>
    <row r="203" spans="2:16" ht="15.75">
      <c r="B203" s="67"/>
      <c r="F203" s="234"/>
      <c r="G203" s="329"/>
      <c r="H203" s="36"/>
      <c r="I203" s="76"/>
      <c r="L203" s="76"/>
    </row>
    <row r="204" spans="2:16" ht="15.75">
      <c r="B204" s="67"/>
      <c r="F204" s="234"/>
      <c r="G204" s="329"/>
      <c r="H204" s="36"/>
    </row>
    <row r="205" spans="2:16" ht="15.75">
      <c r="B205" s="67"/>
      <c r="F205" s="234"/>
      <c r="G205" s="329"/>
      <c r="H205" s="36"/>
    </row>
    <row r="206" spans="2:16" ht="15.75">
      <c r="B206" s="67"/>
      <c r="F206" s="234"/>
      <c r="G206" s="329"/>
      <c r="H206" s="36"/>
    </row>
    <row r="207" spans="2:16" ht="15.75">
      <c r="B207" s="67"/>
      <c r="F207" s="234"/>
      <c r="G207" s="329"/>
      <c r="H207" s="36"/>
    </row>
    <row r="208" spans="2:16" ht="15.75">
      <c r="B208" s="67"/>
    </row>
    <row r="209" spans="2:2" ht="15.75">
      <c r="B209" s="67"/>
    </row>
    <row r="210" spans="2:2" ht="15.75">
      <c r="B210" s="67"/>
    </row>
    <row r="211" spans="2:2" ht="15.75">
      <c r="B211" s="67"/>
    </row>
    <row r="212" spans="2:2" ht="15.75">
      <c r="B212" s="67"/>
    </row>
    <row r="213" spans="2:2" ht="15.75">
      <c r="B213" s="67"/>
    </row>
    <row r="214" spans="2:2" ht="15.75">
      <c r="B214" s="67"/>
    </row>
    <row r="215" spans="2:2" ht="15.75">
      <c r="B215" s="67"/>
    </row>
    <row r="216" spans="2:2" ht="15.75">
      <c r="B216" s="67"/>
    </row>
    <row r="217" spans="2:2" ht="15.75">
      <c r="B217" s="67"/>
    </row>
    <row r="218" spans="2:2" ht="15.75">
      <c r="B218" s="67"/>
    </row>
    <row r="219" spans="2:2" ht="15.75">
      <c r="B219" s="67"/>
    </row>
    <row r="220" spans="2:2" ht="15.75">
      <c r="B220" s="67"/>
    </row>
    <row r="221" spans="2:2" ht="15.75">
      <c r="B221" s="67"/>
    </row>
    <row r="222" spans="2:2" ht="15.75">
      <c r="B222" s="67"/>
    </row>
    <row r="223" spans="2:2" ht="15.75">
      <c r="B223" s="67"/>
    </row>
    <row r="224" spans="2:2" ht="15.75">
      <c r="B224" s="67"/>
    </row>
    <row r="225" spans="2:2" ht="15.75">
      <c r="B225" s="67"/>
    </row>
    <row r="226" spans="2:2" ht="15.75">
      <c r="B226" s="67"/>
    </row>
    <row r="227" spans="2:2" ht="15.75">
      <c r="B227" s="67"/>
    </row>
    <row r="228" spans="2:2" ht="15.75">
      <c r="B228" s="67"/>
    </row>
    <row r="229" spans="2:2" ht="15.75">
      <c r="B229" s="67"/>
    </row>
    <row r="230" spans="2:2" ht="15.75">
      <c r="B230" s="67"/>
    </row>
    <row r="231" spans="2:2" ht="15.75">
      <c r="B231" s="67"/>
    </row>
    <row r="232" spans="2:2" ht="15.75">
      <c r="B232" s="67"/>
    </row>
    <row r="233" spans="2:2" ht="15.75">
      <c r="B233" s="67"/>
    </row>
    <row r="234" spans="2:2" ht="15.75">
      <c r="B234" s="67"/>
    </row>
    <row r="235" spans="2:2" ht="15.75">
      <c r="B235" s="67"/>
    </row>
    <row r="236" spans="2:2" ht="15.75">
      <c r="B236" s="67"/>
    </row>
    <row r="237" spans="2:2" ht="15.75">
      <c r="B237" s="67"/>
    </row>
    <row r="238" spans="2:2" ht="15.75">
      <c r="B238" s="67"/>
    </row>
    <row r="239" spans="2:2" ht="15.75">
      <c r="B239" s="67"/>
    </row>
    <row r="240" spans="2:2" ht="15.75">
      <c r="B240" s="67"/>
    </row>
    <row r="241" spans="2:2" ht="15.75">
      <c r="B241" s="67"/>
    </row>
    <row r="242" spans="2:2" ht="15.75">
      <c r="B242" s="67"/>
    </row>
    <row r="243" spans="2:2" ht="15.75">
      <c r="B243" s="67"/>
    </row>
    <row r="244" spans="2:2" ht="15.75">
      <c r="B244" s="67"/>
    </row>
    <row r="245" spans="2:2" ht="15.75">
      <c r="B245" s="67"/>
    </row>
    <row r="246" spans="2:2" ht="15.75">
      <c r="B246" s="67"/>
    </row>
    <row r="247" spans="2:2" ht="15.75">
      <c r="B247" s="67"/>
    </row>
    <row r="248" spans="2:2" ht="15.75">
      <c r="B248" s="67"/>
    </row>
    <row r="249" spans="2:2" ht="15.75">
      <c r="B249" s="67"/>
    </row>
    <row r="250" spans="2:2" ht="15.75">
      <c r="B250" s="67"/>
    </row>
    <row r="251" spans="2:2" ht="15.75">
      <c r="B251" s="67"/>
    </row>
    <row r="252" spans="2:2" ht="15.75">
      <c r="B252" s="67"/>
    </row>
    <row r="253" spans="2:2" ht="15.75">
      <c r="B253" s="67"/>
    </row>
    <row r="254" spans="2:2" ht="15.75">
      <c r="B254" s="67"/>
    </row>
    <row r="255" spans="2:2" ht="15.75">
      <c r="B255" s="67"/>
    </row>
    <row r="256" spans="2:2" ht="15.75">
      <c r="B256" s="67"/>
    </row>
    <row r="257" spans="2:2" ht="15.75">
      <c r="B257" s="67"/>
    </row>
    <row r="258" spans="2:2" ht="15.75">
      <c r="B258" s="67"/>
    </row>
    <row r="259" spans="2:2" ht="15.75">
      <c r="B259" s="67"/>
    </row>
    <row r="260" spans="2:2" ht="15.75">
      <c r="B260" s="67"/>
    </row>
    <row r="261" spans="2:2" ht="15.75">
      <c r="B261" s="67"/>
    </row>
    <row r="262" spans="2:2" ht="15.75">
      <c r="B262" s="67"/>
    </row>
    <row r="263" spans="2:2" ht="15.75">
      <c r="B263" s="67"/>
    </row>
    <row r="264" spans="2:2" ht="15.75">
      <c r="B264" s="67"/>
    </row>
    <row r="265" spans="2:2" ht="15.75">
      <c r="B265" s="67"/>
    </row>
    <row r="266" spans="2:2" ht="15.75">
      <c r="B266" s="67"/>
    </row>
    <row r="267" spans="2:2" ht="15.75">
      <c r="B267" s="67"/>
    </row>
    <row r="268" spans="2:2" ht="15.75">
      <c r="B268" s="67"/>
    </row>
    <row r="269" spans="2:2" ht="15.75">
      <c r="B269" s="67"/>
    </row>
    <row r="270" spans="2:2" ht="15.75">
      <c r="B270" s="67"/>
    </row>
    <row r="271" spans="2:2" ht="15.75">
      <c r="B271" s="67"/>
    </row>
    <row r="272" spans="2:2" ht="15.75">
      <c r="B272" s="67"/>
    </row>
    <row r="273" spans="2:2" ht="15.75">
      <c r="B273" s="67"/>
    </row>
    <row r="274" spans="2:2" ht="15.75">
      <c r="B274" s="67"/>
    </row>
    <row r="275" spans="2:2" ht="15.75">
      <c r="B275" s="67"/>
    </row>
    <row r="276" spans="2:2" ht="15.75">
      <c r="B276" s="67"/>
    </row>
    <row r="277" spans="2:2" ht="15.75">
      <c r="B277" s="67"/>
    </row>
    <row r="278" spans="2:2" ht="15.75">
      <c r="B278" s="67"/>
    </row>
    <row r="279" spans="2:2" ht="15.75">
      <c r="B279" s="67"/>
    </row>
    <row r="280" spans="2:2" ht="15.75">
      <c r="B280" s="67"/>
    </row>
    <row r="281" spans="2:2" ht="15.75">
      <c r="B281" s="67"/>
    </row>
    <row r="282" spans="2:2" ht="15.75">
      <c r="B282" s="67"/>
    </row>
    <row r="283" spans="2:2" ht="15.75">
      <c r="B283" s="67"/>
    </row>
    <row r="284" spans="2:2" ht="15.75">
      <c r="B284" s="67"/>
    </row>
    <row r="285" spans="2:2" ht="15.75">
      <c r="B285" s="67"/>
    </row>
    <row r="286" spans="2:2" ht="15.75">
      <c r="B286" s="67"/>
    </row>
    <row r="287" spans="2:2" ht="15.75">
      <c r="B287" s="67"/>
    </row>
    <row r="288" spans="2:2" ht="15.75">
      <c r="B288" s="67"/>
    </row>
    <row r="289" spans="2:2" ht="15.75">
      <c r="B289" s="67"/>
    </row>
    <row r="290" spans="2:2" ht="15.75">
      <c r="B290" s="67"/>
    </row>
    <row r="291" spans="2:2" ht="15.75">
      <c r="B291" s="67"/>
    </row>
    <row r="292" spans="2:2" ht="15.75">
      <c r="B292" s="67"/>
    </row>
    <row r="293" spans="2:2" ht="15.75">
      <c r="B293" s="67"/>
    </row>
    <row r="294" spans="2:2" ht="15.75">
      <c r="B294" s="67"/>
    </row>
    <row r="295" spans="2:2" ht="15.75">
      <c r="B295" s="67"/>
    </row>
    <row r="296" spans="2:2" ht="15.75">
      <c r="B296" s="67"/>
    </row>
    <row r="297" spans="2:2" ht="15.75">
      <c r="B297" s="67"/>
    </row>
    <row r="298" spans="2:2" ht="15.75">
      <c r="B298" s="67"/>
    </row>
    <row r="299" spans="2:2" ht="15.75">
      <c r="B299" s="67"/>
    </row>
    <row r="300" spans="2:2" ht="15.75">
      <c r="B300" s="67"/>
    </row>
    <row r="301" spans="2:2" ht="15.75">
      <c r="B301" s="67"/>
    </row>
    <row r="302" spans="2:2" ht="15.75">
      <c r="B302" s="67"/>
    </row>
    <row r="303" spans="2:2" ht="15.75">
      <c r="B303" s="67"/>
    </row>
    <row r="304" spans="2:2" ht="15.75">
      <c r="B304" s="67"/>
    </row>
    <row r="305" spans="2:2" ht="15.75">
      <c r="B305" s="67"/>
    </row>
    <row r="306" spans="2:2" ht="15.75">
      <c r="B306" s="67"/>
    </row>
    <row r="307" spans="2:2" ht="15.75">
      <c r="B307" s="67"/>
    </row>
    <row r="308" spans="2:2" ht="15.75">
      <c r="B308" s="67"/>
    </row>
    <row r="309" spans="2:2" ht="15.75">
      <c r="B309" s="67"/>
    </row>
    <row r="310" spans="2:2" ht="15.75">
      <c r="B310" s="67"/>
    </row>
    <row r="311" spans="2:2" ht="15.75">
      <c r="B311" s="67"/>
    </row>
    <row r="312" spans="2:2" ht="15.75">
      <c r="B312" s="67"/>
    </row>
    <row r="313" spans="2:2" ht="15.75">
      <c r="B313" s="67"/>
    </row>
    <row r="314" spans="2:2" ht="15.75">
      <c r="B314" s="67"/>
    </row>
    <row r="315" spans="2:2" ht="15.75">
      <c r="B315" s="67"/>
    </row>
    <row r="316" spans="2:2" ht="15.75">
      <c r="B316" s="67"/>
    </row>
    <row r="317" spans="2:2" ht="15.75">
      <c r="B317" s="67"/>
    </row>
    <row r="318" spans="2:2" ht="15.75">
      <c r="B318" s="67"/>
    </row>
    <row r="319" spans="2:2" ht="15.75">
      <c r="B319" s="67"/>
    </row>
    <row r="320" spans="2:2" ht="15.75">
      <c r="B320" s="67"/>
    </row>
    <row r="321" spans="2:2" ht="15.75">
      <c r="B321" s="67"/>
    </row>
    <row r="322" spans="2:2" ht="15.75">
      <c r="B322" s="67"/>
    </row>
    <row r="323" spans="2:2" ht="15.75">
      <c r="B323" s="67"/>
    </row>
    <row r="324" spans="2:2" ht="15.75">
      <c r="B324" s="67"/>
    </row>
    <row r="325" spans="2:2" ht="15.75">
      <c r="B325" s="67"/>
    </row>
    <row r="326" spans="2:2" ht="15.75">
      <c r="B326" s="67"/>
    </row>
    <row r="327" spans="2:2" ht="15.75">
      <c r="B327" s="67"/>
    </row>
    <row r="328" spans="2:2" ht="15.75">
      <c r="B328" s="67"/>
    </row>
    <row r="329" spans="2:2" ht="15.75">
      <c r="B329" s="67"/>
    </row>
    <row r="330" spans="2:2" ht="15.75">
      <c r="B330" s="67"/>
    </row>
    <row r="331" spans="2:2" ht="15.75">
      <c r="B331" s="67"/>
    </row>
    <row r="332" spans="2:2" ht="15.75">
      <c r="B332" s="67"/>
    </row>
    <row r="333" spans="2:2" ht="15.75">
      <c r="B333" s="67"/>
    </row>
    <row r="334" spans="2:2" ht="15.75">
      <c r="B334" s="67"/>
    </row>
    <row r="335" spans="2:2" ht="15.75">
      <c r="B335" s="67"/>
    </row>
    <row r="336" spans="2:2" ht="15.75">
      <c r="B336" s="67"/>
    </row>
    <row r="337" spans="2:2" ht="15.75">
      <c r="B337" s="67"/>
    </row>
    <row r="338" spans="2:2" ht="15.75">
      <c r="B338" s="67"/>
    </row>
    <row r="339" spans="2:2" ht="15.75">
      <c r="B339" s="67"/>
    </row>
    <row r="340" spans="2:2" ht="15.75">
      <c r="B340" s="67"/>
    </row>
    <row r="341" spans="2:2" ht="15.75">
      <c r="B341" s="67"/>
    </row>
    <row r="342" spans="2:2" ht="15.75">
      <c r="B342" s="67"/>
    </row>
    <row r="343" spans="2:2" ht="15.75">
      <c r="B343" s="67"/>
    </row>
    <row r="344" spans="2:2" ht="15.75">
      <c r="B344" s="67"/>
    </row>
    <row r="345" spans="2:2" ht="15.75">
      <c r="B345" s="67"/>
    </row>
    <row r="346" spans="2:2" ht="15.75">
      <c r="B346" s="67"/>
    </row>
    <row r="347" spans="2:2" ht="15.75">
      <c r="B347" s="67"/>
    </row>
    <row r="348" spans="2:2" ht="15.75">
      <c r="B348" s="67"/>
    </row>
    <row r="349" spans="2:2" ht="15.75">
      <c r="B349" s="67"/>
    </row>
    <row r="350" spans="2:2" ht="15.75">
      <c r="B350" s="67"/>
    </row>
    <row r="351" spans="2:2" ht="15.75">
      <c r="B351" s="67"/>
    </row>
    <row r="352" spans="2:2" ht="15.75">
      <c r="B352" s="67"/>
    </row>
    <row r="353" spans="2:2" ht="15.75">
      <c r="B353" s="67"/>
    </row>
    <row r="354" spans="2:2" ht="15.75">
      <c r="B354" s="67"/>
    </row>
    <row r="355" spans="2:2" ht="15.75">
      <c r="B355" s="67"/>
    </row>
    <row r="356" spans="2:2" ht="15.75">
      <c r="B356" s="67"/>
    </row>
    <row r="357" spans="2:2" ht="15.75">
      <c r="B357" s="67"/>
    </row>
    <row r="358" spans="2:2" ht="15.75">
      <c r="B358" s="67"/>
    </row>
    <row r="359" spans="2:2" ht="15.75">
      <c r="B359" s="67"/>
    </row>
    <row r="360" spans="2:2" ht="15.75">
      <c r="B360" s="67"/>
    </row>
    <row r="361" spans="2:2" ht="15.75">
      <c r="B361" s="67"/>
    </row>
    <row r="362" spans="2:2" ht="15.75">
      <c r="B362" s="67"/>
    </row>
    <row r="363" spans="2:2" ht="15.75">
      <c r="B363" s="67"/>
    </row>
    <row r="364" spans="2:2" ht="15.75">
      <c r="B364" s="67"/>
    </row>
    <row r="365" spans="2:2" ht="15.75">
      <c r="B365" s="67"/>
    </row>
    <row r="366" spans="2:2" ht="15.75">
      <c r="B366" s="67"/>
    </row>
    <row r="367" spans="2:2" ht="15.75">
      <c r="B367" s="67"/>
    </row>
    <row r="368" spans="2:2" ht="15.75">
      <c r="B368" s="67"/>
    </row>
    <row r="369" spans="2:2" ht="15.75">
      <c r="B369" s="67"/>
    </row>
    <row r="370" spans="2:2" ht="15.75">
      <c r="B370" s="67"/>
    </row>
    <row r="371" spans="2:2" ht="15.75">
      <c r="B371" s="67"/>
    </row>
    <row r="372" spans="2:2" ht="15.75">
      <c r="B372" s="67"/>
    </row>
    <row r="373" spans="2:2" ht="15.75">
      <c r="B373" s="67"/>
    </row>
    <row r="374" spans="2:2" ht="15.75">
      <c r="B374" s="67"/>
    </row>
    <row r="375" spans="2:2" ht="15.75">
      <c r="B375" s="67"/>
    </row>
    <row r="376" spans="2:2" ht="15.75">
      <c r="B376" s="67"/>
    </row>
    <row r="377" spans="2:2" ht="15.75">
      <c r="B377" s="67"/>
    </row>
    <row r="378" spans="2:2" ht="15.75">
      <c r="B378" s="67"/>
    </row>
    <row r="379" spans="2:2" ht="15.75">
      <c r="B379" s="67"/>
    </row>
    <row r="380" spans="2:2" ht="15.75">
      <c r="B380" s="67"/>
    </row>
    <row r="381" spans="2:2" ht="15.75">
      <c r="B381" s="67"/>
    </row>
    <row r="382" spans="2:2" ht="15.75">
      <c r="B382" s="67"/>
    </row>
    <row r="383" spans="2:2" ht="15.75">
      <c r="B383" s="67"/>
    </row>
    <row r="384" spans="2:2" ht="15.75">
      <c r="B384" s="67"/>
    </row>
    <row r="385" spans="2:2" ht="15.75">
      <c r="B385" s="67"/>
    </row>
    <row r="386" spans="2:2" ht="15.75">
      <c r="B386" s="67"/>
    </row>
    <row r="387" spans="2:2" ht="15.75">
      <c r="B387" s="67"/>
    </row>
    <row r="388" spans="2:2" ht="15.75">
      <c r="B388" s="67"/>
    </row>
    <row r="389" spans="2:2" ht="15.75">
      <c r="B389" s="67"/>
    </row>
    <row r="390" spans="2:2" ht="15.75">
      <c r="B390" s="67"/>
    </row>
    <row r="391" spans="2:2" ht="15.75">
      <c r="B391" s="67"/>
    </row>
    <row r="392" spans="2:2" ht="15.75">
      <c r="B392" s="67"/>
    </row>
    <row r="393" spans="2:2" ht="15.75">
      <c r="B393" s="67"/>
    </row>
    <row r="394" spans="2:2" ht="15.75">
      <c r="B394" s="67"/>
    </row>
    <row r="395" spans="2:2" ht="15.75">
      <c r="B395" s="67"/>
    </row>
    <row r="396" spans="2:2" ht="15.75">
      <c r="B396" s="67"/>
    </row>
    <row r="397" spans="2:2" ht="15.75">
      <c r="B397" s="67"/>
    </row>
    <row r="398" spans="2:2" ht="15.75">
      <c r="B398" s="67"/>
    </row>
    <row r="399" spans="2:2" ht="15.75">
      <c r="B399" s="67"/>
    </row>
    <row r="400" spans="2:2" ht="15.75">
      <c r="B400" s="67"/>
    </row>
    <row r="401" spans="2:2" ht="15.75">
      <c r="B401" s="67"/>
    </row>
    <row r="402" spans="2:2" ht="15.75">
      <c r="B402" s="67"/>
    </row>
    <row r="403" spans="2:2" ht="15.75">
      <c r="B403" s="67"/>
    </row>
    <row r="404" spans="2:2" ht="15.75">
      <c r="B404" s="67"/>
    </row>
    <row r="405" spans="2:2" ht="15.75">
      <c r="B405" s="67"/>
    </row>
    <row r="406" spans="2:2" ht="15.75">
      <c r="B406" s="67"/>
    </row>
    <row r="407" spans="2:2" ht="15.75">
      <c r="B407" s="67"/>
    </row>
    <row r="408" spans="2:2" ht="15.75">
      <c r="B408" s="67"/>
    </row>
    <row r="409" spans="2:2" ht="15.75">
      <c r="B409" s="67"/>
    </row>
    <row r="410" spans="2:2" ht="15.75">
      <c r="B410" s="67"/>
    </row>
    <row r="411" spans="2:2" ht="15.75">
      <c r="B411" s="67"/>
    </row>
    <row r="412" spans="2:2" ht="15.75">
      <c r="B412" s="67"/>
    </row>
    <row r="413" spans="2:2" ht="15.75">
      <c r="B413" s="67"/>
    </row>
    <row r="414" spans="2:2" ht="15.75">
      <c r="B414" s="67"/>
    </row>
    <row r="415" spans="2:2" ht="15.75">
      <c r="B415" s="67"/>
    </row>
    <row r="416" spans="2:2" ht="15.75">
      <c r="B416" s="67"/>
    </row>
    <row r="417" spans="2:2" ht="15.75">
      <c r="B417" s="67"/>
    </row>
    <row r="418" spans="2:2" ht="15.75">
      <c r="B418" s="67"/>
    </row>
    <row r="419" spans="2:2" ht="15.75">
      <c r="B419" s="67"/>
    </row>
    <row r="420" spans="2:2" ht="15.75">
      <c r="B420" s="67"/>
    </row>
    <row r="421" spans="2:2" ht="15.75">
      <c r="B421" s="67"/>
    </row>
    <row r="422" spans="2:2" ht="15.75">
      <c r="B422" s="67"/>
    </row>
    <row r="423" spans="2:2" ht="15.75">
      <c r="B423" s="67"/>
    </row>
    <row r="424" spans="2:2" ht="15.75">
      <c r="B424" s="67"/>
    </row>
    <row r="425" spans="2:2" ht="15.75">
      <c r="B425" s="67"/>
    </row>
    <row r="426" spans="2:2" ht="15.75">
      <c r="B426" s="67"/>
    </row>
    <row r="427" spans="2:2" ht="15.75">
      <c r="B427" s="67"/>
    </row>
    <row r="428" spans="2:2" ht="15.75">
      <c r="B428" s="67"/>
    </row>
    <row r="429" spans="2:2" ht="15.75">
      <c r="B429" s="67"/>
    </row>
    <row r="430" spans="2:2" ht="15.75">
      <c r="B430" s="67"/>
    </row>
    <row r="431" spans="2:2" ht="15.75">
      <c r="B431" s="67"/>
    </row>
    <row r="432" spans="2:2" ht="15.75">
      <c r="B432" s="67"/>
    </row>
    <row r="433" spans="2:2" ht="15.75">
      <c r="B433" s="67"/>
    </row>
    <row r="434" spans="2:2" ht="15.75">
      <c r="B434" s="67"/>
    </row>
    <row r="435" spans="2:2" ht="15.75">
      <c r="B435" s="67"/>
    </row>
    <row r="436" spans="2:2" ht="15.75">
      <c r="B436" s="67"/>
    </row>
    <row r="437" spans="2:2" ht="15.75">
      <c r="B437" s="67"/>
    </row>
    <row r="438" spans="2:2" ht="15.75">
      <c r="B438" s="67"/>
    </row>
    <row r="439" spans="2:2" ht="15.75">
      <c r="B439" s="67"/>
    </row>
    <row r="440" spans="2:2" ht="15.75">
      <c r="B440" s="67"/>
    </row>
    <row r="441" spans="2:2" ht="15.75">
      <c r="B441" s="67"/>
    </row>
    <row r="442" spans="2:2" ht="15.75">
      <c r="B442" s="67"/>
    </row>
    <row r="443" spans="2:2" ht="15.75">
      <c r="B443" s="67"/>
    </row>
    <row r="444" spans="2:2" ht="15.75">
      <c r="B444" s="67"/>
    </row>
    <row r="445" spans="2:2" ht="15.75">
      <c r="B445" s="67"/>
    </row>
    <row r="446" spans="2:2" ht="15.75">
      <c r="B446" s="67"/>
    </row>
    <row r="447" spans="2:2" ht="15.75">
      <c r="B447" s="67"/>
    </row>
    <row r="448" spans="2:2" ht="15.75">
      <c r="B448" s="67"/>
    </row>
    <row r="449" spans="2:2" ht="15.75">
      <c r="B449" s="67"/>
    </row>
    <row r="450" spans="2:2" ht="15.75">
      <c r="B450" s="67"/>
    </row>
    <row r="451" spans="2:2" ht="15.75">
      <c r="B451" s="67"/>
    </row>
    <row r="452" spans="2:2" ht="15.75">
      <c r="B452" s="67"/>
    </row>
    <row r="453" spans="2:2" ht="15.75">
      <c r="B453" s="67"/>
    </row>
    <row r="454" spans="2:2" ht="15.75">
      <c r="B454" s="67"/>
    </row>
    <row r="455" spans="2:2" ht="15.75">
      <c r="B455" s="67"/>
    </row>
    <row r="456" spans="2:2" ht="15.75">
      <c r="B456" s="67"/>
    </row>
    <row r="457" spans="2:2" ht="15.75">
      <c r="B457" s="67"/>
    </row>
    <row r="458" spans="2:2" ht="15.75">
      <c r="B458" s="67"/>
    </row>
    <row r="459" spans="2:2" ht="15.75">
      <c r="B459" s="67"/>
    </row>
    <row r="460" spans="2:2" ht="15.75">
      <c r="B460" s="67"/>
    </row>
    <row r="461" spans="2:2" ht="15.75">
      <c r="B461" s="67"/>
    </row>
    <row r="462" spans="2:2" ht="15.75">
      <c r="B462" s="67"/>
    </row>
    <row r="463" spans="2:2" ht="15.75">
      <c r="B463" s="67"/>
    </row>
    <row r="464" spans="2:2" ht="15.75">
      <c r="B464" s="67"/>
    </row>
    <row r="465" spans="2:2" ht="15.75">
      <c r="B465" s="67"/>
    </row>
    <row r="466" spans="2:2" ht="15.75">
      <c r="B466" s="67"/>
    </row>
    <row r="467" spans="2:2" ht="15.75">
      <c r="B467" s="67"/>
    </row>
    <row r="468" spans="2:2" ht="15.75">
      <c r="B468" s="67"/>
    </row>
    <row r="469" spans="2:2" ht="15.75">
      <c r="B469" s="67"/>
    </row>
    <row r="470" spans="2:2" ht="15.75">
      <c r="B470" s="67"/>
    </row>
    <row r="471" spans="2:2" ht="15.75">
      <c r="B471" s="67"/>
    </row>
    <row r="472" spans="2:2" ht="15.75">
      <c r="B472" s="67"/>
    </row>
    <row r="473" spans="2:2" ht="15.75">
      <c r="B473" s="67"/>
    </row>
    <row r="474" spans="2:2" ht="15.75">
      <c r="B474" s="67"/>
    </row>
    <row r="475" spans="2:2" ht="15.75">
      <c r="B475" s="67"/>
    </row>
    <row r="476" spans="2:2" ht="15.75">
      <c r="B476" s="67"/>
    </row>
    <row r="477" spans="2:2" ht="15.75">
      <c r="B477" s="67"/>
    </row>
    <row r="478" spans="2:2" ht="15.75">
      <c r="B478" s="67"/>
    </row>
    <row r="479" spans="2:2" ht="15.75">
      <c r="B479" s="67"/>
    </row>
    <row r="480" spans="2:2" ht="15.75">
      <c r="B480" s="67"/>
    </row>
    <row r="481" spans="2:2" ht="15.75">
      <c r="B481" s="67"/>
    </row>
    <row r="482" spans="2:2" ht="15.75">
      <c r="B482" s="67"/>
    </row>
    <row r="483" spans="2:2" ht="15.75">
      <c r="B483" s="67"/>
    </row>
    <row r="484" spans="2:2" ht="15.75">
      <c r="B484" s="67"/>
    </row>
    <row r="485" spans="2:2" ht="15.75">
      <c r="B485" s="67"/>
    </row>
    <row r="486" spans="2:2" ht="15.75">
      <c r="B486" s="67"/>
    </row>
    <row r="487" spans="2:2" ht="15.75">
      <c r="B487" s="67"/>
    </row>
    <row r="488" spans="2:2" ht="15.75">
      <c r="B488" s="67"/>
    </row>
    <row r="489" spans="2:2" ht="15.75">
      <c r="B489" s="67"/>
    </row>
    <row r="490" spans="2:2" ht="15.75">
      <c r="B490" s="67"/>
    </row>
    <row r="491" spans="2:2" ht="15.75">
      <c r="B491" s="67"/>
    </row>
    <row r="492" spans="2:2" ht="15.75">
      <c r="B492" s="67"/>
    </row>
    <row r="493" spans="2:2" ht="15.75">
      <c r="B493" s="67"/>
    </row>
    <row r="494" spans="2:2" ht="15.75">
      <c r="B494" s="67"/>
    </row>
    <row r="495" spans="2:2" ht="15.75">
      <c r="B495" s="67"/>
    </row>
    <row r="496" spans="2:2" ht="15.75">
      <c r="B496" s="67"/>
    </row>
    <row r="497" spans="2:2" ht="15.75">
      <c r="B497" s="67"/>
    </row>
    <row r="498" spans="2:2" ht="15.75">
      <c r="B498" s="67"/>
    </row>
    <row r="499" spans="2:2" ht="15.75">
      <c r="B499" s="67"/>
    </row>
    <row r="500" spans="2:2" ht="15.75">
      <c r="B500" s="67"/>
    </row>
    <row r="501" spans="2:2" ht="15.75">
      <c r="B501" s="67"/>
    </row>
    <row r="502" spans="2:2" ht="15.75">
      <c r="B502" s="67"/>
    </row>
    <row r="503" spans="2:2" ht="15.75">
      <c r="B503" s="67"/>
    </row>
    <row r="504" spans="2:2" ht="15.75">
      <c r="B504" s="67"/>
    </row>
    <row r="505" spans="2:2" ht="15.75">
      <c r="B505" s="67"/>
    </row>
    <row r="506" spans="2:2" ht="15.75">
      <c r="B506" s="67"/>
    </row>
    <row r="507" spans="2:2" ht="15.75">
      <c r="B507" s="67"/>
    </row>
    <row r="508" spans="2:2" ht="15.75">
      <c r="B508" s="67"/>
    </row>
    <row r="509" spans="2:2" ht="15.75">
      <c r="B509" s="67"/>
    </row>
    <row r="510" spans="2:2" ht="15.75">
      <c r="B510" s="67"/>
    </row>
    <row r="511" spans="2:2" ht="15.75">
      <c r="B511" s="67"/>
    </row>
    <row r="512" spans="2:2" ht="15.75">
      <c r="B512" s="67"/>
    </row>
    <row r="513" spans="2:2" ht="15.75">
      <c r="B513" s="67"/>
    </row>
    <row r="514" spans="2:2" ht="15.75">
      <c r="B514" s="67"/>
    </row>
    <row r="515" spans="2:2" ht="15.75">
      <c r="B515" s="67"/>
    </row>
    <row r="516" spans="2:2" ht="15.75">
      <c r="B516" s="67"/>
    </row>
    <row r="517" spans="2:2" ht="15.75">
      <c r="B517" s="67"/>
    </row>
    <row r="518" spans="2:2" ht="15.75">
      <c r="B518" s="67"/>
    </row>
    <row r="519" spans="2:2" ht="15.75">
      <c r="B519" s="67"/>
    </row>
    <row r="520" spans="2:2" ht="15.75">
      <c r="B520" s="67"/>
    </row>
    <row r="521" spans="2:2" ht="15.75">
      <c r="B521" s="67"/>
    </row>
    <row r="522" spans="2:2" ht="15.75">
      <c r="B522" s="67"/>
    </row>
    <row r="523" spans="2:2" ht="15.75">
      <c r="B523" s="67"/>
    </row>
    <row r="524" spans="2:2" ht="15.75">
      <c r="B524" s="67"/>
    </row>
    <row r="525" spans="2:2" ht="15.75">
      <c r="B525" s="67"/>
    </row>
    <row r="526" spans="2:2" ht="15.75">
      <c r="B526" s="67"/>
    </row>
    <row r="527" spans="2:2" ht="15.75">
      <c r="B527" s="67"/>
    </row>
    <row r="528" spans="2:2" ht="15.75">
      <c r="B528" s="67"/>
    </row>
    <row r="529" spans="2:2" ht="15.75">
      <c r="B529" s="67"/>
    </row>
    <row r="530" spans="2:2" ht="15.75">
      <c r="B530" s="67"/>
    </row>
    <row r="531" spans="2:2" ht="15.75">
      <c r="B531" s="67"/>
    </row>
    <row r="532" spans="2:2" ht="15.75">
      <c r="B532" s="67"/>
    </row>
    <row r="533" spans="2:2" ht="15.75">
      <c r="B533" s="67"/>
    </row>
    <row r="534" spans="2:2" ht="15.75">
      <c r="B534" s="67"/>
    </row>
    <row r="535" spans="2:2" ht="15.75">
      <c r="B535" s="67"/>
    </row>
    <row r="536" spans="2:2" ht="15.75">
      <c r="B536" s="67"/>
    </row>
    <row r="537" spans="2:2" ht="15.75">
      <c r="B537" s="67"/>
    </row>
    <row r="538" spans="2:2" ht="15.75">
      <c r="B538" s="67"/>
    </row>
    <row r="539" spans="2:2" ht="15.75">
      <c r="B539" s="67"/>
    </row>
    <row r="540" spans="2:2" ht="15.75">
      <c r="B540" s="67"/>
    </row>
    <row r="541" spans="2:2" ht="15.75">
      <c r="B541" s="67"/>
    </row>
    <row r="542" spans="2:2" ht="15.75">
      <c r="B542" s="67"/>
    </row>
    <row r="543" spans="2:2" ht="15.75">
      <c r="B543" s="67"/>
    </row>
    <row r="544" spans="2:2" ht="15.75">
      <c r="B544" s="67"/>
    </row>
    <row r="545" spans="2:2" ht="15.75">
      <c r="B545" s="67"/>
    </row>
    <row r="546" spans="2:2" ht="15.75">
      <c r="B546" s="67"/>
    </row>
    <row r="547" spans="2:2" ht="15.75">
      <c r="B547" s="67"/>
    </row>
    <row r="548" spans="2:2" ht="15.75">
      <c r="B548" s="67"/>
    </row>
    <row r="549" spans="2:2" ht="15.75">
      <c r="B549" s="67"/>
    </row>
    <row r="550" spans="2:2" ht="15.75">
      <c r="B550" s="67"/>
    </row>
    <row r="551" spans="2:2" ht="15.75">
      <c r="B551" s="67"/>
    </row>
    <row r="552" spans="2:2" ht="15.75">
      <c r="B552" s="67"/>
    </row>
    <row r="553" spans="2:2" ht="15.75">
      <c r="B553" s="67"/>
    </row>
    <row r="554" spans="2:2" ht="15.75">
      <c r="B554" s="67"/>
    </row>
    <row r="555" spans="2:2" ht="15.75">
      <c r="B555" s="67"/>
    </row>
    <row r="556" spans="2:2" ht="15.75">
      <c r="B556" s="67"/>
    </row>
    <row r="557" spans="2:2" ht="15.75">
      <c r="B557" s="67"/>
    </row>
    <row r="558" spans="2:2" ht="15.75">
      <c r="B558" s="67"/>
    </row>
    <row r="559" spans="2:2" ht="15.75">
      <c r="B559" s="67"/>
    </row>
    <row r="560" spans="2:2" ht="15.75">
      <c r="B560" s="67"/>
    </row>
    <row r="561" spans="2:2" ht="15.75">
      <c r="B561" s="67"/>
    </row>
    <row r="562" spans="2:2" ht="15.75">
      <c r="B562" s="67"/>
    </row>
    <row r="563" spans="2:2" ht="15.75">
      <c r="B563" s="67"/>
    </row>
    <row r="564" spans="2:2" ht="15.75">
      <c r="B564" s="67"/>
    </row>
    <row r="565" spans="2:2" ht="15.75">
      <c r="B565" s="67"/>
    </row>
    <row r="566" spans="2:2" ht="15.75">
      <c r="B566" s="67"/>
    </row>
    <row r="567" spans="2:2" ht="15.75">
      <c r="B567" s="67"/>
    </row>
    <row r="568" spans="2:2" ht="15.75">
      <c r="B568" s="67"/>
    </row>
    <row r="569" spans="2:2" ht="15.75">
      <c r="B569" s="67"/>
    </row>
    <row r="570" spans="2:2" ht="15.75">
      <c r="B570" s="67"/>
    </row>
    <row r="571" spans="2:2" ht="15.75">
      <c r="B571" s="67"/>
    </row>
    <row r="572" spans="2:2" ht="15.75">
      <c r="B572" s="67"/>
    </row>
    <row r="573" spans="2:2" ht="15.75">
      <c r="B573" s="67"/>
    </row>
    <row r="574" spans="2:2" ht="15.75">
      <c r="B574" s="67"/>
    </row>
    <row r="575" spans="2:2" ht="15.75">
      <c r="B575" s="67"/>
    </row>
    <row r="576" spans="2:2" ht="15.75">
      <c r="B576" s="67"/>
    </row>
    <row r="577" spans="2:2" ht="15.75">
      <c r="B577" s="67"/>
    </row>
    <row r="578" spans="2:2" ht="15.75">
      <c r="B578" s="67"/>
    </row>
    <row r="579" spans="2:2" ht="15.75">
      <c r="B579" s="67"/>
    </row>
    <row r="580" spans="2:2" ht="15.75">
      <c r="B580" s="67"/>
    </row>
    <row r="581" spans="2:2" ht="15.75">
      <c r="B581" s="67"/>
    </row>
    <row r="582" spans="2:2" ht="15.75">
      <c r="B582" s="67"/>
    </row>
    <row r="583" spans="2:2" ht="15.75">
      <c r="B583" s="67"/>
    </row>
    <row r="584" spans="2:2" ht="15.75">
      <c r="B584" s="67"/>
    </row>
    <row r="585" spans="2:2" ht="15.75">
      <c r="B585" s="67"/>
    </row>
    <row r="586" spans="2:2" ht="15.75">
      <c r="B586" s="67"/>
    </row>
    <row r="587" spans="2:2" ht="15.75">
      <c r="B587" s="67"/>
    </row>
    <row r="588" spans="2:2" ht="15.75">
      <c r="B588" s="67"/>
    </row>
    <row r="589" spans="2:2" ht="15.75">
      <c r="B589" s="67"/>
    </row>
    <row r="590" spans="2:2" ht="15.75">
      <c r="B590" s="67"/>
    </row>
    <row r="591" spans="2:2" ht="15.75">
      <c r="B591" s="67"/>
    </row>
    <row r="592" spans="2:2" ht="15.75">
      <c r="B592" s="67"/>
    </row>
    <row r="593" spans="2:2" ht="15.75">
      <c r="B593" s="67"/>
    </row>
    <row r="594" spans="2:2" ht="15.75">
      <c r="B594" s="67"/>
    </row>
    <row r="595" spans="2:2" ht="15.75">
      <c r="B595" s="67"/>
    </row>
    <row r="596" spans="2:2" ht="15.75">
      <c r="B596" s="67"/>
    </row>
    <row r="597" spans="2:2" ht="15.75">
      <c r="B597" s="67"/>
    </row>
    <row r="598" spans="2:2" ht="15.75">
      <c r="B598" s="67"/>
    </row>
    <row r="599" spans="2:2" ht="15.75">
      <c r="B599" s="67"/>
    </row>
    <row r="600" spans="2:2" ht="15.75">
      <c r="B600" s="67"/>
    </row>
    <row r="601" spans="2:2" ht="15.75">
      <c r="B601" s="67"/>
    </row>
    <row r="602" spans="2:2" ht="15.75">
      <c r="B602" s="67"/>
    </row>
    <row r="603" spans="2:2" ht="15.75">
      <c r="B603" s="67"/>
    </row>
    <row r="604" spans="2:2" ht="15.75">
      <c r="B604" s="67"/>
    </row>
    <row r="605" spans="2:2" ht="15.75">
      <c r="B605" s="67"/>
    </row>
    <row r="606" spans="2:2" ht="15.75">
      <c r="B606" s="67"/>
    </row>
    <row r="607" spans="2:2" ht="15.75">
      <c r="B607" s="67"/>
    </row>
    <row r="608" spans="2:2" ht="15.75">
      <c r="B608" s="67"/>
    </row>
    <row r="609" spans="2:2" ht="15.75">
      <c r="B609" s="67"/>
    </row>
    <row r="610" spans="2:2" ht="15.75">
      <c r="B610" s="67"/>
    </row>
    <row r="611" spans="2:2" ht="15.75">
      <c r="B611" s="67"/>
    </row>
    <row r="612" spans="2:2" ht="15.75">
      <c r="B612" s="67"/>
    </row>
    <row r="613" spans="2:2" ht="15.75">
      <c r="B613" s="67"/>
    </row>
    <row r="614" spans="2:2" ht="15.75">
      <c r="B614" s="67"/>
    </row>
    <row r="615" spans="2:2" ht="15.75">
      <c r="B615" s="67"/>
    </row>
    <row r="616" spans="2:2" ht="15.75">
      <c r="B616" s="67"/>
    </row>
    <row r="617" spans="2:2" ht="15.75">
      <c r="B617" s="67"/>
    </row>
    <row r="618" spans="2:2" ht="15.75">
      <c r="B618" s="67"/>
    </row>
    <row r="619" spans="2:2" ht="15.75">
      <c r="B619" s="67"/>
    </row>
    <row r="620" spans="2:2" ht="15.75">
      <c r="B620" s="67"/>
    </row>
    <row r="621" spans="2:2" ht="15.75">
      <c r="B621" s="67"/>
    </row>
    <row r="622" spans="2:2" ht="15.75">
      <c r="B622" s="67"/>
    </row>
    <row r="623" spans="2:2" ht="15.75">
      <c r="B623" s="67"/>
    </row>
    <row r="624" spans="2:2" ht="15.75">
      <c r="B624" s="67"/>
    </row>
    <row r="625" spans="2:2" ht="15.75">
      <c r="B625" s="67"/>
    </row>
    <row r="626" spans="2:2" ht="15.75">
      <c r="B626" s="67"/>
    </row>
    <row r="627" spans="2:2" ht="15.75">
      <c r="B627" s="67"/>
    </row>
    <row r="628" spans="2:2" ht="15.75">
      <c r="B628" s="67"/>
    </row>
    <row r="629" spans="2:2" ht="15.75">
      <c r="B629" s="67"/>
    </row>
    <row r="630" spans="2:2" ht="15.75">
      <c r="B630" s="67"/>
    </row>
    <row r="631" spans="2:2" ht="15.75">
      <c r="B631" s="67"/>
    </row>
    <row r="632" spans="2:2" ht="15.75">
      <c r="B632" s="67"/>
    </row>
    <row r="633" spans="2:2" ht="15.75">
      <c r="B633" s="67"/>
    </row>
    <row r="634" spans="2:2" ht="15.75">
      <c r="B634" s="67"/>
    </row>
    <row r="635" spans="2:2" ht="15.75">
      <c r="B635" s="67"/>
    </row>
    <row r="636" spans="2:2" ht="15.75">
      <c r="B636" s="67"/>
    </row>
    <row r="637" spans="2:2" ht="15.75">
      <c r="B637" s="67"/>
    </row>
    <row r="638" spans="2:2" ht="15.75">
      <c r="B638" s="67"/>
    </row>
    <row r="639" spans="2:2" ht="15.75">
      <c r="B639" s="67"/>
    </row>
    <row r="640" spans="2:2" ht="15.75">
      <c r="B640" s="67"/>
    </row>
    <row r="641" spans="2:2" ht="15.75">
      <c r="B641" s="67"/>
    </row>
    <row r="642" spans="2:2" ht="15.75">
      <c r="B642" s="67"/>
    </row>
    <row r="643" spans="2:2" ht="15.75">
      <c r="B643" s="67"/>
    </row>
    <row r="644" spans="2:2" ht="15.75">
      <c r="B644" s="67"/>
    </row>
    <row r="645" spans="2:2" ht="15.75">
      <c r="B645" s="67"/>
    </row>
    <row r="646" spans="2:2" ht="15.75">
      <c r="B646" s="67"/>
    </row>
    <row r="647" spans="2:2" ht="15.75">
      <c r="B647" s="67"/>
    </row>
    <row r="648" spans="2:2" ht="15.75">
      <c r="B648" s="67"/>
    </row>
    <row r="649" spans="2:2" ht="15.75">
      <c r="B649" s="67"/>
    </row>
    <row r="650" spans="2:2" ht="15.75">
      <c r="B650" s="67"/>
    </row>
    <row r="651" spans="2:2" ht="15.75">
      <c r="B651" s="67"/>
    </row>
    <row r="652" spans="2:2" ht="15.75">
      <c r="B652" s="67"/>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Z661"/>
  <sheetViews>
    <sheetView showGridLines="0" zoomScale="75" workbookViewId="0">
      <selection activeCell="U12" sqref="U12"/>
    </sheetView>
  </sheetViews>
  <sheetFormatPr defaultColWidth="11.42578125" defaultRowHeight="15"/>
  <cols>
    <col min="1" max="1" width="28.28515625" style="69" customWidth="1"/>
    <col min="2" max="2" width="14.5703125" style="721" bestFit="1" customWidth="1"/>
    <col min="3" max="4" width="12.85546875" style="721" customWidth="1"/>
    <col min="5" max="5" width="14.5703125" style="721" bestFit="1" customWidth="1"/>
    <col min="6" max="6" width="12.85546875" style="721" customWidth="1"/>
    <col min="7" max="7" width="12.85546875" style="68" customWidth="1"/>
    <col min="8" max="8" width="14.42578125" style="721" bestFit="1" customWidth="1"/>
    <col min="9" max="10" width="12.85546875" style="721" customWidth="1"/>
    <col min="11" max="11" width="14.42578125" style="721" bestFit="1" customWidth="1"/>
    <col min="12" max="13" width="12.85546875" style="721" customWidth="1"/>
    <col min="14" max="15" width="12.85546875" style="721" hidden="1" customWidth="1"/>
    <col min="16" max="16" width="2.85546875" style="73" customWidth="1"/>
    <col min="17" max="256" width="11.42578125" style="721"/>
    <col min="257" max="257" width="28.28515625" style="721" customWidth="1"/>
    <col min="258" max="258" width="14.5703125" style="721" bestFit="1" customWidth="1"/>
    <col min="259" max="260" width="12.85546875" style="721" customWidth="1"/>
    <col min="261" max="261" width="14.5703125" style="721" bestFit="1" customWidth="1"/>
    <col min="262" max="263" width="12.85546875" style="721" customWidth="1"/>
    <col min="264" max="264" width="14.42578125" style="721" bestFit="1" customWidth="1"/>
    <col min="265" max="266" width="12.85546875" style="721" customWidth="1"/>
    <col min="267" max="267" width="14.42578125" style="721" bestFit="1" customWidth="1"/>
    <col min="268" max="269" width="12.85546875" style="721" customWidth="1"/>
    <col min="270" max="271" width="0" style="721" hidden="1" customWidth="1"/>
    <col min="272" max="272" width="2.85546875" style="721" customWidth="1"/>
    <col min="273" max="512" width="11.42578125" style="721"/>
    <col min="513" max="513" width="28.28515625" style="721" customWidth="1"/>
    <col min="514" max="514" width="14.5703125" style="721" bestFit="1" customWidth="1"/>
    <col min="515" max="516" width="12.85546875" style="721" customWidth="1"/>
    <col min="517" max="517" width="14.5703125" style="721" bestFit="1" customWidth="1"/>
    <col min="518" max="519" width="12.85546875" style="721" customWidth="1"/>
    <col min="520" max="520" width="14.42578125" style="721" bestFit="1" customWidth="1"/>
    <col min="521" max="522" width="12.85546875" style="721" customWidth="1"/>
    <col min="523" max="523" width="14.42578125" style="721" bestFit="1" customWidth="1"/>
    <col min="524" max="525" width="12.85546875" style="721" customWidth="1"/>
    <col min="526" max="527" width="0" style="721" hidden="1" customWidth="1"/>
    <col min="528" max="528" width="2.85546875" style="721" customWidth="1"/>
    <col min="529" max="768" width="11.42578125" style="721"/>
    <col min="769" max="769" width="28.28515625" style="721" customWidth="1"/>
    <col min="770" max="770" width="14.5703125" style="721" bestFit="1" customWidth="1"/>
    <col min="771" max="772" width="12.85546875" style="721" customWidth="1"/>
    <col min="773" max="773" width="14.5703125" style="721" bestFit="1" customWidth="1"/>
    <col min="774" max="775" width="12.85546875" style="721" customWidth="1"/>
    <col min="776" max="776" width="14.42578125" style="721" bestFit="1" customWidth="1"/>
    <col min="777" max="778" width="12.85546875" style="721" customWidth="1"/>
    <col min="779" max="779" width="14.42578125" style="721" bestFit="1" customWidth="1"/>
    <col min="780" max="781" width="12.85546875" style="721" customWidth="1"/>
    <col min="782" max="783" width="0" style="721" hidden="1" customWidth="1"/>
    <col min="784" max="784" width="2.85546875" style="721" customWidth="1"/>
    <col min="785" max="1024" width="11.42578125" style="721"/>
    <col min="1025" max="1025" width="28.28515625" style="721" customWidth="1"/>
    <col min="1026" max="1026" width="14.5703125" style="721" bestFit="1" customWidth="1"/>
    <col min="1027" max="1028" width="12.85546875" style="721" customWidth="1"/>
    <col min="1029" max="1029" width="14.5703125" style="721" bestFit="1" customWidth="1"/>
    <col min="1030" max="1031" width="12.85546875" style="721" customWidth="1"/>
    <col min="1032" max="1032" width="14.42578125" style="721" bestFit="1" customWidth="1"/>
    <col min="1033" max="1034" width="12.85546875" style="721" customWidth="1"/>
    <col min="1035" max="1035" width="14.42578125" style="721" bestFit="1" customWidth="1"/>
    <col min="1036" max="1037" width="12.85546875" style="721" customWidth="1"/>
    <col min="1038" max="1039" width="0" style="721" hidden="1" customWidth="1"/>
    <col min="1040" max="1040" width="2.85546875" style="721" customWidth="1"/>
    <col min="1041" max="1280" width="11.42578125" style="721"/>
    <col min="1281" max="1281" width="28.28515625" style="721" customWidth="1"/>
    <col min="1282" max="1282" width="14.5703125" style="721" bestFit="1" customWidth="1"/>
    <col min="1283" max="1284" width="12.85546875" style="721" customWidth="1"/>
    <col min="1285" max="1285" width="14.5703125" style="721" bestFit="1" customWidth="1"/>
    <col min="1286" max="1287" width="12.85546875" style="721" customWidth="1"/>
    <col min="1288" max="1288" width="14.42578125" style="721" bestFit="1" customWidth="1"/>
    <col min="1289" max="1290" width="12.85546875" style="721" customWidth="1"/>
    <col min="1291" max="1291" width="14.42578125" style="721" bestFit="1" customWidth="1"/>
    <col min="1292" max="1293" width="12.85546875" style="721" customWidth="1"/>
    <col min="1294" max="1295" width="0" style="721" hidden="1" customWidth="1"/>
    <col min="1296" max="1296" width="2.85546875" style="721" customWidth="1"/>
    <col min="1297" max="1536" width="11.42578125" style="721"/>
    <col min="1537" max="1537" width="28.28515625" style="721" customWidth="1"/>
    <col min="1538" max="1538" width="14.5703125" style="721" bestFit="1" customWidth="1"/>
    <col min="1539" max="1540" width="12.85546875" style="721" customWidth="1"/>
    <col min="1541" max="1541" width="14.5703125" style="721" bestFit="1" customWidth="1"/>
    <col min="1542" max="1543" width="12.85546875" style="721" customWidth="1"/>
    <col min="1544" max="1544" width="14.42578125" style="721" bestFit="1" customWidth="1"/>
    <col min="1545" max="1546" width="12.85546875" style="721" customWidth="1"/>
    <col min="1547" max="1547" width="14.42578125" style="721" bestFit="1" customWidth="1"/>
    <col min="1548" max="1549" width="12.85546875" style="721" customWidth="1"/>
    <col min="1550" max="1551" width="0" style="721" hidden="1" customWidth="1"/>
    <col min="1552" max="1552" width="2.85546875" style="721" customWidth="1"/>
    <col min="1553" max="1792" width="11.42578125" style="721"/>
    <col min="1793" max="1793" width="28.28515625" style="721" customWidth="1"/>
    <col min="1794" max="1794" width="14.5703125" style="721" bestFit="1" customWidth="1"/>
    <col min="1795" max="1796" width="12.85546875" style="721" customWidth="1"/>
    <col min="1797" max="1797" width="14.5703125" style="721" bestFit="1" customWidth="1"/>
    <col min="1798" max="1799" width="12.85546875" style="721" customWidth="1"/>
    <col min="1800" max="1800" width="14.42578125" style="721" bestFit="1" customWidth="1"/>
    <col min="1801" max="1802" width="12.85546875" style="721" customWidth="1"/>
    <col min="1803" max="1803" width="14.42578125" style="721" bestFit="1" customWidth="1"/>
    <col min="1804" max="1805" width="12.85546875" style="721" customWidth="1"/>
    <col min="1806" max="1807" width="0" style="721" hidden="1" customWidth="1"/>
    <col min="1808" max="1808" width="2.85546875" style="721" customWidth="1"/>
    <col min="1809" max="2048" width="11.42578125" style="721"/>
    <col min="2049" max="2049" width="28.28515625" style="721" customWidth="1"/>
    <col min="2050" max="2050" width="14.5703125" style="721" bestFit="1" customWidth="1"/>
    <col min="2051" max="2052" width="12.85546875" style="721" customWidth="1"/>
    <col min="2053" max="2053" width="14.5703125" style="721" bestFit="1" customWidth="1"/>
    <col min="2054" max="2055" width="12.85546875" style="721" customWidth="1"/>
    <col min="2056" max="2056" width="14.42578125" style="721" bestFit="1" customWidth="1"/>
    <col min="2057" max="2058" width="12.85546875" style="721" customWidth="1"/>
    <col min="2059" max="2059" width="14.42578125" style="721" bestFit="1" customWidth="1"/>
    <col min="2060" max="2061" width="12.85546875" style="721" customWidth="1"/>
    <col min="2062" max="2063" width="0" style="721" hidden="1" customWidth="1"/>
    <col min="2064" max="2064" width="2.85546875" style="721" customWidth="1"/>
    <col min="2065" max="2304" width="11.42578125" style="721"/>
    <col min="2305" max="2305" width="28.28515625" style="721" customWidth="1"/>
    <col min="2306" max="2306" width="14.5703125" style="721" bestFit="1" customWidth="1"/>
    <col min="2307" max="2308" width="12.85546875" style="721" customWidth="1"/>
    <col min="2309" max="2309" width="14.5703125" style="721" bestFit="1" customWidth="1"/>
    <col min="2310" max="2311" width="12.85546875" style="721" customWidth="1"/>
    <col min="2312" max="2312" width="14.42578125" style="721" bestFit="1" customWidth="1"/>
    <col min="2313" max="2314" width="12.85546875" style="721" customWidth="1"/>
    <col min="2315" max="2315" width="14.42578125" style="721" bestFit="1" customWidth="1"/>
    <col min="2316" max="2317" width="12.85546875" style="721" customWidth="1"/>
    <col min="2318" max="2319" width="0" style="721" hidden="1" customWidth="1"/>
    <col min="2320" max="2320" width="2.85546875" style="721" customWidth="1"/>
    <col min="2321" max="2560" width="11.42578125" style="721"/>
    <col min="2561" max="2561" width="28.28515625" style="721" customWidth="1"/>
    <col min="2562" max="2562" width="14.5703125" style="721" bestFit="1" customWidth="1"/>
    <col min="2563" max="2564" width="12.85546875" style="721" customWidth="1"/>
    <col min="2565" max="2565" width="14.5703125" style="721" bestFit="1" customWidth="1"/>
    <col min="2566" max="2567" width="12.85546875" style="721" customWidth="1"/>
    <col min="2568" max="2568" width="14.42578125" style="721" bestFit="1" customWidth="1"/>
    <col min="2569" max="2570" width="12.85546875" style="721" customWidth="1"/>
    <col min="2571" max="2571" width="14.42578125" style="721" bestFit="1" customWidth="1"/>
    <col min="2572" max="2573" width="12.85546875" style="721" customWidth="1"/>
    <col min="2574" max="2575" width="0" style="721" hidden="1" customWidth="1"/>
    <col min="2576" max="2576" width="2.85546875" style="721" customWidth="1"/>
    <col min="2577" max="2816" width="11.42578125" style="721"/>
    <col min="2817" max="2817" width="28.28515625" style="721" customWidth="1"/>
    <col min="2818" max="2818" width="14.5703125" style="721" bestFit="1" customWidth="1"/>
    <col min="2819" max="2820" width="12.85546875" style="721" customWidth="1"/>
    <col min="2821" max="2821" width="14.5703125" style="721" bestFit="1" customWidth="1"/>
    <col min="2822" max="2823" width="12.85546875" style="721" customWidth="1"/>
    <col min="2824" max="2824" width="14.42578125" style="721" bestFit="1" customWidth="1"/>
    <col min="2825" max="2826" width="12.85546875" style="721" customWidth="1"/>
    <col min="2827" max="2827" width="14.42578125" style="721" bestFit="1" customWidth="1"/>
    <col min="2828" max="2829" width="12.85546875" style="721" customWidth="1"/>
    <col min="2830" max="2831" width="0" style="721" hidden="1" customWidth="1"/>
    <col min="2832" max="2832" width="2.85546875" style="721" customWidth="1"/>
    <col min="2833" max="3072" width="11.42578125" style="721"/>
    <col min="3073" max="3073" width="28.28515625" style="721" customWidth="1"/>
    <col min="3074" max="3074" width="14.5703125" style="721" bestFit="1" customWidth="1"/>
    <col min="3075" max="3076" width="12.85546875" style="721" customWidth="1"/>
    <col min="3077" max="3077" width="14.5703125" style="721" bestFit="1" customWidth="1"/>
    <col min="3078" max="3079" width="12.85546875" style="721" customWidth="1"/>
    <col min="3080" max="3080" width="14.42578125" style="721" bestFit="1" customWidth="1"/>
    <col min="3081" max="3082" width="12.85546875" style="721" customWidth="1"/>
    <col min="3083" max="3083" width="14.42578125" style="721" bestFit="1" customWidth="1"/>
    <col min="3084" max="3085" width="12.85546875" style="721" customWidth="1"/>
    <col min="3086" max="3087" width="0" style="721" hidden="1" customWidth="1"/>
    <col min="3088" max="3088" width="2.85546875" style="721" customWidth="1"/>
    <col min="3089" max="3328" width="11.42578125" style="721"/>
    <col min="3329" max="3329" width="28.28515625" style="721" customWidth="1"/>
    <col min="3330" max="3330" width="14.5703125" style="721" bestFit="1" customWidth="1"/>
    <col min="3331" max="3332" width="12.85546875" style="721" customWidth="1"/>
    <col min="3333" max="3333" width="14.5703125" style="721" bestFit="1" customWidth="1"/>
    <col min="3334" max="3335" width="12.85546875" style="721" customWidth="1"/>
    <col min="3336" max="3336" width="14.42578125" style="721" bestFit="1" customWidth="1"/>
    <col min="3337" max="3338" width="12.85546875" style="721" customWidth="1"/>
    <col min="3339" max="3339" width="14.42578125" style="721" bestFit="1" customWidth="1"/>
    <col min="3340" max="3341" width="12.85546875" style="721" customWidth="1"/>
    <col min="3342" max="3343" width="0" style="721" hidden="1" customWidth="1"/>
    <col min="3344" max="3344" width="2.85546875" style="721" customWidth="1"/>
    <col min="3345" max="3584" width="11.42578125" style="721"/>
    <col min="3585" max="3585" width="28.28515625" style="721" customWidth="1"/>
    <col min="3586" max="3586" width="14.5703125" style="721" bestFit="1" customWidth="1"/>
    <col min="3587" max="3588" width="12.85546875" style="721" customWidth="1"/>
    <col min="3589" max="3589" width="14.5703125" style="721" bestFit="1" customWidth="1"/>
    <col min="3590" max="3591" width="12.85546875" style="721" customWidth="1"/>
    <col min="3592" max="3592" width="14.42578125" style="721" bestFit="1" customWidth="1"/>
    <col min="3593" max="3594" width="12.85546875" style="721" customWidth="1"/>
    <col min="3595" max="3595" width="14.42578125" style="721" bestFit="1" customWidth="1"/>
    <col min="3596" max="3597" width="12.85546875" style="721" customWidth="1"/>
    <col min="3598" max="3599" width="0" style="721" hidden="1" customWidth="1"/>
    <col min="3600" max="3600" width="2.85546875" style="721" customWidth="1"/>
    <col min="3601" max="3840" width="11.42578125" style="721"/>
    <col min="3841" max="3841" width="28.28515625" style="721" customWidth="1"/>
    <col min="3842" max="3842" width="14.5703125" style="721" bestFit="1" customWidth="1"/>
    <col min="3843" max="3844" width="12.85546875" style="721" customWidth="1"/>
    <col min="3845" max="3845" width="14.5703125" style="721" bestFit="1" customWidth="1"/>
    <col min="3846" max="3847" width="12.85546875" style="721" customWidth="1"/>
    <col min="3848" max="3848" width="14.42578125" style="721" bestFit="1" customWidth="1"/>
    <col min="3849" max="3850" width="12.85546875" style="721" customWidth="1"/>
    <col min="3851" max="3851" width="14.42578125" style="721" bestFit="1" customWidth="1"/>
    <col min="3852" max="3853" width="12.85546875" style="721" customWidth="1"/>
    <col min="3854" max="3855" width="0" style="721" hidden="1" customWidth="1"/>
    <col min="3856" max="3856" width="2.85546875" style="721" customWidth="1"/>
    <col min="3857" max="4096" width="11.42578125" style="721"/>
    <col min="4097" max="4097" width="28.28515625" style="721" customWidth="1"/>
    <col min="4098" max="4098" width="14.5703125" style="721" bestFit="1" customWidth="1"/>
    <col min="4099" max="4100" width="12.85546875" style="721" customWidth="1"/>
    <col min="4101" max="4101" width="14.5703125" style="721" bestFit="1" customWidth="1"/>
    <col min="4102" max="4103" width="12.85546875" style="721" customWidth="1"/>
    <col min="4104" max="4104" width="14.42578125" style="721" bestFit="1" customWidth="1"/>
    <col min="4105" max="4106" width="12.85546875" style="721" customWidth="1"/>
    <col min="4107" max="4107" width="14.42578125" style="721" bestFit="1" customWidth="1"/>
    <col min="4108" max="4109" width="12.85546875" style="721" customWidth="1"/>
    <col min="4110" max="4111" width="0" style="721" hidden="1" customWidth="1"/>
    <col min="4112" max="4112" width="2.85546875" style="721" customWidth="1"/>
    <col min="4113" max="4352" width="11.42578125" style="721"/>
    <col min="4353" max="4353" width="28.28515625" style="721" customWidth="1"/>
    <col min="4354" max="4354" width="14.5703125" style="721" bestFit="1" customWidth="1"/>
    <col min="4355" max="4356" width="12.85546875" style="721" customWidth="1"/>
    <col min="4357" max="4357" width="14.5703125" style="721" bestFit="1" customWidth="1"/>
    <col min="4358" max="4359" width="12.85546875" style="721" customWidth="1"/>
    <col min="4360" max="4360" width="14.42578125" style="721" bestFit="1" customWidth="1"/>
    <col min="4361" max="4362" width="12.85546875" style="721" customWidth="1"/>
    <col min="4363" max="4363" width="14.42578125" style="721" bestFit="1" customWidth="1"/>
    <col min="4364" max="4365" width="12.85546875" style="721" customWidth="1"/>
    <col min="4366" max="4367" width="0" style="721" hidden="1" customWidth="1"/>
    <col min="4368" max="4368" width="2.85546875" style="721" customWidth="1"/>
    <col min="4369" max="4608" width="11.42578125" style="721"/>
    <col min="4609" max="4609" width="28.28515625" style="721" customWidth="1"/>
    <col min="4610" max="4610" width="14.5703125" style="721" bestFit="1" customWidth="1"/>
    <col min="4611" max="4612" width="12.85546875" style="721" customWidth="1"/>
    <col min="4613" max="4613" width="14.5703125" style="721" bestFit="1" customWidth="1"/>
    <col min="4614" max="4615" width="12.85546875" style="721" customWidth="1"/>
    <col min="4616" max="4616" width="14.42578125" style="721" bestFit="1" customWidth="1"/>
    <col min="4617" max="4618" width="12.85546875" style="721" customWidth="1"/>
    <col min="4619" max="4619" width="14.42578125" style="721" bestFit="1" customWidth="1"/>
    <col min="4620" max="4621" width="12.85546875" style="721" customWidth="1"/>
    <col min="4622" max="4623" width="0" style="721" hidden="1" customWidth="1"/>
    <col min="4624" max="4624" width="2.85546875" style="721" customWidth="1"/>
    <col min="4625" max="4864" width="11.42578125" style="721"/>
    <col min="4865" max="4865" width="28.28515625" style="721" customWidth="1"/>
    <col min="4866" max="4866" width="14.5703125" style="721" bestFit="1" customWidth="1"/>
    <col min="4867" max="4868" width="12.85546875" style="721" customWidth="1"/>
    <col min="4869" max="4869" width="14.5703125" style="721" bestFit="1" customWidth="1"/>
    <col min="4870" max="4871" width="12.85546875" style="721" customWidth="1"/>
    <col min="4872" max="4872" width="14.42578125" style="721" bestFit="1" customWidth="1"/>
    <col min="4873" max="4874" width="12.85546875" style="721" customWidth="1"/>
    <col min="4875" max="4875" width="14.42578125" style="721" bestFit="1" customWidth="1"/>
    <col min="4876" max="4877" width="12.85546875" style="721" customWidth="1"/>
    <col min="4878" max="4879" width="0" style="721" hidden="1" customWidth="1"/>
    <col min="4880" max="4880" width="2.85546875" style="721" customWidth="1"/>
    <col min="4881" max="5120" width="11.42578125" style="721"/>
    <col min="5121" max="5121" width="28.28515625" style="721" customWidth="1"/>
    <col min="5122" max="5122" width="14.5703125" style="721" bestFit="1" customWidth="1"/>
    <col min="5123" max="5124" width="12.85546875" style="721" customWidth="1"/>
    <col min="5125" max="5125" width="14.5703125" style="721" bestFit="1" customWidth="1"/>
    <col min="5126" max="5127" width="12.85546875" style="721" customWidth="1"/>
    <col min="5128" max="5128" width="14.42578125" style="721" bestFit="1" customWidth="1"/>
    <col min="5129" max="5130" width="12.85546875" style="721" customWidth="1"/>
    <col min="5131" max="5131" width="14.42578125" style="721" bestFit="1" customWidth="1"/>
    <col min="5132" max="5133" width="12.85546875" style="721" customWidth="1"/>
    <col min="5134" max="5135" width="0" style="721" hidden="1" customWidth="1"/>
    <col min="5136" max="5136" width="2.85546875" style="721" customWidth="1"/>
    <col min="5137" max="5376" width="11.42578125" style="721"/>
    <col min="5377" max="5377" width="28.28515625" style="721" customWidth="1"/>
    <col min="5378" max="5378" width="14.5703125" style="721" bestFit="1" customWidth="1"/>
    <col min="5379" max="5380" width="12.85546875" style="721" customWidth="1"/>
    <col min="5381" max="5381" width="14.5703125" style="721" bestFit="1" customWidth="1"/>
    <col min="5382" max="5383" width="12.85546875" style="721" customWidth="1"/>
    <col min="5384" max="5384" width="14.42578125" style="721" bestFit="1" customWidth="1"/>
    <col min="5385" max="5386" width="12.85546875" style="721" customWidth="1"/>
    <col min="5387" max="5387" width="14.42578125" style="721" bestFit="1" customWidth="1"/>
    <col min="5388" max="5389" width="12.85546875" style="721" customWidth="1"/>
    <col min="5390" max="5391" width="0" style="721" hidden="1" customWidth="1"/>
    <col min="5392" max="5392" width="2.85546875" style="721" customWidth="1"/>
    <col min="5393" max="5632" width="11.42578125" style="721"/>
    <col min="5633" max="5633" width="28.28515625" style="721" customWidth="1"/>
    <col min="5634" max="5634" width="14.5703125" style="721" bestFit="1" customWidth="1"/>
    <col min="5635" max="5636" width="12.85546875" style="721" customWidth="1"/>
    <col min="5637" max="5637" width="14.5703125" style="721" bestFit="1" customWidth="1"/>
    <col min="5638" max="5639" width="12.85546875" style="721" customWidth="1"/>
    <col min="5640" max="5640" width="14.42578125" style="721" bestFit="1" customWidth="1"/>
    <col min="5641" max="5642" width="12.85546875" style="721" customWidth="1"/>
    <col min="5643" max="5643" width="14.42578125" style="721" bestFit="1" customWidth="1"/>
    <col min="5644" max="5645" width="12.85546875" style="721" customWidth="1"/>
    <col min="5646" max="5647" width="0" style="721" hidden="1" customWidth="1"/>
    <col min="5648" max="5648" width="2.85546875" style="721" customWidth="1"/>
    <col min="5649" max="5888" width="11.42578125" style="721"/>
    <col min="5889" max="5889" width="28.28515625" style="721" customWidth="1"/>
    <col min="5890" max="5890" width="14.5703125" style="721" bestFit="1" customWidth="1"/>
    <col min="5891" max="5892" width="12.85546875" style="721" customWidth="1"/>
    <col min="5893" max="5893" width="14.5703125" style="721" bestFit="1" customWidth="1"/>
    <col min="5894" max="5895" width="12.85546875" style="721" customWidth="1"/>
    <col min="5896" max="5896" width="14.42578125" style="721" bestFit="1" customWidth="1"/>
    <col min="5897" max="5898" width="12.85546875" style="721" customWidth="1"/>
    <col min="5899" max="5899" width="14.42578125" style="721" bestFit="1" customWidth="1"/>
    <col min="5900" max="5901" width="12.85546875" style="721" customWidth="1"/>
    <col min="5902" max="5903" width="0" style="721" hidden="1" customWidth="1"/>
    <col min="5904" max="5904" width="2.85546875" style="721" customWidth="1"/>
    <col min="5905" max="6144" width="11.42578125" style="721"/>
    <col min="6145" max="6145" width="28.28515625" style="721" customWidth="1"/>
    <col min="6146" max="6146" width="14.5703125" style="721" bestFit="1" customWidth="1"/>
    <col min="6147" max="6148" width="12.85546875" style="721" customWidth="1"/>
    <col min="6149" max="6149" width="14.5703125" style="721" bestFit="1" customWidth="1"/>
    <col min="6150" max="6151" width="12.85546875" style="721" customWidth="1"/>
    <col min="6152" max="6152" width="14.42578125" style="721" bestFit="1" customWidth="1"/>
    <col min="6153" max="6154" width="12.85546875" style="721" customWidth="1"/>
    <col min="6155" max="6155" width="14.42578125" style="721" bestFit="1" customWidth="1"/>
    <col min="6156" max="6157" width="12.85546875" style="721" customWidth="1"/>
    <col min="6158" max="6159" width="0" style="721" hidden="1" customWidth="1"/>
    <col min="6160" max="6160" width="2.85546875" style="721" customWidth="1"/>
    <col min="6161" max="6400" width="11.42578125" style="721"/>
    <col min="6401" max="6401" width="28.28515625" style="721" customWidth="1"/>
    <col min="6402" max="6402" width="14.5703125" style="721" bestFit="1" customWidth="1"/>
    <col min="6403" max="6404" width="12.85546875" style="721" customWidth="1"/>
    <col min="6405" max="6405" width="14.5703125" style="721" bestFit="1" customWidth="1"/>
    <col min="6406" max="6407" width="12.85546875" style="721" customWidth="1"/>
    <col min="6408" max="6408" width="14.42578125" style="721" bestFit="1" customWidth="1"/>
    <col min="6409" max="6410" width="12.85546875" style="721" customWidth="1"/>
    <col min="6411" max="6411" width="14.42578125" style="721" bestFit="1" customWidth="1"/>
    <col min="6412" max="6413" width="12.85546875" style="721" customWidth="1"/>
    <col min="6414" max="6415" width="0" style="721" hidden="1" customWidth="1"/>
    <col min="6416" max="6416" width="2.85546875" style="721" customWidth="1"/>
    <col min="6417" max="6656" width="11.42578125" style="721"/>
    <col min="6657" max="6657" width="28.28515625" style="721" customWidth="1"/>
    <col min="6658" max="6658" width="14.5703125" style="721" bestFit="1" customWidth="1"/>
    <col min="6659" max="6660" width="12.85546875" style="721" customWidth="1"/>
    <col min="6661" max="6661" width="14.5703125" style="721" bestFit="1" customWidth="1"/>
    <col min="6662" max="6663" width="12.85546875" style="721" customWidth="1"/>
    <col min="6664" max="6664" width="14.42578125" style="721" bestFit="1" customWidth="1"/>
    <col min="6665" max="6666" width="12.85546875" style="721" customWidth="1"/>
    <col min="6667" max="6667" width="14.42578125" style="721" bestFit="1" customWidth="1"/>
    <col min="6668" max="6669" width="12.85546875" style="721" customWidth="1"/>
    <col min="6670" max="6671" width="0" style="721" hidden="1" customWidth="1"/>
    <col min="6672" max="6672" width="2.85546875" style="721" customWidth="1"/>
    <col min="6673" max="6912" width="11.42578125" style="721"/>
    <col min="6913" max="6913" width="28.28515625" style="721" customWidth="1"/>
    <col min="6914" max="6914" width="14.5703125" style="721" bestFit="1" customWidth="1"/>
    <col min="6915" max="6916" width="12.85546875" style="721" customWidth="1"/>
    <col min="6917" max="6917" width="14.5703125" style="721" bestFit="1" customWidth="1"/>
    <col min="6918" max="6919" width="12.85546875" style="721" customWidth="1"/>
    <col min="6920" max="6920" width="14.42578125" style="721" bestFit="1" customWidth="1"/>
    <col min="6921" max="6922" width="12.85546875" style="721" customWidth="1"/>
    <col min="6923" max="6923" width="14.42578125" style="721" bestFit="1" customWidth="1"/>
    <col min="6924" max="6925" width="12.85546875" style="721" customWidth="1"/>
    <col min="6926" max="6927" width="0" style="721" hidden="1" customWidth="1"/>
    <col min="6928" max="6928" width="2.85546875" style="721" customWidth="1"/>
    <col min="6929" max="7168" width="11.42578125" style="721"/>
    <col min="7169" max="7169" width="28.28515625" style="721" customWidth="1"/>
    <col min="7170" max="7170" width="14.5703125" style="721" bestFit="1" customWidth="1"/>
    <col min="7171" max="7172" width="12.85546875" style="721" customWidth="1"/>
    <col min="7173" max="7173" width="14.5703125" style="721" bestFit="1" customWidth="1"/>
    <col min="7174" max="7175" width="12.85546875" style="721" customWidth="1"/>
    <col min="7176" max="7176" width="14.42578125" style="721" bestFit="1" customWidth="1"/>
    <col min="7177" max="7178" width="12.85546875" style="721" customWidth="1"/>
    <col min="7179" max="7179" width="14.42578125" style="721" bestFit="1" customWidth="1"/>
    <col min="7180" max="7181" width="12.85546875" style="721" customWidth="1"/>
    <col min="7182" max="7183" width="0" style="721" hidden="1" customWidth="1"/>
    <col min="7184" max="7184" width="2.85546875" style="721" customWidth="1"/>
    <col min="7185" max="7424" width="11.42578125" style="721"/>
    <col min="7425" max="7425" width="28.28515625" style="721" customWidth="1"/>
    <col min="7426" max="7426" width="14.5703125" style="721" bestFit="1" customWidth="1"/>
    <col min="7427" max="7428" width="12.85546875" style="721" customWidth="1"/>
    <col min="7429" max="7429" width="14.5703125" style="721" bestFit="1" customWidth="1"/>
    <col min="7430" max="7431" width="12.85546875" style="721" customWidth="1"/>
    <col min="7432" max="7432" width="14.42578125" style="721" bestFit="1" customWidth="1"/>
    <col min="7433" max="7434" width="12.85546875" style="721" customWidth="1"/>
    <col min="7435" max="7435" width="14.42578125" style="721" bestFit="1" customWidth="1"/>
    <col min="7436" max="7437" width="12.85546875" style="721" customWidth="1"/>
    <col min="7438" max="7439" width="0" style="721" hidden="1" customWidth="1"/>
    <col min="7440" max="7440" width="2.85546875" style="721" customWidth="1"/>
    <col min="7441" max="7680" width="11.42578125" style="721"/>
    <col min="7681" max="7681" width="28.28515625" style="721" customWidth="1"/>
    <col min="7682" max="7682" width="14.5703125" style="721" bestFit="1" customWidth="1"/>
    <col min="7683" max="7684" width="12.85546875" style="721" customWidth="1"/>
    <col min="7685" max="7685" width="14.5703125" style="721" bestFit="1" customWidth="1"/>
    <col min="7686" max="7687" width="12.85546875" style="721" customWidth="1"/>
    <col min="7688" max="7688" width="14.42578125" style="721" bestFit="1" customWidth="1"/>
    <col min="7689" max="7690" width="12.85546875" style="721" customWidth="1"/>
    <col min="7691" max="7691" width="14.42578125" style="721" bestFit="1" customWidth="1"/>
    <col min="7692" max="7693" width="12.85546875" style="721" customWidth="1"/>
    <col min="7694" max="7695" width="0" style="721" hidden="1" customWidth="1"/>
    <col min="7696" max="7696" width="2.85546875" style="721" customWidth="1"/>
    <col min="7697" max="7936" width="11.42578125" style="721"/>
    <col min="7937" max="7937" width="28.28515625" style="721" customWidth="1"/>
    <col min="7938" max="7938" width="14.5703125" style="721" bestFit="1" customWidth="1"/>
    <col min="7939" max="7940" width="12.85546875" style="721" customWidth="1"/>
    <col min="7941" max="7941" width="14.5703125" style="721" bestFit="1" customWidth="1"/>
    <col min="7942" max="7943" width="12.85546875" style="721" customWidth="1"/>
    <col min="7944" max="7944" width="14.42578125" style="721" bestFit="1" customWidth="1"/>
    <col min="7945" max="7946" width="12.85546875" style="721" customWidth="1"/>
    <col min="7947" max="7947" width="14.42578125" style="721" bestFit="1" customWidth="1"/>
    <col min="7948" max="7949" width="12.85546875" style="721" customWidth="1"/>
    <col min="7950" max="7951" width="0" style="721" hidden="1" customWidth="1"/>
    <col min="7952" max="7952" width="2.85546875" style="721" customWidth="1"/>
    <col min="7953" max="8192" width="11.42578125" style="721"/>
    <col min="8193" max="8193" width="28.28515625" style="721" customWidth="1"/>
    <col min="8194" max="8194" width="14.5703125" style="721" bestFit="1" customWidth="1"/>
    <col min="8195" max="8196" width="12.85546875" style="721" customWidth="1"/>
    <col min="8197" max="8197" width="14.5703125" style="721" bestFit="1" customWidth="1"/>
    <col min="8198" max="8199" width="12.85546875" style="721" customWidth="1"/>
    <col min="8200" max="8200" width="14.42578125" style="721" bestFit="1" customWidth="1"/>
    <col min="8201" max="8202" width="12.85546875" style="721" customWidth="1"/>
    <col min="8203" max="8203" width="14.42578125" style="721" bestFit="1" customWidth="1"/>
    <col min="8204" max="8205" width="12.85546875" style="721" customWidth="1"/>
    <col min="8206" max="8207" width="0" style="721" hidden="1" customWidth="1"/>
    <col min="8208" max="8208" width="2.85546875" style="721" customWidth="1"/>
    <col min="8209" max="8448" width="11.42578125" style="721"/>
    <col min="8449" max="8449" width="28.28515625" style="721" customWidth="1"/>
    <col min="8450" max="8450" width="14.5703125" style="721" bestFit="1" customWidth="1"/>
    <col min="8451" max="8452" width="12.85546875" style="721" customWidth="1"/>
    <col min="8453" max="8453" width="14.5703125" style="721" bestFit="1" customWidth="1"/>
    <col min="8454" max="8455" width="12.85546875" style="721" customWidth="1"/>
    <col min="8456" max="8456" width="14.42578125" style="721" bestFit="1" customWidth="1"/>
    <col min="8457" max="8458" width="12.85546875" style="721" customWidth="1"/>
    <col min="8459" max="8459" width="14.42578125" style="721" bestFit="1" customWidth="1"/>
    <col min="8460" max="8461" width="12.85546875" style="721" customWidth="1"/>
    <col min="8462" max="8463" width="0" style="721" hidden="1" customWidth="1"/>
    <col min="8464" max="8464" width="2.85546875" style="721" customWidth="1"/>
    <col min="8465" max="8704" width="11.42578125" style="721"/>
    <col min="8705" max="8705" width="28.28515625" style="721" customWidth="1"/>
    <col min="8706" max="8706" width="14.5703125" style="721" bestFit="1" customWidth="1"/>
    <col min="8707" max="8708" width="12.85546875" style="721" customWidth="1"/>
    <col min="8709" max="8709" width="14.5703125" style="721" bestFit="1" customWidth="1"/>
    <col min="8710" max="8711" width="12.85546875" style="721" customWidth="1"/>
    <col min="8712" max="8712" width="14.42578125" style="721" bestFit="1" customWidth="1"/>
    <col min="8713" max="8714" width="12.85546875" style="721" customWidth="1"/>
    <col min="8715" max="8715" width="14.42578125" style="721" bestFit="1" customWidth="1"/>
    <col min="8716" max="8717" width="12.85546875" style="721" customWidth="1"/>
    <col min="8718" max="8719" width="0" style="721" hidden="1" customWidth="1"/>
    <col min="8720" max="8720" width="2.85546875" style="721" customWidth="1"/>
    <col min="8721" max="8960" width="11.42578125" style="721"/>
    <col min="8961" max="8961" width="28.28515625" style="721" customWidth="1"/>
    <col min="8962" max="8962" width="14.5703125" style="721" bestFit="1" customWidth="1"/>
    <col min="8963" max="8964" width="12.85546875" style="721" customWidth="1"/>
    <col min="8965" max="8965" width="14.5703125" style="721" bestFit="1" customWidth="1"/>
    <col min="8966" max="8967" width="12.85546875" style="721" customWidth="1"/>
    <col min="8968" max="8968" width="14.42578125" style="721" bestFit="1" customWidth="1"/>
    <col min="8969" max="8970" width="12.85546875" style="721" customWidth="1"/>
    <col min="8971" max="8971" width="14.42578125" style="721" bestFit="1" customWidth="1"/>
    <col min="8972" max="8973" width="12.85546875" style="721" customWidth="1"/>
    <col min="8974" max="8975" width="0" style="721" hidden="1" customWidth="1"/>
    <col min="8976" max="8976" width="2.85546875" style="721" customWidth="1"/>
    <col min="8977" max="9216" width="11.42578125" style="721"/>
    <col min="9217" max="9217" width="28.28515625" style="721" customWidth="1"/>
    <col min="9218" max="9218" width="14.5703125" style="721" bestFit="1" customWidth="1"/>
    <col min="9219" max="9220" width="12.85546875" style="721" customWidth="1"/>
    <col min="9221" max="9221" width="14.5703125" style="721" bestFit="1" customWidth="1"/>
    <col min="9222" max="9223" width="12.85546875" style="721" customWidth="1"/>
    <col min="9224" max="9224" width="14.42578125" style="721" bestFit="1" customWidth="1"/>
    <col min="9225" max="9226" width="12.85546875" style="721" customWidth="1"/>
    <col min="9227" max="9227" width="14.42578125" style="721" bestFit="1" customWidth="1"/>
    <col min="9228" max="9229" width="12.85546875" style="721" customWidth="1"/>
    <col min="9230" max="9231" width="0" style="721" hidden="1" customWidth="1"/>
    <col min="9232" max="9232" width="2.85546875" style="721" customWidth="1"/>
    <col min="9233" max="9472" width="11.42578125" style="721"/>
    <col min="9473" max="9473" width="28.28515625" style="721" customWidth="1"/>
    <col min="9474" max="9474" width="14.5703125" style="721" bestFit="1" customWidth="1"/>
    <col min="9475" max="9476" width="12.85546875" style="721" customWidth="1"/>
    <col min="9477" max="9477" width="14.5703125" style="721" bestFit="1" customWidth="1"/>
    <col min="9478" max="9479" width="12.85546875" style="721" customWidth="1"/>
    <col min="9480" max="9480" width="14.42578125" style="721" bestFit="1" customWidth="1"/>
    <col min="9481" max="9482" width="12.85546875" style="721" customWidth="1"/>
    <col min="9483" max="9483" width="14.42578125" style="721" bestFit="1" customWidth="1"/>
    <col min="9484" max="9485" width="12.85546875" style="721" customWidth="1"/>
    <col min="9486" max="9487" width="0" style="721" hidden="1" customWidth="1"/>
    <col min="9488" max="9488" width="2.85546875" style="721" customWidth="1"/>
    <col min="9489" max="9728" width="11.42578125" style="721"/>
    <col min="9729" max="9729" width="28.28515625" style="721" customWidth="1"/>
    <col min="9730" max="9730" width="14.5703125" style="721" bestFit="1" customWidth="1"/>
    <col min="9731" max="9732" width="12.85546875" style="721" customWidth="1"/>
    <col min="9733" max="9733" width="14.5703125" style="721" bestFit="1" customWidth="1"/>
    <col min="9734" max="9735" width="12.85546875" style="721" customWidth="1"/>
    <col min="9736" max="9736" width="14.42578125" style="721" bestFit="1" customWidth="1"/>
    <col min="9737" max="9738" width="12.85546875" style="721" customWidth="1"/>
    <col min="9739" max="9739" width="14.42578125" style="721" bestFit="1" customWidth="1"/>
    <col min="9740" max="9741" width="12.85546875" style="721" customWidth="1"/>
    <col min="9742" max="9743" width="0" style="721" hidden="1" customWidth="1"/>
    <col min="9744" max="9744" width="2.85546875" style="721" customWidth="1"/>
    <col min="9745" max="9984" width="11.42578125" style="721"/>
    <col min="9985" max="9985" width="28.28515625" style="721" customWidth="1"/>
    <col min="9986" max="9986" width="14.5703125" style="721" bestFit="1" customWidth="1"/>
    <col min="9987" max="9988" width="12.85546875" style="721" customWidth="1"/>
    <col min="9989" max="9989" width="14.5703125" style="721" bestFit="1" customWidth="1"/>
    <col min="9990" max="9991" width="12.85546875" style="721" customWidth="1"/>
    <col min="9992" max="9992" width="14.42578125" style="721" bestFit="1" customWidth="1"/>
    <col min="9993" max="9994" width="12.85546875" style="721" customWidth="1"/>
    <col min="9995" max="9995" width="14.42578125" style="721" bestFit="1" customWidth="1"/>
    <col min="9996" max="9997" width="12.85546875" style="721" customWidth="1"/>
    <col min="9998" max="9999" width="0" style="721" hidden="1" customWidth="1"/>
    <col min="10000" max="10000" width="2.85546875" style="721" customWidth="1"/>
    <col min="10001" max="10240" width="11.42578125" style="721"/>
    <col min="10241" max="10241" width="28.28515625" style="721" customWidth="1"/>
    <col min="10242" max="10242" width="14.5703125" style="721" bestFit="1" customWidth="1"/>
    <col min="10243" max="10244" width="12.85546875" style="721" customWidth="1"/>
    <col min="10245" max="10245" width="14.5703125" style="721" bestFit="1" customWidth="1"/>
    <col min="10246" max="10247" width="12.85546875" style="721" customWidth="1"/>
    <col min="10248" max="10248" width="14.42578125" style="721" bestFit="1" customWidth="1"/>
    <col min="10249" max="10250" width="12.85546875" style="721" customWidth="1"/>
    <col min="10251" max="10251" width="14.42578125" style="721" bestFit="1" customWidth="1"/>
    <col min="10252" max="10253" width="12.85546875" style="721" customWidth="1"/>
    <col min="10254" max="10255" width="0" style="721" hidden="1" customWidth="1"/>
    <col min="10256" max="10256" width="2.85546875" style="721" customWidth="1"/>
    <col min="10257" max="10496" width="11.42578125" style="721"/>
    <col min="10497" max="10497" width="28.28515625" style="721" customWidth="1"/>
    <col min="10498" max="10498" width="14.5703125" style="721" bestFit="1" customWidth="1"/>
    <col min="10499" max="10500" width="12.85546875" style="721" customWidth="1"/>
    <col min="10501" max="10501" width="14.5703125" style="721" bestFit="1" customWidth="1"/>
    <col min="10502" max="10503" width="12.85546875" style="721" customWidth="1"/>
    <col min="10504" max="10504" width="14.42578125" style="721" bestFit="1" customWidth="1"/>
    <col min="10505" max="10506" width="12.85546875" style="721" customWidth="1"/>
    <col min="10507" max="10507" width="14.42578125" style="721" bestFit="1" customWidth="1"/>
    <col min="10508" max="10509" width="12.85546875" style="721" customWidth="1"/>
    <col min="10510" max="10511" width="0" style="721" hidden="1" customWidth="1"/>
    <col min="10512" max="10512" width="2.85546875" style="721" customWidth="1"/>
    <col min="10513" max="10752" width="11.42578125" style="721"/>
    <col min="10753" max="10753" width="28.28515625" style="721" customWidth="1"/>
    <col min="10754" max="10754" width="14.5703125" style="721" bestFit="1" customWidth="1"/>
    <col min="10755" max="10756" width="12.85546875" style="721" customWidth="1"/>
    <col min="10757" max="10757" width="14.5703125" style="721" bestFit="1" customWidth="1"/>
    <col min="10758" max="10759" width="12.85546875" style="721" customWidth="1"/>
    <col min="10760" max="10760" width="14.42578125" style="721" bestFit="1" customWidth="1"/>
    <col min="10761" max="10762" width="12.85546875" style="721" customWidth="1"/>
    <col min="10763" max="10763" width="14.42578125" style="721" bestFit="1" customWidth="1"/>
    <col min="10764" max="10765" width="12.85546875" style="721" customWidth="1"/>
    <col min="10766" max="10767" width="0" style="721" hidden="1" customWidth="1"/>
    <col min="10768" max="10768" width="2.85546875" style="721" customWidth="1"/>
    <col min="10769" max="11008" width="11.42578125" style="721"/>
    <col min="11009" max="11009" width="28.28515625" style="721" customWidth="1"/>
    <col min="11010" max="11010" width="14.5703125" style="721" bestFit="1" customWidth="1"/>
    <col min="11011" max="11012" width="12.85546875" style="721" customWidth="1"/>
    <col min="11013" max="11013" width="14.5703125" style="721" bestFit="1" customWidth="1"/>
    <col min="11014" max="11015" width="12.85546875" style="721" customWidth="1"/>
    <col min="11016" max="11016" width="14.42578125" style="721" bestFit="1" customWidth="1"/>
    <col min="11017" max="11018" width="12.85546875" style="721" customWidth="1"/>
    <col min="11019" max="11019" width="14.42578125" style="721" bestFit="1" customWidth="1"/>
    <col min="11020" max="11021" width="12.85546875" style="721" customWidth="1"/>
    <col min="11022" max="11023" width="0" style="721" hidden="1" customWidth="1"/>
    <col min="11024" max="11024" width="2.85546875" style="721" customWidth="1"/>
    <col min="11025" max="11264" width="11.42578125" style="721"/>
    <col min="11265" max="11265" width="28.28515625" style="721" customWidth="1"/>
    <col min="11266" max="11266" width="14.5703125" style="721" bestFit="1" customWidth="1"/>
    <col min="11267" max="11268" width="12.85546875" style="721" customWidth="1"/>
    <col min="11269" max="11269" width="14.5703125" style="721" bestFit="1" customWidth="1"/>
    <col min="11270" max="11271" width="12.85546875" style="721" customWidth="1"/>
    <col min="11272" max="11272" width="14.42578125" style="721" bestFit="1" customWidth="1"/>
    <col min="11273" max="11274" width="12.85546875" style="721" customWidth="1"/>
    <col min="11275" max="11275" width="14.42578125" style="721" bestFit="1" customWidth="1"/>
    <col min="11276" max="11277" width="12.85546875" style="721" customWidth="1"/>
    <col min="11278" max="11279" width="0" style="721" hidden="1" customWidth="1"/>
    <col min="11280" max="11280" width="2.85546875" style="721" customWidth="1"/>
    <col min="11281" max="11520" width="11.42578125" style="721"/>
    <col min="11521" max="11521" width="28.28515625" style="721" customWidth="1"/>
    <col min="11522" max="11522" width="14.5703125" style="721" bestFit="1" customWidth="1"/>
    <col min="11523" max="11524" width="12.85546875" style="721" customWidth="1"/>
    <col min="11525" max="11525" width="14.5703125" style="721" bestFit="1" customWidth="1"/>
    <col min="11526" max="11527" width="12.85546875" style="721" customWidth="1"/>
    <col min="11528" max="11528" width="14.42578125" style="721" bestFit="1" customWidth="1"/>
    <col min="11529" max="11530" width="12.85546875" style="721" customWidth="1"/>
    <col min="11531" max="11531" width="14.42578125" style="721" bestFit="1" customWidth="1"/>
    <col min="11532" max="11533" width="12.85546875" style="721" customWidth="1"/>
    <col min="11534" max="11535" width="0" style="721" hidden="1" customWidth="1"/>
    <col min="11536" max="11536" width="2.85546875" style="721" customWidth="1"/>
    <col min="11537" max="11776" width="11.42578125" style="721"/>
    <col min="11777" max="11777" width="28.28515625" style="721" customWidth="1"/>
    <col min="11778" max="11778" width="14.5703125" style="721" bestFit="1" customWidth="1"/>
    <col min="11779" max="11780" width="12.85546875" style="721" customWidth="1"/>
    <col min="11781" max="11781" width="14.5703125" style="721" bestFit="1" customWidth="1"/>
    <col min="11782" max="11783" width="12.85546875" style="721" customWidth="1"/>
    <col min="11784" max="11784" width="14.42578125" style="721" bestFit="1" customWidth="1"/>
    <col min="11785" max="11786" width="12.85546875" style="721" customWidth="1"/>
    <col min="11787" max="11787" width="14.42578125" style="721" bestFit="1" customWidth="1"/>
    <col min="11788" max="11789" width="12.85546875" style="721" customWidth="1"/>
    <col min="11790" max="11791" width="0" style="721" hidden="1" customWidth="1"/>
    <col min="11792" max="11792" width="2.85546875" style="721" customWidth="1"/>
    <col min="11793" max="12032" width="11.42578125" style="721"/>
    <col min="12033" max="12033" width="28.28515625" style="721" customWidth="1"/>
    <col min="12034" max="12034" width="14.5703125" style="721" bestFit="1" customWidth="1"/>
    <col min="12035" max="12036" width="12.85546875" style="721" customWidth="1"/>
    <col min="12037" max="12037" width="14.5703125" style="721" bestFit="1" customWidth="1"/>
    <col min="12038" max="12039" width="12.85546875" style="721" customWidth="1"/>
    <col min="12040" max="12040" width="14.42578125" style="721" bestFit="1" customWidth="1"/>
    <col min="12041" max="12042" width="12.85546875" style="721" customWidth="1"/>
    <col min="12043" max="12043" width="14.42578125" style="721" bestFit="1" customWidth="1"/>
    <col min="12044" max="12045" width="12.85546875" style="721" customWidth="1"/>
    <col min="12046" max="12047" width="0" style="721" hidden="1" customWidth="1"/>
    <col min="12048" max="12048" width="2.85546875" style="721" customWidth="1"/>
    <col min="12049" max="12288" width="11.42578125" style="721"/>
    <col min="12289" max="12289" width="28.28515625" style="721" customWidth="1"/>
    <col min="12290" max="12290" width="14.5703125" style="721" bestFit="1" customWidth="1"/>
    <col min="12291" max="12292" width="12.85546875" style="721" customWidth="1"/>
    <col min="12293" max="12293" width="14.5703125" style="721" bestFit="1" customWidth="1"/>
    <col min="12294" max="12295" width="12.85546875" style="721" customWidth="1"/>
    <col min="12296" max="12296" width="14.42578125" style="721" bestFit="1" customWidth="1"/>
    <col min="12297" max="12298" width="12.85546875" style="721" customWidth="1"/>
    <col min="12299" max="12299" width="14.42578125" style="721" bestFit="1" customWidth="1"/>
    <col min="12300" max="12301" width="12.85546875" style="721" customWidth="1"/>
    <col min="12302" max="12303" width="0" style="721" hidden="1" customWidth="1"/>
    <col min="12304" max="12304" width="2.85546875" style="721" customWidth="1"/>
    <col min="12305" max="12544" width="11.42578125" style="721"/>
    <col min="12545" max="12545" width="28.28515625" style="721" customWidth="1"/>
    <col min="12546" max="12546" width="14.5703125" style="721" bestFit="1" customWidth="1"/>
    <col min="12547" max="12548" width="12.85546875" style="721" customWidth="1"/>
    <col min="12549" max="12549" width="14.5703125" style="721" bestFit="1" customWidth="1"/>
    <col min="12550" max="12551" width="12.85546875" style="721" customWidth="1"/>
    <col min="12552" max="12552" width="14.42578125" style="721" bestFit="1" customWidth="1"/>
    <col min="12553" max="12554" width="12.85546875" style="721" customWidth="1"/>
    <col min="12555" max="12555" width="14.42578125" style="721" bestFit="1" customWidth="1"/>
    <col min="12556" max="12557" width="12.85546875" style="721" customWidth="1"/>
    <col min="12558" max="12559" width="0" style="721" hidden="1" customWidth="1"/>
    <col min="12560" max="12560" width="2.85546875" style="721" customWidth="1"/>
    <col min="12561" max="12800" width="11.42578125" style="721"/>
    <col min="12801" max="12801" width="28.28515625" style="721" customWidth="1"/>
    <col min="12802" max="12802" width="14.5703125" style="721" bestFit="1" customWidth="1"/>
    <col min="12803" max="12804" width="12.85546875" style="721" customWidth="1"/>
    <col min="12805" max="12805" width="14.5703125" style="721" bestFit="1" customWidth="1"/>
    <col min="12806" max="12807" width="12.85546875" style="721" customWidth="1"/>
    <col min="12808" max="12808" width="14.42578125" style="721" bestFit="1" customWidth="1"/>
    <col min="12809" max="12810" width="12.85546875" style="721" customWidth="1"/>
    <col min="12811" max="12811" width="14.42578125" style="721" bestFit="1" customWidth="1"/>
    <col min="12812" max="12813" width="12.85546875" style="721" customWidth="1"/>
    <col min="12814" max="12815" width="0" style="721" hidden="1" customWidth="1"/>
    <col min="12816" max="12816" width="2.85546875" style="721" customWidth="1"/>
    <col min="12817" max="13056" width="11.42578125" style="721"/>
    <col min="13057" max="13057" width="28.28515625" style="721" customWidth="1"/>
    <col min="13058" max="13058" width="14.5703125" style="721" bestFit="1" customWidth="1"/>
    <col min="13059" max="13060" width="12.85546875" style="721" customWidth="1"/>
    <col min="13061" max="13061" width="14.5703125" style="721" bestFit="1" customWidth="1"/>
    <col min="13062" max="13063" width="12.85546875" style="721" customWidth="1"/>
    <col min="13064" max="13064" width="14.42578125" style="721" bestFit="1" customWidth="1"/>
    <col min="13065" max="13066" width="12.85546875" style="721" customWidth="1"/>
    <col min="13067" max="13067" width="14.42578125" style="721" bestFit="1" customWidth="1"/>
    <col min="13068" max="13069" width="12.85546875" style="721" customWidth="1"/>
    <col min="13070" max="13071" width="0" style="721" hidden="1" customWidth="1"/>
    <col min="13072" max="13072" width="2.85546875" style="721" customWidth="1"/>
    <col min="13073" max="13312" width="11.42578125" style="721"/>
    <col min="13313" max="13313" width="28.28515625" style="721" customWidth="1"/>
    <col min="13314" max="13314" width="14.5703125" style="721" bestFit="1" customWidth="1"/>
    <col min="13315" max="13316" width="12.85546875" style="721" customWidth="1"/>
    <col min="13317" max="13317" width="14.5703125" style="721" bestFit="1" customWidth="1"/>
    <col min="13318" max="13319" width="12.85546875" style="721" customWidth="1"/>
    <col min="13320" max="13320" width="14.42578125" style="721" bestFit="1" customWidth="1"/>
    <col min="13321" max="13322" width="12.85546875" style="721" customWidth="1"/>
    <col min="13323" max="13323" width="14.42578125" style="721" bestFit="1" customWidth="1"/>
    <col min="13324" max="13325" width="12.85546875" style="721" customWidth="1"/>
    <col min="13326" max="13327" width="0" style="721" hidden="1" customWidth="1"/>
    <col min="13328" max="13328" width="2.85546875" style="721" customWidth="1"/>
    <col min="13329" max="13568" width="11.42578125" style="721"/>
    <col min="13569" max="13569" width="28.28515625" style="721" customWidth="1"/>
    <col min="13570" max="13570" width="14.5703125" style="721" bestFit="1" customWidth="1"/>
    <col min="13571" max="13572" width="12.85546875" style="721" customWidth="1"/>
    <col min="13573" max="13573" width="14.5703125" style="721" bestFit="1" customWidth="1"/>
    <col min="13574" max="13575" width="12.85546875" style="721" customWidth="1"/>
    <col min="13576" max="13576" width="14.42578125" style="721" bestFit="1" customWidth="1"/>
    <col min="13577" max="13578" width="12.85546875" style="721" customWidth="1"/>
    <col min="13579" max="13579" width="14.42578125" style="721" bestFit="1" customWidth="1"/>
    <col min="13580" max="13581" width="12.85546875" style="721" customWidth="1"/>
    <col min="13582" max="13583" width="0" style="721" hidden="1" customWidth="1"/>
    <col min="13584" max="13584" width="2.85546875" style="721" customWidth="1"/>
    <col min="13585" max="13824" width="11.42578125" style="721"/>
    <col min="13825" max="13825" width="28.28515625" style="721" customWidth="1"/>
    <col min="13826" max="13826" width="14.5703125" style="721" bestFit="1" customWidth="1"/>
    <col min="13827" max="13828" width="12.85546875" style="721" customWidth="1"/>
    <col min="13829" max="13829" width="14.5703125" style="721" bestFit="1" customWidth="1"/>
    <col min="13830" max="13831" width="12.85546875" style="721" customWidth="1"/>
    <col min="13832" max="13832" width="14.42578125" style="721" bestFit="1" customWidth="1"/>
    <col min="13833" max="13834" width="12.85546875" style="721" customWidth="1"/>
    <col min="13835" max="13835" width="14.42578125" style="721" bestFit="1" customWidth="1"/>
    <col min="13836" max="13837" width="12.85546875" style="721" customWidth="1"/>
    <col min="13838" max="13839" width="0" style="721" hidden="1" customWidth="1"/>
    <col min="13840" max="13840" width="2.85546875" style="721" customWidth="1"/>
    <col min="13841" max="14080" width="11.42578125" style="721"/>
    <col min="14081" max="14081" width="28.28515625" style="721" customWidth="1"/>
    <col min="14082" max="14082" width="14.5703125" style="721" bestFit="1" customWidth="1"/>
    <col min="14083" max="14084" width="12.85546875" style="721" customWidth="1"/>
    <col min="14085" max="14085" width="14.5703125" style="721" bestFit="1" customWidth="1"/>
    <col min="14086" max="14087" width="12.85546875" style="721" customWidth="1"/>
    <col min="14088" max="14088" width="14.42578125" style="721" bestFit="1" customWidth="1"/>
    <col min="14089" max="14090" width="12.85546875" style="721" customWidth="1"/>
    <col min="14091" max="14091" width="14.42578125" style="721" bestFit="1" customWidth="1"/>
    <col min="14092" max="14093" width="12.85546875" style="721" customWidth="1"/>
    <col min="14094" max="14095" width="0" style="721" hidden="1" customWidth="1"/>
    <col min="14096" max="14096" width="2.85546875" style="721" customWidth="1"/>
    <col min="14097" max="14336" width="11.42578125" style="721"/>
    <col min="14337" max="14337" width="28.28515625" style="721" customWidth="1"/>
    <col min="14338" max="14338" width="14.5703125" style="721" bestFit="1" customWidth="1"/>
    <col min="14339" max="14340" width="12.85546875" style="721" customWidth="1"/>
    <col min="14341" max="14341" width="14.5703125" style="721" bestFit="1" customWidth="1"/>
    <col min="14342" max="14343" width="12.85546875" style="721" customWidth="1"/>
    <col min="14344" max="14344" width="14.42578125" style="721" bestFit="1" customWidth="1"/>
    <col min="14345" max="14346" width="12.85546875" style="721" customWidth="1"/>
    <col min="14347" max="14347" width="14.42578125" style="721" bestFit="1" customWidth="1"/>
    <col min="14348" max="14349" width="12.85546875" style="721" customWidth="1"/>
    <col min="14350" max="14351" width="0" style="721" hidden="1" customWidth="1"/>
    <col min="14352" max="14352" width="2.85546875" style="721" customWidth="1"/>
    <col min="14353" max="14592" width="11.42578125" style="721"/>
    <col min="14593" max="14593" width="28.28515625" style="721" customWidth="1"/>
    <col min="14594" max="14594" width="14.5703125" style="721" bestFit="1" customWidth="1"/>
    <col min="14595" max="14596" width="12.85546875" style="721" customWidth="1"/>
    <col min="14597" max="14597" width="14.5703125" style="721" bestFit="1" customWidth="1"/>
    <col min="14598" max="14599" width="12.85546875" style="721" customWidth="1"/>
    <col min="14600" max="14600" width="14.42578125" style="721" bestFit="1" customWidth="1"/>
    <col min="14601" max="14602" width="12.85546875" style="721" customWidth="1"/>
    <col min="14603" max="14603" width="14.42578125" style="721" bestFit="1" customWidth="1"/>
    <col min="14604" max="14605" width="12.85546875" style="721" customWidth="1"/>
    <col min="14606" max="14607" width="0" style="721" hidden="1" customWidth="1"/>
    <col min="14608" max="14608" width="2.85546875" style="721" customWidth="1"/>
    <col min="14609" max="14848" width="11.42578125" style="721"/>
    <col min="14849" max="14849" width="28.28515625" style="721" customWidth="1"/>
    <col min="14850" max="14850" width="14.5703125" style="721" bestFit="1" customWidth="1"/>
    <col min="14851" max="14852" width="12.85546875" style="721" customWidth="1"/>
    <col min="14853" max="14853" width="14.5703125" style="721" bestFit="1" customWidth="1"/>
    <col min="14854" max="14855" width="12.85546875" style="721" customWidth="1"/>
    <col min="14856" max="14856" width="14.42578125" style="721" bestFit="1" customWidth="1"/>
    <col min="14857" max="14858" width="12.85546875" style="721" customWidth="1"/>
    <col min="14859" max="14859" width="14.42578125" style="721" bestFit="1" customWidth="1"/>
    <col min="14860" max="14861" width="12.85546875" style="721" customWidth="1"/>
    <col min="14862" max="14863" width="0" style="721" hidden="1" customWidth="1"/>
    <col min="14864" max="14864" width="2.85546875" style="721" customWidth="1"/>
    <col min="14865" max="15104" width="11.42578125" style="721"/>
    <col min="15105" max="15105" width="28.28515625" style="721" customWidth="1"/>
    <col min="15106" max="15106" width="14.5703125" style="721" bestFit="1" customWidth="1"/>
    <col min="15107" max="15108" width="12.85546875" style="721" customWidth="1"/>
    <col min="15109" max="15109" width="14.5703125" style="721" bestFit="1" customWidth="1"/>
    <col min="15110" max="15111" width="12.85546875" style="721" customWidth="1"/>
    <col min="15112" max="15112" width="14.42578125" style="721" bestFit="1" customWidth="1"/>
    <col min="15113" max="15114" width="12.85546875" style="721" customWidth="1"/>
    <col min="15115" max="15115" width="14.42578125" style="721" bestFit="1" customWidth="1"/>
    <col min="15116" max="15117" width="12.85546875" style="721" customWidth="1"/>
    <col min="15118" max="15119" width="0" style="721" hidden="1" customWidth="1"/>
    <col min="15120" max="15120" width="2.85546875" style="721" customWidth="1"/>
    <col min="15121" max="15360" width="11.42578125" style="721"/>
    <col min="15361" max="15361" width="28.28515625" style="721" customWidth="1"/>
    <col min="15362" max="15362" width="14.5703125" style="721" bestFit="1" customWidth="1"/>
    <col min="15363" max="15364" width="12.85546875" style="721" customWidth="1"/>
    <col min="15365" max="15365" width="14.5703125" style="721" bestFit="1" customWidth="1"/>
    <col min="15366" max="15367" width="12.85546875" style="721" customWidth="1"/>
    <col min="15368" max="15368" width="14.42578125" style="721" bestFit="1" customWidth="1"/>
    <col min="15369" max="15370" width="12.85546875" style="721" customWidth="1"/>
    <col min="15371" max="15371" width="14.42578125" style="721" bestFit="1" customWidth="1"/>
    <col min="15372" max="15373" width="12.85546875" style="721" customWidth="1"/>
    <col min="15374" max="15375" width="0" style="721" hidden="1" customWidth="1"/>
    <col min="15376" max="15376" width="2.85546875" style="721" customWidth="1"/>
    <col min="15377" max="15616" width="11.42578125" style="721"/>
    <col min="15617" max="15617" width="28.28515625" style="721" customWidth="1"/>
    <col min="15618" max="15618" width="14.5703125" style="721" bestFit="1" customWidth="1"/>
    <col min="15619" max="15620" width="12.85546875" style="721" customWidth="1"/>
    <col min="15621" max="15621" width="14.5703125" style="721" bestFit="1" customWidth="1"/>
    <col min="15622" max="15623" width="12.85546875" style="721" customWidth="1"/>
    <col min="15624" max="15624" width="14.42578125" style="721" bestFit="1" customWidth="1"/>
    <col min="15625" max="15626" width="12.85546875" style="721" customWidth="1"/>
    <col min="15627" max="15627" width="14.42578125" style="721" bestFit="1" customWidth="1"/>
    <col min="15628" max="15629" width="12.85546875" style="721" customWidth="1"/>
    <col min="15630" max="15631" width="0" style="721" hidden="1" customWidth="1"/>
    <col min="15632" max="15632" width="2.85546875" style="721" customWidth="1"/>
    <col min="15633" max="15872" width="11.42578125" style="721"/>
    <col min="15873" max="15873" width="28.28515625" style="721" customWidth="1"/>
    <col min="15874" max="15874" width="14.5703125" style="721" bestFit="1" customWidth="1"/>
    <col min="15875" max="15876" width="12.85546875" style="721" customWidth="1"/>
    <col min="15877" max="15877" width="14.5703125" style="721" bestFit="1" customWidth="1"/>
    <col min="15878" max="15879" width="12.85546875" style="721" customWidth="1"/>
    <col min="15880" max="15880" width="14.42578125" style="721" bestFit="1" customWidth="1"/>
    <col min="15881" max="15882" width="12.85546875" style="721" customWidth="1"/>
    <col min="15883" max="15883" width="14.42578125" style="721" bestFit="1" customWidth="1"/>
    <col min="15884" max="15885" width="12.85546875" style="721" customWidth="1"/>
    <col min="15886" max="15887" width="0" style="721" hidden="1" customWidth="1"/>
    <col min="15888" max="15888" width="2.85546875" style="721" customWidth="1"/>
    <col min="15889" max="16128" width="11.42578125" style="721"/>
    <col min="16129" max="16129" width="28.28515625" style="721" customWidth="1"/>
    <col min="16130" max="16130" width="14.5703125" style="721" bestFit="1" customWidth="1"/>
    <col min="16131" max="16132" width="12.85546875" style="721" customWidth="1"/>
    <col min="16133" max="16133" width="14.5703125" style="721" bestFit="1" customWidth="1"/>
    <col min="16134" max="16135" width="12.85546875" style="721" customWidth="1"/>
    <col min="16136" max="16136" width="14.42578125" style="721" bestFit="1" customWidth="1"/>
    <col min="16137" max="16138" width="12.85546875" style="721" customWidth="1"/>
    <col min="16139" max="16139" width="14.42578125" style="721" bestFit="1" customWidth="1"/>
    <col min="16140" max="16141" width="12.85546875" style="721" customWidth="1"/>
    <col min="16142" max="16143" width="0" style="721" hidden="1" customWidth="1"/>
    <col min="16144" max="16144" width="2.85546875" style="721" customWidth="1"/>
    <col min="16145" max="16384" width="11.42578125" style="721"/>
  </cols>
  <sheetData>
    <row r="1" spans="1:26" s="72" customFormat="1" ht="2.25" customHeight="1">
      <c r="A1" s="319"/>
      <c r="B1" s="320"/>
      <c r="C1" s="320"/>
      <c r="D1" s="320"/>
      <c r="E1" s="320"/>
      <c r="F1" s="320"/>
      <c r="G1" s="331"/>
      <c r="H1" s="320"/>
      <c r="I1" s="320"/>
      <c r="J1" s="320"/>
      <c r="K1" s="320"/>
      <c r="L1" s="320"/>
      <c r="M1" s="320"/>
      <c r="N1" s="320"/>
      <c r="O1" s="320"/>
      <c r="P1" s="258"/>
    </row>
    <row r="2" spans="1:26" s="72" customFormat="1" ht="41.25" customHeight="1">
      <c r="A2" s="1173" t="s">
        <v>986</v>
      </c>
      <c r="B2" s="1173"/>
      <c r="C2" s="1173"/>
      <c r="D2" s="1173"/>
      <c r="E2" s="1173"/>
      <c r="F2" s="1173"/>
      <c r="G2" s="1173"/>
      <c r="H2" s="1173"/>
      <c r="I2" s="1173"/>
      <c r="J2" s="1173"/>
      <c r="K2" s="1173"/>
      <c r="L2" s="1173"/>
      <c r="M2" s="1173"/>
      <c r="N2" s="1173"/>
      <c r="O2" s="1173"/>
      <c r="P2" s="258"/>
    </row>
    <row r="3" spans="1:26" s="72" customFormat="1" ht="35.25" customHeight="1">
      <c r="A3" s="1173" t="s">
        <v>980</v>
      </c>
      <c r="B3" s="1173"/>
      <c r="C3" s="1173"/>
      <c r="D3" s="1173"/>
      <c r="E3" s="1173"/>
      <c r="F3" s="1173"/>
      <c r="G3" s="1173"/>
      <c r="H3" s="1173"/>
      <c r="I3" s="1173"/>
      <c r="J3" s="1173"/>
      <c r="K3" s="1173"/>
      <c r="L3" s="1173"/>
      <c r="M3" s="1173"/>
      <c r="N3" s="1173"/>
      <c r="O3" s="1173"/>
      <c r="P3" s="258"/>
    </row>
    <row r="4" spans="1:26" s="72" customFormat="1" ht="26.25" hidden="1" customHeight="1">
      <c r="A4" s="1173"/>
      <c r="B4" s="1173"/>
      <c r="C4" s="1173"/>
      <c r="D4" s="1173"/>
      <c r="E4" s="1173"/>
      <c r="F4" s="1173"/>
      <c r="G4" s="1173"/>
      <c r="H4" s="1173"/>
      <c r="I4" s="1173"/>
      <c r="J4" s="1173"/>
      <c r="K4" s="1173"/>
      <c r="L4" s="1173"/>
      <c r="M4" s="1173"/>
      <c r="N4" s="1173"/>
      <c r="O4" s="1173"/>
      <c r="P4" s="258"/>
    </row>
    <row r="5" spans="1:26" s="321" customFormat="1" ht="44.25" customHeight="1">
      <c r="A5" s="1250" t="s">
        <v>1230</v>
      </c>
      <c r="B5" s="1250"/>
      <c r="C5" s="1250"/>
      <c r="D5" s="1250"/>
      <c r="E5" s="1250"/>
      <c r="F5" s="1250"/>
      <c r="G5" s="1250"/>
      <c r="H5" s="1250"/>
      <c r="I5" s="1250"/>
      <c r="J5" s="1250"/>
      <c r="K5" s="1250"/>
      <c r="L5" s="1250"/>
      <c r="M5" s="1250"/>
      <c r="N5" s="1250"/>
      <c r="O5" s="1250"/>
      <c r="P5" s="442"/>
    </row>
    <row r="6" spans="1:26" s="75" customFormat="1" ht="9">
      <c r="B6" s="322"/>
      <c r="C6" s="322"/>
      <c r="D6" s="322"/>
      <c r="E6" s="322"/>
      <c r="G6" s="332"/>
      <c r="P6" s="265"/>
    </row>
    <row r="7" spans="1:26" s="75" customFormat="1" ht="15.75">
      <c r="A7" s="333"/>
      <c r="B7" s="1251" t="s">
        <v>1341</v>
      </c>
      <c r="C7" s="1251"/>
      <c r="D7" s="1251"/>
      <c r="E7" s="1251" t="s">
        <v>1342</v>
      </c>
      <c r="F7" s="1251"/>
      <c r="G7" s="1251"/>
      <c r="H7" s="1251" t="s">
        <v>1393</v>
      </c>
      <c r="I7" s="1251"/>
      <c r="J7" s="1251"/>
      <c r="K7" s="1251" t="str">
        <f>UPPER("Oct-17")</f>
        <v>OCT-17</v>
      </c>
      <c r="L7" s="1251"/>
      <c r="M7" s="1251"/>
      <c r="N7" s="891" t="s">
        <v>1480</v>
      </c>
      <c r="O7" s="891"/>
      <c r="P7" s="1252"/>
    </row>
    <row r="8" spans="1:26" s="75" customFormat="1" ht="33" customHeight="1" thickBot="1">
      <c r="A8" s="1071" t="s">
        <v>974</v>
      </c>
      <c r="B8" s="323" t="s">
        <v>981</v>
      </c>
      <c r="C8" s="324" t="s">
        <v>976</v>
      </c>
      <c r="D8" s="323" t="s">
        <v>977</v>
      </c>
      <c r="E8" s="323" t="s">
        <v>981</v>
      </c>
      <c r="F8" s="324" t="s">
        <v>976</v>
      </c>
      <c r="G8" s="323" t="s">
        <v>977</v>
      </c>
      <c r="H8" s="323" t="s">
        <v>981</v>
      </c>
      <c r="I8" s="324" t="s">
        <v>976</v>
      </c>
      <c r="J8" s="323" t="s">
        <v>977</v>
      </c>
      <c r="K8" s="323" t="s">
        <v>981</v>
      </c>
      <c r="L8" s="324" t="s">
        <v>976</v>
      </c>
      <c r="M8" s="323" t="s">
        <v>977</v>
      </c>
      <c r="N8" s="323" t="s">
        <v>1481</v>
      </c>
      <c r="O8" s="323" t="s">
        <v>1482</v>
      </c>
      <c r="P8" s="1252"/>
    </row>
    <row r="9" spans="1:26" s="36" customFormat="1" ht="18.75" customHeight="1" thickTop="1">
      <c r="A9" s="212" t="s">
        <v>1085</v>
      </c>
      <c r="B9" s="334"/>
      <c r="C9" s="334"/>
      <c r="D9" s="334"/>
      <c r="E9" s="334"/>
      <c r="F9" s="334"/>
      <c r="G9" s="334"/>
      <c r="H9" s="334"/>
      <c r="I9" s="334"/>
      <c r="J9" s="334"/>
      <c r="K9" s="334"/>
      <c r="L9" s="334"/>
      <c r="M9" s="334"/>
      <c r="N9" s="334"/>
      <c r="O9" s="334"/>
      <c r="P9" s="261"/>
      <c r="U9" s="487"/>
      <c r="W9" s="234"/>
      <c r="Y9" s="108"/>
      <c r="Z9" s="108"/>
    </row>
    <row r="10" spans="1:26" s="36" customFormat="1" ht="22.5" customHeight="1">
      <c r="A10" s="36" t="s">
        <v>297</v>
      </c>
      <c r="B10" s="234">
        <v>9904590.8020500019</v>
      </c>
      <c r="C10" s="236">
        <v>0.10177298333186757</v>
      </c>
      <c r="D10" s="234">
        <v>2</v>
      </c>
      <c r="E10" s="234">
        <v>11705261.2837</v>
      </c>
      <c r="F10" s="236">
        <v>0.1024325558745957</v>
      </c>
      <c r="G10" s="234">
        <v>2</v>
      </c>
      <c r="H10" s="234">
        <v>13283256.780620001</v>
      </c>
      <c r="I10" s="236">
        <v>0.10137164690506691</v>
      </c>
      <c r="J10" s="234">
        <v>2</v>
      </c>
      <c r="K10" s="234">
        <v>14725001.92358</v>
      </c>
      <c r="L10" s="236">
        <f t="shared" ref="L10:L23" si="0">+K10/K$97</f>
        <v>9.9019480835162391E-2</v>
      </c>
      <c r="M10" s="36">
        <v>2</v>
      </c>
      <c r="N10" s="329">
        <v>0.13481078795886559</v>
      </c>
      <c r="O10" s="329">
        <v>0.13809058792406481</v>
      </c>
      <c r="P10" s="261"/>
      <c r="U10" s="487"/>
      <c r="W10" s="234"/>
    </row>
    <row r="11" spans="1:26" s="36" customFormat="1" ht="22.5" customHeight="1">
      <c r="A11" s="36" t="s">
        <v>298</v>
      </c>
      <c r="B11" s="234">
        <v>9380147.666079998</v>
      </c>
      <c r="C11" s="236">
        <v>9.6384154696509877E-2</v>
      </c>
      <c r="D11" s="234">
        <v>3</v>
      </c>
      <c r="E11" s="234">
        <v>10700680.70479</v>
      </c>
      <c r="F11" s="236">
        <v>9.3641487158938164E-2</v>
      </c>
      <c r="G11" s="234">
        <v>3</v>
      </c>
      <c r="H11" s="234">
        <v>12731691.252039999</v>
      </c>
      <c r="I11" s="236">
        <v>9.7162354942135445E-2</v>
      </c>
      <c r="J11" s="234">
        <v>3</v>
      </c>
      <c r="K11" s="234">
        <v>14472778.5033</v>
      </c>
      <c r="L11" s="236">
        <f t="shared" si="0"/>
        <v>9.7323383798285229E-2</v>
      </c>
      <c r="M11" s="36">
        <v>3</v>
      </c>
      <c r="N11" s="329">
        <v>0.18980199515165874</v>
      </c>
      <c r="O11" s="329">
        <v>0.19324072924169244</v>
      </c>
      <c r="P11" s="261"/>
      <c r="U11" s="487"/>
      <c r="W11" s="234"/>
    </row>
    <row r="12" spans="1:26" s="36" customFormat="1" ht="22.5" customHeight="1">
      <c r="A12" s="36" t="s">
        <v>299</v>
      </c>
      <c r="B12" s="234">
        <v>12063839.905579999</v>
      </c>
      <c r="C12" s="236">
        <v>0.12395999008609158</v>
      </c>
      <c r="D12" s="234">
        <v>1</v>
      </c>
      <c r="E12" s="234">
        <v>13865197.84402</v>
      </c>
      <c r="F12" s="236">
        <v>0.12133412646223016</v>
      </c>
      <c r="G12" s="234">
        <v>1</v>
      </c>
      <c r="H12" s="234">
        <v>16451470.49375</v>
      </c>
      <c r="I12" s="236">
        <v>0.12554998262133352</v>
      </c>
      <c r="J12" s="234">
        <v>1</v>
      </c>
      <c r="K12" s="234">
        <v>21985445.022170004</v>
      </c>
      <c r="L12" s="236">
        <f t="shared" si="0"/>
        <v>0.14784292479711958</v>
      </c>
      <c r="M12" s="36">
        <v>1</v>
      </c>
      <c r="N12" s="329">
        <v>0.18652980497104465</v>
      </c>
      <c r="O12" s="329">
        <v>0.18995908186402466</v>
      </c>
      <c r="P12" s="261"/>
      <c r="U12" s="487"/>
      <c r="W12" s="234"/>
    </row>
    <row r="13" spans="1:26" s="36" customFormat="1" ht="22.5" customHeight="1">
      <c r="A13" s="36" t="s">
        <v>300</v>
      </c>
      <c r="B13" s="234">
        <v>7873783.6074899994</v>
      </c>
      <c r="C13" s="236">
        <v>8.0905760152954004E-2</v>
      </c>
      <c r="D13" s="234">
        <v>5</v>
      </c>
      <c r="E13" s="234">
        <v>9447518.4549500011</v>
      </c>
      <c r="F13" s="236">
        <v>8.2675084182917274E-2</v>
      </c>
      <c r="G13" s="234">
        <v>4</v>
      </c>
      <c r="H13" s="234">
        <v>11069005.085080002</v>
      </c>
      <c r="I13" s="236">
        <v>8.4473506279891877E-2</v>
      </c>
      <c r="J13" s="234">
        <v>5</v>
      </c>
      <c r="K13" s="234">
        <v>12613917.637899999</v>
      </c>
      <c r="L13" s="236">
        <f t="shared" si="0"/>
        <v>8.4823321741114469E-2</v>
      </c>
      <c r="M13" s="36">
        <v>5</v>
      </c>
      <c r="N13" s="329">
        <v>0.17163095662231043</v>
      </c>
      <c r="O13" s="329">
        <v>0.17501717325994726</v>
      </c>
      <c r="P13" s="261"/>
      <c r="U13" s="487"/>
      <c r="W13" s="234"/>
    </row>
    <row r="14" spans="1:26" s="36" customFormat="1" ht="22.5" customHeight="1">
      <c r="A14" s="36" t="s">
        <v>301</v>
      </c>
      <c r="B14" s="234">
        <v>8046255.79024</v>
      </c>
      <c r="C14" s="236">
        <v>8.2677969518392264E-2</v>
      </c>
      <c r="D14" s="234">
        <v>4</v>
      </c>
      <c r="E14" s="234">
        <v>9438348.5377299991</v>
      </c>
      <c r="F14" s="236">
        <v>8.2594838382739261E-2</v>
      </c>
      <c r="G14" s="234">
        <v>5</v>
      </c>
      <c r="H14" s="234">
        <v>11155536.7697</v>
      </c>
      <c r="I14" s="236">
        <v>8.513387591094479E-2</v>
      </c>
      <c r="J14" s="234">
        <v>4</v>
      </c>
      <c r="K14" s="234">
        <v>13055033.883339999</v>
      </c>
      <c r="L14" s="236">
        <f t="shared" si="0"/>
        <v>8.7789644043692855E-2</v>
      </c>
      <c r="M14" s="36">
        <v>4</v>
      </c>
      <c r="N14" s="329">
        <v>0.18193736172228703</v>
      </c>
      <c r="O14" s="329">
        <v>0.18535336565790073</v>
      </c>
      <c r="P14" s="261"/>
      <c r="U14" s="487"/>
      <c r="W14" s="234"/>
    </row>
    <row r="15" spans="1:26" s="36" customFormat="1" ht="22.5" customHeight="1">
      <c r="A15" s="36" t="s">
        <v>302</v>
      </c>
      <c r="B15" s="234">
        <v>4849492.0694600008</v>
      </c>
      <c r="C15" s="236">
        <v>4.983015304893007E-2</v>
      </c>
      <c r="D15" s="234">
        <v>10</v>
      </c>
      <c r="E15" s="234">
        <v>6051073.7213699985</v>
      </c>
      <c r="F15" s="236">
        <v>5.2952850179317355E-2</v>
      </c>
      <c r="G15" s="234">
        <v>9</v>
      </c>
      <c r="H15" s="234">
        <v>6886660.3398199994</v>
      </c>
      <c r="I15" s="236">
        <v>5.2555793496508497E-2</v>
      </c>
      <c r="J15" s="234">
        <v>9</v>
      </c>
      <c r="K15" s="234">
        <v>7533333.1699999999</v>
      </c>
      <c r="L15" s="236">
        <f t="shared" si="0"/>
        <v>5.0658515586146063E-2</v>
      </c>
      <c r="M15" s="36">
        <v>9</v>
      </c>
      <c r="N15" s="329">
        <v>0.13808898336489261</v>
      </c>
      <c r="O15" s="329">
        <v>0.14137825788328828</v>
      </c>
      <c r="P15" s="261"/>
      <c r="U15" s="487"/>
      <c r="W15" s="234"/>
    </row>
    <row r="16" spans="1:26" s="36" customFormat="1" ht="22.5" customHeight="1">
      <c r="A16" s="36" t="s">
        <v>303</v>
      </c>
      <c r="B16" s="234">
        <v>4915509.4954199996</v>
      </c>
      <c r="C16" s="236">
        <v>5.050850418186624E-2</v>
      </c>
      <c r="D16" s="234">
        <v>9</v>
      </c>
      <c r="E16" s="234">
        <v>5699792.4337999998</v>
      </c>
      <c r="F16" s="236">
        <v>4.987879320232181E-2</v>
      </c>
      <c r="G16" s="234">
        <v>11</v>
      </c>
      <c r="H16" s="234">
        <v>6653114.5884199999</v>
      </c>
      <c r="I16" s="236">
        <v>5.0773480782231942E-2</v>
      </c>
      <c r="J16" s="234">
        <v>10</v>
      </c>
      <c r="K16" s="234">
        <v>7143523.1155800009</v>
      </c>
      <c r="L16" s="236">
        <f t="shared" si="0"/>
        <v>4.8037205965046167E-2</v>
      </c>
      <c r="M16" s="36">
        <v>10</v>
      </c>
      <c r="N16" s="329">
        <v>0.16725559144342883</v>
      </c>
      <c r="O16" s="329">
        <v>0.17062916251696492</v>
      </c>
      <c r="P16" s="261"/>
      <c r="U16" s="487"/>
      <c r="W16" s="234"/>
    </row>
    <row r="17" spans="1:23" s="36" customFormat="1" ht="22.5" customHeight="1">
      <c r="A17" s="36" t="s">
        <v>304</v>
      </c>
      <c r="B17" s="234">
        <v>7271858.7937099999</v>
      </c>
      <c r="C17" s="236">
        <v>7.4720781362392547E-2</v>
      </c>
      <c r="D17" s="234">
        <v>6</v>
      </c>
      <c r="E17" s="234">
        <v>8043326.5166399982</v>
      </c>
      <c r="F17" s="236">
        <v>7.0387022798085869E-2</v>
      </c>
      <c r="G17" s="234">
        <v>7</v>
      </c>
      <c r="H17" s="234">
        <v>8950797.4621099997</v>
      </c>
      <c r="I17" s="236">
        <v>6.8308329412979443E-2</v>
      </c>
      <c r="J17" s="234">
        <v>8</v>
      </c>
      <c r="K17" s="234">
        <v>9838876.6588899996</v>
      </c>
      <c r="L17" s="236">
        <f t="shared" si="0"/>
        <v>6.6162331510760425E-2</v>
      </c>
      <c r="M17" s="36">
        <v>7</v>
      </c>
      <c r="N17" s="329">
        <v>0.11282284059867886</v>
      </c>
      <c r="O17" s="329">
        <v>0.11603909158306824</v>
      </c>
      <c r="P17" s="261"/>
      <c r="U17" s="487"/>
      <c r="W17" s="234"/>
    </row>
    <row r="18" spans="1:23" s="36" customFormat="1" ht="22.5" customHeight="1">
      <c r="A18" s="36" t="s">
        <v>305</v>
      </c>
      <c r="B18" s="234">
        <v>102847.98117</v>
      </c>
      <c r="C18" s="236">
        <v>1.0567974066292777E-3</v>
      </c>
      <c r="D18" s="234">
        <v>36</v>
      </c>
      <c r="E18" s="234">
        <v>113560.36322</v>
      </c>
      <c r="F18" s="236">
        <v>9.9376493772679797E-4</v>
      </c>
      <c r="G18" s="234">
        <v>36</v>
      </c>
      <c r="H18" s="234">
        <v>111631.132</v>
      </c>
      <c r="I18" s="236">
        <v>8.5191695708443013E-4</v>
      </c>
      <c r="J18" s="234">
        <v>43</v>
      </c>
      <c r="K18" s="234">
        <v>128726.96891</v>
      </c>
      <c r="L18" s="236">
        <f t="shared" si="0"/>
        <v>8.6563504012455278E-4</v>
      </c>
      <c r="M18" s="36">
        <v>41</v>
      </c>
      <c r="N18" s="329">
        <v>-1.6988596771767228E-2</v>
      </c>
      <c r="O18" s="329">
        <v>-1.4147523352032287E-2</v>
      </c>
      <c r="P18" s="261"/>
      <c r="U18" s="487"/>
      <c r="W18" s="234"/>
    </row>
    <row r="19" spans="1:23" s="36" customFormat="1" ht="22.5" customHeight="1">
      <c r="A19" s="36" t="s">
        <v>306</v>
      </c>
      <c r="B19" s="234">
        <v>186577.44923</v>
      </c>
      <c r="C19" s="236">
        <v>1.9171456963832374E-3</v>
      </c>
      <c r="D19" s="234">
        <v>24</v>
      </c>
      <c r="E19" s="234">
        <v>207636.21399000002</v>
      </c>
      <c r="F19" s="236">
        <v>1.8170212159841002E-3</v>
      </c>
      <c r="G19" s="234">
        <v>24</v>
      </c>
      <c r="H19" s="234">
        <v>288107.51157999999</v>
      </c>
      <c r="I19" s="236">
        <v>2.198702729077412E-3</v>
      </c>
      <c r="J19" s="234">
        <v>25</v>
      </c>
      <c r="K19" s="234">
        <v>370560.50368999998</v>
      </c>
      <c r="L19" s="236">
        <f t="shared" si="0"/>
        <v>2.4918644414329014E-3</v>
      </c>
      <c r="M19" s="36">
        <v>22</v>
      </c>
      <c r="N19" s="329">
        <v>0.38755906806254692</v>
      </c>
      <c r="O19" s="329">
        <v>0.39156935438642715</v>
      </c>
      <c r="P19" s="261"/>
      <c r="U19" s="487"/>
      <c r="W19" s="234"/>
    </row>
    <row r="20" spans="1:23" s="36" customFormat="1" ht="22.5" customHeight="1">
      <c r="A20" s="36" t="s">
        <v>307</v>
      </c>
      <c r="B20" s="234">
        <v>7147490.2359999996</v>
      </c>
      <c r="C20" s="236">
        <v>7.3442852833713851E-2</v>
      </c>
      <c r="D20" s="234">
        <v>7</v>
      </c>
      <c r="E20" s="234">
        <v>8156437.89855</v>
      </c>
      <c r="F20" s="236">
        <v>7.1376858707488694E-2</v>
      </c>
      <c r="G20" s="234">
        <v>6</v>
      </c>
      <c r="H20" s="234">
        <v>9139602.4229100011</v>
      </c>
      <c r="I20" s="236">
        <v>6.9749201191357385E-2</v>
      </c>
      <c r="J20" s="234">
        <v>7</v>
      </c>
      <c r="K20" s="234">
        <v>9758529.1644299999</v>
      </c>
      <c r="L20" s="236">
        <f t="shared" si="0"/>
        <v>6.5622028206956104E-2</v>
      </c>
      <c r="M20" s="36">
        <v>8</v>
      </c>
      <c r="N20" s="329">
        <v>0.12053846747668873</v>
      </c>
      <c r="O20" s="329">
        <v>0.1237770179607256</v>
      </c>
      <c r="P20" s="261"/>
      <c r="U20" s="487"/>
      <c r="W20" s="234"/>
    </row>
    <row r="21" spans="1:23" s="36" customFormat="1" ht="22.5" customHeight="1">
      <c r="A21" s="36" t="s">
        <v>308</v>
      </c>
      <c r="B21" s="235">
        <v>1460256.1251400001</v>
      </c>
      <c r="C21" s="236">
        <v>1.5004620105393073E-2</v>
      </c>
      <c r="D21" s="235">
        <v>15</v>
      </c>
      <c r="E21" s="235">
        <v>1814510.2107600002</v>
      </c>
      <c r="F21" s="236">
        <v>1.5878750080318305E-2</v>
      </c>
      <c r="G21" s="235">
        <v>14</v>
      </c>
      <c r="H21" s="235">
        <v>2205524.8435399998</v>
      </c>
      <c r="I21" s="236">
        <v>1.6831541343526917E-2</v>
      </c>
      <c r="J21" s="235">
        <v>14</v>
      </c>
      <c r="K21" s="234">
        <v>2516908.8969999994</v>
      </c>
      <c r="L21" s="236">
        <f t="shared" si="0"/>
        <v>1.6925159913985879E-2</v>
      </c>
      <c r="M21" s="36">
        <v>13</v>
      </c>
      <c r="N21" s="329">
        <v>0.21549321159026413</v>
      </c>
      <c r="O21" s="329">
        <v>0.21900619775092967</v>
      </c>
      <c r="P21" s="261"/>
      <c r="U21" s="487"/>
      <c r="W21" s="234"/>
    </row>
    <row r="22" spans="1:23" s="36" customFormat="1" ht="23.25" customHeight="1">
      <c r="A22" s="36" t="s">
        <v>1087</v>
      </c>
      <c r="B22" s="234">
        <v>3919876.0634199996</v>
      </c>
      <c r="C22" s="236">
        <v>4.0278037653293082E-2</v>
      </c>
      <c r="D22" s="234">
        <v>12</v>
      </c>
      <c r="E22" s="234">
        <v>7341332.0080699995</v>
      </c>
      <c r="F22" s="236">
        <v>6.4243879985640573E-2</v>
      </c>
      <c r="G22" s="234">
        <v>8</v>
      </c>
      <c r="H22" s="234">
        <v>9515076.2672499996</v>
      </c>
      <c r="I22" s="236">
        <v>7.2614643198475298E-2</v>
      </c>
      <c r="J22" s="234">
        <v>6</v>
      </c>
      <c r="K22" s="234">
        <v>11008032.851699997</v>
      </c>
      <c r="L22" s="236">
        <f t="shared" si="0"/>
        <v>7.4024418037341652E-2</v>
      </c>
      <c r="M22" s="36">
        <v>6</v>
      </c>
      <c r="N22" s="329">
        <v>0.29609671062288156</v>
      </c>
      <c r="O22" s="329">
        <v>0.29984265487323691</v>
      </c>
      <c r="P22" s="261"/>
      <c r="U22" s="487"/>
      <c r="W22" s="234"/>
    </row>
    <row r="23" spans="1:23" s="36" customFormat="1" ht="23.25" customHeight="1">
      <c r="A23" s="36" t="s">
        <v>1088</v>
      </c>
      <c r="B23" s="234">
        <v>5113097.3564900002</v>
      </c>
      <c r="C23" s="236">
        <v>5.2538785542616089E-2</v>
      </c>
      <c r="D23" s="234">
        <v>8</v>
      </c>
      <c r="E23" s="234">
        <v>5789406.1226799991</v>
      </c>
      <c r="F23" s="236">
        <v>5.0663001172639548E-2</v>
      </c>
      <c r="G23" s="234">
        <v>10</v>
      </c>
      <c r="H23" s="234">
        <v>6465185.7603799999</v>
      </c>
      <c r="I23" s="236">
        <v>4.9339295242195678E-2</v>
      </c>
      <c r="J23" s="234">
        <v>11</v>
      </c>
      <c r="K23" s="234">
        <v>7090084.4618300004</v>
      </c>
      <c r="L23" s="236">
        <f t="shared" si="0"/>
        <v>4.7677853363374753E-2</v>
      </c>
      <c r="M23" s="36">
        <v>11</v>
      </c>
      <c r="N23" s="329">
        <v>0.11672693595507733</v>
      </c>
      <c r="O23" s="329">
        <v>0.11995447045205743</v>
      </c>
      <c r="P23" s="261"/>
      <c r="U23" s="487"/>
      <c r="W23" s="234"/>
    </row>
    <row r="24" spans="1:23" s="36" customFormat="1" ht="23.25" customHeight="1">
      <c r="A24" s="114" t="s">
        <v>979</v>
      </c>
      <c r="B24" s="234">
        <v>82235623.341479987</v>
      </c>
      <c r="C24" s="236">
        <v>0.84499853561703264</v>
      </c>
      <c r="D24" s="234"/>
      <c r="E24" s="234">
        <v>98374082.314270005</v>
      </c>
      <c r="F24" s="236">
        <v>0.86087003434094378</v>
      </c>
      <c r="G24" s="234"/>
      <c r="H24" s="234">
        <f>SUM(H10:H23)</f>
        <v>114906660.70920001</v>
      </c>
      <c r="I24" s="236">
        <f>SUM(I10:I23)</f>
        <v>0.87691427101280972</v>
      </c>
      <c r="J24" s="234"/>
      <c r="K24" s="234">
        <f>SUM(K10:K23)</f>
        <v>132240752.76232</v>
      </c>
      <c r="L24" s="236">
        <f>SUM(L10:L23)</f>
        <v>0.88926376728054302</v>
      </c>
      <c r="M24" s="234"/>
      <c r="N24" s="329">
        <v>0.16805827313452681</v>
      </c>
      <c r="O24" s="329">
        <v>0.17143416409734336</v>
      </c>
      <c r="P24" s="261"/>
      <c r="U24" s="487"/>
      <c r="W24" s="234"/>
    </row>
    <row r="25" spans="1:23" s="36" customFormat="1" ht="10.5" customHeight="1">
      <c r="A25" s="114"/>
      <c r="B25" s="234"/>
      <c r="C25" s="236"/>
      <c r="D25" s="234"/>
      <c r="E25" s="234"/>
      <c r="F25" s="236"/>
      <c r="G25" s="234"/>
      <c r="H25" s="234"/>
      <c r="I25" s="236"/>
      <c r="J25" s="234"/>
      <c r="K25" s="234"/>
      <c r="L25" s="236"/>
      <c r="M25" s="234"/>
      <c r="N25" s="329"/>
      <c r="O25" s="329"/>
      <c r="P25" s="261"/>
      <c r="U25" s="487"/>
      <c r="W25" s="234"/>
    </row>
    <row r="26" spans="1:23" s="75" customFormat="1" ht="15.75">
      <c r="A26" s="212" t="s">
        <v>1510</v>
      </c>
      <c r="B26" s="485"/>
      <c r="C26" s="406"/>
      <c r="D26" s="672"/>
      <c r="E26" s="485"/>
      <c r="F26" s="406"/>
      <c r="G26" s="672"/>
      <c r="H26" s="485"/>
      <c r="I26" s="406"/>
      <c r="J26" s="672"/>
      <c r="K26" s="485"/>
      <c r="L26" s="406"/>
      <c r="M26" s="406"/>
      <c r="N26" s="892"/>
      <c r="O26" s="892"/>
      <c r="P26" s="73"/>
      <c r="Q26" s="36"/>
      <c r="R26" s="36"/>
      <c r="U26" s="713"/>
      <c r="W26" s="189"/>
    </row>
    <row r="27" spans="1:23" s="36" customFormat="1" ht="22.5" customHeight="1">
      <c r="A27" s="36" t="s">
        <v>1466</v>
      </c>
      <c r="B27" s="235">
        <v>4170691.7444399996</v>
      </c>
      <c r="C27" s="923">
        <v>4.2855252667419276E-2</v>
      </c>
      <c r="D27" s="235">
        <v>11</v>
      </c>
      <c r="E27" s="234">
        <v>4173865.8274199995</v>
      </c>
      <c r="F27" s="236">
        <v>3.6525433667647322E-2</v>
      </c>
      <c r="G27" s="234">
        <v>12</v>
      </c>
      <c r="H27" s="234">
        <v>4279361.6743100006</v>
      </c>
      <c r="I27" s="236">
        <v>3.2658100930499458E-2</v>
      </c>
      <c r="J27" s="234">
        <v>12</v>
      </c>
      <c r="K27" s="235" t="s">
        <v>978</v>
      </c>
      <c r="L27" s="235" t="s">
        <v>978</v>
      </c>
      <c r="M27" s="235" t="s">
        <v>978</v>
      </c>
      <c r="N27" s="329">
        <v>2.5275332569856923E-2</v>
      </c>
      <c r="O27" s="329">
        <v>2.823855607439385E-2</v>
      </c>
      <c r="P27" s="261"/>
      <c r="U27" s="487"/>
      <c r="W27" s="234"/>
    </row>
    <row r="28" spans="1:23" s="36" customFormat="1" ht="23.25" customHeight="1">
      <c r="A28" s="36" t="s">
        <v>1090</v>
      </c>
      <c r="B28" s="235">
        <v>2317609.5245799995</v>
      </c>
      <c r="C28" s="923">
        <v>2.3814213048159307E-2</v>
      </c>
      <c r="D28" s="235">
        <v>13</v>
      </c>
      <c r="E28" s="234">
        <v>2617336.6568700005</v>
      </c>
      <c r="F28" s="236">
        <v>2.2904271579208865E-2</v>
      </c>
      <c r="G28" s="234">
        <v>13</v>
      </c>
      <c r="H28" s="234">
        <v>2795265.0993900006</v>
      </c>
      <c r="I28" s="236">
        <v>2.1332165096351764E-2</v>
      </c>
      <c r="J28" s="234">
        <v>13</v>
      </c>
      <c r="K28" s="234">
        <v>2867198.5582799995</v>
      </c>
      <c r="L28" s="236">
        <f>+K28/K$97</f>
        <v>1.9280711416245894E-2</v>
      </c>
      <c r="M28" s="36">
        <v>12</v>
      </c>
      <c r="N28" s="329">
        <v>6.7980724624389532E-2</v>
      </c>
      <c r="O28" s="329">
        <v>7.106737411752384E-2</v>
      </c>
      <c r="P28" s="261"/>
      <c r="U28" s="487"/>
      <c r="W28" s="234"/>
    </row>
    <row r="29" spans="1:23" s="36" customFormat="1" ht="23.25" customHeight="1">
      <c r="A29" s="36" t="s">
        <v>1091</v>
      </c>
      <c r="B29" s="235">
        <v>674237.07696000009</v>
      </c>
      <c r="C29" s="923">
        <v>6.9280114814006012E-3</v>
      </c>
      <c r="D29" s="235">
        <v>18</v>
      </c>
      <c r="E29" s="234">
        <v>781753.28934000002</v>
      </c>
      <c r="F29" s="236">
        <v>6.8411106381690619E-3</v>
      </c>
      <c r="G29" s="337">
        <v>18</v>
      </c>
      <c r="H29" s="234">
        <v>883835.38824</v>
      </c>
      <c r="I29" s="236">
        <v>6.7450212232279139E-3</v>
      </c>
      <c r="J29" s="337">
        <v>18</v>
      </c>
      <c r="K29" s="234">
        <v>940433.60396999994</v>
      </c>
      <c r="L29" s="236">
        <f>+K29/K$97</f>
        <v>6.3240227545186024E-3</v>
      </c>
      <c r="M29" s="36">
        <v>18</v>
      </c>
      <c r="N29" s="329">
        <v>0.13058096498216654</v>
      </c>
      <c r="O29" s="329">
        <v>0.13384854002546742</v>
      </c>
      <c r="P29" s="261"/>
      <c r="U29" s="487"/>
      <c r="W29" s="234"/>
    </row>
    <row r="30" spans="1:23" s="36" customFormat="1" ht="23.25" customHeight="1">
      <c r="A30" s="114" t="s">
        <v>979</v>
      </c>
      <c r="B30" s="234">
        <v>7162538.3459799988</v>
      </c>
      <c r="C30" s="236">
        <v>7.3597477196979177E-2</v>
      </c>
      <c r="D30" s="337"/>
      <c r="E30" s="234">
        <v>7572955.7736299997</v>
      </c>
      <c r="F30" s="236">
        <v>6.6270815885025244E-2</v>
      </c>
      <c r="G30" s="337"/>
      <c r="H30" s="234">
        <f>SUM(H27:H29)</f>
        <v>7958462.161940001</v>
      </c>
      <c r="I30" s="236">
        <f>SUM(I27:I29)</f>
        <v>6.0735287250079137E-2</v>
      </c>
      <c r="J30" s="337"/>
      <c r="K30" s="234">
        <f>SUM(K27:K29)</f>
        <v>3807632.1622499996</v>
      </c>
      <c r="L30" s="236">
        <f>SUM(L27:L29)</f>
        <v>2.5604734170764497E-2</v>
      </c>
      <c r="M30" s="234"/>
      <c r="N30" s="329">
        <v>5.0905670102073364E-2</v>
      </c>
      <c r="O30" s="329">
        <v>5.394296972664625E-2</v>
      </c>
      <c r="P30" s="261"/>
      <c r="U30" s="487"/>
      <c r="W30" s="234"/>
    </row>
    <row r="31" spans="1:23" s="36" customFormat="1" ht="10.5" customHeight="1">
      <c r="A31" s="114"/>
      <c r="B31" s="234"/>
      <c r="C31" s="236"/>
      <c r="D31" s="234"/>
      <c r="E31" s="234"/>
      <c r="F31" s="236"/>
      <c r="G31" s="234"/>
      <c r="H31" s="234"/>
      <c r="I31" s="236"/>
      <c r="J31" s="234"/>
      <c r="K31" s="234"/>
      <c r="L31" s="236"/>
      <c r="M31" s="234"/>
      <c r="N31" s="329"/>
      <c r="O31" s="329"/>
      <c r="P31" s="261"/>
      <c r="U31" s="487"/>
      <c r="W31" s="234"/>
    </row>
    <row r="32" spans="1:23" s="36" customFormat="1" ht="15.75">
      <c r="A32" s="212" t="s">
        <v>1442</v>
      </c>
      <c r="B32" s="334"/>
      <c r="C32" s="336"/>
      <c r="D32" s="334"/>
      <c r="E32" s="334"/>
      <c r="F32" s="336"/>
      <c r="G32" s="334"/>
      <c r="H32" s="334"/>
      <c r="I32" s="336"/>
      <c r="J32" s="334"/>
      <c r="K32" s="334"/>
      <c r="L32" s="336"/>
      <c r="M32" s="336"/>
      <c r="N32" s="889"/>
      <c r="O32" s="889"/>
      <c r="P32" s="261"/>
      <c r="U32" s="487"/>
      <c r="W32" s="234"/>
    </row>
    <row r="33" spans="1:23" s="36" customFormat="1" ht="24" customHeight="1">
      <c r="A33" s="36" t="s">
        <v>1307</v>
      </c>
      <c r="B33" s="235" t="s">
        <v>978</v>
      </c>
      <c r="C33" s="235" t="s">
        <v>978</v>
      </c>
      <c r="D33" s="235" t="s">
        <v>978</v>
      </c>
      <c r="E33" s="234">
        <v>1562375.7991500001</v>
      </c>
      <c r="F33" s="236">
        <v>1.3672325842602709E-2</v>
      </c>
      <c r="G33" s="234">
        <v>15</v>
      </c>
      <c r="H33" s="234">
        <v>1578970.0931899999</v>
      </c>
      <c r="I33" s="236">
        <v>1.204996646560696E-2</v>
      </c>
      <c r="J33" s="234">
        <v>15</v>
      </c>
      <c r="K33" s="234">
        <v>1746947.44242</v>
      </c>
      <c r="L33" s="236">
        <f>+K33/K$97</f>
        <v>1.174749108302236E-2</v>
      </c>
      <c r="M33" s="36">
        <v>14</v>
      </c>
      <c r="N33" s="329">
        <v>1.0621192448723171E-2</v>
      </c>
      <c r="O33" s="329">
        <v>1.3542062947129896E-2</v>
      </c>
      <c r="P33" s="261"/>
      <c r="U33" s="487"/>
      <c r="W33" s="234"/>
    </row>
    <row r="34" spans="1:23" s="36" customFormat="1" ht="24" customHeight="1">
      <c r="A34" s="36" t="s">
        <v>1443</v>
      </c>
      <c r="B34" s="235" t="s">
        <v>978</v>
      </c>
      <c r="C34" s="235" t="s">
        <v>978</v>
      </c>
      <c r="D34" s="235" t="s">
        <v>978</v>
      </c>
      <c r="E34" s="234">
        <v>814633.38396999985</v>
      </c>
      <c r="F34" s="236">
        <v>7.1288438248719938E-3</v>
      </c>
      <c r="G34" s="234">
        <v>17</v>
      </c>
      <c r="H34" s="235" t="s">
        <v>978</v>
      </c>
      <c r="I34" s="235" t="s">
        <v>978</v>
      </c>
      <c r="J34" s="235" t="s">
        <v>978</v>
      </c>
      <c r="K34" s="235" t="s">
        <v>978</v>
      </c>
      <c r="L34" s="235" t="s">
        <v>978</v>
      </c>
      <c r="M34" s="235" t="s">
        <v>978</v>
      </c>
      <c r="N34" s="329">
        <v>-1</v>
      </c>
      <c r="O34" s="329">
        <v>-1</v>
      </c>
      <c r="P34" s="261"/>
      <c r="U34" s="487"/>
      <c r="W34" s="234"/>
    </row>
    <row r="35" spans="1:23" s="36" customFormat="1" ht="24" customHeight="1">
      <c r="A35" s="36" t="s">
        <v>1311</v>
      </c>
      <c r="B35" s="235" t="s">
        <v>978</v>
      </c>
      <c r="C35" s="235" t="s">
        <v>978</v>
      </c>
      <c r="D35" s="235" t="s">
        <v>978</v>
      </c>
      <c r="E35" s="234">
        <v>536020.2355999999</v>
      </c>
      <c r="F35" s="236">
        <v>4.6907045816627279E-3</v>
      </c>
      <c r="G35" s="234">
        <v>20</v>
      </c>
      <c r="H35" s="234">
        <v>554414.03983000002</v>
      </c>
      <c r="I35" s="236">
        <v>4.2310304779213355E-3</v>
      </c>
      <c r="J35" s="234">
        <v>22</v>
      </c>
      <c r="K35" s="234">
        <v>609599.64316999994</v>
      </c>
      <c r="L35" s="236">
        <f>+K35/K$97</f>
        <v>4.0993027027950392E-3</v>
      </c>
      <c r="M35" s="36">
        <v>21</v>
      </c>
      <c r="N35" s="329">
        <v>3.4315503423878901E-2</v>
      </c>
      <c r="O35" s="329">
        <v>3.7304854589844005E-2</v>
      </c>
      <c r="P35" s="261"/>
      <c r="U35" s="487"/>
      <c r="W35" s="234"/>
    </row>
    <row r="36" spans="1:23" s="36" customFormat="1" ht="24" customHeight="1">
      <c r="A36" s="36" t="s">
        <v>1310</v>
      </c>
      <c r="B36" s="235" t="s">
        <v>978</v>
      </c>
      <c r="C36" s="235" t="s">
        <v>978</v>
      </c>
      <c r="D36" s="235" t="s">
        <v>978</v>
      </c>
      <c r="E36" s="234">
        <v>190169.94112999996</v>
      </c>
      <c r="F36" s="236">
        <v>1.6641741391619624E-3</v>
      </c>
      <c r="G36" s="234">
        <v>25</v>
      </c>
      <c r="H36" s="234">
        <v>190879.33322999999</v>
      </c>
      <c r="I36" s="236">
        <v>1.4567024254094865E-3</v>
      </c>
      <c r="J36" s="234">
        <v>30</v>
      </c>
      <c r="K36" s="234">
        <v>199641.77809000001</v>
      </c>
      <c r="L36" s="236">
        <f>+K36/K$97</f>
        <v>1.3425074795966017E-3</v>
      </c>
      <c r="M36" s="36">
        <v>31</v>
      </c>
      <c r="N36" s="329">
        <v>3.7303061450446595E-3</v>
      </c>
      <c r="O36" s="329">
        <v>6.6312607870824269E-3</v>
      </c>
      <c r="P36" s="261"/>
      <c r="U36" s="487"/>
      <c r="W36" s="234"/>
    </row>
    <row r="37" spans="1:23" s="36" customFormat="1" ht="24" customHeight="1">
      <c r="A37" s="36" t="s">
        <v>1444</v>
      </c>
      <c r="B37" s="235" t="s">
        <v>978</v>
      </c>
      <c r="C37" s="235" t="s">
        <v>978</v>
      </c>
      <c r="D37" s="235" t="s">
        <v>978</v>
      </c>
      <c r="E37" s="234">
        <v>125834.79667999998</v>
      </c>
      <c r="F37" s="236">
        <v>1.101178310290407E-3</v>
      </c>
      <c r="G37" s="234">
        <v>34</v>
      </c>
      <c r="H37" s="234">
        <v>127046.90186000001</v>
      </c>
      <c r="I37" s="236">
        <v>9.6956295345616882E-4</v>
      </c>
      <c r="J37" s="234">
        <v>42</v>
      </c>
      <c r="K37" s="235" t="s">
        <v>978</v>
      </c>
      <c r="L37" s="235" t="s">
        <v>978</v>
      </c>
      <c r="M37" s="235" t="s">
        <v>978</v>
      </c>
      <c r="N37" s="329">
        <v>9.6325119281785998E-3</v>
      </c>
      <c r="O37" s="329">
        <v>1.2550524968433452E-2</v>
      </c>
      <c r="P37" s="261"/>
      <c r="U37" s="487"/>
      <c r="W37" s="234"/>
    </row>
    <row r="38" spans="1:23" s="36" customFormat="1" ht="24" customHeight="1">
      <c r="A38" s="36" t="s">
        <v>1312</v>
      </c>
      <c r="B38" s="235" t="s">
        <v>978</v>
      </c>
      <c r="C38" s="235" t="s">
        <v>978</v>
      </c>
      <c r="D38" s="235" t="s">
        <v>978</v>
      </c>
      <c r="E38" s="234">
        <v>70627.803620000006</v>
      </c>
      <c r="F38" s="236">
        <v>6.1806278948083331E-4</v>
      </c>
      <c r="G38" s="234">
        <v>45</v>
      </c>
      <c r="H38" s="234">
        <v>68327.477250000011</v>
      </c>
      <c r="I38" s="236">
        <v>5.2144357457627178E-4</v>
      </c>
      <c r="J38" s="234">
        <v>53</v>
      </c>
      <c r="K38" s="234">
        <v>68939.978220000019</v>
      </c>
      <c r="L38" s="236">
        <f>+K38/K$97</f>
        <v>4.6359252702033897E-4</v>
      </c>
      <c r="M38" s="36">
        <v>52</v>
      </c>
      <c r="N38" s="329">
        <v>-3.2569699921244588E-2</v>
      </c>
      <c r="O38" s="329">
        <v>-2.9773658591537133E-2</v>
      </c>
      <c r="P38" s="261"/>
      <c r="U38" s="487"/>
      <c r="W38" s="234"/>
    </row>
    <row r="39" spans="1:23" s="36" customFormat="1" ht="24" customHeight="1">
      <c r="A39" s="36" t="s">
        <v>1313</v>
      </c>
      <c r="B39" s="235" t="s">
        <v>978</v>
      </c>
      <c r="C39" s="235" t="s">
        <v>978</v>
      </c>
      <c r="D39" s="235" t="s">
        <v>978</v>
      </c>
      <c r="E39" s="234">
        <v>48542.243320000001</v>
      </c>
      <c r="F39" s="236">
        <v>4.2479240152274394E-4</v>
      </c>
      <c r="G39" s="234">
        <v>50</v>
      </c>
      <c r="H39" s="234">
        <v>45111.635399999999</v>
      </c>
      <c r="I39" s="236">
        <v>3.442710511891097E-4</v>
      </c>
      <c r="J39" s="234">
        <v>57</v>
      </c>
      <c r="K39" s="234">
        <v>47134.018709999997</v>
      </c>
      <c r="L39" s="236">
        <f>+K39/K$97</f>
        <v>3.169565672426293E-4</v>
      </c>
      <c r="M39" s="36">
        <v>57</v>
      </c>
      <c r="N39" s="329">
        <v>-7.0672628320548769E-2</v>
      </c>
      <c r="O39" s="329">
        <v>-6.7986711061359562E-2</v>
      </c>
      <c r="P39" s="261"/>
      <c r="U39" s="487"/>
      <c r="W39" s="234"/>
    </row>
    <row r="40" spans="1:23" s="36" customFormat="1" ht="24" customHeight="1">
      <c r="A40" s="36" t="s">
        <v>1309</v>
      </c>
      <c r="B40" s="235" t="s">
        <v>978</v>
      </c>
      <c r="C40" s="235" t="s">
        <v>978</v>
      </c>
      <c r="D40" s="235" t="s">
        <v>978</v>
      </c>
      <c r="E40" s="234">
        <v>45015.723720000002</v>
      </c>
      <c r="F40" s="236">
        <v>3.9393188442579685E-4</v>
      </c>
      <c r="G40" s="234">
        <v>51</v>
      </c>
      <c r="H40" s="234">
        <v>44682.681970000005</v>
      </c>
      <c r="I40" s="236">
        <v>3.4099747782055759E-4</v>
      </c>
      <c r="J40" s="234">
        <v>58</v>
      </c>
      <c r="K40" s="234">
        <v>45829.775679999992</v>
      </c>
      <c r="L40" s="236">
        <f>+K40/K$97</f>
        <v>3.081860782210509E-4</v>
      </c>
      <c r="M40" s="36">
        <v>58</v>
      </c>
      <c r="N40" s="329">
        <v>-7.3983426784723916E-3</v>
      </c>
      <c r="O40" s="329">
        <v>-4.5295517613580527E-3</v>
      </c>
      <c r="P40" s="261"/>
      <c r="U40" s="487"/>
      <c r="W40" s="234"/>
    </row>
    <row r="41" spans="1:23" s="36" customFormat="1" ht="23.25" customHeight="1">
      <c r="A41" s="114" t="s">
        <v>979</v>
      </c>
      <c r="B41" s="234"/>
      <c r="C41" s="236"/>
      <c r="D41" s="234"/>
      <c r="E41" s="234">
        <v>3393219.9271900002</v>
      </c>
      <c r="F41" s="236">
        <v>2.9694013774019173E-2</v>
      </c>
      <c r="G41" s="234"/>
      <c r="H41" s="234">
        <f>SUM(H33:H40)</f>
        <v>2609432.16273</v>
      </c>
      <c r="I41" s="236">
        <f>SUM(I33:I40)</f>
        <v>1.9913974425979888E-2</v>
      </c>
      <c r="J41" s="234"/>
      <c r="K41" s="234">
        <f>SUM(K33:K40)</f>
        <v>2718092.6362899998</v>
      </c>
      <c r="L41" s="236">
        <f>SUM(L33:L40)</f>
        <v>1.8278036437898017E-2</v>
      </c>
      <c r="M41" s="234"/>
      <c r="N41" s="329">
        <v>-0.23098643214354575</v>
      </c>
      <c r="O41" s="329">
        <v>-0.22876384957748652</v>
      </c>
      <c r="P41" s="261"/>
      <c r="U41" s="487"/>
      <c r="W41" s="234"/>
    </row>
    <row r="42" spans="1:23" s="36" customFormat="1" ht="10.5" customHeight="1">
      <c r="A42" s="114"/>
      <c r="B42" s="234"/>
      <c r="C42" s="236"/>
      <c r="D42" s="234"/>
      <c r="E42" s="234"/>
      <c r="F42" s="236"/>
      <c r="G42" s="234"/>
      <c r="H42" s="234"/>
      <c r="I42" s="236"/>
      <c r="J42" s="234"/>
      <c r="K42" s="234"/>
      <c r="L42" s="236"/>
      <c r="M42" s="234"/>
      <c r="N42" s="329"/>
      <c r="O42" s="329"/>
      <c r="P42" s="261"/>
      <c r="U42" s="487"/>
      <c r="W42" s="234"/>
    </row>
    <row r="43" spans="1:23" s="36" customFormat="1" ht="15.75">
      <c r="A43" s="212" t="s">
        <v>884</v>
      </c>
      <c r="B43" s="334"/>
      <c r="C43" s="336"/>
      <c r="D43" s="334"/>
      <c r="E43" s="334"/>
      <c r="F43" s="336"/>
      <c r="G43" s="334"/>
      <c r="H43" s="334"/>
      <c r="I43" s="336"/>
      <c r="J43" s="334"/>
      <c r="K43" s="334"/>
      <c r="L43" s="336"/>
      <c r="M43" s="336"/>
      <c r="N43" s="889"/>
      <c r="O43" s="889"/>
      <c r="P43" s="261"/>
      <c r="U43" s="487"/>
      <c r="W43" s="234"/>
    </row>
    <row r="44" spans="1:23" s="36" customFormat="1" ht="23.25" customHeight="1">
      <c r="A44" s="36" t="s">
        <v>858</v>
      </c>
      <c r="B44" s="234">
        <v>1088097.4952199999</v>
      </c>
      <c r="C44" s="236">
        <v>1.1180565705102298E-2</v>
      </c>
      <c r="D44" s="234">
        <v>16</v>
      </c>
      <c r="E44" s="234">
        <v>1156431.9252899999</v>
      </c>
      <c r="F44" s="236">
        <v>1.0119917439808784E-2</v>
      </c>
      <c r="G44" s="234">
        <v>16</v>
      </c>
      <c r="H44" s="234">
        <v>1185517.06862</v>
      </c>
      <c r="I44" s="236">
        <v>9.0473157046405666E-3</v>
      </c>
      <c r="J44" s="234">
        <v>17</v>
      </c>
      <c r="K44" s="234">
        <v>1251927.3246800001</v>
      </c>
      <c r="L44" s="236">
        <f t="shared" ref="L44:L73" si="1">+K44/K$97</f>
        <v>8.4186877785499461E-3</v>
      </c>
      <c r="M44" s="36">
        <v>16</v>
      </c>
      <c r="N44" s="329">
        <v>2.515076131498728E-2</v>
      </c>
      <c r="O44" s="329">
        <v>2.8113624786995972E-2</v>
      </c>
      <c r="P44" s="261"/>
      <c r="U44" s="487"/>
      <c r="W44" s="234"/>
    </row>
    <row r="45" spans="1:23" s="36" customFormat="1" ht="23.25" customHeight="1">
      <c r="A45" s="36" t="s">
        <v>859</v>
      </c>
      <c r="B45" s="234">
        <v>671261.27280999999</v>
      </c>
      <c r="C45" s="236">
        <v>6.8974340984264172E-3</v>
      </c>
      <c r="D45" s="234">
        <v>19</v>
      </c>
      <c r="E45" s="234">
        <v>699962.59284000006</v>
      </c>
      <c r="F45" s="236">
        <v>6.1253615501136718E-3</v>
      </c>
      <c r="G45" s="234">
        <v>19</v>
      </c>
      <c r="H45" s="234">
        <v>700244.5803400001</v>
      </c>
      <c r="I45" s="236">
        <v>5.343941438290859E-3</v>
      </c>
      <c r="J45" s="234">
        <v>20</v>
      </c>
      <c r="K45" s="234">
        <v>715617.00128000008</v>
      </c>
      <c r="L45" s="236">
        <f t="shared" si="1"/>
        <v>4.8122251060686849E-3</v>
      </c>
      <c r="M45" s="36">
        <v>19</v>
      </c>
      <c r="N45" s="329">
        <v>4.028608141128931E-4</v>
      </c>
      <c r="O45" s="329">
        <v>3.2941985621304237E-3</v>
      </c>
      <c r="P45" s="261"/>
      <c r="U45" s="487"/>
      <c r="W45" s="234"/>
    </row>
    <row r="46" spans="1:23" s="36" customFormat="1" ht="23.25" customHeight="1">
      <c r="A46" s="36" t="s">
        <v>860</v>
      </c>
      <c r="B46" s="234">
        <v>364120.99738000007</v>
      </c>
      <c r="C46" s="236">
        <v>3.7414650375528621E-3</v>
      </c>
      <c r="D46" s="234">
        <v>21</v>
      </c>
      <c r="E46" s="234">
        <v>367865.97888000007</v>
      </c>
      <c r="F46" s="236">
        <v>3.2191893476535404E-3</v>
      </c>
      <c r="G46" s="234">
        <v>21</v>
      </c>
      <c r="H46" s="234">
        <v>374324.83134999993</v>
      </c>
      <c r="I46" s="236">
        <v>2.8566732735885404E-3</v>
      </c>
      <c r="J46" s="234">
        <v>24</v>
      </c>
      <c r="K46" s="234">
        <v>357522.75787999993</v>
      </c>
      <c r="L46" s="236">
        <f t="shared" si="1"/>
        <v>2.4041910524535983E-3</v>
      </c>
      <c r="M46" s="36">
        <v>24</v>
      </c>
      <c r="N46" s="329">
        <v>1.7557623810890099E-2</v>
      </c>
      <c r="O46" s="329">
        <v>2.0498541798782854E-2</v>
      </c>
      <c r="P46" s="261"/>
      <c r="U46" s="487"/>
      <c r="W46" s="234"/>
    </row>
    <row r="47" spans="1:23" s="36" customFormat="1" ht="23.25" customHeight="1">
      <c r="A47" s="36" t="s">
        <v>861</v>
      </c>
      <c r="B47" s="234">
        <v>95876.160659999994</v>
      </c>
      <c r="C47" s="236">
        <v>9.8515961898739497E-4</v>
      </c>
      <c r="D47" s="234">
        <v>37</v>
      </c>
      <c r="E47" s="234">
        <v>94968.759600000005</v>
      </c>
      <c r="F47" s="236">
        <v>8.310701092691103E-4</v>
      </c>
      <c r="G47" s="234">
        <v>40</v>
      </c>
      <c r="H47" s="234">
        <v>86792.387760000027</v>
      </c>
      <c r="I47" s="236">
        <v>6.6235919634489743E-4</v>
      </c>
      <c r="J47" s="234">
        <v>48</v>
      </c>
      <c r="K47" s="234">
        <v>82768.529670000004</v>
      </c>
      <c r="L47" s="236">
        <f t="shared" si="1"/>
        <v>5.5658375326178328E-4</v>
      </c>
      <c r="M47" s="36">
        <v>49</v>
      </c>
      <c r="N47" s="329">
        <v>-8.6095384149883936E-2</v>
      </c>
      <c r="O47" s="329">
        <v>-8.3454041329507733E-2</v>
      </c>
      <c r="P47" s="261"/>
      <c r="U47" s="487"/>
      <c r="W47" s="234"/>
    </row>
    <row r="48" spans="1:23" s="36" customFormat="1" ht="23.25" customHeight="1">
      <c r="A48" s="36" t="s">
        <v>862</v>
      </c>
      <c r="B48" s="234">
        <v>133418.95465999999</v>
      </c>
      <c r="C48" s="236">
        <v>1.3709243844740135E-3</v>
      </c>
      <c r="D48" s="234">
        <v>32</v>
      </c>
      <c r="E48" s="234">
        <v>142247.47154</v>
      </c>
      <c r="F48" s="236">
        <v>1.2448053677222343E-3</v>
      </c>
      <c r="G48" s="234">
        <v>31</v>
      </c>
      <c r="H48" s="234">
        <v>162939.63941</v>
      </c>
      <c r="I48" s="236">
        <v>1.2434796575797645E-3</v>
      </c>
      <c r="J48" s="234">
        <v>35</v>
      </c>
      <c r="K48" s="234">
        <v>179073.73144999999</v>
      </c>
      <c r="L48" s="236">
        <f t="shared" si="1"/>
        <v>1.2041959662497123E-3</v>
      </c>
      <c r="M48" s="36">
        <v>35</v>
      </c>
      <c r="N48" s="329">
        <v>0.14546598013998002</v>
      </c>
      <c r="O48" s="329">
        <v>0.14877657545830369</v>
      </c>
      <c r="P48" s="261"/>
      <c r="U48" s="487"/>
      <c r="W48" s="234"/>
    </row>
    <row r="49" spans="1:23" s="36" customFormat="1" ht="23.25" customHeight="1">
      <c r="A49" s="36" t="s">
        <v>879</v>
      </c>
      <c r="B49" s="234">
        <v>94493.302839999989</v>
      </c>
      <c r="C49" s="236">
        <v>9.7095029235513537E-4</v>
      </c>
      <c r="D49" s="234">
        <v>38</v>
      </c>
      <c r="E49" s="234">
        <v>98537.110910000003</v>
      </c>
      <c r="F49" s="236">
        <v>8.6229669499691085E-4</v>
      </c>
      <c r="G49" s="234">
        <v>38</v>
      </c>
      <c r="H49" s="234">
        <v>105979.68848</v>
      </c>
      <c r="I49" s="236">
        <v>8.0878776471278132E-4</v>
      </c>
      <c r="J49" s="234">
        <v>45</v>
      </c>
      <c r="K49" s="234">
        <v>106776.39221999999</v>
      </c>
      <c r="L49" s="236">
        <f t="shared" si="1"/>
        <v>7.1802659028145899E-4</v>
      </c>
      <c r="M49" s="36">
        <v>43</v>
      </c>
      <c r="N49" s="329">
        <v>7.5530706160014782E-2</v>
      </c>
      <c r="O49" s="329">
        <v>7.8639176409032174E-2</v>
      </c>
      <c r="P49" s="261"/>
    </row>
    <row r="50" spans="1:23" s="36" customFormat="1" ht="23.25" customHeight="1">
      <c r="A50" s="36" t="s">
        <v>863</v>
      </c>
      <c r="B50" s="234">
        <v>215252.84233000001</v>
      </c>
      <c r="C50" s="236">
        <v>2.2117949516959373E-3</v>
      </c>
      <c r="D50" s="234">
        <v>23</v>
      </c>
      <c r="E50" s="234">
        <v>227870.69743999996</v>
      </c>
      <c r="F50" s="236">
        <v>1.9940928597817461E-3</v>
      </c>
      <c r="G50" s="234">
        <v>23</v>
      </c>
      <c r="H50" s="234">
        <v>247604.09329000002</v>
      </c>
      <c r="I50" s="236">
        <v>1.8895994507810436E-3</v>
      </c>
      <c r="J50" s="234">
        <v>26</v>
      </c>
      <c r="K50" s="234">
        <v>273548.12018999999</v>
      </c>
      <c r="L50" s="236">
        <f t="shared" si="1"/>
        <v>1.8394967270783898E-3</v>
      </c>
      <c r="M50" s="36">
        <v>25</v>
      </c>
      <c r="N50" s="329">
        <v>8.6599093572336194E-2</v>
      </c>
      <c r="O50" s="329">
        <v>8.9739553380348891E-2</v>
      </c>
      <c r="P50" s="261"/>
      <c r="U50" s="487"/>
      <c r="W50" s="234"/>
    </row>
    <row r="51" spans="1:23" s="36" customFormat="1" ht="23.25" customHeight="1">
      <c r="A51" s="36" t="s">
        <v>864</v>
      </c>
      <c r="B51" s="234">
        <v>151306.07670999999</v>
      </c>
      <c r="C51" s="236">
        <v>1.5547205463379594E-3</v>
      </c>
      <c r="D51" s="234">
        <v>27</v>
      </c>
      <c r="E51" s="234">
        <v>160896.53042</v>
      </c>
      <c r="F51" s="236">
        <v>1.4080029862490709E-3</v>
      </c>
      <c r="G51" s="234">
        <v>27</v>
      </c>
      <c r="H51" s="234">
        <v>172363.33953</v>
      </c>
      <c r="I51" s="236">
        <v>1.3153969604581997E-3</v>
      </c>
      <c r="J51" s="234">
        <v>33</v>
      </c>
      <c r="K51" s="234">
        <v>183135.25466000001</v>
      </c>
      <c r="L51" s="236">
        <f t="shared" si="1"/>
        <v>1.2315080115547893E-3</v>
      </c>
      <c r="M51" s="36">
        <v>33</v>
      </c>
      <c r="N51" s="329">
        <v>7.1268218650006654E-2</v>
      </c>
      <c r="O51" s="329">
        <v>7.4364369570960598E-2</v>
      </c>
      <c r="P51" s="261"/>
      <c r="U51" s="487"/>
      <c r="W51" s="234"/>
    </row>
    <row r="52" spans="1:23" s="36" customFormat="1" ht="23.25" customHeight="1">
      <c r="A52" s="36" t="s">
        <v>865</v>
      </c>
      <c r="B52" s="234">
        <v>142078.62121000001</v>
      </c>
      <c r="C52" s="236">
        <v>1.4599053547196771E-3</v>
      </c>
      <c r="D52" s="234">
        <v>29</v>
      </c>
      <c r="E52" s="234">
        <v>148654.14556</v>
      </c>
      <c r="F52" s="236">
        <v>1.3008700704758435E-3</v>
      </c>
      <c r="G52" s="234">
        <v>29</v>
      </c>
      <c r="H52" s="234">
        <v>159458.22405000002</v>
      </c>
      <c r="I52" s="236">
        <v>1.2169111123477932E-3</v>
      </c>
      <c r="J52" s="234">
        <v>36</v>
      </c>
      <c r="K52" s="234">
        <v>167761.75168999998</v>
      </c>
      <c r="L52" s="236">
        <f t="shared" si="1"/>
        <v>1.1281276323461783E-3</v>
      </c>
      <c r="M52" s="36">
        <v>37</v>
      </c>
      <c r="N52" s="329">
        <v>7.267929494532166E-2</v>
      </c>
      <c r="O52" s="329">
        <v>7.5779524121464048E-2</v>
      </c>
      <c r="P52" s="261"/>
      <c r="U52" s="487"/>
      <c r="W52" s="234"/>
    </row>
    <row r="53" spans="1:23" s="36" customFormat="1" ht="23.25" customHeight="1">
      <c r="A53" s="36" t="s">
        <v>866</v>
      </c>
      <c r="B53" s="234">
        <v>139357.17679999999</v>
      </c>
      <c r="C53" s="236">
        <v>1.4319416031510397E-3</v>
      </c>
      <c r="D53" s="234">
        <v>30</v>
      </c>
      <c r="E53" s="234">
        <v>138798.38164999997</v>
      </c>
      <c r="F53" s="236">
        <v>1.2146224367896362E-3</v>
      </c>
      <c r="G53" s="234">
        <v>32</v>
      </c>
      <c r="H53" s="234">
        <v>153987.07272999999</v>
      </c>
      <c r="I53" s="236">
        <v>1.1751578263174867E-3</v>
      </c>
      <c r="J53" s="234">
        <v>38</v>
      </c>
      <c r="K53" s="234">
        <v>151576.92811000001</v>
      </c>
      <c r="L53" s="236">
        <f t="shared" si="1"/>
        <v>1.0192914612802897E-3</v>
      </c>
      <c r="M53" s="36">
        <v>39</v>
      </c>
      <c r="N53" s="329">
        <v>0.10942988599319903</v>
      </c>
      <c r="O53" s="329">
        <v>0.1126363307504048</v>
      </c>
      <c r="P53" s="261"/>
      <c r="U53" s="487"/>
      <c r="W53" s="234"/>
    </row>
    <row r="54" spans="1:23" s="36" customFormat="1" ht="23.25" customHeight="1">
      <c r="A54" s="36" t="s">
        <v>867</v>
      </c>
      <c r="B54" s="234">
        <v>93960.419420000006</v>
      </c>
      <c r="C54" s="236">
        <v>9.6547473697830317E-4</v>
      </c>
      <c r="D54" s="234">
        <v>39</v>
      </c>
      <c r="E54" s="234">
        <v>102861.35016999999</v>
      </c>
      <c r="F54" s="236">
        <v>9.0013804418848185E-4</v>
      </c>
      <c r="G54" s="234">
        <v>37</v>
      </c>
      <c r="H54" s="234">
        <v>106834.32735000001</v>
      </c>
      <c r="I54" s="236">
        <v>8.1530997166788489E-4</v>
      </c>
      <c r="J54" s="234">
        <v>44</v>
      </c>
      <c r="K54" s="234">
        <v>115043.73330000001</v>
      </c>
      <c r="L54" s="236">
        <f t="shared" si="1"/>
        <v>7.7362100214485553E-4</v>
      </c>
      <c r="M54" s="36">
        <v>42</v>
      </c>
      <c r="N54" s="329">
        <v>3.8624587111036668E-2</v>
      </c>
      <c r="O54" s="329">
        <v>4.1626392276097546E-2</v>
      </c>
      <c r="P54" s="261"/>
    </row>
    <row r="55" spans="1:23" s="36" customFormat="1" ht="23.25" customHeight="1">
      <c r="A55" s="36" t="s">
        <v>873</v>
      </c>
      <c r="B55" s="234">
        <v>49260.567619999994</v>
      </c>
      <c r="C55" s="236">
        <v>5.0616880873775708E-4</v>
      </c>
      <c r="D55" s="234">
        <v>50</v>
      </c>
      <c r="E55" s="234">
        <v>51163.691169999991</v>
      </c>
      <c r="F55" s="236">
        <v>4.4773265008783909E-4</v>
      </c>
      <c r="G55" s="234">
        <v>49</v>
      </c>
      <c r="H55" s="234">
        <v>52597.270360000002</v>
      </c>
      <c r="I55" s="236">
        <v>4.0139794081850118E-4</v>
      </c>
      <c r="J55" s="234">
        <v>55</v>
      </c>
      <c r="K55" s="234">
        <v>53502.501879999996</v>
      </c>
      <c r="L55" s="236">
        <f t="shared" si="1"/>
        <v>3.5978195364825324E-4</v>
      </c>
      <c r="M55" s="36">
        <v>55</v>
      </c>
      <c r="N55" s="329">
        <v>2.8019463748944595E-2</v>
      </c>
      <c r="O55" s="329">
        <v>3.0990618268450287E-2</v>
      </c>
      <c r="P55" s="261"/>
    </row>
    <row r="56" spans="1:23" s="36" customFormat="1" ht="23.25" customHeight="1">
      <c r="A56" s="36" t="s">
        <v>871</v>
      </c>
      <c r="B56" s="234">
        <v>85111.497289999999</v>
      </c>
      <c r="C56" s="236">
        <v>8.745491023468264E-4</v>
      </c>
      <c r="D56" s="234">
        <v>40</v>
      </c>
      <c r="E56" s="234">
        <v>97867.765299999985</v>
      </c>
      <c r="F56" s="236">
        <v>8.5643926217811349E-4</v>
      </c>
      <c r="G56" s="234">
        <v>39</v>
      </c>
      <c r="H56" s="234">
        <v>94940.770810000016</v>
      </c>
      <c r="I56" s="236">
        <v>7.2454387161195776E-4</v>
      </c>
      <c r="J56" s="234">
        <v>46</v>
      </c>
      <c r="K56" s="234">
        <v>104248.86896000001</v>
      </c>
      <c r="L56" s="236">
        <f t="shared" si="1"/>
        <v>7.0103005321457972E-4</v>
      </c>
      <c r="M56" s="36">
        <v>44</v>
      </c>
      <c r="N56" s="329">
        <v>-2.9907646108273456E-2</v>
      </c>
      <c r="O56" s="329">
        <v>-2.7103910981418844E-2</v>
      </c>
      <c r="P56" s="261"/>
    </row>
    <row r="57" spans="1:23" s="36" customFormat="1" ht="23.25" customHeight="1">
      <c r="A57" s="36" t="s">
        <v>880</v>
      </c>
      <c r="B57" s="234">
        <v>117919.91407999999</v>
      </c>
      <c r="C57" s="236">
        <v>1.2116665584685413E-3</v>
      </c>
      <c r="D57" s="234">
        <v>34</v>
      </c>
      <c r="E57" s="234">
        <v>130625.09517999997</v>
      </c>
      <c r="F57" s="236">
        <v>1.1430981365005688E-3</v>
      </c>
      <c r="G57" s="234">
        <v>33</v>
      </c>
      <c r="H57" s="234">
        <v>142034.16965999999</v>
      </c>
      <c r="I57" s="236">
        <v>1.0839388211055755E-3</v>
      </c>
      <c r="J57" s="234">
        <v>39</v>
      </c>
      <c r="K57" s="234">
        <v>153994.45529000001</v>
      </c>
      <c r="L57" s="236">
        <f t="shared" si="1"/>
        <v>1.0355483207028448E-3</v>
      </c>
      <c r="M57" s="36">
        <v>38</v>
      </c>
      <c r="N57" s="329">
        <v>8.7342133334168404E-2</v>
      </c>
      <c r="O57" s="329">
        <v>9.0484740655943474E-2</v>
      </c>
      <c r="P57" s="261"/>
    </row>
    <row r="58" spans="1:23" s="36" customFormat="1" ht="23.25" customHeight="1">
      <c r="A58" s="36" t="s">
        <v>872</v>
      </c>
      <c r="B58" s="234">
        <v>65284.79206</v>
      </c>
      <c r="C58" s="236">
        <v>6.7082307456574905E-4</v>
      </c>
      <c r="D58" s="234">
        <v>46</v>
      </c>
      <c r="E58" s="234">
        <v>66987.649099999995</v>
      </c>
      <c r="F58" s="236">
        <v>5.8620785500095984E-4</v>
      </c>
      <c r="G58" s="234">
        <v>46</v>
      </c>
      <c r="H58" s="234">
        <v>73072.275450000001</v>
      </c>
      <c r="I58" s="236">
        <v>5.576536709186046E-4</v>
      </c>
      <c r="J58" s="234">
        <v>52</v>
      </c>
      <c r="K58" s="234">
        <v>79439.359159999993</v>
      </c>
      <c r="L58" s="236">
        <f t="shared" si="1"/>
        <v>5.3419647363881482E-4</v>
      </c>
      <c r="M58" s="36">
        <v>50</v>
      </c>
      <c r="N58" s="329">
        <v>9.0832062801857738E-2</v>
      </c>
      <c r="O58" s="329">
        <v>9.3984756624984511E-2</v>
      </c>
      <c r="P58" s="261"/>
    </row>
    <row r="59" spans="1:23" s="36" customFormat="1" ht="23.25" customHeight="1">
      <c r="A59" s="36" t="s">
        <v>870</v>
      </c>
      <c r="B59" s="234">
        <v>146121.99083</v>
      </c>
      <c r="C59" s="236">
        <v>1.5014523299723716E-3</v>
      </c>
      <c r="D59" s="234">
        <v>28</v>
      </c>
      <c r="E59" s="234">
        <v>159140.57212999999</v>
      </c>
      <c r="F59" s="236">
        <v>1.3926366230988219E-3</v>
      </c>
      <c r="G59" s="234">
        <v>28</v>
      </c>
      <c r="H59" s="234">
        <v>171337.07311</v>
      </c>
      <c r="I59" s="236">
        <v>1.3075649717466248E-3</v>
      </c>
      <c r="J59" s="234">
        <v>34</v>
      </c>
      <c r="K59" s="234">
        <v>181448.10492000001</v>
      </c>
      <c r="L59" s="236">
        <f t="shared" si="1"/>
        <v>1.2201626350167767E-3</v>
      </c>
      <c r="M59" s="36">
        <v>34</v>
      </c>
      <c r="N59" s="329">
        <v>7.6639795978845848E-2</v>
      </c>
      <c r="O59" s="329">
        <v>7.9751471689767595E-2</v>
      </c>
      <c r="P59" s="261"/>
    </row>
    <row r="60" spans="1:23" s="36" customFormat="1" ht="23.25" customHeight="1">
      <c r="A60" s="36" t="s">
        <v>868</v>
      </c>
      <c r="B60" s="234">
        <v>71132.650600000008</v>
      </c>
      <c r="C60" s="236">
        <v>7.3091177702838466E-4</v>
      </c>
      <c r="D60" s="234">
        <v>42</v>
      </c>
      <c r="E60" s="234">
        <v>76650.674779999987</v>
      </c>
      <c r="F60" s="236">
        <v>6.7076883949283069E-4</v>
      </c>
      <c r="G60" s="234">
        <v>43</v>
      </c>
      <c r="H60" s="234">
        <v>84030.966970000009</v>
      </c>
      <c r="I60" s="236">
        <v>6.4128531530025748E-4</v>
      </c>
      <c r="J60" s="234">
        <v>50</v>
      </c>
      <c r="K60" s="234">
        <v>88701.70805999999</v>
      </c>
      <c r="L60" s="236">
        <f t="shared" si="1"/>
        <v>5.9648189703991115E-4</v>
      </c>
      <c r="M60" s="36">
        <v>47</v>
      </c>
      <c r="N60" s="329">
        <v>9.6284764761467079E-2</v>
      </c>
      <c r="O60" s="329">
        <v>9.9453217838812558E-2</v>
      </c>
      <c r="P60" s="261"/>
    </row>
    <row r="61" spans="1:23" s="36" customFormat="1" ht="23.25" customHeight="1">
      <c r="A61" s="36" t="s">
        <v>869</v>
      </c>
      <c r="B61" s="234">
        <v>55722.776850000002</v>
      </c>
      <c r="C61" s="236">
        <v>5.7257017002526308E-4</v>
      </c>
      <c r="D61" s="234">
        <v>47</v>
      </c>
      <c r="E61" s="234">
        <v>53576.742160000002</v>
      </c>
      <c r="F61" s="236">
        <v>4.688492210357789E-4</v>
      </c>
      <c r="G61" s="234">
        <v>48</v>
      </c>
      <c r="H61" s="234">
        <v>50510.18899000001</v>
      </c>
      <c r="I61" s="236">
        <v>3.8547030505898925E-4</v>
      </c>
      <c r="J61" s="234">
        <v>56</v>
      </c>
      <c r="K61" s="234">
        <v>52272.436560000002</v>
      </c>
      <c r="L61" s="236">
        <f t="shared" si="1"/>
        <v>3.5151027870981464E-4</v>
      </c>
      <c r="M61" s="36">
        <v>56</v>
      </c>
      <c r="N61" s="329">
        <v>-5.7236648709287463E-2</v>
      </c>
      <c r="O61" s="329">
        <v>-5.4511899139083053E-2</v>
      </c>
      <c r="P61" s="261"/>
    </row>
    <row r="62" spans="1:23" s="36" customFormat="1" ht="23.25" customHeight="1">
      <c r="A62" s="36" t="s">
        <v>877</v>
      </c>
      <c r="B62" s="234">
        <v>138216.96876999998</v>
      </c>
      <c r="C62" s="236">
        <v>1.4202255842713869E-3</v>
      </c>
      <c r="D62" s="234">
        <v>31</v>
      </c>
      <c r="E62" s="234">
        <v>144981.24337000001</v>
      </c>
      <c r="F62" s="236">
        <v>1.2687285616551044E-3</v>
      </c>
      <c r="G62" s="234">
        <v>30</v>
      </c>
      <c r="H62" s="234">
        <v>155184.41085000001</v>
      </c>
      <c r="I62" s="236">
        <v>1.1842953547964742E-3</v>
      </c>
      <c r="J62" s="234">
        <v>37</v>
      </c>
      <c r="K62" s="234">
        <v>173407.74797999999</v>
      </c>
      <c r="L62" s="236">
        <f t="shared" si="1"/>
        <v>1.1660945965839074E-3</v>
      </c>
      <c r="M62" s="36">
        <v>36</v>
      </c>
      <c r="N62" s="329">
        <v>7.0375775809571106E-2</v>
      </c>
      <c r="O62" s="329">
        <v>7.3469347415957342E-2</v>
      </c>
      <c r="P62" s="261"/>
    </row>
    <row r="63" spans="1:23" s="36" customFormat="1" ht="23.25" customHeight="1">
      <c r="A63" s="36" t="s">
        <v>878</v>
      </c>
      <c r="B63" s="234">
        <v>160724.00003000002</v>
      </c>
      <c r="C63" s="236">
        <v>1.6514928585135201E-3</v>
      </c>
      <c r="D63" s="234">
        <v>26</v>
      </c>
      <c r="E63" s="234">
        <v>176831.80356</v>
      </c>
      <c r="F63" s="236">
        <v>1.5474523087996934E-3</v>
      </c>
      <c r="G63" s="234">
        <v>26</v>
      </c>
      <c r="H63" s="234">
        <v>190413.29255000001</v>
      </c>
      <c r="I63" s="236">
        <v>1.4531458193725332E-3</v>
      </c>
      <c r="J63" s="234">
        <v>31</v>
      </c>
      <c r="K63" s="234">
        <v>206286.83260000002</v>
      </c>
      <c r="L63" s="236">
        <f t="shared" si="1"/>
        <v>1.3871926926183997E-3</v>
      </c>
      <c r="M63" s="36">
        <v>30</v>
      </c>
      <c r="N63" s="329">
        <v>7.680456069878705E-2</v>
      </c>
      <c r="O63" s="329">
        <v>7.9916712608321339E-2</v>
      </c>
      <c r="P63" s="261"/>
    </row>
    <row r="64" spans="1:23" s="36" customFormat="1" ht="23.25" customHeight="1">
      <c r="A64" s="36" t="s">
        <v>876</v>
      </c>
      <c r="B64" s="234">
        <v>52282.135469999994</v>
      </c>
      <c r="C64" s="236">
        <v>5.3721642903626645E-4</v>
      </c>
      <c r="D64" s="234">
        <v>48</v>
      </c>
      <c r="E64" s="234">
        <v>56099.830660000007</v>
      </c>
      <c r="F64" s="236">
        <v>4.9092872848878184E-4</v>
      </c>
      <c r="G64" s="234">
        <v>47</v>
      </c>
      <c r="H64" s="234">
        <v>55390.432699999998</v>
      </c>
      <c r="I64" s="236">
        <v>4.2271405863172575E-4</v>
      </c>
      <c r="J64" s="234">
        <v>54</v>
      </c>
      <c r="K64" s="234">
        <v>59050.07591</v>
      </c>
      <c r="L64" s="236">
        <f t="shared" si="1"/>
        <v>3.9708706934168996E-4</v>
      </c>
      <c r="M64" s="36">
        <v>53</v>
      </c>
      <c r="N64" s="329">
        <v>-1.2645278098955437E-2</v>
      </c>
      <c r="O64" s="329">
        <v>-9.7916517350795651E-3</v>
      </c>
      <c r="P64" s="261"/>
    </row>
    <row r="65" spans="1:23" s="36" customFormat="1" ht="23.25" customHeight="1">
      <c r="A65" s="36" t="s">
        <v>875</v>
      </c>
      <c r="B65" s="234">
        <v>102927.20864</v>
      </c>
      <c r="C65" s="236">
        <v>1.0576114953831581E-3</v>
      </c>
      <c r="D65" s="234">
        <v>35</v>
      </c>
      <c r="E65" s="234">
        <v>114588.37323</v>
      </c>
      <c r="F65" s="236">
        <v>1.0027610370223863E-3</v>
      </c>
      <c r="G65" s="234">
        <v>35</v>
      </c>
      <c r="H65" s="234">
        <v>134996.51210999998</v>
      </c>
      <c r="I65" s="236">
        <v>1.0302306870252163E-3</v>
      </c>
      <c r="J65" s="234">
        <v>41</v>
      </c>
      <c r="K65" s="234">
        <v>141114.58707000001</v>
      </c>
      <c r="L65" s="236">
        <f t="shared" si="1"/>
        <v>9.4893659250147849E-4</v>
      </c>
      <c r="M65" s="36">
        <v>40</v>
      </c>
      <c r="N65" s="329">
        <v>0.17809956023232032</v>
      </c>
      <c r="O65" s="329">
        <v>0.18150447225611344</v>
      </c>
      <c r="P65" s="261"/>
    </row>
    <row r="66" spans="1:23" s="36" customFormat="1" ht="23.25" customHeight="1">
      <c r="A66" s="36" t="s">
        <v>874</v>
      </c>
      <c r="B66" s="234">
        <v>68435.541160000008</v>
      </c>
      <c r="C66" s="236">
        <v>7.031980754159436E-4</v>
      </c>
      <c r="D66" s="234">
        <v>44</v>
      </c>
      <c r="E66" s="234">
        <v>73437.478279999996</v>
      </c>
      <c r="F66" s="236">
        <v>6.4265020787538545E-4</v>
      </c>
      <c r="G66" s="234">
        <v>44</v>
      </c>
      <c r="H66" s="234">
        <v>78114.531410000011</v>
      </c>
      <c r="I66" s="236">
        <v>5.9613382674363058E-4</v>
      </c>
      <c r="J66" s="234">
        <v>51</v>
      </c>
      <c r="K66" s="234">
        <v>77133.114969999995</v>
      </c>
      <c r="L66" s="236">
        <f t="shared" si="1"/>
        <v>5.1868794579222643E-4</v>
      </c>
      <c r="M66" s="36">
        <v>51</v>
      </c>
      <c r="N66" s="329">
        <v>6.3687550819317318E-2</v>
      </c>
      <c r="O66" s="329">
        <v>6.6761792295673805E-2</v>
      </c>
      <c r="P66" s="261"/>
    </row>
    <row r="67" spans="1:23" s="36" customFormat="1" ht="23.25" customHeight="1">
      <c r="A67" s="36" t="s">
        <v>881</v>
      </c>
      <c r="B67" s="234">
        <v>74667.331269999995</v>
      </c>
      <c r="C67" s="236">
        <v>7.672318031759492E-4</v>
      </c>
      <c r="D67" s="234">
        <v>41</v>
      </c>
      <c r="E67" s="234">
        <v>79885.679769999988</v>
      </c>
      <c r="F67" s="236">
        <v>6.9907831686043254E-4</v>
      </c>
      <c r="G67" s="234">
        <v>42</v>
      </c>
      <c r="H67" s="234">
        <v>84672.68366000001</v>
      </c>
      <c r="I67" s="236">
        <v>6.4618259906026713E-4</v>
      </c>
      <c r="J67" s="234">
        <v>49</v>
      </c>
      <c r="K67" s="234">
        <v>88078.697589999996</v>
      </c>
      <c r="L67" s="236">
        <f t="shared" si="1"/>
        <v>5.9229241213427713E-4</v>
      </c>
      <c r="M67" s="36">
        <v>48</v>
      </c>
      <c r="N67" s="329">
        <v>5.9923179020099138E-2</v>
      </c>
      <c r="O67" s="329">
        <v>6.298654080917454E-2</v>
      </c>
      <c r="P67" s="261"/>
    </row>
    <row r="68" spans="1:23" s="36" customFormat="1" ht="23.25" customHeight="1">
      <c r="A68" s="36" t="s">
        <v>882</v>
      </c>
      <c r="B68" s="234">
        <v>227784.80164000005</v>
      </c>
      <c r="C68" s="236">
        <v>2.340565025236815E-3</v>
      </c>
      <c r="D68" s="234">
        <v>22</v>
      </c>
      <c r="E68" s="234">
        <v>230630.00679000001</v>
      </c>
      <c r="F68" s="236">
        <v>2.018239532147169E-3</v>
      </c>
      <c r="G68" s="234">
        <v>22</v>
      </c>
      <c r="H68" s="234">
        <v>241326.75918999998</v>
      </c>
      <c r="I68" s="236">
        <v>1.8416937521711402E-3</v>
      </c>
      <c r="J68" s="234">
        <v>28</v>
      </c>
      <c r="K68" s="234">
        <v>237738.94136999996</v>
      </c>
      <c r="L68" s="236">
        <f t="shared" si="1"/>
        <v>1.5986949727362194E-3</v>
      </c>
      <c r="M68" s="36">
        <v>27</v>
      </c>
      <c r="N68" s="329">
        <v>4.6380575315769335E-2</v>
      </c>
      <c r="O68" s="329">
        <v>4.9404796631710823E-2</v>
      </c>
      <c r="P68" s="261"/>
    </row>
    <row r="69" spans="1:23" s="36" customFormat="1" ht="23.25" customHeight="1">
      <c r="A69" s="36" t="s">
        <v>883</v>
      </c>
      <c r="B69" s="234">
        <v>70655.20624</v>
      </c>
      <c r="C69" s="236">
        <v>7.2600587653604757E-4</v>
      </c>
      <c r="D69" s="234">
        <v>43</v>
      </c>
      <c r="E69" s="234">
        <v>81042.063519999996</v>
      </c>
      <c r="F69" s="236">
        <v>7.0919781271904252E-4</v>
      </c>
      <c r="G69" s="234">
        <v>41</v>
      </c>
      <c r="H69" s="234">
        <v>91440.577129999991</v>
      </c>
      <c r="I69" s="236">
        <v>6.9783201896253934E-4</v>
      </c>
      <c r="J69" s="234">
        <v>47</v>
      </c>
      <c r="K69" s="234">
        <v>94011.782280000014</v>
      </c>
      <c r="L69" s="236">
        <f t="shared" si="1"/>
        <v>6.3218992581908482E-4</v>
      </c>
      <c r="M69" s="36">
        <v>46</v>
      </c>
      <c r="N69" s="329">
        <v>0.12831007946180684</v>
      </c>
      <c r="O69" s="329">
        <v>0.13157109125215882</v>
      </c>
      <c r="P69" s="261"/>
    </row>
    <row r="70" spans="1:23" s="36" customFormat="1" ht="23.25" customHeight="1">
      <c r="A70" s="36" t="s">
        <v>1349</v>
      </c>
      <c r="B70" s="236" t="s">
        <v>978</v>
      </c>
      <c r="C70" s="236" t="s">
        <v>978</v>
      </c>
      <c r="D70" s="236" t="s">
        <v>978</v>
      </c>
      <c r="E70" s="236" t="s">
        <v>978</v>
      </c>
      <c r="F70" s="236" t="s">
        <v>978</v>
      </c>
      <c r="G70" s="236" t="s">
        <v>978</v>
      </c>
      <c r="H70" s="234">
        <v>188653.31239999997</v>
      </c>
      <c r="I70" s="236">
        <v>1.4397144682157875E-3</v>
      </c>
      <c r="J70" s="234">
        <v>32</v>
      </c>
      <c r="K70" s="234">
        <v>208405.47927000001</v>
      </c>
      <c r="L70" s="236">
        <f t="shared" si="1"/>
        <v>1.40143970558487E-3</v>
      </c>
      <c r="M70" s="36">
        <v>29</v>
      </c>
      <c r="N70" s="329" t="e">
        <v>#VALUE!</v>
      </c>
      <c r="O70" s="329" t="e">
        <v>#VALUE!</v>
      </c>
      <c r="P70" s="261"/>
    </row>
    <row r="71" spans="1:23" s="36" customFormat="1" ht="23.25" customHeight="1">
      <c r="A71" s="36" t="s">
        <v>1359</v>
      </c>
      <c r="B71" s="236" t="s">
        <v>978</v>
      </c>
      <c r="C71" s="236" t="s">
        <v>978</v>
      </c>
      <c r="D71" s="236" t="s">
        <v>978</v>
      </c>
      <c r="E71" s="236" t="s">
        <v>978</v>
      </c>
      <c r="F71" s="236" t="s">
        <v>978</v>
      </c>
      <c r="G71" s="236" t="s">
        <v>978</v>
      </c>
      <c r="H71" s="234">
        <v>215911.65406999999</v>
      </c>
      <c r="I71" s="236">
        <v>1.6477374728617866E-3</v>
      </c>
      <c r="J71" s="234">
        <v>29</v>
      </c>
      <c r="K71" s="234">
        <v>220848.45733</v>
      </c>
      <c r="L71" s="236">
        <f t="shared" si="1"/>
        <v>1.4851135301411499E-3</v>
      </c>
      <c r="M71" s="36">
        <v>28</v>
      </c>
      <c r="N71" s="329" t="e">
        <v>#VALUE!</v>
      </c>
      <c r="O71" s="329" t="e">
        <v>#VALUE!</v>
      </c>
      <c r="P71" s="261"/>
    </row>
    <row r="72" spans="1:23" s="36" customFormat="1" ht="23.25" customHeight="1">
      <c r="A72" s="36" t="s">
        <v>1394</v>
      </c>
      <c r="B72" s="236" t="s">
        <v>978</v>
      </c>
      <c r="C72" s="236" t="s">
        <v>978</v>
      </c>
      <c r="D72" s="236" t="s">
        <v>978</v>
      </c>
      <c r="E72" s="236" t="s">
        <v>978</v>
      </c>
      <c r="F72" s="236" t="s">
        <v>978</v>
      </c>
      <c r="G72" s="236" t="s">
        <v>978</v>
      </c>
      <c r="H72" s="236" t="s">
        <v>978</v>
      </c>
      <c r="I72" s="236" t="s">
        <v>978</v>
      </c>
      <c r="J72" s="236" t="s">
        <v>978</v>
      </c>
      <c r="K72" s="234">
        <v>55631.791069999992</v>
      </c>
      <c r="L72" s="236">
        <f t="shared" si="1"/>
        <v>3.7410053311166851E-4</v>
      </c>
      <c r="M72" s="36">
        <v>54</v>
      </c>
      <c r="N72" s="329" t="e">
        <v>#VALUE!</v>
      </c>
      <c r="O72" s="329" t="e">
        <v>#VALUE!</v>
      </c>
      <c r="P72" s="261"/>
    </row>
    <row r="73" spans="1:23" s="36" customFormat="1" ht="23.25" customHeight="1">
      <c r="A73" s="36" t="s">
        <v>1395</v>
      </c>
      <c r="B73" s="236" t="s">
        <v>978</v>
      </c>
      <c r="C73" s="236" t="s">
        <v>978</v>
      </c>
      <c r="D73" s="236" t="s">
        <v>978</v>
      </c>
      <c r="E73" s="236" t="s">
        <v>978</v>
      </c>
      <c r="F73" s="236" t="s">
        <v>978</v>
      </c>
      <c r="G73" s="236" t="s">
        <v>978</v>
      </c>
      <c r="H73" s="236" t="s">
        <v>978</v>
      </c>
      <c r="I73" s="236" t="s">
        <v>978</v>
      </c>
      <c r="J73" s="236" t="s">
        <v>978</v>
      </c>
      <c r="K73" s="234">
        <v>187495.53055999998</v>
      </c>
      <c r="L73" s="236">
        <f t="shared" si="1"/>
        <v>1.2608290437798977E-3</v>
      </c>
      <c r="M73" s="36">
        <v>32</v>
      </c>
      <c r="N73" s="329" t="e">
        <v>#VALUE!</v>
      </c>
      <c r="O73" s="329" t="e">
        <v>#VALUE!</v>
      </c>
      <c r="P73" s="261"/>
    </row>
    <row r="74" spans="1:23" s="36" customFormat="1" ht="23.25" customHeight="1">
      <c r="A74" s="114" t="s">
        <v>979</v>
      </c>
      <c r="B74" s="234">
        <v>4675470.7025899999</v>
      </c>
      <c r="C74" s="236">
        <v>4.8042025298495029E-2</v>
      </c>
      <c r="D74" s="234"/>
      <c r="E74" s="235">
        <v>4932603.6133000012</v>
      </c>
      <c r="F74" s="236">
        <v>4.3165136000011928E-2</v>
      </c>
      <c r="G74" s="234"/>
      <c r="H74" s="234">
        <f>SUM(H44:H73)</f>
        <v>5560672.1343299998</v>
      </c>
      <c r="I74" s="236">
        <f>SUM(I44:I73)</f>
        <v>4.2436467311131425E-2</v>
      </c>
      <c r="J74" s="234"/>
      <c r="K74" s="234">
        <f>SUM(K44:K73)</f>
        <v>6047561.9979600003</v>
      </c>
      <c r="L74" s="236">
        <f>SUM(L44:L73)</f>
        <v>4.0667325713385556E-2</v>
      </c>
      <c r="M74" s="234"/>
      <c r="N74" s="329">
        <v>0.12733002087102818</v>
      </c>
      <c r="O74" s="329">
        <v>0.1305882001221006</v>
      </c>
      <c r="P74" s="261"/>
      <c r="U74" s="487"/>
      <c r="W74" s="234"/>
    </row>
    <row r="75" spans="1:23" s="36" customFormat="1" ht="14.25" customHeight="1">
      <c r="A75" s="114"/>
      <c r="B75" s="234"/>
      <c r="C75" s="236"/>
      <c r="D75" s="234"/>
      <c r="E75" s="235"/>
      <c r="F75" s="236"/>
      <c r="G75" s="234"/>
      <c r="H75" s="235"/>
      <c r="I75" s="236"/>
      <c r="J75" s="234"/>
      <c r="K75" s="235"/>
      <c r="L75" s="236"/>
      <c r="M75" s="234"/>
      <c r="N75" s="329"/>
      <c r="O75" s="329"/>
      <c r="P75" s="261"/>
      <c r="U75" s="487"/>
      <c r="W75" s="234"/>
    </row>
    <row r="76" spans="1:23" s="36" customFormat="1" ht="23.25" customHeight="1">
      <c r="A76" s="212" t="s">
        <v>1373</v>
      </c>
      <c r="B76" s="334"/>
      <c r="C76" s="336"/>
      <c r="D76" s="334"/>
      <c r="E76" s="334"/>
      <c r="F76" s="336"/>
      <c r="G76" s="334"/>
      <c r="H76" s="334"/>
      <c r="I76" s="336"/>
      <c r="J76" s="334"/>
      <c r="K76" s="334"/>
      <c r="L76" s="336"/>
      <c r="M76" s="336"/>
      <c r="N76" s="329"/>
      <c r="O76" s="329"/>
      <c r="P76" s="261"/>
      <c r="U76" s="487"/>
      <c r="W76" s="234"/>
    </row>
    <row r="77" spans="1:23" s="36" customFormat="1" ht="23.25" customHeight="1">
      <c r="A77" s="36" t="s">
        <v>1374</v>
      </c>
      <c r="B77" s="236" t="s">
        <v>978</v>
      </c>
      <c r="C77" s="236" t="s">
        <v>978</v>
      </c>
      <c r="D77" s="236" t="s">
        <v>978</v>
      </c>
      <c r="E77" s="236" t="s">
        <v>978</v>
      </c>
      <c r="F77" s="236" t="s">
        <v>978</v>
      </c>
      <c r="G77" s="235" t="s">
        <v>984</v>
      </c>
      <c r="H77" s="234">
        <v>598873.30386999983</v>
      </c>
      <c r="I77" s="236">
        <f t="shared" ref="I77:I83" si="2">+H77/H$97</f>
        <v>4.4425636441161841E-3</v>
      </c>
      <c r="J77" s="235">
        <v>21</v>
      </c>
      <c r="K77" s="234">
        <v>637434.5368</v>
      </c>
      <c r="L77" s="236">
        <f t="shared" ref="L77:L83" si="3">+K77/K$97</f>
        <v>4.2864807235958998E-3</v>
      </c>
      <c r="M77" s="36">
        <v>20</v>
      </c>
      <c r="N77" s="329"/>
      <c r="O77" s="329"/>
      <c r="P77" s="261"/>
      <c r="U77" s="487"/>
      <c r="W77" s="234"/>
    </row>
    <row r="78" spans="1:23" s="36" customFormat="1" ht="23.25" customHeight="1">
      <c r="A78" s="36" t="s">
        <v>1375</v>
      </c>
      <c r="B78" s="236" t="s">
        <v>978</v>
      </c>
      <c r="C78" s="236" t="s">
        <v>978</v>
      </c>
      <c r="D78" s="236" t="s">
        <v>978</v>
      </c>
      <c r="E78" s="236" t="s">
        <v>978</v>
      </c>
      <c r="F78" s="236" t="s">
        <v>978</v>
      </c>
      <c r="G78" s="235" t="s">
        <v>984</v>
      </c>
      <c r="H78" s="234">
        <v>1521947.3182699997</v>
      </c>
      <c r="I78" s="236">
        <f t="shared" si="2"/>
        <v>1.1290113920112458E-2</v>
      </c>
      <c r="J78" s="235">
        <v>16</v>
      </c>
      <c r="K78" s="234">
        <v>1500708.9188099999</v>
      </c>
      <c r="L78" s="236">
        <f t="shared" si="3"/>
        <v>1.0091639973730882E-2</v>
      </c>
      <c r="M78" s="36">
        <v>15</v>
      </c>
      <c r="N78" s="329"/>
      <c r="O78" s="329"/>
      <c r="P78" s="261"/>
      <c r="U78" s="487"/>
      <c r="W78" s="234"/>
    </row>
    <row r="79" spans="1:23" s="36" customFormat="1" ht="23.25" customHeight="1">
      <c r="A79" s="36" t="s">
        <v>1376</v>
      </c>
      <c r="B79" s="236" t="s">
        <v>978</v>
      </c>
      <c r="C79" s="236" t="s">
        <v>978</v>
      </c>
      <c r="D79" s="236" t="s">
        <v>978</v>
      </c>
      <c r="E79" s="236" t="s">
        <v>978</v>
      </c>
      <c r="F79" s="236" t="s">
        <v>978</v>
      </c>
      <c r="G79" s="235" t="s">
        <v>984</v>
      </c>
      <c r="H79" s="234">
        <v>855752.07096000004</v>
      </c>
      <c r="I79" s="236">
        <f t="shared" si="2"/>
        <v>6.3481424439137939E-3</v>
      </c>
      <c r="J79" s="235">
        <v>19</v>
      </c>
      <c r="K79" s="234">
        <v>1013644.08727</v>
      </c>
      <c r="L79" s="236">
        <f t="shared" si="3"/>
        <v>6.8163326425362512E-3</v>
      </c>
      <c r="M79" s="36">
        <v>17</v>
      </c>
      <c r="N79" s="329"/>
      <c r="O79" s="329"/>
      <c r="P79" s="261"/>
      <c r="U79" s="487"/>
      <c r="W79" s="234"/>
    </row>
    <row r="80" spans="1:23" s="36" customFormat="1" ht="23.25" customHeight="1">
      <c r="A80" s="36" t="s">
        <v>1377</v>
      </c>
      <c r="B80" s="236" t="s">
        <v>978</v>
      </c>
      <c r="C80" s="236" t="s">
        <v>978</v>
      </c>
      <c r="D80" s="236" t="s">
        <v>978</v>
      </c>
      <c r="E80" s="236" t="s">
        <v>978</v>
      </c>
      <c r="F80" s="236" t="s">
        <v>978</v>
      </c>
      <c r="G80" s="235" t="s">
        <v>984</v>
      </c>
      <c r="H80" s="234">
        <v>141311.56242</v>
      </c>
      <c r="I80" s="236">
        <f t="shared" si="2"/>
        <v>1.0482778337980868E-3</v>
      </c>
      <c r="J80" s="235">
        <v>40</v>
      </c>
      <c r="K80" s="234">
        <v>99539.734859999982</v>
      </c>
      <c r="L80" s="236">
        <f t="shared" si="3"/>
        <v>6.6936309546576915E-4</v>
      </c>
      <c r="M80" s="36">
        <v>45</v>
      </c>
      <c r="N80" s="329"/>
      <c r="O80" s="329"/>
      <c r="P80" s="261"/>
      <c r="U80" s="487"/>
      <c r="W80" s="234"/>
    </row>
    <row r="81" spans="1:23" s="36" customFormat="1" ht="23.25" customHeight="1">
      <c r="A81" s="36" t="s">
        <v>1378</v>
      </c>
      <c r="B81" s="236" t="s">
        <v>978</v>
      </c>
      <c r="C81" s="236" t="s">
        <v>978</v>
      </c>
      <c r="D81" s="236" t="s">
        <v>978</v>
      </c>
      <c r="E81" s="236" t="s">
        <v>978</v>
      </c>
      <c r="F81" s="236" t="s">
        <v>978</v>
      </c>
      <c r="G81" s="235" t="s">
        <v>984</v>
      </c>
      <c r="H81" s="234">
        <v>245548.79637</v>
      </c>
      <c r="I81" s="236">
        <f t="shared" si="2"/>
        <v>1.8215307788150283E-3</v>
      </c>
      <c r="J81" s="235">
        <v>27</v>
      </c>
      <c r="K81" s="234">
        <v>252738.75297000003</v>
      </c>
      <c r="L81" s="236">
        <f t="shared" si="3"/>
        <v>1.6995624337366013E-3</v>
      </c>
      <c r="M81" s="36">
        <v>26</v>
      </c>
      <c r="N81" s="329"/>
      <c r="O81" s="329"/>
      <c r="P81" s="261"/>
      <c r="U81" s="487"/>
      <c r="W81" s="234"/>
    </row>
    <row r="82" spans="1:23" s="36" customFormat="1" ht="23.25" customHeight="1">
      <c r="A82" s="36" t="s">
        <v>1379</v>
      </c>
      <c r="B82" s="236" t="s">
        <v>978</v>
      </c>
      <c r="C82" s="236" t="s">
        <v>978</v>
      </c>
      <c r="D82" s="236" t="s">
        <v>978</v>
      </c>
      <c r="E82" s="236" t="s">
        <v>978</v>
      </c>
      <c r="F82" s="236" t="s">
        <v>978</v>
      </c>
      <c r="G82" s="235" t="s">
        <v>984</v>
      </c>
      <c r="H82" s="234">
        <v>377679.92336000007</v>
      </c>
      <c r="I82" s="236">
        <f t="shared" si="2"/>
        <v>2.8017062804254591E-3</v>
      </c>
      <c r="J82" s="235">
        <v>23</v>
      </c>
      <c r="K82" s="234">
        <v>360885.93019999994</v>
      </c>
      <c r="L82" s="236">
        <f t="shared" si="3"/>
        <v>2.4268069800313262E-3</v>
      </c>
      <c r="M82" s="36">
        <v>23</v>
      </c>
      <c r="N82" s="329"/>
      <c r="O82" s="329"/>
      <c r="P82" s="261"/>
      <c r="U82" s="487"/>
      <c r="W82" s="234"/>
    </row>
    <row r="83" spans="1:23" s="36" customFormat="1" ht="23.25" customHeight="1">
      <c r="A83" s="36" t="s">
        <v>1380</v>
      </c>
      <c r="B83" s="236" t="s">
        <v>978</v>
      </c>
      <c r="C83" s="236" t="s">
        <v>978</v>
      </c>
      <c r="D83" s="236" t="s">
        <v>978</v>
      </c>
      <c r="E83" s="236" t="s">
        <v>978</v>
      </c>
      <c r="F83" s="236" t="s">
        <v>978</v>
      </c>
      <c r="G83" s="235" t="s">
        <v>984</v>
      </c>
      <c r="H83" s="234">
        <v>27199.399119999998</v>
      </c>
      <c r="I83" s="236">
        <f t="shared" si="2"/>
        <v>2.0177065982314671E-4</v>
      </c>
      <c r="J83" s="235">
        <v>60</v>
      </c>
      <c r="K83" s="234">
        <v>29139.439800000004</v>
      </c>
      <c r="L83" s="236">
        <f t="shared" si="3"/>
        <v>1.9595054831218425E-4</v>
      </c>
      <c r="M83" s="36">
        <v>59</v>
      </c>
      <c r="N83" s="329"/>
      <c r="O83" s="329"/>
      <c r="P83" s="261"/>
      <c r="U83" s="487"/>
      <c r="W83" s="234"/>
    </row>
    <row r="84" spans="1:23" s="36" customFormat="1" ht="23.25" customHeight="1">
      <c r="A84" s="114" t="s">
        <v>979</v>
      </c>
      <c r="B84" s="234"/>
      <c r="C84" s="236"/>
      <c r="D84" s="234"/>
      <c r="E84" s="235"/>
      <c r="F84" s="236"/>
      <c r="G84" s="235"/>
      <c r="H84" s="234">
        <f>SUM(H77:H83)</f>
        <v>3768312.3743699999</v>
      </c>
      <c r="I84" s="236">
        <f>SUM(I77:I83)</f>
        <v>2.795410556100416E-2</v>
      </c>
      <c r="J84" s="235"/>
      <c r="K84" s="234">
        <f>SUM(K77:K83)</f>
        <v>3894091.4007100002</v>
      </c>
      <c r="L84" s="236">
        <f>SUM(L77:L83)</f>
        <v>2.6186136397408914E-2</v>
      </c>
      <c r="M84" s="235"/>
      <c r="N84" s="329"/>
      <c r="O84" s="329"/>
      <c r="P84" s="261"/>
      <c r="U84" s="487"/>
      <c r="W84" s="234"/>
    </row>
    <row r="85" spans="1:23" s="36" customFormat="1" ht="10.5" customHeight="1">
      <c r="A85" s="114"/>
      <c r="B85" s="234"/>
      <c r="C85" s="236"/>
      <c r="D85" s="234"/>
      <c r="E85" s="234"/>
      <c r="F85" s="236"/>
      <c r="G85" s="234"/>
      <c r="H85" s="234"/>
      <c r="I85" s="236"/>
      <c r="J85" s="234"/>
      <c r="K85" s="234"/>
      <c r="L85" s="236"/>
      <c r="M85" s="234"/>
      <c r="N85" s="329"/>
      <c r="O85" s="329"/>
      <c r="P85" s="261"/>
      <c r="U85" s="487"/>
      <c r="W85" s="234"/>
    </row>
    <row r="86" spans="1:23" s="36" customFormat="1" ht="23.25" customHeight="1">
      <c r="A86" s="212" t="s">
        <v>1445</v>
      </c>
      <c r="B86" s="334"/>
      <c r="C86" s="336"/>
      <c r="D86" s="334"/>
      <c r="E86" s="334"/>
      <c r="F86" s="336"/>
      <c r="G86" s="334"/>
      <c r="H86" s="334"/>
      <c r="I86" s="336"/>
      <c r="J86" s="334"/>
      <c r="K86" s="334"/>
      <c r="L86" s="336"/>
      <c r="M86" s="334"/>
      <c r="N86" s="329"/>
      <c r="O86" s="329"/>
      <c r="P86" s="261"/>
      <c r="U86" s="487"/>
      <c r="W86" s="234"/>
    </row>
    <row r="87" spans="1:23" s="36" customFormat="1" ht="23.25" customHeight="1">
      <c r="A87" s="36" t="s">
        <v>841</v>
      </c>
      <c r="B87" s="234">
        <v>1474955.0401100002</v>
      </c>
      <c r="C87" s="236">
        <v>1.5155656373133557E-2</v>
      </c>
      <c r="D87" s="234">
        <v>14</v>
      </c>
      <c r="E87" s="236" t="s">
        <v>978</v>
      </c>
      <c r="F87" s="236" t="s">
        <v>978</v>
      </c>
      <c r="G87" s="235" t="s">
        <v>984</v>
      </c>
      <c r="H87" s="236" t="s">
        <v>978</v>
      </c>
      <c r="I87" s="236" t="s">
        <v>978</v>
      </c>
      <c r="J87" s="235" t="s">
        <v>984</v>
      </c>
      <c r="K87" s="235" t="s">
        <v>978</v>
      </c>
      <c r="L87" s="235" t="s">
        <v>978</v>
      </c>
      <c r="M87" s="235" t="s">
        <v>984</v>
      </c>
      <c r="N87" s="329"/>
      <c r="O87" s="329"/>
      <c r="P87" s="261"/>
      <c r="U87" s="487"/>
      <c r="W87" s="234"/>
    </row>
    <row r="88" spans="1:23" s="36" customFormat="1" ht="23.25" customHeight="1">
      <c r="A88" s="36" t="s">
        <v>842</v>
      </c>
      <c r="B88" s="234">
        <v>799199.59563999996</v>
      </c>
      <c r="C88" s="236">
        <v>8.2120431577113028E-3</v>
      </c>
      <c r="D88" s="234">
        <v>17</v>
      </c>
      <c r="E88" s="236" t="s">
        <v>978</v>
      </c>
      <c r="F88" s="236" t="s">
        <v>978</v>
      </c>
      <c r="G88" s="235" t="s">
        <v>984</v>
      </c>
      <c r="H88" s="236" t="s">
        <v>978</v>
      </c>
      <c r="I88" s="236" t="s">
        <v>978</v>
      </c>
      <c r="J88" s="235" t="s">
        <v>984</v>
      </c>
      <c r="K88" s="235" t="s">
        <v>978</v>
      </c>
      <c r="L88" s="235" t="s">
        <v>978</v>
      </c>
      <c r="M88" s="235" t="s">
        <v>984</v>
      </c>
      <c r="N88" s="329"/>
      <c r="O88" s="329"/>
      <c r="P88" s="261"/>
      <c r="U88" s="487"/>
      <c r="W88" s="234"/>
    </row>
    <row r="89" spans="1:23" s="36" customFormat="1" ht="23.25" customHeight="1">
      <c r="A89" s="36" t="s">
        <v>843</v>
      </c>
      <c r="B89" s="234">
        <v>495375.39438000007</v>
      </c>
      <c r="C89" s="236">
        <v>5.0901478680793416E-3</v>
      </c>
      <c r="D89" s="234">
        <v>20</v>
      </c>
      <c r="E89" s="236" t="s">
        <v>978</v>
      </c>
      <c r="F89" s="236" t="s">
        <v>978</v>
      </c>
      <c r="G89" s="235" t="s">
        <v>984</v>
      </c>
      <c r="H89" s="236" t="s">
        <v>978</v>
      </c>
      <c r="I89" s="236" t="s">
        <v>978</v>
      </c>
      <c r="J89" s="235" t="s">
        <v>984</v>
      </c>
      <c r="K89" s="235" t="s">
        <v>978</v>
      </c>
      <c r="L89" s="235" t="s">
        <v>978</v>
      </c>
      <c r="M89" s="235" t="s">
        <v>984</v>
      </c>
      <c r="N89" s="329"/>
      <c r="O89" s="329"/>
      <c r="P89" s="261"/>
      <c r="U89" s="487"/>
      <c r="W89" s="234"/>
    </row>
    <row r="90" spans="1:23" s="36" customFormat="1" ht="23.25" customHeight="1">
      <c r="A90" s="36" t="s">
        <v>844</v>
      </c>
      <c r="B90" s="234">
        <v>181146.99332000004</v>
      </c>
      <c r="C90" s="236">
        <v>1.8613459455547147E-3</v>
      </c>
      <c r="D90" s="234">
        <v>25</v>
      </c>
      <c r="E90" s="236" t="s">
        <v>978</v>
      </c>
      <c r="F90" s="236" t="s">
        <v>978</v>
      </c>
      <c r="G90" s="235" t="s">
        <v>984</v>
      </c>
      <c r="H90" s="236" t="s">
        <v>978</v>
      </c>
      <c r="I90" s="236" t="s">
        <v>978</v>
      </c>
      <c r="J90" s="235" t="s">
        <v>984</v>
      </c>
      <c r="K90" s="235" t="s">
        <v>978</v>
      </c>
      <c r="L90" s="235" t="s">
        <v>978</v>
      </c>
      <c r="M90" s="235" t="s">
        <v>984</v>
      </c>
      <c r="N90" s="329"/>
      <c r="O90" s="329"/>
      <c r="P90" s="261"/>
      <c r="U90" s="487"/>
      <c r="W90" s="234"/>
    </row>
    <row r="91" spans="1:23" s="36" customFormat="1" ht="23.25" customHeight="1">
      <c r="A91" s="36" t="s">
        <v>845</v>
      </c>
      <c r="B91" s="234">
        <v>131672.75047999999</v>
      </c>
      <c r="C91" s="236">
        <v>1.3529815524623776E-3</v>
      </c>
      <c r="D91" s="234">
        <v>33</v>
      </c>
      <c r="E91" s="236" t="s">
        <v>978</v>
      </c>
      <c r="F91" s="236" t="s">
        <v>978</v>
      </c>
      <c r="G91" s="235" t="s">
        <v>984</v>
      </c>
      <c r="H91" s="236" t="s">
        <v>978</v>
      </c>
      <c r="I91" s="236" t="s">
        <v>978</v>
      </c>
      <c r="J91" s="235" t="s">
        <v>984</v>
      </c>
      <c r="K91" s="235" t="s">
        <v>978</v>
      </c>
      <c r="L91" s="235" t="s">
        <v>978</v>
      </c>
      <c r="M91" s="235" t="s">
        <v>984</v>
      </c>
      <c r="N91" s="329"/>
      <c r="O91" s="329"/>
      <c r="P91" s="261"/>
      <c r="U91" s="487"/>
      <c r="W91" s="234"/>
    </row>
    <row r="92" spans="1:23" s="36" customFormat="1" ht="23.25" customHeight="1">
      <c r="A92" s="36" t="s">
        <v>846</v>
      </c>
      <c r="B92" s="234">
        <v>68310.105309999984</v>
      </c>
      <c r="C92" s="236">
        <v>7.0190918010200202E-4</v>
      </c>
      <c r="D92" s="234">
        <v>45</v>
      </c>
      <c r="E92" s="236" t="s">
        <v>978</v>
      </c>
      <c r="F92" s="236" t="s">
        <v>978</v>
      </c>
      <c r="G92" s="235" t="s">
        <v>984</v>
      </c>
      <c r="H92" s="236" t="s">
        <v>978</v>
      </c>
      <c r="I92" s="236" t="s">
        <v>978</v>
      </c>
      <c r="J92" s="235" t="s">
        <v>984</v>
      </c>
      <c r="K92" s="235" t="s">
        <v>978</v>
      </c>
      <c r="L92" s="235" t="s">
        <v>978</v>
      </c>
      <c r="M92" s="235" t="s">
        <v>984</v>
      </c>
      <c r="N92" s="329"/>
      <c r="O92" s="329"/>
      <c r="P92" s="261"/>
      <c r="U92" s="487"/>
      <c r="W92" s="234"/>
    </row>
    <row r="93" spans="1:23" s="36" customFormat="1" ht="23.25" customHeight="1">
      <c r="A93" s="36" t="s">
        <v>847</v>
      </c>
      <c r="B93" s="234">
        <v>50603.040120000005</v>
      </c>
      <c r="C93" s="236">
        <v>5.1996316269912546E-4</v>
      </c>
      <c r="D93" s="234">
        <v>49</v>
      </c>
      <c r="E93" s="236" t="s">
        <v>978</v>
      </c>
      <c r="F93" s="236" t="s">
        <v>978</v>
      </c>
      <c r="G93" s="235" t="s">
        <v>984</v>
      </c>
      <c r="H93" s="236" t="s">
        <v>978</v>
      </c>
      <c r="I93" s="236" t="s">
        <v>978</v>
      </c>
      <c r="J93" s="235" t="s">
        <v>984</v>
      </c>
      <c r="K93" s="235" t="s">
        <v>978</v>
      </c>
      <c r="L93" s="235" t="s">
        <v>978</v>
      </c>
      <c r="M93" s="235" t="s">
        <v>984</v>
      </c>
      <c r="N93" s="329"/>
      <c r="O93" s="329"/>
      <c r="P93" s="261"/>
      <c r="U93" s="487"/>
      <c r="W93" s="234"/>
    </row>
    <row r="94" spans="1:23" s="36" customFormat="1" ht="23.25" customHeight="1">
      <c r="A94" s="36" t="s">
        <v>848</v>
      </c>
      <c r="B94" s="234">
        <v>45537.656109999996</v>
      </c>
      <c r="C94" s="236">
        <v>4.6791464775062906E-4</v>
      </c>
      <c r="D94" s="234">
        <v>51</v>
      </c>
      <c r="E94" s="236" t="s">
        <v>978</v>
      </c>
      <c r="F94" s="236" t="s">
        <v>978</v>
      </c>
      <c r="G94" s="235" t="s">
        <v>984</v>
      </c>
      <c r="H94" s="236" t="s">
        <v>978</v>
      </c>
      <c r="I94" s="236" t="s">
        <v>978</v>
      </c>
      <c r="J94" s="235" t="s">
        <v>984</v>
      </c>
      <c r="K94" s="235" t="s">
        <v>978</v>
      </c>
      <c r="L94" s="235" t="s">
        <v>978</v>
      </c>
      <c r="M94" s="235" t="s">
        <v>984</v>
      </c>
      <c r="N94" s="329"/>
      <c r="O94" s="329"/>
      <c r="P94" s="261"/>
      <c r="U94" s="487"/>
      <c r="W94" s="234"/>
    </row>
    <row r="95" spans="1:23" s="36" customFormat="1" ht="23.25" customHeight="1">
      <c r="A95" s="114" t="s">
        <v>979</v>
      </c>
      <c r="B95" s="234">
        <v>3246800.57547</v>
      </c>
      <c r="C95" s="236">
        <v>3.3361961887493054E-2</v>
      </c>
      <c r="D95" s="234"/>
      <c r="E95" s="235"/>
      <c r="F95" s="236"/>
      <c r="G95" s="235"/>
      <c r="H95" s="235"/>
      <c r="I95" s="236"/>
      <c r="J95" s="235"/>
      <c r="K95" s="235"/>
      <c r="L95" s="236"/>
      <c r="M95" s="235"/>
      <c r="N95" s="329"/>
      <c r="O95" s="329"/>
      <c r="P95" s="261"/>
      <c r="U95" s="487"/>
      <c r="W95" s="234"/>
    </row>
    <row r="96" spans="1:23" s="36" customFormat="1" ht="10.5" customHeight="1">
      <c r="A96" s="114"/>
      <c r="B96" s="234"/>
      <c r="C96" s="236"/>
      <c r="D96" s="234"/>
      <c r="E96" s="234"/>
      <c r="F96" s="236"/>
      <c r="G96" s="234"/>
      <c r="H96" s="234"/>
      <c r="I96" s="236"/>
      <c r="J96" s="234"/>
      <c r="K96" s="234"/>
      <c r="L96" s="236"/>
      <c r="M96" s="234"/>
      <c r="N96" s="329"/>
      <c r="O96" s="329"/>
      <c r="P96" s="261"/>
      <c r="U96" s="487"/>
      <c r="W96" s="234"/>
    </row>
    <row r="97" spans="1:16" s="108" customFormat="1" ht="18.75" customHeight="1">
      <c r="A97" s="317" t="s">
        <v>6</v>
      </c>
      <c r="B97" s="238">
        <f>+B24+B30+B41+B95+B74+B84</f>
        <v>97320432.965519994</v>
      </c>
      <c r="C97" s="239">
        <f>+B97/B$97</f>
        <v>1</v>
      </c>
      <c r="D97" s="316"/>
      <c r="E97" s="238">
        <f>+E24+E30+E41+E95+E74+E84</f>
        <v>114272861.62839</v>
      </c>
      <c r="F97" s="239">
        <f>+E97/E$97</f>
        <v>1</v>
      </c>
      <c r="G97" s="316"/>
      <c r="H97" s="238">
        <f>+H24+H30+H41+H95+H74+H84</f>
        <v>134803539.54256999</v>
      </c>
      <c r="I97" s="239">
        <f>+H97/H$97</f>
        <v>1</v>
      </c>
      <c r="J97" s="316"/>
      <c r="K97" s="238">
        <f>+K24+K30+K41+K95+K74+K84</f>
        <v>148708130.95953</v>
      </c>
      <c r="L97" s="239">
        <f>+K97/K$97</f>
        <v>1</v>
      </c>
      <c r="M97" s="316"/>
      <c r="N97" s="887"/>
      <c r="O97" s="887"/>
      <c r="P97" s="445"/>
    </row>
    <row r="98" spans="1:16" s="75" customFormat="1" ht="13.5" thickBot="1">
      <c r="A98" s="338"/>
      <c r="B98" s="581"/>
      <c r="C98" s="581"/>
      <c r="D98" s="581"/>
      <c r="E98" s="581"/>
      <c r="F98" s="339"/>
      <c r="G98" s="340"/>
      <c r="H98" s="581"/>
      <c r="I98" s="339"/>
      <c r="J98" s="581"/>
      <c r="K98" s="581" t="s">
        <v>978</v>
      </c>
      <c r="L98" s="339"/>
      <c r="M98" s="581"/>
      <c r="N98" s="339"/>
      <c r="O98" s="339"/>
      <c r="P98" s="73"/>
    </row>
    <row r="99" spans="1:16" s="75" customFormat="1" ht="15.75" thickTop="1">
      <c r="A99" s="231" t="s">
        <v>1100</v>
      </c>
      <c r="B99" s="189"/>
      <c r="C99" s="245"/>
      <c r="D99" s="189"/>
      <c r="E99" s="234"/>
      <c r="F99" s="329"/>
      <c r="G99" s="335"/>
      <c r="H99" s="189"/>
      <c r="I99" s="245"/>
      <c r="J99" s="189"/>
      <c r="K99" s="189" t="s">
        <v>978</v>
      </c>
      <c r="L99" s="245"/>
      <c r="M99" s="189"/>
      <c r="N99" s="245"/>
      <c r="O99" s="245"/>
      <c r="P99" s="265"/>
    </row>
    <row r="100" spans="1:16" s="75" customFormat="1" ht="12.75" customHeight="1">
      <c r="A100" s="231" t="s">
        <v>1447</v>
      </c>
      <c r="B100" s="189"/>
      <c r="C100" s="245"/>
      <c r="D100" s="189"/>
      <c r="E100" s="234"/>
      <c r="F100" s="329"/>
      <c r="G100" s="335"/>
      <c r="H100" s="189"/>
      <c r="I100" s="245"/>
      <c r="J100" s="189"/>
      <c r="K100" s="189" t="s">
        <v>978</v>
      </c>
      <c r="L100" s="245"/>
      <c r="M100" s="189"/>
      <c r="N100" s="245"/>
      <c r="O100" s="245"/>
      <c r="P100" s="265"/>
    </row>
    <row r="101" spans="1:16" s="75" customFormat="1">
      <c r="A101" s="231" t="s">
        <v>1448</v>
      </c>
      <c r="B101" s="189"/>
      <c r="C101" s="245"/>
      <c r="D101" s="189"/>
      <c r="E101" s="189"/>
      <c r="F101" s="245"/>
      <c r="G101" s="189"/>
      <c r="H101" s="234"/>
      <c r="I101" s="329"/>
      <c r="J101" s="335"/>
      <c r="K101" s="189" t="s">
        <v>978</v>
      </c>
      <c r="L101" s="245"/>
      <c r="M101" s="189"/>
      <c r="N101" s="245"/>
      <c r="O101" s="245"/>
      <c r="P101" s="265"/>
    </row>
    <row r="102" spans="1:16" s="75" customFormat="1">
      <c r="A102" s="231" t="s">
        <v>1449</v>
      </c>
      <c r="B102" s="189"/>
      <c r="C102" s="245"/>
      <c r="D102" s="189"/>
      <c r="E102" s="234"/>
      <c r="F102" s="329"/>
      <c r="G102" s="335"/>
      <c r="H102" s="189"/>
      <c r="I102" s="245"/>
      <c r="J102" s="189"/>
      <c r="K102" s="189" t="s">
        <v>978</v>
      </c>
      <c r="L102" s="245"/>
      <c r="M102" s="189"/>
      <c r="N102" s="245"/>
      <c r="O102" s="245"/>
      <c r="P102" s="265"/>
    </row>
    <row r="103" spans="1:16" s="75" customFormat="1">
      <c r="A103" s="231" t="s">
        <v>1450</v>
      </c>
      <c r="B103" s="189"/>
      <c r="C103" s="245"/>
      <c r="D103" s="189"/>
      <c r="E103" s="234"/>
      <c r="F103" s="329"/>
      <c r="G103" s="335"/>
      <c r="H103" s="189"/>
      <c r="I103" s="245"/>
      <c r="J103" s="189"/>
      <c r="K103" s="189"/>
      <c r="L103" s="245"/>
      <c r="M103" s="189"/>
      <c r="N103" s="245"/>
      <c r="O103" s="245"/>
      <c r="P103" s="265"/>
    </row>
    <row r="104" spans="1:16" s="75" customFormat="1">
      <c r="A104" s="231" t="s">
        <v>1451</v>
      </c>
      <c r="B104" s="189"/>
      <c r="C104" s="245"/>
      <c r="D104" s="189"/>
      <c r="E104" s="234"/>
      <c r="F104" s="329"/>
      <c r="G104" s="335"/>
      <c r="H104" s="189"/>
      <c r="I104" s="245"/>
      <c r="J104" s="189"/>
      <c r="K104" s="189"/>
      <c r="L104" s="245"/>
      <c r="M104" s="189"/>
      <c r="N104" s="245"/>
      <c r="O104" s="245"/>
      <c r="P104" s="265"/>
    </row>
    <row r="105" spans="1:16" s="75" customFormat="1">
      <c r="B105" s="189"/>
      <c r="C105" s="245"/>
      <c r="D105" s="189"/>
      <c r="E105" s="234"/>
      <c r="F105" s="329"/>
      <c r="G105" s="335"/>
      <c r="H105" s="189"/>
      <c r="I105" s="245"/>
      <c r="J105" s="189"/>
      <c r="K105" s="189"/>
      <c r="L105" s="245"/>
      <c r="M105" s="189"/>
      <c r="N105" s="245"/>
      <c r="O105" s="245"/>
      <c r="P105" s="265"/>
    </row>
    <row r="106" spans="1:16" s="75" customFormat="1">
      <c r="B106" s="189"/>
      <c r="C106" s="245"/>
      <c r="D106" s="189"/>
      <c r="E106" s="234"/>
      <c r="F106" s="329"/>
      <c r="G106" s="335"/>
      <c r="H106" s="189"/>
      <c r="I106" s="245"/>
      <c r="J106" s="189"/>
      <c r="K106" s="189"/>
      <c r="L106" s="245"/>
      <c r="M106" s="189"/>
      <c r="N106" s="245"/>
      <c r="O106" s="245"/>
      <c r="P106" s="265"/>
    </row>
    <row r="107" spans="1:16" s="75" customFormat="1">
      <c r="B107" s="189"/>
      <c r="C107" s="245"/>
      <c r="D107" s="189"/>
      <c r="E107" s="234"/>
      <c r="F107" s="329"/>
      <c r="G107" s="335"/>
      <c r="H107" s="189"/>
      <c r="I107" s="245"/>
      <c r="J107" s="189"/>
      <c r="K107" s="189"/>
      <c r="L107" s="245"/>
      <c r="M107" s="189"/>
      <c r="N107" s="245"/>
      <c r="O107" s="245"/>
      <c r="P107" s="265"/>
    </row>
    <row r="108" spans="1:16" s="75" customFormat="1">
      <c r="B108" s="189"/>
      <c r="C108" s="245"/>
      <c r="D108" s="189"/>
      <c r="E108" s="234"/>
      <c r="F108" s="329"/>
      <c r="G108" s="335"/>
      <c r="H108" s="189"/>
      <c r="I108" s="245"/>
      <c r="J108" s="189"/>
      <c r="K108" s="189"/>
      <c r="L108" s="245"/>
      <c r="M108" s="189"/>
      <c r="N108" s="245"/>
      <c r="O108" s="245"/>
      <c r="P108" s="265"/>
    </row>
    <row r="109" spans="1:16" s="75" customFormat="1">
      <c r="B109" s="189"/>
      <c r="C109" s="245"/>
      <c r="D109" s="189"/>
      <c r="E109" s="234"/>
      <c r="F109" s="329"/>
      <c r="G109" s="335"/>
      <c r="H109" s="189"/>
      <c r="I109" s="245"/>
      <c r="J109" s="189"/>
      <c r="K109" s="189"/>
      <c r="L109" s="245"/>
      <c r="M109" s="189"/>
      <c r="N109" s="245"/>
      <c r="O109" s="245"/>
      <c r="P109" s="265"/>
    </row>
    <row r="110" spans="1:16" s="75" customFormat="1">
      <c r="B110" s="189"/>
      <c r="C110" s="245"/>
      <c r="D110" s="189"/>
      <c r="E110" s="234"/>
      <c r="F110" s="329"/>
      <c r="G110" s="335"/>
      <c r="H110" s="189"/>
      <c r="I110" s="245"/>
      <c r="J110" s="189"/>
      <c r="K110" s="189"/>
      <c r="L110" s="245"/>
      <c r="M110" s="189"/>
      <c r="N110" s="245"/>
      <c r="O110" s="245"/>
      <c r="P110" s="265"/>
    </row>
    <row r="111" spans="1:16" s="75" customFormat="1">
      <c r="B111" s="189"/>
      <c r="C111" s="245"/>
      <c r="D111" s="189"/>
      <c r="E111" s="234"/>
      <c r="F111" s="329"/>
      <c r="G111" s="335"/>
      <c r="H111" s="189"/>
      <c r="I111" s="245"/>
      <c r="J111" s="189"/>
      <c r="K111" s="189"/>
      <c r="L111" s="245"/>
      <c r="M111" s="189"/>
      <c r="N111" s="245"/>
      <c r="O111" s="245"/>
      <c r="P111" s="265"/>
    </row>
    <row r="112" spans="1:16" s="75" customFormat="1">
      <c r="B112" s="189"/>
      <c r="C112" s="245"/>
      <c r="D112" s="189"/>
      <c r="E112" s="234"/>
      <c r="F112" s="329"/>
      <c r="G112" s="335"/>
      <c r="H112" s="189"/>
      <c r="I112" s="245"/>
      <c r="J112" s="189"/>
      <c r="K112" s="189"/>
      <c r="L112" s="245"/>
      <c r="M112" s="189"/>
      <c r="N112" s="245"/>
      <c r="O112" s="245"/>
      <c r="P112" s="265"/>
    </row>
    <row r="113" spans="1:16" s="75" customFormat="1">
      <c r="B113" s="189"/>
      <c r="C113" s="245"/>
      <c r="D113" s="189"/>
      <c r="E113" s="234"/>
      <c r="F113" s="329"/>
      <c r="G113" s="335"/>
      <c r="H113" s="189"/>
      <c r="I113" s="245"/>
      <c r="J113" s="189"/>
      <c r="K113" s="189"/>
      <c r="L113" s="245"/>
      <c r="M113" s="189"/>
      <c r="N113" s="245"/>
      <c r="O113" s="245"/>
      <c r="P113" s="265"/>
    </row>
    <row r="114" spans="1:16" s="75" customFormat="1">
      <c r="B114" s="189"/>
      <c r="C114" s="245"/>
      <c r="D114" s="189"/>
      <c r="E114" s="234"/>
      <c r="F114" s="329"/>
      <c r="G114" s="335"/>
      <c r="H114" s="189"/>
      <c r="I114" s="245"/>
      <c r="J114" s="189"/>
      <c r="K114" s="189"/>
      <c r="L114" s="245"/>
      <c r="M114" s="189"/>
      <c r="N114" s="245"/>
      <c r="O114" s="245"/>
      <c r="P114" s="265"/>
    </row>
    <row r="115" spans="1:16" s="75" customFormat="1">
      <c r="A115" s="330"/>
      <c r="B115" s="189"/>
      <c r="C115" s="245"/>
      <c r="D115" s="189"/>
      <c r="E115" s="234"/>
      <c r="F115" s="329"/>
      <c r="G115" s="335"/>
      <c r="H115" s="189"/>
      <c r="I115" s="245"/>
      <c r="J115" s="189"/>
      <c r="K115" s="189"/>
      <c r="L115" s="245"/>
      <c r="M115" s="189"/>
      <c r="N115" s="245"/>
      <c r="O115" s="245"/>
      <c r="P115" s="265"/>
    </row>
    <row r="116" spans="1:16" s="75" customFormat="1">
      <c r="A116" s="330"/>
      <c r="B116" s="189"/>
      <c r="C116" s="245"/>
      <c r="D116" s="189"/>
      <c r="E116" s="234"/>
      <c r="F116" s="329"/>
      <c r="G116" s="335"/>
      <c r="H116" s="189"/>
      <c r="I116" s="245"/>
      <c r="J116" s="189"/>
      <c r="K116" s="189"/>
      <c r="L116" s="245"/>
      <c r="M116" s="189"/>
      <c r="N116" s="245"/>
      <c r="O116" s="245"/>
      <c r="P116" s="265"/>
    </row>
    <row r="117" spans="1:16" s="75" customFormat="1">
      <c r="A117" s="330"/>
      <c r="B117" s="189"/>
      <c r="C117" s="245"/>
      <c r="D117" s="189"/>
      <c r="E117" s="234"/>
      <c r="F117" s="329"/>
      <c r="G117" s="335"/>
      <c r="H117" s="189"/>
      <c r="I117" s="245"/>
      <c r="J117" s="189"/>
      <c r="K117" s="189"/>
      <c r="L117" s="245"/>
      <c r="M117" s="189"/>
      <c r="N117" s="245"/>
      <c r="O117" s="245"/>
      <c r="P117" s="265"/>
    </row>
    <row r="118" spans="1:16" s="75" customFormat="1">
      <c r="A118" s="330"/>
      <c r="B118" s="189"/>
      <c r="C118" s="245"/>
      <c r="D118" s="189"/>
      <c r="E118" s="234"/>
      <c r="F118" s="329"/>
      <c r="G118" s="335"/>
      <c r="H118" s="189"/>
      <c r="I118" s="245"/>
      <c r="J118" s="189"/>
      <c r="K118" s="189"/>
      <c r="L118" s="245"/>
      <c r="M118" s="189"/>
      <c r="N118" s="245"/>
      <c r="O118" s="245"/>
      <c r="P118" s="265"/>
    </row>
    <row r="119" spans="1:16" s="75" customFormat="1">
      <c r="A119" s="330"/>
      <c r="B119" s="189"/>
      <c r="C119" s="245"/>
      <c r="D119" s="189"/>
      <c r="E119" s="234"/>
      <c r="F119" s="329"/>
      <c r="G119" s="335"/>
      <c r="H119" s="189"/>
      <c r="I119" s="245"/>
      <c r="J119" s="189"/>
      <c r="K119" s="189"/>
      <c r="L119" s="245"/>
      <c r="M119" s="189"/>
      <c r="N119" s="245"/>
      <c r="O119" s="245"/>
      <c r="P119" s="265"/>
    </row>
    <row r="120" spans="1:16" s="75" customFormat="1">
      <c r="A120" s="330"/>
      <c r="B120" s="189"/>
      <c r="C120" s="245"/>
      <c r="D120" s="189"/>
      <c r="E120" s="234"/>
      <c r="F120" s="329"/>
      <c r="G120" s="335"/>
      <c r="H120" s="189"/>
      <c r="I120" s="245"/>
      <c r="J120" s="189"/>
      <c r="K120" s="189"/>
      <c r="L120" s="245"/>
      <c r="M120" s="189"/>
      <c r="N120" s="245"/>
      <c r="O120" s="245"/>
      <c r="P120" s="265"/>
    </row>
    <row r="121" spans="1:16" s="75" customFormat="1">
      <c r="A121" s="330"/>
      <c r="B121" s="189"/>
      <c r="C121" s="245"/>
      <c r="D121" s="189"/>
      <c r="E121" s="234"/>
      <c r="F121" s="329"/>
      <c r="G121" s="335"/>
      <c r="H121" s="189"/>
      <c r="I121" s="245"/>
      <c r="J121" s="189"/>
      <c r="K121" s="189"/>
      <c r="L121" s="245"/>
      <c r="M121" s="189"/>
      <c r="N121" s="245"/>
      <c r="O121" s="245"/>
      <c r="P121" s="265"/>
    </row>
    <row r="122" spans="1:16" ht="15.75">
      <c r="A122" s="67"/>
      <c r="B122" s="76"/>
      <c r="C122" s="174"/>
      <c r="D122" s="76"/>
      <c r="E122" s="234"/>
      <c r="F122" s="329"/>
      <c r="G122" s="335"/>
      <c r="H122" s="76"/>
      <c r="I122" s="174"/>
      <c r="J122" s="76"/>
      <c r="K122" s="76"/>
      <c r="L122" s="174"/>
      <c r="M122" s="76"/>
      <c r="N122" s="174"/>
      <c r="O122" s="174"/>
    </row>
    <row r="123" spans="1:16" ht="15.75">
      <c r="A123" s="67"/>
      <c r="B123" s="76"/>
      <c r="C123" s="174"/>
      <c r="D123" s="76"/>
      <c r="E123" s="234"/>
      <c r="F123" s="329"/>
      <c r="G123" s="335"/>
      <c r="H123" s="76"/>
      <c r="I123" s="174"/>
      <c r="J123" s="76"/>
      <c r="K123" s="76"/>
      <c r="L123" s="174"/>
      <c r="M123" s="76"/>
      <c r="N123" s="174"/>
      <c r="O123" s="174"/>
    </row>
    <row r="124" spans="1:16" ht="15.75">
      <c r="A124" s="67"/>
      <c r="B124" s="76"/>
      <c r="C124" s="174"/>
      <c r="D124" s="76"/>
      <c r="E124" s="234"/>
      <c r="F124" s="329"/>
      <c r="G124" s="335"/>
      <c r="H124" s="76"/>
      <c r="I124" s="174"/>
      <c r="J124" s="76"/>
      <c r="K124" s="76"/>
      <c r="L124" s="174"/>
      <c r="M124" s="76"/>
      <c r="N124" s="174"/>
      <c r="O124" s="174"/>
    </row>
    <row r="125" spans="1:16" ht="15.75">
      <c r="A125" s="67"/>
      <c r="B125" s="76"/>
      <c r="C125" s="174"/>
      <c r="D125" s="76"/>
      <c r="E125" s="234"/>
      <c r="F125" s="329"/>
      <c r="G125" s="335"/>
      <c r="H125" s="76"/>
      <c r="I125" s="174"/>
      <c r="J125" s="76"/>
      <c r="K125" s="76"/>
      <c r="L125" s="174"/>
      <c r="M125" s="76"/>
      <c r="N125" s="174"/>
      <c r="O125" s="174"/>
    </row>
    <row r="126" spans="1:16" ht="15.75">
      <c r="A126" s="67"/>
      <c r="B126" s="76"/>
      <c r="C126" s="174"/>
      <c r="D126" s="76"/>
      <c r="E126" s="234"/>
      <c r="F126" s="329"/>
      <c r="G126" s="335"/>
      <c r="H126" s="76"/>
      <c r="I126" s="174"/>
      <c r="J126" s="76"/>
      <c r="K126" s="76"/>
      <c r="L126" s="174"/>
      <c r="M126" s="76"/>
      <c r="N126" s="174"/>
      <c r="O126" s="174"/>
    </row>
    <row r="127" spans="1:16" ht="15.75">
      <c r="A127" s="67"/>
      <c r="B127" s="76"/>
      <c r="C127" s="174"/>
      <c r="D127" s="76"/>
      <c r="E127" s="234"/>
      <c r="F127" s="329"/>
      <c r="G127" s="335"/>
      <c r="H127" s="76"/>
      <c r="I127" s="174"/>
      <c r="J127" s="76"/>
      <c r="K127" s="76"/>
      <c r="L127" s="174"/>
      <c r="M127" s="76"/>
      <c r="N127" s="174"/>
      <c r="O127" s="174"/>
    </row>
    <row r="128" spans="1:16" ht="15.75">
      <c r="A128" s="67"/>
      <c r="B128" s="76"/>
      <c r="C128" s="174"/>
      <c r="D128" s="76"/>
      <c r="E128" s="234"/>
      <c r="F128" s="329"/>
      <c r="G128" s="335"/>
      <c r="H128" s="76"/>
      <c r="I128" s="174"/>
      <c r="J128" s="76"/>
      <c r="K128" s="76"/>
      <c r="L128" s="174"/>
      <c r="M128" s="76"/>
      <c r="N128" s="174"/>
      <c r="O128" s="174"/>
    </row>
    <row r="129" spans="1:15" ht="15.75">
      <c r="A129" s="67"/>
      <c r="B129" s="76"/>
      <c r="C129" s="174"/>
      <c r="D129" s="76"/>
      <c r="E129" s="234"/>
      <c r="F129" s="329"/>
      <c r="G129" s="335"/>
      <c r="H129" s="76"/>
      <c r="I129" s="174"/>
      <c r="J129" s="76"/>
      <c r="K129" s="76"/>
      <c r="L129" s="174"/>
      <c r="M129" s="76"/>
      <c r="N129" s="174"/>
      <c r="O129" s="174"/>
    </row>
    <row r="130" spans="1:15" ht="15.75">
      <c r="A130" s="67"/>
      <c r="B130" s="76"/>
      <c r="C130" s="174"/>
      <c r="D130" s="76"/>
      <c r="E130" s="234"/>
      <c r="F130" s="329"/>
      <c r="G130" s="335"/>
      <c r="H130" s="76"/>
      <c r="I130" s="174"/>
      <c r="J130" s="76"/>
      <c r="K130" s="76"/>
      <c r="L130" s="174"/>
      <c r="M130" s="76"/>
      <c r="N130" s="174"/>
      <c r="O130" s="174"/>
    </row>
    <row r="131" spans="1:15" ht="15.75">
      <c r="A131" s="67"/>
      <c r="B131" s="76"/>
      <c r="C131" s="174"/>
      <c r="D131" s="76"/>
      <c r="E131" s="234"/>
      <c r="F131" s="329"/>
      <c r="G131" s="335"/>
      <c r="H131" s="76"/>
      <c r="I131" s="174"/>
      <c r="J131" s="76"/>
      <c r="K131" s="76"/>
      <c r="L131" s="174"/>
      <c r="M131" s="76"/>
      <c r="N131" s="174"/>
      <c r="O131" s="174"/>
    </row>
    <row r="132" spans="1:15" ht="15.75">
      <c r="A132" s="67"/>
      <c r="B132" s="76"/>
      <c r="C132" s="174"/>
      <c r="D132" s="76"/>
      <c r="E132" s="234"/>
      <c r="F132" s="329"/>
      <c r="G132" s="335"/>
      <c r="H132" s="76"/>
      <c r="I132" s="174"/>
      <c r="J132" s="76"/>
      <c r="K132" s="76"/>
      <c r="L132" s="174"/>
      <c r="M132" s="76"/>
      <c r="N132" s="174"/>
      <c r="O132" s="174"/>
    </row>
    <row r="133" spans="1:15" ht="15.75">
      <c r="A133" s="67"/>
      <c r="B133" s="76"/>
      <c r="C133" s="174"/>
      <c r="D133" s="76"/>
      <c r="E133" s="234"/>
      <c r="F133" s="329"/>
      <c r="G133" s="335"/>
      <c r="H133" s="76"/>
      <c r="I133" s="174"/>
      <c r="J133" s="76"/>
      <c r="K133" s="76"/>
      <c r="L133" s="174"/>
      <c r="M133" s="76"/>
      <c r="N133" s="174"/>
      <c r="O133" s="174"/>
    </row>
    <row r="134" spans="1:15" ht="15.75">
      <c r="A134" s="67"/>
      <c r="B134" s="76"/>
      <c r="C134" s="174"/>
      <c r="D134" s="76"/>
      <c r="E134" s="234"/>
      <c r="F134" s="329"/>
      <c r="G134" s="335"/>
      <c r="H134" s="76"/>
      <c r="I134" s="174"/>
      <c r="J134" s="76"/>
      <c r="K134" s="76"/>
      <c r="L134" s="174"/>
      <c r="M134" s="76"/>
      <c r="N134" s="174"/>
      <c r="O134" s="174"/>
    </row>
    <row r="135" spans="1:15" ht="15.75">
      <c r="A135" s="67"/>
      <c r="B135" s="76"/>
      <c r="C135" s="174"/>
      <c r="D135" s="76"/>
      <c r="E135" s="234"/>
      <c r="F135" s="329"/>
      <c r="G135" s="335"/>
      <c r="H135" s="76"/>
      <c r="I135" s="174"/>
      <c r="J135" s="76"/>
      <c r="K135" s="76"/>
      <c r="L135" s="174"/>
      <c r="M135" s="76"/>
      <c r="N135" s="174"/>
      <c r="O135" s="174"/>
    </row>
    <row r="136" spans="1:15" ht="15.75">
      <c r="A136" s="67"/>
      <c r="B136" s="76"/>
      <c r="C136" s="174"/>
      <c r="D136" s="76"/>
      <c r="E136" s="234"/>
      <c r="F136" s="329"/>
      <c r="G136" s="335"/>
      <c r="H136" s="76"/>
      <c r="I136" s="174"/>
      <c r="J136" s="76"/>
      <c r="K136" s="76"/>
      <c r="L136" s="174"/>
      <c r="M136" s="76"/>
      <c r="N136" s="174"/>
      <c r="O136" s="174"/>
    </row>
    <row r="137" spans="1:15" ht="15.75">
      <c r="A137" s="67"/>
      <c r="B137" s="76"/>
      <c r="C137" s="174"/>
      <c r="D137" s="76"/>
      <c r="E137" s="234"/>
      <c r="F137" s="329"/>
      <c r="G137" s="335"/>
      <c r="H137" s="76"/>
      <c r="I137" s="174"/>
      <c r="J137" s="76"/>
      <c r="K137" s="76"/>
      <c r="L137" s="174"/>
      <c r="M137" s="76"/>
      <c r="N137" s="174"/>
      <c r="O137" s="174"/>
    </row>
    <row r="138" spans="1:15" ht="15.75">
      <c r="A138" s="67"/>
      <c r="B138" s="76"/>
      <c r="C138" s="174"/>
      <c r="D138" s="76"/>
      <c r="E138" s="234"/>
      <c r="F138" s="329"/>
      <c r="G138" s="335"/>
      <c r="H138" s="76"/>
      <c r="I138" s="174"/>
      <c r="J138" s="76"/>
      <c r="K138" s="76"/>
      <c r="L138" s="174"/>
      <c r="M138" s="76"/>
      <c r="N138" s="174"/>
      <c r="O138" s="174"/>
    </row>
    <row r="139" spans="1:15" ht="15.75">
      <c r="A139" s="67"/>
      <c r="B139" s="76"/>
      <c r="C139" s="174"/>
      <c r="D139" s="76"/>
      <c r="E139" s="234"/>
      <c r="F139" s="329"/>
      <c r="G139" s="335"/>
      <c r="H139" s="76"/>
      <c r="I139" s="174"/>
      <c r="J139" s="76"/>
      <c r="K139" s="76"/>
      <c r="L139" s="174"/>
      <c r="M139" s="76"/>
      <c r="N139" s="174"/>
      <c r="O139" s="174"/>
    </row>
    <row r="140" spans="1:15" ht="15.75">
      <c r="A140" s="67"/>
      <c r="B140" s="76"/>
      <c r="C140" s="174"/>
      <c r="D140" s="76"/>
      <c r="E140" s="234"/>
      <c r="F140" s="329"/>
      <c r="G140" s="335"/>
      <c r="H140" s="76"/>
      <c r="I140" s="174"/>
      <c r="J140" s="76"/>
      <c r="K140" s="76"/>
      <c r="L140" s="174"/>
      <c r="M140" s="76"/>
      <c r="N140" s="174"/>
      <c r="O140" s="174"/>
    </row>
    <row r="141" spans="1:15" ht="15.75">
      <c r="A141" s="67"/>
      <c r="B141" s="76"/>
      <c r="C141" s="174"/>
      <c r="D141" s="76"/>
      <c r="E141" s="234"/>
      <c r="F141" s="329"/>
      <c r="G141" s="335"/>
      <c r="H141" s="76"/>
      <c r="I141" s="174"/>
      <c r="J141" s="76"/>
      <c r="K141" s="76"/>
      <c r="L141" s="174"/>
      <c r="M141" s="76"/>
      <c r="N141" s="174"/>
      <c r="O141" s="174"/>
    </row>
    <row r="142" spans="1:15" ht="15.75">
      <c r="A142" s="67"/>
      <c r="B142" s="76"/>
      <c r="C142" s="174"/>
      <c r="D142" s="76"/>
      <c r="E142" s="234"/>
      <c r="F142" s="329"/>
      <c r="G142" s="335"/>
      <c r="H142" s="76"/>
      <c r="I142" s="174"/>
      <c r="J142" s="76"/>
      <c r="K142" s="76"/>
      <c r="L142" s="174"/>
      <c r="M142" s="76"/>
      <c r="N142" s="174"/>
      <c r="O142" s="174"/>
    </row>
    <row r="143" spans="1:15" ht="15.75">
      <c r="A143" s="67"/>
      <c r="B143" s="76"/>
      <c r="C143" s="174"/>
      <c r="D143" s="76"/>
      <c r="E143" s="234"/>
      <c r="F143" s="329"/>
      <c r="G143" s="335"/>
      <c r="H143" s="76"/>
      <c r="I143" s="174"/>
      <c r="J143" s="76"/>
      <c r="K143" s="76"/>
      <c r="L143" s="174"/>
      <c r="M143" s="76"/>
      <c r="N143" s="174"/>
      <c r="O143" s="174"/>
    </row>
    <row r="144" spans="1:15" ht="15.75">
      <c r="A144" s="67"/>
      <c r="B144" s="76"/>
      <c r="C144" s="174"/>
      <c r="D144" s="76"/>
      <c r="E144" s="234"/>
      <c r="F144" s="329"/>
      <c r="G144" s="335"/>
      <c r="H144" s="76"/>
      <c r="I144" s="174"/>
      <c r="J144" s="76"/>
      <c r="K144" s="76"/>
      <c r="L144" s="174"/>
      <c r="M144" s="76"/>
      <c r="N144" s="174"/>
      <c r="O144" s="174"/>
    </row>
    <row r="145" spans="1:15" ht="15.75">
      <c r="A145" s="67"/>
      <c r="B145" s="76"/>
      <c r="C145" s="174"/>
      <c r="D145" s="76"/>
      <c r="E145" s="234"/>
      <c r="F145" s="329"/>
      <c r="G145" s="335"/>
      <c r="H145" s="76"/>
      <c r="I145" s="174"/>
      <c r="J145" s="76"/>
      <c r="K145" s="76"/>
      <c r="L145" s="174"/>
      <c r="M145" s="76"/>
      <c r="N145" s="174"/>
      <c r="O145" s="174"/>
    </row>
    <row r="146" spans="1:15" ht="15.75">
      <c r="A146" s="67"/>
      <c r="B146" s="76"/>
      <c r="C146" s="174"/>
      <c r="D146" s="76"/>
      <c r="E146" s="234"/>
      <c r="F146" s="329"/>
      <c r="G146" s="335"/>
      <c r="H146" s="76"/>
      <c r="I146" s="174"/>
      <c r="J146" s="76"/>
      <c r="K146" s="76"/>
      <c r="L146" s="174"/>
      <c r="M146" s="76"/>
      <c r="N146" s="174"/>
      <c r="O146" s="174"/>
    </row>
    <row r="147" spans="1:15" ht="15.75">
      <c r="A147" s="67"/>
      <c r="B147" s="76"/>
      <c r="C147" s="174"/>
      <c r="D147" s="76"/>
      <c r="E147" s="234"/>
      <c r="F147" s="329"/>
      <c r="G147" s="335"/>
      <c r="H147" s="76"/>
      <c r="I147" s="174"/>
      <c r="J147" s="76"/>
      <c r="K147" s="76"/>
      <c r="L147" s="174"/>
      <c r="M147" s="76"/>
      <c r="N147" s="174"/>
      <c r="O147" s="174"/>
    </row>
    <row r="148" spans="1:15" ht="15.75">
      <c r="A148" s="67"/>
      <c r="B148" s="76"/>
      <c r="C148" s="174"/>
      <c r="D148" s="76"/>
      <c r="E148" s="234"/>
      <c r="F148" s="329"/>
      <c r="G148" s="335"/>
      <c r="H148" s="76"/>
      <c r="I148" s="174"/>
      <c r="J148" s="76"/>
      <c r="K148" s="76"/>
      <c r="L148" s="174"/>
      <c r="M148" s="76"/>
      <c r="N148" s="174"/>
      <c r="O148" s="174"/>
    </row>
    <row r="149" spans="1:15" ht="15.75">
      <c r="A149" s="67"/>
      <c r="B149" s="76"/>
      <c r="C149" s="174"/>
      <c r="D149" s="76"/>
      <c r="E149" s="234"/>
      <c r="F149" s="329"/>
      <c r="G149" s="335"/>
      <c r="H149" s="76"/>
      <c r="I149" s="174"/>
      <c r="J149" s="76"/>
      <c r="K149" s="76"/>
      <c r="L149" s="174"/>
      <c r="M149" s="76"/>
      <c r="N149" s="174"/>
      <c r="O149" s="174"/>
    </row>
    <row r="150" spans="1:15" ht="15.75">
      <c r="A150" s="67"/>
      <c r="B150" s="76"/>
      <c r="C150" s="174"/>
      <c r="D150" s="76"/>
      <c r="E150" s="234"/>
      <c r="F150" s="329"/>
      <c r="G150" s="335"/>
      <c r="H150" s="76"/>
      <c r="I150" s="174"/>
      <c r="J150" s="76"/>
      <c r="K150" s="76"/>
      <c r="L150" s="174"/>
      <c r="M150" s="76"/>
      <c r="N150" s="174"/>
      <c r="O150" s="174"/>
    </row>
    <row r="151" spans="1:15" ht="15.75">
      <c r="A151" s="67"/>
      <c r="B151" s="76"/>
      <c r="C151" s="174"/>
      <c r="D151" s="76"/>
      <c r="E151" s="234"/>
      <c r="F151" s="329"/>
      <c r="G151" s="335"/>
      <c r="H151" s="76"/>
      <c r="I151" s="174"/>
      <c r="J151" s="76"/>
      <c r="K151" s="76"/>
      <c r="L151" s="174"/>
      <c r="M151" s="76"/>
      <c r="N151" s="174"/>
      <c r="O151" s="174"/>
    </row>
    <row r="152" spans="1:15" ht="15.75">
      <c r="A152" s="67"/>
      <c r="B152" s="76"/>
      <c r="C152" s="174"/>
      <c r="D152" s="76"/>
      <c r="E152" s="234"/>
      <c r="F152" s="329"/>
      <c r="G152" s="335"/>
      <c r="H152" s="76"/>
      <c r="I152" s="174"/>
      <c r="J152" s="76"/>
      <c r="K152" s="76"/>
      <c r="L152" s="174"/>
      <c r="M152" s="76"/>
      <c r="N152" s="174"/>
      <c r="O152" s="174"/>
    </row>
    <row r="153" spans="1:15" ht="15.75">
      <c r="A153" s="67"/>
      <c r="B153" s="76"/>
      <c r="C153" s="174"/>
      <c r="D153" s="76"/>
      <c r="E153" s="234"/>
      <c r="F153" s="329"/>
      <c r="G153" s="335"/>
      <c r="H153" s="76"/>
      <c r="I153" s="174"/>
      <c r="J153" s="76"/>
      <c r="K153" s="76"/>
      <c r="L153" s="174"/>
      <c r="M153" s="76"/>
      <c r="N153" s="174"/>
      <c r="O153" s="174"/>
    </row>
    <row r="154" spans="1:15" ht="15.75">
      <c r="A154" s="67"/>
      <c r="B154" s="76"/>
      <c r="C154" s="174"/>
      <c r="D154" s="76"/>
      <c r="E154" s="234"/>
      <c r="F154" s="329"/>
      <c r="G154" s="335"/>
      <c r="H154" s="76"/>
      <c r="I154" s="174"/>
      <c r="J154" s="76"/>
      <c r="K154" s="76"/>
      <c r="L154" s="174"/>
      <c r="M154" s="76"/>
      <c r="N154" s="174"/>
      <c r="O154" s="174"/>
    </row>
    <row r="155" spans="1:15" ht="15.75">
      <c r="A155" s="67"/>
      <c r="B155" s="76"/>
      <c r="C155" s="174"/>
      <c r="D155" s="76"/>
      <c r="E155" s="234"/>
      <c r="F155" s="329"/>
      <c r="G155" s="335"/>
      <c r="H155" s="76"/>
      <c r="I155" s="174"/>
      <c r="J155" s="76"/>
      <c r="K155" s="76"/>
      <c r="L155" s="174"/>
      <c r="M155" s="76"/>
      <c r="N155" s="174"/>
      <c r="O155" s="174"/>
    </row>
    <row r="156" spans="1:15" ht="15.75">
      <c r="A156" s="67"/>
      <c r="B156" s="76"/>
      <c r="C156" s="174"/>
      <c r="D156" s="76"/>
      <c r="E156" s="234"/>
      <c r="F156" s="329"/>
      <c r="G156" s="335"/>
      <c r="H156" s="76"/>
      <c r="I156" s="174"/>
      <c r="J156" s="76"/>
      <c r="K156" s="76"/>
      <c r="L156" s="174"/>
      <c r="M156" s="76"/>
      <c r="N156" s="174"/>
      <c r="O156" s="174"/>
    </row>
    <row r="157" spans="1:15" ht="15.75">
      <c r="A157" s="67"/>
      <c r="B157" s="76"/>
      <c r="C157" s="174"/>
      <c r="D157" s="76"/>
      <c r="E157" s="234"/>
      <c r="F157" s="329"/>
      <c r="G157" s="335"/>
      <c r="H157" s="76"/>
      <c r="I157" s="174"/>
      <c r="J157" s="76"/>
      <c r="K157" s="76"/>
      <c r="L157" s="174"/>
      <c r="M157" s="76"/>
      <c r="N157" s="174"/>
      <c r="O157" s="174"/>
    </row>
    <row r="158" spans="1:15" ht="15.75">
      <c r="A158" s="67"/>
      <c r="B158" s="76"/>
      <c r="C158" s="174"/>
      <c r="D158" s="76"/>
      <c r="E158" s="234"/>
      <c r="F158" s="329"/>
      <c r="G158" s="335"/>
      <c r="H158" s="76"/>
      <c r="I158" s="174"/>
      <c r="J158" s="76"/>
      <c r="K158" s="76"/>
      <c r="L158" s="174"/>
      <c r="M158" s="76"/>
      <c r="N158" s="174"/>
      <c r="O158" s="174"/>
    </row>
    <row r="159" spans="1:15" ht="15.75">
      <c r="A159" s="67"/>
      <c r="B159" s="76"/>
      <c r="C159" s="174"/>
      <c r="D159" s="76"/>
      <c r="E159" s="234"/>
      <c r="F159" s="329"/>
      <c r="G159" s="335"/>
      <c r="H159" s="76"/>
      <c r="I159" s="174"/>
      <c r="J159" s="76"/>
      <c r="K159" s="76"/>
      <c r="L159" s="174"/>
      <c r="M159" s="76"/>
      <c r="N159" s="174"/>
      <c r="O159" s="174"/>
    </row>
    <row r="160" spans="1:15" ht="15.75">
      <c r="A160" s="67"/>
      <c r="B160" s="76"/>
      <c r="C160" s="174"/>
      <c r="D160" s="76"/>
      <c r="E160" s="234"/>
      <c r="F160" s="329"/>
      <c r="G160" s="335"/>
      <c r="H160" s="76"/>
      <c r="I160" s="174"/>
      <c r="J160" s="76"/>
      <c r="K160" s="76"/>
      <c r="L160" s="174"/>
      <c r="M160" s="76"/>
      <c r="N160" s="174"/>
      <c r="O160" s="174"/>
    </row>
    <row r="161" spans="1:15" ht="15.75">
      <c r="A161" s="67"/>
      <c r="B161" s="76"/>
      <c r="C161" s="174"/>
      <c r="D161" s="76"/>
      <c r="E161" s="234"/>
      <c r="F161" s="329"/>
      <c r="G161" s="335"/>
      <c r="H161" s="76"/>
      <c r="I161" s="174"/>
      <c r="J161" s="76"/>
      <c r="K161" s="76"/>
      <c r="L161" s="174"/>
      <c r="M161" s="76"/>
      <c r="N161" s="174"/>
      <c r="O161" s="174"/>
    </row>
    <row r="162" spans="1:15" ht="15.75">
      <c r="A162" s="67"/>
      <c r="B162" s="76"/>
      <c r="C162" s="174"/>
      <c r="D162" s="76"/>
      <c r="E162" s="234"/>
      <c r="F162" s="329"/>
      <c r="G162" s="335"/>
      <c r="H162" s="76"/>
      <c r="I162" s="174"/>
      <c r="J162" s="76"/>
      <c r="K162" s="76"/>
      <c r="L162" s="174"/>
      <c r="M162" s="76"/>
      <c r="N162" s="174"/>
      <c r="O162" s="174"/>
    </row>
    <row r="163" spans="1:15" ht="15.75">
      <c r="A163" s="67"/>
      <c r="B163" s="76"/>
      <c r="C163" s="174"/>
      <c r="D163" s="76"/>
      <c r="E163" s="234"/>
      <c r="F163" s="329"/>
      <c r="G163" s="335"/>
      <c r="H163" s="76"/>
      <c r="I163" s="174"/>
      <c r="J163" s="76"/>
      <c r="K163" s="76"/>
      <c r="L163" s="174"/>
      <c r="M163" s="76"/>
      <c r="N163" s="174"/>
      <c r="O163" s="174"/>
    </row>
    <row r="164" spans="1:15" ht="15.75">
      <c r="A164" s="67"/>
      <c r="B164" s="76"/>
      <c r="C164" s="174"/>
      <c r="D164" s="76"/>
      <c r="E164" s="234"/>
      <c r="F164" s="329"/>
      <c r="G164" s="335"/>
      <c r="H164" s="76"/>
      <c r="I164" s="174"/>
      <c r="J164" s="76"/>
      <c r="K164" s="76"/>
      <c r="L164" s="174"/>
      <c r="M164" s="76"/>
      <c r="N164" s="174"/>
      <c r="O164" s="174"/>
    </row>
    <row r="165" spans="1:15" ht="15.75">
      <c r="A165" s="67"/>
      <c r="B165" s="76"/>
      <c r="C165" s="174"/>
      <c r="D165" s="76"/>
      <c r="E165" s="234"/>
      <c r="F165" s="329"/>
      <c r="G165" s="335"/>
      <c r="H165" s="76"/>
      <c r="I165" s="174"/>
      <c r="J165" s="76"/>
      <c r="K165" s="76"/>
      <c r="L165" s="174"/>
      <c r="M165" s="76"/>
      <c r="N165" s="174"/>
      <c r="O165" s="174"/>
    </row>
    <row r="166" spans="1:15" ht="15.75">
      <c r="A166" s="67"/>
      <c r="B166" s="76"/>
      <c r="D166" s="76"/>
      <c r="E166" s="234"/>
      <c r="F166" s="329"/>
      <c r="G166" s="335"/>
      <c r="H166" s="76"/>
      <c r="I166" s="174"/>
      <c r="J166" s="76"/>
      <c r="K166" s="76"/>
      <c r="L166" s="174"/>
      <c r="M166" s="76"/>
      <c r="N166" s="174"/>
      <c r="O166" s="174"/>
    </row>
    <row r="167" spans="1:15" ht="15.75">
      <c r="A167" s="67"/>
      <c r="B167" s="76"/>
      <c r="D167" s="76"/>
      <c r="E167" s="234"/>
      <c r="F167" s="329"/>
      <c r="G167" s="335"/>
      <c r="H167" s="76"/>
      <c r="I167" s="174"/>
      <c r="J167" s="76"/>
      <c r="K167" s="76"/>
      <c r="L167" s="174"/>
      <c r="M167" s="76"/>
      <c r="N167" s="174"/>
      <c r="O167" s="174"/>
    </row>
    <row r="168" spans="1:15" ht="15.75">
      <c r="A168" s="67"/>
      <c r="B168" s="76"/>
      <c r="D168" s="76"/>
      <c r="E168" s="234"/>
      <c r="F168" s="329"/>
      <c r="G168" s="335"/>
      <c r="H168" s="76"/>
      <c r="I168" s="174"/>
      <c r="J168" s="76"/>
      <c r="K168" s="76"/>
      <c r="L168" s="174"/>
      <c r="M168" s="76"/>
      <c r="N168" s="174"/>
      <c r="O168" s="174"/>
    </row>
    <row r="169" spans="1:15" ht="15.75">
      <c r="A169" s="67"/>
      <c r="B169" s="76"/>
      <c r="D169" s="76"/>
      <c r="E169" s="234"/>
      <c r="F169" s="329"/>
      <c r="G169" s="335"/>
      <c r="H169" s="76"/>
      <c r="I169" s="174"/>
      <c r="J169" s="76"/>
      <c r="K169" s="76"/>
      <c r="L169" s="174"/>
      <c r="M169" s="76"/>
      <c r="N169" s="174"/>
      <c r="O169" s="174"/>
    </row>
    <row r="170" spans="1:15" ht="15.75">
      <c r="A170" s="67"/>
      <c r="B170" s="76"/>
      <c r="D170" s="76"/>
      <c r="E170" s="234"/>
      <c r="F170" s="329"/>
      <c r="G170" s="335"/>
      <c r="H170" s="76"/>
      <c r="J170" s="76"/>
      <c r="K170" s="76"/>
      <c r="M170" s="76"/>
      <c r="N170" s="174"/>
      <c r="O170" s="174"/>
    </row>
    <row r="171" spans="1:15" ht="15.75">
      <c r="A171" s="67"/>
      <c r="B171" s="76"/>
      <c r="D171" s="76"/>
      <c r="E171" s="234"/>
      <c r="F171" s="329"/>
      <c r="G171" s="335"/>
      <c r="H171" s="76"/>
      <c r="J171" s="76"/>
      <c r="K171" s="76"/>
      <c r="M171" s="76"/>
      <c r="N171" s="174"/>
      <c r="O171" s="174"/>
    </row>
    <row r="172" spans="1:15" ht="15.75">
      <c r="A172" s="67"/>
      <c r="B172" s="76"/>
      <c r="D172" s="76"/>
      <c r="E172" s="234"/>
      <c r="F172" s="329"/>
      <c r="G172" s="335"/>
      <c r="H172" s="76"/>
      <c r="J172" s="76"/>
      <c r="K172" s="76"/>
      <c r="M172" s="76"/>
      <c r="N172" s="174"/>
      <c r="O172" s="174"/>
    </row>
    <row r="173" spans="1:15" ht="15.75">
      <c r="A173" s="67"/>
      <c r="B173" s="76"/>
      <c r="D173" s="76"/>
      <c r="E173" s="234"/>
      <c r="F173" s="329"/>
      <c r="G173" s="335"/>
      <c r="H173" s="76"/>
      <c r="J173" s="76"/>
      <c r="K173" s="76"/>
      <c r="M173" s="76"/>
      <c r="N173" s="174"/>
      <c r="O173" s="174"/>
    </row>
    <row r="174" spans="1:15" ht="15.75">
      <c r="A174" s="67"/>
      <c r="B174" s="76"/>
      <c r="D174" s="76"/>
      <c r="E174" s="234"/>
      <c r="F174" s="329"/>
      <c r="G174" s="335"/>
      <c r="H174" s="76"/>
      <c r="J174" s="76"/>
      <c r="K174" s="76"/>
      <c r="M174" s="76"/>
      <c r="N174" s="174"/>
      <c r="O174" s="174"/>
    </row>
    <row r="175" spans="1:15" ht="15.75">
      <c r="A175" s="67"/>
      <c r="B175" s="76"/>
      <c r="D175" s="76"/>
      <c r="E175" s="234"/>
      <c r="F175" s="329"/>
      <c r="G175" s="335"/>
      <c r="H175" s="76"/>
      <c r="J175" s="76"/>
      <c r="K175" s="76"/>
      <c r="M175" s="76"/>
      <c r="N175" s="174"/>
      <c r="O175" s="174"/>
    </row>
    <row r="176" spans="1:15" ht="15.75">
      <c r="A176" s="67"/>
      <c r="B176" s="76"/>
      <c r="D176" s="76"/>
      <c r="E176" s="234"/>
      <c r="F176" s="329"/>
      <c r="G176" s="335"/>
      <c r="H176" s="76"/>
      <c r="J176" s="76"/>
      <c r="K176" s="76"/>
      <c r="M176" s="76"/>
      <c r="N176" s="174"/>
      <c r="O176" s="174"/>
    </row>
    <row r="177" spans="1:15" ht="15.75">
      <c r="A177" s="67"/>
      <c r="B177" s="76"/>
      <c r="D177" s="76"/>
      <c r="E177" s="234"/>
      <c r="F177" s="329"/>
      <c r="G177" s="335"/>
      <c r="H177" s="76"/>
      <c r="J177" s="76"/>
      <c r="K177" s="76"/>
      <c r="M177" s="76"/>
      <c r="N177" s="174"/>
      <c r="O177" s="174"/>
    </row>
    <row r="178" spans="1:15" ht="15.75">
      <c r="A178" s="67"/>
      <c r="D178" s="76"/>
      <c r="E178" s="234"/>
      <c r="F178" s="329"/>
      <c r="G178" s="335"/>
      <c r="H178" s="76"/>
      <c r="J178" s="76"/>
      <c r="K178" s="76"/>
      <c r="M178" s="76"/>
      <c r="N178" s="174"/>
      <c r="O178" s="174"/>
    </row>
    <row r="179" spans="1:15" ht="15.75">
      <c r="A179" s="67"/>
      <c r="D179" s="76"/>
      <c r="E179" s="234"/>
      <c r="F179" s="329"/>
      <c r="G179" s="335"/>
      <c r="H179" s="76"/>
      <c r="J179" s="76"/>
      <c r="K179" s="76"/>
      <c r="M179" s="76"/>
      <c r="N179" s="174"/>
      <c r="O179" s="174"/>
    </row>
    <row r="180" spans="1:15" ht="15.75">
      <c r="A180" s="67"/>
      <c r="D180" s="76"/>
      <c r="E180" s="234"/>
      <c r="F180" s="329"/>
      <c r="G180" s="335"/>
      <c r="H180" s="76"/>
      <c r="J180" s="76"/>
      <c r="K180" s="76"/>
      <c r="M180" s="76"/>
      <c r="N180" s="174"/>
      <c r="O180" s="174"/>
    </row>
    <row r="181" spans="1:15" ht="15.75">
      <c r="A181" s="67"/>
      <c r="E181" s="234"/>
      <c r="F181" s="329"/>
      <c r="G181" s="335"/>
      <c r="H181" s="76"/>
      <c r="J181" s="76"/>
      <c r="K181" s="76"/>
      <c r="M181" s="76"/>
      <c r="N181" s="174"/>
      <c r="O181" s="174"/>
    </row>
    <row r="182" spans="1:15" ht="15.75">
      <c r="A182" s="67"/>
      <c r="E182" s="234"/>
      <c r="F182" s="329"/>
      <c r="G182" s="335"/>
      <c r="H182" s="76"/>
      <c r="J182" s="76"/>
      <c r="K182" s="76"/>
      <c r="M182" s="76"/>
      <c r="N182" s="174"/>
      <c r="O182" s="174"/>
    </row>
    <row r="183" spans="1:15" ht="15.75">
      <c r="A183" s="67"/>
      <c r="E183" s="234"/>
      <c r="F183" s="329"/>
      <c r="G183" s="335"/>
      <c r="H183" s="76"/>
      <c r="J183" s="76"/>
      <c r="K183" s="76"/>
      <c r="M183" s="76"/>
      <c r="N183" s="174"/>
      <c r="O183" s="174"/>
    </row>
    <row r="184" spans="1:15" ht="15.75">
      <c r="A184" s="67"/>
      <c r="E184" s="234"/>
      <c r="F184" s="329"/>
      <c r="G184" s="335"/>
      <c r="H184" s="76"/>
      <c r="J184" s="76"/>
      <c r="K184" s="76"/>
      <c r="M184" s="76"/>
      <c r="N184" s="174"/>
      <c r="O184" s="174"/>
    </row>
    <row r="185" spans="1:15" ht="15.75">
      <c r="A185" s="67"/>
      <c r="E185" s="234"/>
      <c r="F185" s="329"/>
      <c r="G185" s="335"/>
      <c r="H185" s="76"/>
      <c r="J185" s="76"/>
      <c r="K185" s="76"/>
      <c r="M185" s="76"/>
      <c r="N185" s="174"/>
      <c r="O185" s="174"/>
    </row>
    <row r="186" spans="1:15" ht="15.75">
      <c r="A186" s="67"/>
      <c r="E186" s="234"/>
      <c r="F186" s="329"/>
      <c r="G186" s="335"/>
      <c r="H186" s="76"/>
      <c r="J186" s="76"/>
      <c r="K186" s="76"/>
      <c r="M186" s="76"/>
      <c r="N186" s="174"/>
      <c r="O186" s="174"/>
    </row>
    <row r="187" spans="1:15" ht="15.75">
      <c r="A187" s="67"/>
      <c r="E187" s="234"/>
      <c r="F187" s="329"/>
      <c r="G187" s="335"/>
      <c r="H187" s="76"/>
      <c r="J187" s="76"/>
      <c r="K187" s="76"/>
      <c r="M187" s="76"/>
      <c r="N187" s="174"/>
      <c r="O187" s="174"/>
    </row>
    <row r="188" spans="1:15" ht="15.75">
      <c r="A188" s="67"/>
      <c r="E188" s="234"/>
      <c r="F188" s="329"/>
      <c r="G188" s="335"/>
      <c r="H188" s="76"/>
      <c r="J188" s="76"/>
      <c r="K188" s="76"/>
      <c r="M188" s="76"/>
      <c r="N188" s="174"/>
      <c r="O188" s="174"/>
    </row>
    <row r="189" spans="1:15" ht="15.75">
      <c r="A189" s="67"/>
      <c r="E189" s="234"/>
      <c r="F189" s="329"/>
      <c r="G189" s="335"/>
      <c r="H189" s="76"/>
      <c r="J189" s="76"/>
      <c r="K189" s="76"/>
      <c r="M189" s="76"/>
      <c r="N189" s="174"/>
      <c r="O189" s="174"/>
    </row>
    <row r="190" spans="1:15" ht="15.75">
      <c r="A190" s="67"/>
      <c r="E190" s="234"/>
      <c r="F190" s="329"/>
      <c r="G190" s="335"/>
      <c r="H190" s="76"/>
      <c r="J190" s="76"/>
      <c r="K190" s="76"/>
      <c r="M190" s="76"/>
      <c r="N190" s="174"/>
      <c r="O190" s="174"/>
    </row>
    <row r="191" spans="1:15" ht="15.75">
      <c r="A191" s="67"/>
      <c r="E191" s="234"/>
      <c r="F191" s="329"/>
      <c r="G191" s="335"/>
      <c r="H191" s="76"/>
      <c r="J191" s="76"/>
      <c r="K191" s="76"/>
      <c r="M191" s="76"/>
      <c r="N191" s="174"/>
      <c r="O191" s="174"/>
    </row>
    <row r="192" spans="1:15" ht="15.75">
      <c r="A192" s="67"/>
      <c r="E192" s="234"/>
      <c r="F192" s="329"/>
      <c r="G192" s="335"/>
      <c r="H192" s="76"/>
      <c r="J192" s="174"/>
      <c r="K192" s="76"/>
      <c r="M192" s="174"/>
      <c r="N192" s="174"/>
      <c r="O192" s="174"/>
    </row>
    <row r="193" spans="1:15" ht="15.75">
      <c r="A193" s="67"/>
      <c r="E193" s="234"/>
      <c r="F193" s="329"/>
      <c r="G193" s="335"/>
      <c r="H193" s="76"/>
      <c r="J193" s="174"/>
      <c r="K193" s="76"/>
      <c r="M193" s="174"/>
      <c r="N193" s="174"/>
      <c r="O193" s="174"/>
    </row>
    <row r="194" spans="1:15" ht="15.75">
      <c r="A194" s="67"/>
      <c r="E194" s="234"/>
      <c r="F194" s="329"/>
      <c r="G194" s="335"/>
      <c r="H194" s="76"/>
      <c r="J194" s="174"/>
      <c r="K194" s="76"/>
      <c r="M194" s="174"/>
      <c r="N194" s="174"/>
      <c r="O194" s="174"/>
    </row>
    <row r="195" spans="1:15" ht="15.75">
      <c r="A195" s="67"/>
      <c r="E195" s="234"/>
      <c r="F195" s="329"/>
      <c r="G195" s="335"/>
      <c r="H195" s="76"/>
      <c r="J195" s="174"/>
      <c r="K195" s="76"/>
      <c r="M195" s="174"/>
      <c r="N195" s="174"/>
      <c r="O195" s="174"/>
    </row>
    <row r="196" spans="1:15" ht="15.75">
      <c r="A196" s="67"/>
      <c r="E196" s="234"/>
      <c r="F196" s="329"/>
      <c r="G196" s="335"/>
      <c r="H196" s="76"/>
      <c r="J196" s="174"/>
      <c r="K196" s="76"/>
      <c r="M196" s="174"/>
      <c r="N196" s="174"/>
      <c r="O196" s="174"/>
    </row>
    <row r="197" spans="1:15" ht="15.75">
      <c r="A197" s="67"/>
      <c r="E197" s="234"/>
      <c r="F197" s="329"/>
      <c r="G197" s="335"/>
      <c r="H197" s="76"/>
      <c r="J197" s="174"/>
      <c r="K197" s="76"/>
      <c r="M197" s="174"/>
      <c r="N197" s="174"/>
      <c r="O197" s="174"/>
    </row>
    <row r="198" spans="1:15" ht="15.75">
      <c r="A198" s="67"/>
      <c r="E198" s="234"/>
      <c r="F198" s="329"/>
      <c r="G198" s="335"/>
      <c r="H198" s="76"/>
      <c r="J198" s="174"/>
      <c r="K198" s="76"/>
      <c r="M198" s="174"/>
      <c r="N198" s="174"/>
      <c r="O198" s="174"/>
    </row>
    <row r="199" spans="1:15" ht="15.75">
      <c r="A199" s="67"/>
      <c r="E199" s="234"/>
      <c r="F199" s="329"/>
      <c r="G199" s="335"/>
      <c r="H199" s="76"/>
      <c r="J199" s="174"/>
      <c r="K199" s="76"/>
      <c r="M199" s="174"/>
      <c r="N199" s="174"/>
      <c r="O199" s="174"/>
    </row>
    <row r="200" spans="1:15" ht="15.75">
      <c r="A200" s="67"/>
      <c r="E200" s="234"/>
      <c r="F200" s="329"/>
      <c r="G200" s="335"/>
      <c r="H200" s="76"/>
      <c r="J200" s="174"/>
      <c r="K200" s="76"/>
      <c r="M200" s="174"/>
      <c r="N200" s="174"/>
      <c r="O200" s="174"/>
    </row>
    <row r="201" spans="1:15" ht="15.75">
      <c r="A201" s="67"/>
      <c r="E201" s="234"/>
      <c r="F201" s="329"/>
      <c r="G201" s="335"/>
      <c r="H201" s="76"/>
      <c r="J201" s="174"/>
      <c r="K201" s="76"/>
      <c r="M201" s="174"/>
      <c r="N201" s="174"/>
      <c r="O201" s="174"/>
    </row>
    <row r="202" spans="1:15" ht="15.75">
      <c r="A202" s="67"/>
      <c r="E202" s="234"/>
      <c r="F202" s="329"/>
      <c r="G202" s="335"/>
      <c r="H202" s="76"/>
      <c r="J202" s="174"/>
      <c r="K202" s="76"/>
      <c r="M202" s="174"/>
      <c r="N202" s="174"/>
      <c r="O202" s="174"/>
    </row>
    <row r="203" spans="1:15" ht="15.75">
      <c r="A203" s="67"/>
      <c r="E203" s="234"/>
      <c r="F203" s="329"/>
      <c r="G203" s="335"/>
      <c r="H203" s="76"/>
      <c r="J203" s="174"/>
      <c r="K203" s="76"/>
      <c r="M203" s="174"/>
      <c r="N203" s="174"/>
      <c r="O203" s="174"/>
    </row>
    <row r="204" spans="1:15" ht="15.75">
      <c r="A204" s="67"/>
      <c r="E204" s="234"/>
      <c r="F204" s="329"/>
      <c r="G204" s="335"/>
      <c r="H204" s="76"/>
      <c r="J204" s="174"/>
      <c r="K204" s="76"/>
      <c r="M204" s="174"/>
      <c r="N204" s="174"/>
      <c r="O204" s="174"/>
    </row>
    <row r="205" spans="1:15" ht="15.75">
      <c r="A205" s="67"/>
      <c r="E205" s="234"/>
      <c r="F205" s="329"/>
      <c r="G205" s="335"/>
      <c r="H205" s="76"/>
      <c r="J205" s="174"/>
      <c r="K205" s="76"/>
      <c r="M205" s="174"/>
      <c r="N205" s="174"/>
      <c r="O205" s="174"/>
    </row>
    <row r="206" spans="1:15" ht="15.75">
      <c r="A206" s="67"/>
      <c r="E206" s="234"/>
      <c r="F206" s="329"/>
      <c r="G206" s="335"/>
      <c r="H206" s="76"/>
      <c r="J206" s="174"/>
      <c r="K206" s="76"/>
      <c r="M206" s="174"/>
      <c r="N206" s="174"/>
      <c r="O206" s="174"/>
    </row>
    <row r="207" spans="1:15" ht="15.75">
      <c r="A207" s="67"/>
      <c r="E207" s="234"/>
      <c r="F207" s="329"/>
      <c r="G207" s="335"/>
      <c r="H207" s="76"/>
      <c r="J207" s="174"/>
      <c r="K207" s="76"/>
      <c r="M207" s="174"/>
      <c r="N207" s="174"/>
      <c r="O207" s="174"/>
    </row>
    <row r="208" spans="1:15" ht="15.75">
      <c r="A208" s="67"/>
      <c r="E208" s="234"/>
      <c r="F208" s="329"/>
      <c r="G208" s="335"/>
      <c r="H208" s="76"/>
      <c r="J208" s="174"/>
      <c r="K208" s="76"/>
      <c r="M208" s="174"/>
      <c r="N208" s="174"/>
      <c r="O208" s="174"/>
    </row>
    <row r="209" spans="1:15" ht="15.75">
      <c r="A209" s="67"/>
      <c r="E209" s="234"/>
      <c r="F209" s="329"/>
      <c r="G209" s="335"/>
      <c r="H209" s="76"/>
      <c r="J209" s="174"/>
      <c r="K209" s="76"/>
      <c r="M209" s="174"/>
      <c r="N209" s="174"/>
      <c r="O209" s="174"/>
    </row>
    <row r="210" spans="1:15" ht="15.75">
      <c r="A210" s="67"/>
      <c r="E210" s="234"/>
      <c r="F210" s="329"/>
      <c r="G210" s="335"/>
      <c r="H210" s="76"/>
      <c r="J210" s="174"/>
      <c r="K210" s="76"/>
      <c r="M210" s="174"/>
      <c r="N210" s="174"/>
      <c r="O210" s="174"/>
    </row>
    <row r="211" spans="1:15" ht="15.75">
      <c r="A211" s="67"/>
      <c r="E211" s="234"/>
      <c r="F211" s="329"/>
      <c r="G211" s="335"/>
      <c r="H211" s="76"/>
      <c r="K211" s="76"/>
    </row>
    <row r="212" spans="1:15" ht="15.75">
      <c r="A212" s="67"/>
      <c r="E212" s="234"/>
      <c r="F212" s="329"/>
      <c r="G212" s="335"/>
    </row>
    <row r="213" spans="1:15" ht="15.75">
      <c r="A213" s="67"/>
      <c r="E213" s="234"/>
      <c r="F213" s="329"/>
      <c r="G213" s="335"/>
    </row>
    <row r="214" spans="1:15" ht="15.75">
      <c r="A214" s="67"/>
      <c r="E214" s="234"/>
      <c r="F214" s="329"/>
      <c r="G214" s="335"/>
    </row>
    <row r="215" spans="1:15" ht="15.75">
      <c r="A215" s="67"/>
      <c r="E215" s="234"/>
      <c r="F215" s="329"/>
      <c r="G215" s="335"/>
    </row>
    <row r="216" spans="1:15" ht="15.75">
      <c r="A216" s="67"/>
      <c r="E216" s="234"/>
      <c r="F216" s="329"/>
      <c r="G216" s="335"/>
    </row>
    <row r="217" spans="1:15" ht="15.75">
      <c r="A217" s="67"/>
      <c r="E217" s="234"/>
      <c r="F217" s="329"/>
      <c r="G217" s="335"/>
    </row>
    <row r="218" spans="1:15" ht="15.75">
      <c r="A218" s="67"/>
      <c r="E218" s="234"/>
      <c r="F218" s="329"/>
      <c r="G218" s="335"/>
    </row>
    <row r="219" spans="1:15" ht="15.75">
      <c r="A219" s="67"/>
      <c r="E219" s="234"/>
      <c r="F219" s="329"/>
      <c r="G219" s="335"/>
    </row>
    <row r="220" spans="1:15" ht="15.75">
      <c r="A220" s="67"/>
      <c r="E220" s="234"/>
      <c r="F220" s="329"/>
      <c r="G220" s="335"/>
    </row>
    <row r="221" spans="1:15" ht="15.75">
      <c r="A221" s="67"/>
      <c r="E221" s="234"/>
      <c r="F221" s="329"/>
      <c r="G221" s="335"/>
    </row>
    <row r="222" spans="1:15" ht="15.75">
      <c r="A222" s="67"/>
      <c r="E222" s="234"/>
      <c r="F222" s="329"/>
      <c r="G222" s="335"/>
    </row>
    <row r="223" spans="1:15" ht="15.75">
      <c r="A223" s="67"/>
      <c r="E223" s="234"/>
      <c r="F223" s="329"/>
      <c r="G223" s="335"/>
    </row>
    <row r="224" spans="1:15" ht="15.75">
      <c r="A224" s="67"/>
      <c r="E224" s="234"/>
      <c r="F224" s="329"/>
      <c r="G224" s="335"/>
    </row>
    <row r="225" spans="1:7" ht="15.75">
      <c r="A225" s="67"/>
      <c r="E225" s="234"/>
      <c r="F225" s="329"/>
      <c r="G225" s="335"/>
    </row>
    <row r="226" spans="1:7" ht="15.75">
      <c r="A226" s="67"/>
      <c r="E226" s="234"/>
      <c r="F226" s="329"/>
      <c r="G226" s="335"/>
    </row>
    <row r="227" spans="1:7" ht="15.75">
      <c r="A227" s="67"/>
      <c r="E227" s="234"/>
      <c r="F227" s="329"/>
      <c r="G227" s="335"/>
    </row>
    <row r="228" spans="1:7" ht="15.75">
      <c r="A228" s="67"/>
      <c r="E228" s="234"/>
      <c r="F228" s="329"/>
      <c r="G228" s="335"/>
    </row>
    <row r="229" spans="1:7" ht="15.75">
      <c r="A229" s="67"/>
      <c r="E229" s="234"/>
      <c r="F229" s="329"/>
      <c r="G229" s="335"/>
    </row>
    <row r="230" spans="1:7" ht="15.75">
      <c r="A230" s="67"/>
      <c r="E230" s="234"/>
      <c r="F230" s="329"/>
      <c r="G230" s="335"/>
    </row>
    <row r="231" spans="1:7" ht="15.75">
      <c r="A231" s="67"/>
      <c r="E231" s="234"/>
      <c r="F231" s="329"/>
      <c r="G231" s="335"/>
    </row>
    <row r="232" spans="1:7" ht="15.75">
      <c r="A232" s="67"/>
      <c r="E232" s="234"/>
      <c r="F232" s="329"/>
      <c r="G232" s="335"/>
    </row>
    <row r="233" spans="1:7" ht="15.75">
      <c r="A233" s="67"/>
      <c r="E233" s="234"/>
      <c r="F233" s="329"/>
      <c r="G233" s="335"/>
    </row>
    <row r="234" spans="1:7" ht="15.75">
      <c r="A234" s="67"/>
      <c r="E234" s="234"/>
      <c r="F234" s="329"/>
      <c r="G234" s="335"/>
    </row>
    <row r="235" spans="1:7" ht="15.75">
      <c r="A235" s="67"/>
      <c r="E235" s="234"/>
      <c r="F235" s="329"/>
      <c r="G235" s="335"/>
    </row>
    <row r="236" spans="1:7" ht="15.75">
      <c r="A236" s="67"/>
      <c r="E236" s="234"/>
      <c r="F236" s="329"/>
      <c r="G236" s="335"/>
    </row>
    <row r="237" spans="1:7" ht="15.75">
      <c r="A237" s="67"/>
      <c r="E237" s="234"/>
      <c r="F237" s="329"/>
      <c r="G237" s="335"/>
    </row>
    <row r="238" spans="1:7" ht="15.75">
      <c r="A238" s="67"/>
      <c r="E238" s="234"/>
      <c r="F238" s="329"/>
      <c r="G238" s="335"/>
    </row>
    <row r="239" spans="1:7" ht="15.75">
      <c r="A239" s="67"/>
      <c r="E239" s="234"/>
      <c r="F239" s="329"/>
      <c r="G239" s="335"/>
    </row>
    <row r="240" spans="1:7" ht="15.75">
      <c r="A240" s="67"/>
      <c r="E240" s="234"/>
      <c r="F240" s="329"/>
      <c r="G240" s="335"/>
    </row>
    <row r="241" spans="1:7" ht="15.75">
      <c r="A241" s="67"/>
      <c r="E241" s="234"/>
      <c r="F241" s="329"/>
      <c r="G241" s="335"/>
    </row>
    <row r="242" spans="1:7" ht="15.75">
      <c r="A242" s="67"/>
      <c r="E242" s="234"/>
      <c r="F242" s="329"/>
      <c r="G242" s="335"/>
    </row>
    <row r="243" spans="1:7" ht="15.75">
      <c r="A243" s="67"/>
      <c r="E243" s="234"/>
      <c r="F243" s="329"/>
      <c r="G243" s="335"/>
    </row>
    <row r="244" spans="1:7" ht="15.75">
      <c r="A244" s="67"/>
      <c r="E244" s="234"/>
      <c r="F244" s="329"/>
      <c r="G244" s="335"/>
    </row>
    <row r="245" spans="1:7" ht="15.75">
      <c r="A245" s="67"/>
      <c r="E245" s="234"/>
      <c r="F245" s="329"/>
      <c r="G245" s="335"/>
    </row>
    <row r="246" spans="1:7" ht="15.75">
      <c r="A246" s="67"/>
      <c r="E246" s="234"/>
      <c r="F246" s="329"/>
      <c r="G246" s="335"/>
    </row>
    <row r="247" spans="1:7" ht="15.75">
      <c r="A247" s="67"/>
      <c r="E247" s="234"/>
      <c r="F247" s="329"/>
      <c r="G247" s="335"/>
    </row>
    <row r="248" spans="1:7" ht="15.75">
      <c r="A248" s="67"/>
      <c r="E248" s="234"/>
      <c r="F248" s="329"/>
      <c r="G248" s="335"/>
    </row>
    <row r="249" spans="1:7" ht="15.75">
      <c r="A249" s="67"/>
      <c r="E249" s="234"/>
      <c r="F249" s="329"/>
      <c r="G249" s="335"/>
    </row>
    <row r="250" spans="1:7" ht="15.75">
      <c r="A250" s="67"/>
      <c r="E250" s="234"/>
      <c r="F250" s="329"/>
      <c r="G250" s="335"/>
    </row>
    <row r="251" spans="1:7" ht="15.75">
      <c r="A251" s="67"/>
      <c r="E251" s="234"/>
      <c r="F251" s="329"/>
      <c r="G251" s="335"/>
    </row>
    <row r="252" spans="1:7" ht="15.75">
      <c r="A252" s="67"/>
      <c r="E252" s="234"/>
      <c r="F252" s="329"/>
      <c r="G252" s="335"/>
    </row>
    <row r="253" spans="1:7" ht="15.75">
      <c r="A253" s="67"/>
      <c r="E253" s="234"/>
      <c r="F253" s="329"/>
      <c r="G253" s="335"/>
    </row>
    <row r="254" spans="1:7" ht="15.75">
      <c r="A254" s="67"/>
      <c r="E254" s="234"/>
      <c r="F254" s="329"/>
      <c r="G254" s="335"/>
    </row>
    <row r="255" spans="1:7" ht="15.75">
      <c r="A255" s="67"/>
      <c r="E255" s="234"/>
      <c r="F255" s="329"/>
      <c r="G255" s="335"/>
    </row>
    <row r="256" spans="1:7" ht="15.75">
      <c r="A256" s="67"/>
      <c r="E256" s="234"/>
      <c r="F256" s="329"/>
      <c r="G256" s="335"/>
    </row>
    <row r="257" spans="1:7" ht="15.75">
      <c r="A257" s="67"/>
      <c r="E257" s="234"/>
      <c r="F257" s="329"/>
      <c r="G257" s="335"/>
    </row>
    <row r="258" spans="1:7" ht="15.75">
      <c r="A258" s="67"/>
      <c r="E258" s="234"/>
      <c r="F258" s="329"/>
      <c r="G258" s="335"/>
    </row>
    <row r="259" spans="1:7" ht="15.75">
      <c r="A259" s="67"/>
      <c r="E259" s="234"/>
      <c r="F259" s="329"/>
      <c r="G259" s="335"/>
    </row>
    <row r="260" spans="1:7" ht="15.75">
      <c r="A260" s="67"/>
      <c r="E260" s="234"/>
      <c r="F260" s="329"/>
      <c r="G260" s="335"/>
    </row>
    <row r="261" spans="1:7" ht="15.75">
      <c r="A261" s="67"/>
      <c r="E261" s="234"/>
      <c r="F261" s="329"/>
      <c r="G261" s="335"/>
    </row>
    <row r="262" spans="1:7" ht="15.75">
      <c r="A262" s="67"/>
      <c r="E262" s="234"/>
      <c r="F262" s="329"/>
      <c r="G262" s="335"/>
    </row>
    <row r="263" spans="1:7" ht="15.75">
      <c r="A263" s="67"/>
      <c r="E263" s="234"/>
      <c r="F263" s="329"/>
      <c r="G263" s="335"/>
    </row>
    <row r="264" spans="1:7" ht="15.75">
      <c r="A264" s="67"/>
      <c r="E264" s="234"/>
      <c r="F264" s="329"/>
      <c r="G264" s="335"/>
    </row>
    <row r="265" spans="1:7" ht="15.75">
      <c r="A265" s="67"/>
      <c r="E265" s="234"/>
      <c r="F265" s="329"/>
      <c r="G265" s="335"/>
    </row>
    <row r="266" spans="1:7" ht="15.75">
      <c r="A266" s="67"/>
      <c r="E266" s="234"/>
      <c r="F266" s="329"/>
      <c r="G266" s="335"/>
    </row>
    <row r="267" spans="1:7" ht="15.75">
      <c r="A267" s="67"/>
      <c r="E267" s="234"/>
      <c r="F267" s="329"/>
      <c r="G267" s="335"/>
    </row>
    <row r="268" spans="1:7" ht="15.75">
      <c r="A268" s="67"/>
      <c r="E268" s="234"/>
      <c r="F268" s="329"/>
      <c r="G268" s="335"/>
    </row>
    <row r="269" spans="1:7" ht="15.75">
      <c r="A269" s="67"/>
      <c r="E269" s="234"/>
      <c r="F269" s="329"/>
      <c r="G269" s="335"/>
    </row>
    <row r="270" spans="1:7" ht="15.75">
      <c r="A270" s="67"/>
      <c r="E270" s="234"/>
      <c r="F270" s="329"/>
      <c r="G270" s="335"/>
    </row>
    <row r="271" spans="1:7" ht="15.75">
      <c r="A271" s="67"/>
      <c r="E271" s="234"/>
      <c r="F271" s="329"/>
      <c r="G271" s="335"/>
    </row>
    <row r="272" spans="1:7" ht="15.75">
      <c r="A272" s="67"/>
      <c r="E272" s="234"/>
      <c r="F272" s="329"/>
      <c r="G272" s="335"/>
    </row>
    <row r="273" spans="1:7" ht="15.75">
      <c r="A273" s="67"/>
      <c r="E273" s="234"/>
      <c r="F273" s="329"/>
      <c r="G273" s="335"/>
    </row>
    <row r="274" spans="1:7" ht="15.75">
      <c r="A274" s="67"/>
      <c r="E274" s="234"/>
      <c r="F274" s="329"/>
      <c r="G274" s="335"/>
    </row>
    <row r="275" spans="1:7" ht="15.75">
      <c r="A275" s="67"/>
      <c r="E275" s="234"/>
      <c r="F275" s="329"/>
      <c r="G275" s="335"/>
    </row>
    <row r="276" spans="1:7" ht="15.75">
      <c r="A276" s="67"/>
      <c r="E276" s="234"/>
      <c r="F276" s="329"/>
      <c r="G276" s="335"/>
    </row>
    <row r="277" spans="1:7" ht="15.75">
      <c r="A277" s="67"/>
      <c r="E277" s="234"/>
      <c r="F277" s="329"/>
      <c r="G277" s="335"/>
    </row>
    <row r="278" spans="1:7" ht="15.75">
      <c r="A278" s="67"/>
      <c r="E278" s="234"/>
      <c r="F278" s="329"/>
      <c r="G278" s="335"/>
    </row>
    <row r="279" spans="1:7" ht="15.75">
      <c r="A279" s="67"/>
      <c r="E279" s="234"/>
      <c r="F279" s="329"/>
      <c r="G279" s="335"/>
    </row>
    <row r="280" spans="1:7" ht="15.75">
      <c r="A280" s="67"/>
      <c r="E280" s="234"/>
      <c r="F280" s="329"/>
      <c r="G280" s="335"/>
    </row>
    <row r="281" spans="1:7" ht="15.75">
      <c r="A281" s="67"/>
      <c r="E281" s="234"/>
      <c r="F281" s="329"/>
      <c r="G281" s="335"/>
    </row>
    <row r="282" spans="1:7" ht="15.75">
      <c r="A282" s="67"/>
      <c r="E282" s="234"/>
      <c r="F282" s="329"/>
      <c r="G282" s="335"/>
    </row>
    <row r="283" spans="1:7" ht="15.75">
      <c r="A283" s="67"/>
      <c r="E283" s="234"/>
      <c r="F283" s="329"/>
      <c r="G283" s="335"/>
    </row>
    <row r="284" spans="1:7" ht="15.75">
      <c r="A284" s="67"/>
      <c r="E284" s="234"/>
      <c r="F284" s="329"/>
      <c r="G284" s="335"/>
    </row>
    <row r="285" spans="1:7" ht="15.75">
      <c r="A285" s="67"/>
      <c r="E285" s="234"/>
      <c r="F285" s="329"/>
      <c r="G285" s="335"/>
    </row>
    <row r="286" spans="1:7" ht="15.75">
      <c r="A286" s="67"/>
      <c r="E286" s="234"/>
      <c r="F286" s="329"/>
      <c r="G286" s="335"/>
    </row>
    <row r="287" spans="1:7" ht="15.75">
      <c r="A287" s="67"/>
      <c r="E287" s="234"/>
      <c r="F287" s="329"/>
      <c r="G287" s="335"/>
    </row>
    <row r="288" spans="1:7" ht="15.75">
      <c r="A288" s="67"/>
      <c r="E288" s="234"/>
      <c r="F288" s="329"/>
      <c r="G288" s="335"/>
    </row>
    <row r="289" spans="1:7" ht="15.75">
      <c r="A289" s="67"/>
      <c r="E289" s="234"/>
      <c r="F289" s="329"/>
      <c r="G289" s="335"/>
    </row>
    <row r="290" spans="1:7" ht="15.75">
      <c r="A290" s="67"/>
      <c r="E290" s="234"/>
      <c r="F290" s="329"/>
      <c r="G290" s="335"/>
    </row>
    <row r="291" spans="1:7" ht="15.75">
      <c r="A291" s="67"/>
      <c r="E291" s="234"/>
      <c r="F291" s="329"/>
      <c r="G291" s="335"/>
    </row>
    <row r="292" spans="1:7" ht="15.75">
      <c r="A292" s="67"/>
      <c r="E292" s="234"/>
      <c r="F292" s="329"/>
      <c r="G292" s="335"/>
    </row>
    <row r="293" spans="1:7" ht="15.75">
      <c r="A293" s="67"/>
      <c r="E293" s="234"/>
      <c r="F293" s="329"/>
      <c r="G293" s="335"/>
    </row>
    <row r="294" spans="1:7" ht="15.75">
      <c r="A294" s="67"/>
      <c r="E294" s="234"/>
      <c r="F294" s="329"/>
      <c r="G294" s="335"/>
    </row>
    <row r="295" spans="1:7" ht="15.75">
      <c r="A295" s="67"/>
      <c r="E295" s="234"/>
      <c r="F295" s="329"/>
      <c r="G295" s="335"/>
    </row>
    <row r="296" spans="1:7" ht="15.75">
      <c r="A296" s="67"/>
      <c r="E296" s="234"/>
      <c r="F296" s="329"/>
      <c r="G296" s="335"/>
    </row>
    <row r="297" spans="1:7" ht="15.75">
      <c r="A297" s="67"/>
      <c r="E297" s="234"/>
      <c r="F297" s="329"/>
      <c r="G297" s="335"/>
    </row>
    <row r="298" spans="1:7" ht="15.75">
      <c r="A298" s="67"/>
      <c r="E298" s="234"/>
      <c r="F298" s="329"/>
      <c r="G298" s="335"/>
    </row>
    <row r="299" spans="1:7" ht="15.75">
      <c r="A299" s="67"/>
      <c r="E299" s="234"/>
      <c r="F299" s="329"/>
      <c r="G299" s="335"/>
    </row>
    <row r="300" spans="1:7" ht="15.75">
      <c r="A300" s="67"/>
      <c r="E300" s="234"/>
      <c r="F300" s="329"/>
      <c r="G300" s="335"/>
    </row>
    <row r="301" spans="1:7" ht="15.75">
      <c r="A301" s="67"/>
      <c r="E301" s="234"/>
      <c r="F301" s="329"/>
      <c r="G301" s="335"/>
    </row>
    <row r="302" spans="1:7" ht="15.75">
      <c r="A302" s="67"/>
      <c r="E302" s="234"/>
      <c r="F302" s="329"/>
      <c r="G302" s="335"/>
    </row>
    <row r="303" spans="1:7" ht="15.75">
      <c r="A303" s="67"/>
      <c r="E303" s="234"/>
      <c r="F303" s="329"/>
      <c r="G303" s="335"/>
    </row>
    <row r="304" spans="1:7" ht="15.75">
      <c r="A304" s="67"/>
      <c r="E304" s="234"/>
      <c r="F304" s="329"/>
      <c r="G304" s="335"/>
    </row>
    <row r="305" spans="1:7" ht="15.75">
      <c r="A305" s="67"/>
      <c r="E305" s="234"/>
      <c r="F305" s="329"/>
      <c r="G305" s="335"/>
    </row>
    <row r="306" spans="1:7" ht="15.75">
      <c r="A306" s="67"/>
      <c r="E306" s="234"/>
      <c r="F306" s="329"/>
      <c r="G306" s="335"/>
    </row>
    <row r="307" spans="1:7" ht="15.75">
      <c r="A307" s="67"/>
      <c r="E307" s="234"/>
      <c r="F307" s="329"/>
      <c r="G307" s="335"/>
    </row>
    <row r="308" spans="1:7" ht="15.75">
      <c r="A308" s="67"/>
      <c r="E308" s="234"/>
      <c r="F308" s="329"/>
      <c r="G308" s="335"/>
    </row>
    <row r="309" spans="1:7" ht="15.75">
      <c r="A309" s="67"/>
      <c r="E309" s="234"/>
      <c r="F309" s="329"/>
      <c r="G309" s="335"/>
    </row>
    <row r="310" spans="1:7" ht="15.75">
      <c r="A310" s="67"/>
      <c r="E310" s="234"/>
      <c r="F310" s="329"/>
      <c r="G310" s="335"/>
    </row>
    <row r="311" spans="1:7" ht="15.75">
      <c r="A311" s="67"/>
      <c r="E311" s="234"/>
      <c r="F311" s="329"/>
      <c r="G311" s="335"/>
    </row>
    <row r="312" spans="1:7" ht="15.75">
      <c r="A312" s="67"/>
      <c r="E312" s="234"/>
      <c r="F312" s="329"/>
      <c r="G312" s="335"/>
    </row>
    <row r="313" spans="1:7" ht="15.75">
      <c r="A313" s="67"/>
      <c r="E313" s="234"/>
      <c r="F313" s="329"/>
      <c r="G313" s="335"/>
    </row>
    <row r="314" spans="1:7" ht="15.75">
      <c r="A314" s="67"/>
      <c r="E314" s="234"/>
      <c r="F314" s="329"/>
      <c r="G314" s="335"/>
    </row>
    <row r="315" spans="1:7" ht="15.75">
      <c r="A315" s="67"/>
      <c r="E315" s="234"/>
      <c r="F315" s="329"/>
      <c r="G315" s="335"/>
    </row>
    <row r="316" spans="1:7" ht="15.75">
      <c r="A316" s="67"/>
      <c r="E316" s="234"/>
      <c r="F316" s="329"/>
      <c r="G316" s="335"/>
    </row>
    <row r="317" spans="1:7" ht="15.75">
      <c r="A317" s="67"/>
      <c r="E317" s="234"/>
      <c r="F317" s="329"/>
      <c r="G317" s="335"/>
    </row>
    <row r="318" spans="1:7" ht="15.75">
      <c r="A318" s="67"/>
      <c r="E318" s="234"/>
      <c r="F318" s="329"/>
      <c r="G318" s="335"/>
    </row>
    <row r="319" spans="1:7" ht="15.75">
      <c r="A319" s="67"/>
      <c r="E319" s="234"/>
      <c r="F319" s="329"/>
      <c r="G319" s="335"/>
    </row>
    <row r="320" spans="1:7" ht="15.75">
      <c r="A320" s="67"/>
      <c r="E320" s="234"/>
      <c r="F320" s="329"/>
      <c r="G320" s="335"/>
    </row>
    <row r="321" spans="1:7" ht="15.75">
      <c r="A321" s="67"/>
      <c r="E321" s="234"/>
      <c r="F321" s="329"/>
      <c r="G321" s="335"/>
    </row>
    <row r="322" spans="1:7" ht="15.75">
      <c r="A322" s="67"/>
      <c r="E322" s="234"/>
      <c r="F322" s="329"/>
      <c r="G322" s="335"/>
    </row>
    <row r="323" spans="1:7" ht="15.75">
      <c r="A323" s="67"/>
      <c r="E323" s="234"/>
      <c r="F323" s="329"/>
      <c r="G323" s="335"/>
    </row>
    <row r="324" spans="1:7" ht="15.75">
      <c r="A324" s="67"/>
      <c r="E324" s="234"/>
      <c r="F324" s="329"/>
      <c r="G324" s="335"/>
    </row>
    <row r="325" spans="1:7" ht="15.75">
      <c r="A325" s="67"/>
      <c r="E325" s="234"/>
      <c r="F325" s="329"/>
      <c r="G325" s="335"/>
    </row>
    <row r="326" spans="1:7" ht="15.75">
      <c r="A326" s="67"/>
      <c r="E326" s="234"/>
      <c r="F326" s="329"/>
      <c r="G326" s="335"/>
    </row>
    <row r="327" spans="1:7" ht="15.75">
      <c r="A327" s="67"/>
      <c r="E327" s="234"/>
      <c r="F327" s="329"/>
      <c r="G327" s="335"/>
    </row>
    <row r="328" spans="1:7" ht="15.75">
      <c r="A328" s="67"/>
      <c r="E328" s="234"/>
      <c r="F328" s="329"/>
      <c r="G328" s="335"/>
    </row>
    <row r="329" spans="1:7" ht="15.75">
      <c r="A329" s="67"/>
      <c r="E329" s="234"/>
      <c r="F329" s="329"/>
      <c r="G329" s="335"/>
    </row>
    <row r="330" spans="1:7" ht="15.75">
      <c r="A330" s="67"/>
      <c r="E330" s="234"/>
      <c r="F330" s="329"/>
      <c r="G330" s="335"/>
    </row>
    <row r="331" spans="1:7" ht="15.75">
      <c r="A331" s="67"/>
      <c r="E331" s="234"/>
      <c r="F331" s="329"/>
      <c r="G331" s="335"/>
    </row>
    <row r="332" spans="1:7" ht="15.75">
      <c r="A332" s="67"/>
      <c r="E332" s="234"/>
      <c r="F332" s="329"/>
      <c r="G332" s="335"/>
    </row>
    <row r="333" spans="1:7" ht="15.75">
      <c r="A333" s="67"/>
      <c r="E333" s="234"/>
      <c r="F333" s="329"/>
      <c r="G333" s="335"/>
    </row>
    <row r="334" spans="1:7" ht="15.75">
      <c r="A334" s="67"/>
      <c r="E334" s="234"/>
      <c r="F334" s="329"/>
      <c r="G334" s="335"/>
    </row>
    <row r="335" spans="1:7" ht="15.75">
      <c r="A335" s="67"/>
      <c r="E335" s="234"/>
      <c r="F335" s="329"/>
      <c r="G335" s="335"/>
    </row>
    <row r="336" spans="1:7" ht="15.75">
      <c r="A336" s="67"/>
      <c r="E336" s="234"/>
      <c r="F336" s="329"/>
      <c r="G336" s="335"/>
    </row>
    <row r="337" spans="1:7" ht="15.75">
      <c r="A337" s="67"/>
      <c r="E337" s="234"/>
      <c r="F337" s="329"/>
      <c r="G337" s="335"/>
    </row>
    <row r="338" spans="1:7" ht="15.75">
      <c r="A338" s="67"/>
      <c r="E338" s="234"/>
      <c r="F338" s="329"/>
      <c r="G338" s="335"/>
    </row>
    <row r="339" spans="1:7" ht="15.75">
      <c r="A339" s="67"/>
      <c r="E339" s="234"/>
      <c r="F339" s="329"/>
      <c r="G339" s="335"/>
    </row>
    <row r="340" spans="1:7" ht="15.75">
      <c r="A340" s="67"/>
      <c r="E340" s="234"/>
      <c r="F340" s="329"/>
      <c r="G340" s="335"/>
    </row>
    <row r="341" spans="1:7" ht="15.75">
      <c r="A341" s="67"/>
      <c r="E341" s="234"/>
      <c r="F341" s="329"/>
      <c r="G341" s="335"/>
    </row>
    <row r="342" spans="1:7" ht="15.75">
      <c r="A342" s="67"/>
      <c r="E342" s="234"/>
      <c r="F342" s="329"/>
      <c r="G342" s="335"/>
    </row>
    <row r="343" spans="1:7" ht="15.75">
      <c r="A343" s="67"/>
      <c r="E343" s="234"/>
      <c r="F343" s="329"/>
      <c r="G343" s="335"/>
    </row>
    <row r="344" spans="1:7" ht="15.75">
      <c r="A344" s="67"/>
      <c r="E344" s="234"/>
      <c r="F344" s="329"/>
      <c r="G344" s="335"/>
    </row>
    <row r="345" spans="1:7" ht="15.75">
      <c r="A345" s="67"/>
      <c r="E345" s="234"/>
      <c r="F345" s="329"/>
      <c r="G345" s="335"/>
    </row>
    <row r="346" spans="1:7" ht="15.75">
      <c r="A346" s="67"/>
      <c r="E346" s="234"/>
      <c r="F346" s="329"/>
      <c r="G346" s="335"/>
    </row>
    <row r="347" spans="1:7" ht="15.75">
      <c r="A347" s="67"/>
      <c r="E347" s="234"/>
      <c r="F347" s="329"/>
      <c r="G347" s="335"/>
    </row>
    <row r="348" spans="1:7" ht="15.75">
      <c r="A348" s="67"/>
      <c r="E348" s="234"/>
      <c r="F348" s="329"/>
      <c r="G348" s="335"/>
    </row>
    <row r="349" spans="1:7" ht="15.75">
      <c r="A349" s="67"/>
      <c r="E349" s="234"/>
      <c r="F349" s="329"/>
      <c r="G349" s="335"/>
    </row>
    <row r="350" spans="1:7" ht="15.75">
      <c r="A350" s="67"/>
      <c r="E350" s="234"/>
      <c r="F350" s="329"/>
      <c r="G350" s="335"/>
    </row>
    <row r="351" spans="1:7" ht="15.75">
      <c r="A351" s="67"/>
      <c r="E351" s="234"/>
      <c r="F351" s="329"/>
      <c r="G351" s="335"/>
    </row>
    <row r="352" spans="1:7" ht="15.75">
      <c r="A352" s="67"/>
      <c r="E352" s="234"/>
      <c r="F352" s="329"/>
      <c r="G352" s="335"/>
    </row>
    <row r="353" spans="1:7" ht="15.75">
      <c r="A353" s="67"/>
      <c r="E353" s="234"/>
      <c r="F353" s="329"/>
      <c r="G353" s="335"/>
    </row>
    <row r="354" spans="1:7" ht="15.75">
      <c r="A354" s="67"/>
      <c r="E354" s="234"/>
      <c r="F354" s="329"/>
      <c r="G354" s="335"/>
    </row>
    <row r="355" spans="1:7" ht="15.75">
      <c r="A355" s="67"/>
      <c r="E355" s="234"/>
      <c r="F355" s="329"/>
      <c r="G355" s="335"/>
    </row>
    <row r="356" spans="1:7" ht="15.75">
      <c r="A356" s="67"/>
      <c r="E356" s="234"/>
      <c r="F356" s="329"/>
      <c r="G356" s="335"/>
    </row>
    <row r="357" spans="1:7" ht="15.75">
      <c r="A357" s="67"/>
      <c r="E357" s="234"/>
      <c r="F357" s="329"/>
      <c r="G357" s="335"/>
    </row>
    <row r="358" spans="1:7" ht="15.75">
      <c r="A358" s="67"/>
      <c r="E358" s="234"/>
      <c r="F358" s="329"/>
      <c r="G358" s="335"/>
    </row>
    <row r="359" spans="1:7" ht="15.75">
      <c r="A359" s="67"/>
      <c r="E359" s="234"/>
      <c r="F359" s="329"/>
      <c r="G359" s="335"/>
    </row>
    <row r="360" spans="1:7" ht="15.75">
      <c r="A360" s="67"/>
      <c r="E360" s="234"/>
      <c r="F360" s="329"/>
      <c r="G360" s="335"/>
    </row>
    <row r="361" spans="1:7" ht="15.75">
      <c r="A361" s="67"/>
      <c r="E361" s="234"/>
      <c r="F361" s="329"/>
      <c r="G361" s="335"/>
    </row>
    <row r="362" spans="1:7" ht="15.75">
      <c r="A362" s="67"/>
      <c r="E362" s="234"/>
      <c r="F362" s="329"/>
      <c r="G362" s="335"/>
    </row>
    <row r="363" spans="1:7" ht="15.75">
      <c r="A363" s="67"/>
      <c r="E363" s="234"/>
      <c r="F363" s="329"/>
      <c r="G363" s="335"/>
    </row>
    <row r="364" spans="1:7" ht="15.75">
      <c r="A364" s="67"/>
      <c r="E364" s="234"/>
      <c r="F364" s="329"/>
      <c r="G364" s="335"/>
    </row>
    <row r="365" spans="1:7" ht="15.75">
      <c r="A365" s="67"/>
      <c r="E365" s="234"/>
      <c r="F365" s="329"/>
      <c r="G365" s="335"/>
    </row>
    <row r="366" spans="1:7" ht="15.75">
      <c r="A366" s="67"/>
      <c r="E366" s="234"/>
      <c r="F366" s="329"/>
      <c r="G366" s="335"/>
    </row>
    <row r="367" spans="1:7" ht="15.75">
      <c r="A367" s="67"/>
      <c r="E367" s="234"/>
      <c r="F367" s="329"/>
      <c r="G367" s="335"/>
    </row>
    <row r="368" spans="1:7" ht="15.75">
      <c r="A368" s="67"/>
      <c r="E368" s="234"/>
      <c r="F368" s="329"/>
      <c r="G368" s="335"/>
    </row>
    <row r="369" spans="1:7" ht="15.75">
      <c r="A369" s="67"/>
      <c r="E369" s="234"/>
      <c r="F369" s="329"/>
      <c r="G369" s="335"/>
    </row>
    <row r="370" spans="1:7" ht="15.75">
      <c r="A370" s="67"/>
      <c r="E370" s="234"/>
      <c r="F370" s="329"/>
      <c r="G370" s="335"/>
    </row>
    <row r="371" spans="1:7" ht="15.75">
      <c r="A371" s="67"/>
      <c r="E371" s="234"/>
      <c r="F371" s="329"/>
      <c r="G371" s="335"/>
    </row>
    <row r="372" spans="1:7" ht="15.75">
      <c r="A372" s="67"/>
      <c r="E372" s="234"/>
      <c r="F372" s="329"/>
      <c r="G372" s="335"/>
    </row>
    <row r="373" spans="1:7" ht="15.75">
      <c r="A373" s="67"/>
      <c r="E373" s="234"/>
      <c r="F373" s="329"/>
      <c r="G373" s="335"/>
    </row>
    <row r="374" spans="1:7" ht="15.75">
      <c r="A374" s="67"/>
      <c r="E374" s="234"/>
      <c r="F374" s="329"/>
      <c r="G374" s="335"/>
    </row>
    <row r="375" spans="1:7" ht="15.75">
      <c r="A375" s="67"/>
      <c r="E375" s="234"/>
      <c r="F375" s="329"/>
      <c r="G375" s="335"/>
    </row>
    <row r="376" spans="1:7" ht="15.75">
      <c r="A376" s="67"/>
      <c r="E376" s="234"/>
      <c r="F376" s="329"/>
      <c r="G376" s="335"/>
    </row>
    <row r="377" spans="1:7" ht="15.75">
      <c r="A377" s="67"/>
      <c r="E377" s="234"/>
      <c r="F377" s="329"/>
      <c r="G377" s="335"/>
    </row>
    <row r="378" spans="1:7" ht="15.75">
      <c r="A378" s="67"/>
      <c r="E378" s="234"/>
      <c r="F378" s="329"/>
      <c r="G378" s="335"/>
    </row>
    <row r="379" spans="1:7" ht="15.75">
      <c r="A379" s="67"/>
      <c r="E379" s="234"/>
      <c r="F379" s="329"/>
      <c r="G379" s="335"/>
    </row>
    <row r="380" spans="1:7" ht="15.75">
      <c r="A380" s="67"/>
      <c r="E380" s="234"/>
      <c r="F380" s="329"/>
      <c r="G380" s="335"/>
    </row>
    <row r="381" spans="1:7" ht="15.75">
      <c r="A381" s="67"/>
      <c r="E381" s="234"/>
      <c r="F381" s="329"/>
      <c r="G381" s="335"/>
    </row>
    <row r="382" spans="1:7" ht="15.75">
      <c r="A382" s="67"/>
      <c r="E382" s="234"/>
      <c r="F382" s="329"/>
      <c r="G382" s="335"/>
    </row>
    <row r="383" spans="1:7" ht="15.75">
      <c r="A383" s="67"/>
      <c r="E383" s="234"/>
      <c r="F383" s="329"/>
      <c r="G383" s="335"/>
    </row>
    <row r="384" spans="1:7" ht="15.75">
      <c r="A384" s="67"/>
      <c r="E384" s="234"/>
      <c r="F384" s="329"/>
      <c r="G384" s="335"/>
    </row>
    <row r="385" spans="1:7" ht="15.75">
      <c r="A385" s="67"/>
      <c r="E385" s="234"/>
      <c r="F385" s="329"/>
      <c r="G385" s="335"/>
    </row>
    <row r="386" spans="1:7" ht="15.75">
      <c r="A386" s="67"/>
      <c r="E386" s="234"/>
      <c r="F386" s="329"/>
      <c r="G386" s="335"/>
    </row>
    <row r="387" spans="1:7" ht="15.75">
      <c r="A387" s="67"/>
      <c r="E387" s="234"/>
      <c r="F387" s="329"/>
      <c r="G387" s="335"/>
    </row>
    <row r="388" spans="1:7" ht="15.75">
      <c r="A388" s="67"/>
      <c r="E388" s="234"/>
      <c r="F388" s="329"/>
      <c r="G388" s="335"/>
    </row>
    <row r="389" spans="1:7" ht="15.75">
      <c r="A389" s="67"/>
      <c r="E389" s="234"/>
      <c r="F389" s="329"/>
      <c r="G389" s="335"/>
    </row>
    <row r="390" spans="1:7" ht="15.75">
      <c r="A390" s="67"/>
      <c r="E390" s="234"/>
      <c r="F390" s="329"/>
      <c r="G390" s="335"/>
    </row>
    <row r="391" spans="1:7" ht="15.75">
      <c r="A391" s="67"/>
      <c r="E391" s="234"/>
      <c r="F391" s="329"/>
      <c r="G391" s="335"/>
    </row>
    <row r="392" spans="1:7" ht="15.75">
      <c r="A392" s="67"/>
      <c r="E392" s="234"/>
      <c r="F392" s="329"/>
      <c r="G392" s="335"/>
    </row>
    <row r="393" spans="1:7" ht="15.75">
      <c r="A393" s="67"/>
      <c r="E393" s="234"/>
      <c r="F393" s="329"/>
      <c r="G393" s="335"/>
    </row>
    <row r="394" spans="1:7" ht="15.75">
      <c r="A394" s="67"/>
      <c r="E394" s="234"/>
      <c r="F394" s="329"/>
      <c r="G394" s="335"/>
    </row>
    <row r="395" spans="1:7" ht="15.75">
      <c r="A395" s="67"/>
      <c r="E395" s="234"/>
      <c r="F395" s="329"/>
      <c r="G395" s="335"/>
    </row>
    <row r="396" spans="1:7" ht="15.75">
      <c r="A396" s="67"/>
      <c r="E396" s="234"/>
      <c r="F396" s="329"/>
      <c r="G396" s="335"/>
    </row>
    <row r="397" spans="1:7" ht="15.75">
      <c r="A397" s="67"/>
      <c r="E397" s="234"/>
      <c r="F397" s="329"/>
      <c r="G397" s="335"/>
    </row>
    <row r="398" spans="1:7" ht="15.75">
      <c r="A398" s="67"/>
      <c r="E398" s="234"/>
      <c r="F398" s="329"/>
      <c r="G398" s="335"/>
    </row>
    <row r="399" spans="1:7" ht="15.75">
      <c r="A399" s="67"/>
      <c r="E399" s="234"/>
      <c r="F399" s="329"/>
      <c r="G399" s="335"/>
    </row>
    <row r="400" spans="1:7" ht="15.75">
      <c r="A400" s="67"/>
      <c r="E400" s="234"/>
      <c r="F400" s="329"/>
      <c r="G400" s="335"/>
    </row>
    <row r="401" spans="1:7" ht="15.75">
      <c r="A401" s="67"/>
      <c r="E401" s="234"/>
      <c r="F401" s="329"/>
      <c r="G401" s="335"/>
    </row>
    <row r="402" spans="1:7" ht="15.75">
      <c r="A402" s="67"/>
      <c r="E402" s="234"/>
      <c r="F402" s="329"/>
      <c r="G402" s="335"/>
    </row>
    <row r="403" spans="1:7" ht="15.75">
      <c r="A403" s="67"/>
      <c r="E403" s="234"/>
      <c r="F403" s="329"/>
      <c r="G403" s="335"/>
    </row>
    <row r="404" spans="1:7" ht="15.75">
      <c r="A404" s="67"/>
      <c r="E404" s="234"/>
      <c r="F404" s="329"/>
      <c r="G404" s="335"/>
    </row>
    <row r="405" spans="1:7" ht="15.75">
      <c r="A405" s="67"/>
      <c r="E405" s="234"/>
      <c r="F405" s="329"/>
      <c r="G405" s="335"/>
    </row>
    <row r="406" spans="1:7" ht="15.75">
      <c r="A406" s="67"/>
      <c r="E406" s="234"/>
      <c r="F406" s="329"/>
      <c r="G406" s="335"/>
    </row>
    <row r="407" spans="1:7" ht="15.75">
      <c r="A407" s="67"/>
      <c r="E407" s="234"/>
      <c r="F407" s="329"/>
      <c r="G407" s="335"/>
    </row>
    <row r="408" spans="1:7" ht="15.75">
      <c r="A408" s="67"/>
      <c r="E408" s="234"/>
      <c r="F408" s="329"/>
      <c r="G408" s="335"/>
    </row>
    <row r="409" spans="1:7" ht="15.75">
      <c r="A409" s="67"/>
      <c r="E409" s="234"/>
      <c r="F409" s="329"/>
      <c r="G409" s="335"/>
    </row>
    <row r="410" spans="1:7" ht="15.75">
      <c r="A410" s="67"/>
      <c r="E410" s="234"/>
      <c r="F410" s="329"/>
      <c r="G410" s="335"/>
    </row>
    <row r="411" spans="1:7" ht="15.75">
      <c r="A411" s="67"/>
      <c r="E411" s="234"/>
      <c r="F411" s="329"/>
      <c r="G411" s="335"/>
    </row>
    <row r="412" spans="1:7" ht="15.75">
      <c r="A412" s="67"/>
      <c r="E412" s="234"/>
      <c r="F412" s="329"/>
      <c r="G412" s="335"/>
    </row>
    <row r="413" spans="1:7" ht="15.75">
      <c r="A413" s="67"/>
      <c r="E413" s="234"/>
      <c r="F413" s="329"/>
      <c r="G413" s="335"/>
    </row>
    <row r="414" spans="1:7" ht="15.75">
      <c r="A414" s="67"/>
      <c r="E414" s="234"/>
      <c r="F414" s="329"/>
      <c r="G414" s="335"/>
    </row>
    <row r="415" spans="1:7" ht="15.75">
      <c r="A415" s="67"/>
      <c r="E415" s="234"/>
      <c r="F415" s="329"/>
      <c r="G415" s="335"/>
    </row>
    <row r="416" spans="1:7" ht="15.75">
      <c r="A416" s="67"/>
      <c r="E416" s="234"/>
      <c r="F416" s="329"/>
      <c r="G416" s="335"/>
    </row>
    <row r="417" spans="1:7" ht="15.75">
      <c r="A417" s="67"/>
      <c r="E417" s="234"/>
      <c r="F417" s="329"/>
      <c r="G417" s="335"/>
    </row>
    <row r="418" spans="1:7" ht="15.75">
      <c r="A418" s="67"/>
      <c r="E418" s="234"/>
      <c r="F418" s="329"/>
      <c r="G418" s="335"/>
    </row>
    <row r="419" spans="1:7" ht="15.75">
      <c r="A419" s="67"/>
      <c r="E419" s="234"/>
      <c r="F419" s="329"/>
      <c r="G419" s="335"/>
    </row>
    <row r="420" spans="1:7" ht="15.75">
      <c r="A420" s="67"/>
      <c r="E420" s="234"/>
      <c r="F420" s="329"/>
      <c r="G420" s="335"/>
    </row>
    <row r="421" spans="1:7" ht="15.75">
      <c r="A421" s="67"/>
      <c r="E421" s="234"/>
      <c r="F421" s="329"/>
      <c r="G421" s="335"/>
    </row>
    <row r="422" spans="1:7" ht="15.75">
      <c r="A422" s="67"/>
      <c r="E422" s="234"/>
      <c r="F422" s="329"/>
      <c r="G422" s="335"/>
    </row>
    <row r="423" spans="1:7" ht="15.75">
      <c r="A423" s="67"/>
      <c r="E423" s="234"/>
      <c r="F423" s="329"/>
      <c r="G423" s="335"/>
    </row>
    <row r="424" spans="1:7" ht="15.75">
      <c r="A424" s="67"/>
      <c r="E424" s="234"/>
      <c r="F424" s="329"/>
      <c r="G424" s="335"/>
    </row>
    <row r="425" spans="1:7" ht="15.75">
      <c r="A425" s="67"/>
      <c r="E425" s="234"/>
      <c r="F425" s="329"/>
      <c r="G425" s="335"/>
    </row>
    <row r="426" spans="1:7" ht="15.75">
      <c r="A426" s="67"/>
      <c r="E426" s="234"/>
      <c r="F426" s="329"/>
      <c r="G426" s="335"/>
    </row>
    <row r="427" spans="1:7" ht="15.75">
      <c r="A427" s="67"/>
      <c r="E427" s="234"/>
      <c r="F427" s="329"/>
      <c r="G427" s="335"/>
    </row>
    <row r="428" spans="1:7" ht="15.75">
      <c r="A428" s="67"/>
      <c r="E428" s="234"/>
      <c r="F428" s="329"/>
      <c r="G428" s="335"/>
    </row>
    <row r="429" spans="1:7" ht="15.75">
      <c r="A429" s="67"/>
      <c r="E429" s="234"/>
      <c r="F429" s="329"/>
      <c r="G429" s="335"/>
    </row>
    <row r="430" spans="1:7" ht="15.75">
      <c r="A430" s="67"/>
      <c r="E430" s="234"/>
      <c r="F430" s="329"/>
      <c r="G430" s="335"/>
    </row>
    <row r="431" spans="1:7" ht="15.75">
      <c r="A431" s="67"/>
      <c r="E431" s="234"/>
      <c r="F431" s="329"/>
      <c r="G431" s="335"/>
    </row>
    <row r="432" spans="1:7" ht="15.75">
      <c r="A432" s="67"/>
      <c r="E432" s="234"/>
      <c r="F432" s="329"/>
      <c r="G432" s="335"/>
    </row>
    <row r="433" spans="1:7" ht="15.75">
      <c r="A433" s="67"/>
      <c r="E433" s="234"/>
      <c r="F433" s="329"/>
      <c r="G433" s="335"/>
    </row>
    <row r="434" spans="1:7" ht="15.75">
      <c r="A434" s="67"/>
      <c r="E434" s="234"/>
      <c r="F434" s="329"/>
      <c r="G434" s="335"/>
    </row>
    <row r="435" spans="1:7" ht="15.75">
      <c r="A435" s="67"/>
      <c r="E435" s="234"/>
      <c r="F435" s="329"/>
      <c r="G435" s="335"/>
    </row>
    <row r="436" spans="1:7" ht="15.75">
      <c r="A436" s="67"/>
      <c r="E436" s="234"/>
      <c r="F436" s="329"/>
      <c r="G436" s="335"/>
    </row>
    <row r="437" spans="1:7" ht="15.75">
      <c r="A437" s="67"/>
      <c r="E437" s="234"/>
      <c r="F437" s="329"/>
      <c r="G437" s="335"/>
    </row>
    <row r="438" spans="1:7" ht="15.75">
      <c r="A438" s="67"/>
      <c r="E438" s="234"/>
      <c r="F438" s="329"/>
      <c r="G438" s="335"/>
    </row>
    <row r="439" spans="1:7" ht="15.75">
      <c r="A439" s="67"/>
      <c r="E439" s="234"/>
      <c r="F439" s="329"/>
      <c r="G439" s="335"/>
    </row>
    <row r="440" spans="1:7" ht="15.75">
      <c r="A440" s="67"/>
      <c r="E440" s="234"/>
      <c r="F440" s="329"/>
      <c r="G440" s="335"/>
    </row>
    <row r="441" spans="1:7" ht="15.75">
      <c r="A441" s="67"/>
      <c r="E441" s="234"/>
      <c r="F441" s="329"/>
      <c r="G441" s="335"/>
    </row>
    <row r="442" spans="1:7" ht="15.75">
      <c r="A442" s="67"/>
      <c r="E442" s="234"/>
      <c r="F442" s="329"/>
      <c r="G442" s="335"/>
    </row>
    <row r="443" spans="1:7" ht="15.75">
      <c r="A443" s="67"/>
      <c r="E443" s="234"/>
      <c r="F443" s="329"/>
      <c r="G443" s="335"/>
    </row>
    <row r="444" spans="1:7" ht="15.75">
      <c r="A444" s="67"/>
      <c r="E444" s="234"/>
      <c r="F444" s="329"/>
      <c r="G444" s="335"/>
    </row>
    <row r="445" spans="1:7" ht="15.75">
      <c r="A445" s="67"/>
      <c r="E445" s="234"/>
      <c r="F445" s="329"/>
      <c r="G445" s="335"/>
    </row>
    <row r="446" spans="1:7" ht="15.75">
      <c r="A446" s="67"/>
      <c r="E446" s="234"/>
      <c r="F446" s="329"/>
      <c r="G446" s="335"/>
    </row>
    <row r="447" spans="1:7" ht="15.75">
      <c r="A447" s="67"/>
      <c r="E447" s="234"/>
      <c r="F447" s="329"/>
      <c r="G447" s="335"/>
    </row>
    <row r="448" spans="1:7" ht="15.75">
      <c r="A448" s="67"/>
      <c r="E448" s="234"/>
      <c r="F448" s="329"/>
      <c r="G448" s="335"/>
    </row>
    <row r="449" spans="1:7" ht="15.75">
      <c r="A449" s="67"/>
      <c r="E449" s="234"/>
      <c r="F449" s="329"/>
      <c r="G449" s="335"/>
    </row>
    <row r="450" spans="1:7" ht="15.75">
      <c r="A450" s="67"/>
      <c r="E450" s="234"/>
      <c r="F450" s="329"/>
      <c r="G450" s="335"/>
    </row>
    <row r="451" spans="1:7" ht="15.75">
      <c r="A451" s="67"/>
      <c r="E451" s="234"/>
      <c r="F451" s="329"/>
      <c r="G451" s="335"/>
    </row>
    <row r="452" spans="1:7" ht="15.75">
      <c r="A452" s="67"/>
      <c r="E452" s="234"/>
      <c r="F452" s="329"/>
      <c r="G452" s="335"/>
    </row>
    <row r="453" spans="1:7" ht="15.75">
      <c r="A453" s="67"/>
      <c r="E453" s="234"/>
      <c r="F453" s="329"/>
      <c r="G453" s="335"/>
    </row>
    <row r="454" spans="1:7" ht="15.75">
      <c r="A454" s="67"/>
      <c r="E454" s="234"/>
      <c r="F454" s="329"/>
      <c r="G454" s="335"/>
    </row>
    <row r="455" spans="1:7" ht="15.75">
      <c r="A455" s="67"/>
      <c r="E455" s="234"/>
      <c r="F455" s="329"/>
      <c r="G455" s="335"/>
    </row>
    <row r="456" spans="1:7" ht="15.75">
      <c r="A456" s="67"/>
      <c r="E456" s="234"/>
      <c r="F456" s="329"/>
      <c r="G456" s="335"/>
    </row>
    <row r="457" spans="1:7" ht="15.75">
      <c r="A457" s="67"/>
      <c r="E457" s="234"/>
      <c r="F457" s="329"/>
      <c r="G457" s="335"/>
    </row>
    <row r="458" spans="1:7" ht="15.75">
      <c r="A458" s="67"/>
      <c r="E458" s="234"/>
      <c r="F458" s="329"/>
      <c r="G458" s="335"/>
    </row>
    <row r="459" spans="1:7" ht="15.75">
      <c r="A459" s="67"/>
      <c r="E459" s="234"/>
      <c r="F459" s="329"/>
      <c r="G459" s="335"/>
    </row>
    <row r="460" spans="1:7" ht="15.75">
      <c r="A460" s="67"/>
      <c r="E460" s="234"/>
      <c r="F460" s="329"/>
      <c r="G460" s="335"/>
    </row>
    <row r="461" spans="1:7" ht="15.75">
      <c r="A461" s="67"/>
      <c r="E461" s="234"/>
      <c r="F461" s="329"/>
      <c r="G461" s="335"/>
    </row>
    <row r="462" spans="1:7" ht="15.75">
      <c r="A462" s="67"/>
      <c r="E462" s="234"/>
      <c r="F462" s="329"/>
      <c r="G462" s="335"/>
    </row>
    <row r="463" spans="1:7" ht="15.75">
      <c r="A463" s="67"/>
      <c r="E463" s="234"/>
      <c r="F463" s="329"/>
      <c r="G463" s="335"/>
    </row>
    <row r="464" spans="1:7" ht="15.75">
      <c r="A464" s="67"/>
      <c r="E464" s="234"/>
      <c r="F464" s="329"/>
      <c r="G464" s="335"/>
    </row>
    <row r="465" spans="1:7" ht="15.75">
      <c r="A465" s="67"/>
      <c r="E465" s="234"/>
      <c r="F465" s="329"/>
      <c r="G465" s="335"/>
    </row>
    <row r="466" spans="1:7" ht="15.75">
      <c r="A466" s="67"/>
      <c r="E466" s="234"/>
      <c r="F466" s="329"/>
      <c r="G466" s="335"/>
    </row>
    <row r="467" spans="1:7" ht="15.75">
      <c r="A467" s="67"/>
      <c r="E467" s="234"/>
      <c r="F467" s="329"/>
      <c r="G467" s="335"/>
    </row>
    <row r="468" spans="1:7" ht="15.75">
      <c r="A468" s="67"/>
      <c r="E468" s="234"/>
      <c r="F468" s="329"/>
      <c r="G468" s="335"/>
    </row>
    <row r="469" spans="1:7" ht="15.75">
      <c r="A469" s="67"/>
      <c r="E469" s="234"/>
      <c r="F469" s="329"/>
      <c r="G469" s="335"/>
    </row>
    <row r="470" spans="1:7" ht="15.75">
      <c r="A470" s="67"/>
      <c r="E470" s="234"/>
      <c r="F470" s="329"/>
      <c r="G470" s="335"/>
    </row>
    <row r="471" spans="1:7" ht="15.75">
      <c r="A471" s="67"/>
    </row>
    <row r="472" spans="1:7" ht="15.75">
      <c r="A472" s="67"/>
    </row>
    <row r="473" spans="1:7" ht="15.75">
      <c r="A473" s="67"/>
    </row>
    <row r="474" spans="1:7" ht="15.75">
      <c r="A474" s="67"/>
    </row>
    <row r="475" spans="1:7" ht="15.75">
      <c r="A475" s="67"/>
    </row>
    <row r="476" spans="1:7" ht="15.75">
      <c r="A476" s="67"/>
    </row>
    <row r="477" spans="1:7" ht="15.75">
      <c r="A477" s="67"/>
    </row>
    <row r="478" spans="1:7" ht="15.75">
      <c r="A478" s="67"/>
    </row>
    <row r="479" spans="1:7" ht="15.75">
      <c r="A479" s="67"/>
    </row>
    <row r="480" spans="1:7"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row r="651" spans="1:1" ht="15.75">
      <c r="A651" s="67"/>
    </row>
    <row r="652" spans="1:1" ht="15.75">
      <c r="A652" s="67"/>
    </row>
    <row r="653" spans="1:1" ht="15.75">
      <c r="A653" s="67"/>
    </row>
    <row r="654" spans="1:1" ht="15.75">
      <c r="A654" s="67"/>
    </row>
    <row r="655" spans="1:1" ht="15.75">
      <c r="A655" s="67"/>
    </row>
    <row r="656" spans="1:1" ht="15.75">
      <c r="A656" s="67"/>
    </row>
    <row r="657" spans="1:1" ht="15.75">
      <c r="A657" s="67"/>
    </row>
    <row r="658" spans="1:1" ht="15.75">
      <c r="A658" s="67"/>
    </row>
    <row r="659" spans="1:1" ht="15.75">
      <c r="A659" s="67"/>
    </row>
    <row r="660" spans="1:1" ht="15.75">
      <c r="A660" s="67"/>
    </row>
    <row r="661" spans="1:1" ht="15.75">
      <c r="A661" s="67"/>
    </row>
  </sheetData>
  <mergeCells count="9">
    <mergeCell ref="K7:M7"/>
    <mergeCell ref="P7:P8"/>
    <mergeCell ref="A2:O2"/>
    <mergeCell ref="A3:O3"/>
    <mergeCell ref="A4:O4"/>
    <mergeCell ref="A5:O5"/>
    <mergeCell ref="B7:D7"/>
    <mergeCell ref="E7:G7"/>
    <mergeCell ref="H7:J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7"/>
  <sheetViews>
    <sheetView showGridLines="0" topLeftCell="B1" zoomScale="85" zoomScaleNormal="85" workbookViewId="0">
      <selection activeCell="V18" sqref="V18"/>
    </sheetView>
  </sheetViews>
  <sheetFormatPr defaultColWidth="11.42578125" defaultRowHeight="18"/>
  <cols>
    <col min="1" max="1" width="26" style="721" hidden="1" customWidth="1"/>
    <col min="2" max="2" width="27" style="69" customWidth="1"/>
    <col min="3" max="3" width="21.42578125" style="721" customWidth="1"/>
    <col min="4" max="4" width="22.5703125" style="721" customWidth="1"/>
    <col min="5" max="5" width="14.28515625" style="721" customWidth="1"/>
    <col min="6" max="6" width="19.85546875" style="721" customWidth="1"/>
    <col min="7" max="7" width="21.5703125" style="721" customWidth="1"/>
    <col min="8" max="8" width="14.42578125" style="721" customWidth="1"/>
    <col min="9" max="9" width="19.85546875" style="721" customWidth="1"/>
    <col min="10" max="14" width="16.5703125" style="721" customWidth="1"/>
    <col min="15" max="15" width="22.7109375" style="721" hidden="1" customWidth="1"/>
    <col min="16" max="16" width="25" style="721" hidden="1" customWidth="1"/>
    <col min="17" max="17" width="4" style="721" customWidth="1"/>
    <col min="18" max="21" width="9.140625" style="721" customWidth="1"/>
    <col min="22" max="25" width="9.140625" style="33" customWidth="1"/>
    <col min="26" max="256" width="11.42578125" style="721"/>
    <col min="257" max="257" width="0" style="721" hidden="1" customWidth="1"/>
    <col min="258" max="258" width="27" style="721" customWidth="1"/>
    <col min="259" max="259" width="21.42578125" style="721" customWidth="1"/>
    <col min="260" max="260" width="22.5703125" style="721" customWidth="1"/>
    <col min="261" max="261" width="14.28515625" style="721" customWidth="1"/>
    <col min="262" max="262" width="19.85546875" style="721" customWidth="1"/>
    <col min="263" max="263" width="21.5703125" style="721" customWidth="1"/>
    <col min="264" max="264" width="14.42578125" style="721" customWidth="1"/>
    <col min="265" max="265" width="19.85546875" style="721" customWidth="1"/>
    <col min="266" max="270" width="16.5703125" style="721" customWidth="1"/>
    <col min="271" max="272" width="0" style="721" hidden="1" customWidth="1"/>
    <col min="273" max="273" width="4" style="721" customWidth="1"/>
    <col min="274" max="281" width="9.140625" style="721" customWidth="1"/>
    <col min="282" max="512" width="11.42578125" style="721"/>
    <col min="513" max="513" width="0" style="721" hidden="1" customWidth="1"/>
    <col min="514" max="514" width="27" style="721" customWidth="1"/>
    <col min="515" max="515" width="21.42578125" style="721" customWidth="1"/>
    <col min="516" max="516" width="22.5703125" style="721" customWidth="1"/>
    <col min="517" max="517" width="14.28515625" style="721" customWidth="1"/>
    <col min="518" max="518" width="19.85546875" style="721" customWidth="1"/>
    <col min="519" max="519" width="21.5703125" style="721" customWidth="1"/>
    <col min="520" max="520" width="14.42578125" style="721" customWidth="1"/>
    <col min="521" max="521" width="19.85546875" style="721" customWidth="1"/>
    <col min="522" max="526" width="16.5703125" style="721" customWidth="1"/>
    <col min="527" max="528" width="0" style="721" hidden="1" customWidth="1"/>
    <col min="529" max="529" width="4" style="721" customWidth="1"/>
    <col min="530" max="537" width="9.140625" style="721" customWidth="1"/>
    <col min="538" max="768" width="11.42578125" style="721"/>
    <col min="769" max="769" width="0" style="721" hidden="1" customWidth="1"/>
    <col min="770" max="770" width="27" style="721" customWidth="1"/>
    <col min="771" max="771" width="21.42578125" style="721" customWidth="1"/>
    <col min="772" max="772" width="22.5703125" style="721" customWidth="1"/>
    <col min="773" max="773" width="14.28515625" style="721" customWidth="1"/>
    <col min="774" max="774" width="19.85546875" style="721" customWidth="1"/>
    <col min="775" max="775" width="21.5703125" style="721" customWidth="1"/>
    <col min="776" max="776" width="14.42578125" style="721" customWidth="1"/>
    <col min="777" max="777" width="19.85546875" style="721" customWidth="1"/>
    <col min="778" max="782" width="16.5703125" style="721" customWidth="1"/>
    <col min="783" max="784" width="0" style="721" hidden="1" customWidth="1"/>
    <col min="785" max="785" width="4" style="721" customWidth="1"/>
    <col min="786" max="793" width="9.140625" style="721" customWidth="1"/>
    <col min="794" max="1024" width="11.42578125" style="721"/>
    <col min="1025" max="1025" width="0" style="721" hidden="1" customWidth="1"/>
    <col min="1026" max="1026" width="27" style="721" customWidth="1"/>
    <col min="1027" max="1027" width="21.42578125" style="721" customWidth="1"/>
    <col min="1028" max="1028" width="22.5703125" style="721" customWidth="1"/>
    <col min="1029" max="1029" width="14.28515625" style="721" customWidth="1"/>
    <col min="1030" max="1030" width="19.85546875" style="721" customWidth="1"/>
    <col min="1031" max="1031" width="21.5703125" style="721" customWidth="1"/>
    <col min="1032" max="1032" width="14.42578125" style="721" customWidth="1"/>
    <col min="1033" max="1033" width="19.85546875" style="721" customWidth="1"/>
    <col min="1034" max="1038" width="16.5703125" style="721" customWidth="1"/>
    <col min="1039" max="1040" width="0" style="721" hidden="1" customWidth="1"/>
    <col min="1041" max="1041" width="4" style="721" customWidth="1"/>
    <col min="1042" max="1049" width="9.140625" style="721" customWidth="1"/>
    <col min="1050" max="1280" width="11.42578125" style="721"/>
    <col min="1281" max="1281" width="0" style="721" hidden="1" customWidth="1"/>
    <col min="1282" max="1282" width="27" style="721" customWidth="1"/>
    <col min="1283" max="1283" width="21.42578125" style="721" customWidth="1"/>
    <col min="1284" max="1284" width="22.5703125" style="721" customWidth="1"/>
    <col min="1285" max="1285" width="14.28515625" style="721" customWidth="1"/>
    <col min="1286" max="1286" width="19.85546875" style="721" customWidth="1"/>
    <col min="1287" max="1287" width="21.5703125" style="721" customWidth="1"/>
    <col min="1288" max="1288" width="14.42578125" style="721" customWidth="1"/>
    <col min="1289" max="1289" width="19.85546875" style="721" customWidth="1"/>
    <col min="1290" max="1294" width="16.5703125" style="721" customWidth="1"/>
    <col min="1295" max="1296" width="0" style="721" hidden="1" customWidth="1"/>
    <col min="1297" max="1297" width="4" style="721" customWidth="1"/>
    <col min="1298" max="1305" width="9.140625" style="721" customWidth="1"/>
    <col min="1306" max="1536" width="11.42578125" style="721"/>
    <col min="1537" max="1537" width="0" style="721" hidden="1" customWidth="1"/>
    <col min="1538" max="1538" width="27" style="721" customWidth="1"/>
    <col min="1539" max="1539" width="21.42578125" style="721" customWidth="1"/>
    <col min="1540" max="1540" width="22.5703125" style="721" customWidth="1"/>
    <col min="1541" max="1541" width="14.28515625" style="721" customWidth="1"/>
    <col min="1542" max="1542" width="19.85546875" style="721" customWidth="1"/>
    <col min="1543" max="1543" width="21.5703125" style="721" customWidth="1"/>
    <col min="1544" max="1544" width="14.42578125" style="721" customWidth="1"/>
    <col min="1545" max="1545" width="19.85546875" style="721" customWidth="1"/>
    <col min="1546" max="1550" width="16.5703125" style="721" customWidth="1"/>
    <col min="1551" max="1552" width="0" style="721" hidden="1" customWidth="1"/>
    <col min="1553" max="1553" width="4" style="721" customWidth="1"/>
    <col min="1554" max="1561" width="9.140625" style="721" customWidth="1"/>
    <col min="1562" max="1792" width="11.42578125" style="721"/>
    <col min="1793" max="1793" width="0" style="721" hidden="1" customWidth="1"/>
    <col min="1794" max="1794" width="27" style="721" customWidth="1"/>
    <col min="1795" max="1795" width="21.42578125" style="721" customWidth="1"/>
    <col min="1796" max="1796" width="22.5703125" style="721" customWidth="1"/>
    <col min="1797" max="1797" width="14.28515625" style="721" customWidth="1"/>
    <col min="1798" max="1798" width="19.85546875" style="721" customWidth="1"/>
    <col min="1799" max="1799" width="21.5703125" style="721" customWidth="1"/>
    <col min="1800" max="1800" width="14.42578125" style="721" customWidth="1"/>
    <col min="1801" max="1801" width="19.85546875" style="721" customWidth="1"/>
    <col min="1802" max="1806" width="16.5703125" style="721" customWidth="1"/>
    <col min="1807" max="1808" width="0" style="721" hidden="1" customWidth="1"/>
    <col min="1809" max="1809" width="4" style="721" customWidth="1"/>
    <col min="1810" max="1817" width="9.140625" style="721" customWidth="1"/>
    <col min="1818" max="2048" width="11.42578125" style="721"/>
    <col min="2049" max="2049" width="0" style="721" hidden="1" customWidth="1"/>
    <col min="2050" max="2050" width="27" style="721" customWidth="1"/>
    <col min="2051" max="2051" width="21.42578125" style="721" customWidth="1"/>
    <col min="2052" max="2052" width="22.5703125" style="721" customWidth="1"/>
    <col min="2053" max="2053" width="14.28515625" style="721" customWidth="1"/>
    <col min="2054" max="2054" width="19.85546875" style="721" customWidth="1"/>
    <col min="2055" max="2055" width="21.5703125" style="721" customWidth="1"/>
    <col min="2056" max="2056" width="14.42578125" style="721" customWidth="1"/>
    <col min="2057" max="2057" width="19.85546875" style="721" customWidth="1"/>
    <col min="2058" max="2062" width="16.5703125" style="721" customWidth="1"/>
    <col min="2063" max="2064" width="0" style="721" hidden="1" customWidth="1"/>
    <col min="2065" max="2065" width="4" style="721" customWidth="1"/>
    <col min="2066" max="2073" width="9.140625" style="721" customWidth="1"/>
    <col min="2074" max="2304" width="11.42578125" style="721"/>
    <col min="2305" max="2305" width="0" style="721" hidden="1" customWidth="1"/>
    <col min="2306" max="2306" width="27" style="721" customWidth="1"/>
    <col min="2307" max="2307" width="21.42578125" style="721" customWidth="1"/>
    <col min="2308" max="2308" width="22.5703125" style="721" customWidth="1"/>
    <col min="2309" max="2309" width="14.28515625" style="721" customWidth="1"/>
    <col min="2310" max="2310" width="19.85546875" style="721" customWidth="1"/>
    <col min="2311" max="2311" width="21.5703125" style="721" customWidth="1"/>
    <col min="2312" max="2312" width="14.42578125" style="721" customWidth="1"/>
    <col min="2313" max="2313" width="19.85546875" style="721" customWidth="1"/>
    <col min="2314" max="2318" width="16.5703125" style="721" customWidth="1"/>
    <col min="2319" max="2320" width="0" style="721" hidden="1" customWidth="1"/>
    <col min="2321" max="2321" width="4" style="721" customWidth="1"/>
    <col min="2322" max="2329" width="9.140625" style="721" customWidth="1"/>
    <col min="2330" max="2560" width="11.42578125" style="721"/>
    <col min="2561" max="2561" width="0" style="721" hidden="1" customWidth="1"/>
    <col min="2562" max="2562" width="27" style="721" customWidth="1"/>
    <col min="2563" max="2563" width="21.42578125" style="721" customWidth="1"/>
    <col min="2564" max="2564" width="22.5703125" style="721" customWidth="1"/>
    <col min="2565" max="2565" width="14.28515625" style="721" customWidth="1"/>
    <col min="2566" max="2566" width="19.85546875" style="721" customWidth="1"/>
    <col min="2567" max="2567" width="21.5703125" style="721" customWidth="1"/>
    <col min="2568" max="2568" width="14.42578125" style="721" customWidth="1"/>
    <col min="2569" max="2569" width="19.85546875" style="721" customWidth="1"/>
    <col min="2570" max="2574" width="16.5703125" style="721" customWidth="1"/>
    <col min="2575" max="2576" width="0" style="721" hidden="1" customWidth="1"/>
    <col min="2577" max="2577" width="4" style="721" customWidth="1"/>
    <col min="2578" max="2585" width="9.140625" style="721" customWidth="1"/>
    <col min="2586" max="2816" width="11.42578125" style="721"/>
    <col min="2817" max="2817" width="0" style="721" hidden="1" customWidth="1"/>
    <col min="2818" max="2818" width="27" style="721" customWidth="1"/>
    <col min="2819" max="2819" width="21.42578125" style="721" customWidth="1"/>
    <col min="2820" max="2820" width="22.5703125" style="721" customWidth="1"/>
    <col min="2821" max="2821" width="14.28515625" style="721" customWidth="1"/>
    <col min="2822" max="2822" width="19.85546875" style="721" customWidth="1"/>
    <col min="2823" max="2823" width="21.5703125" style="721" customWidth="1"/>
    <col min="2824" max="2824" width="14.42578125" style="721" customWidth="1"/>
    <col min="2825" max="2825" width="19.85546875" style="721" customWidth="1"/>
    <col min="2826" max="2830" width="16.5703125" style="721" customWidth="1"/>
    <col min="2831" max="2832" width="0" style="721" hidden="1" customWidth="1"/>
    <col min="2833" max="2833" width="4" style="721" customWidth="1"/>
    <col min="2834" max="2841" width="9.140625" style="721" customWidth="1"/>
    <col min="2842" max="3072" width="11.42578125" style="721"/>
    <col min="3073" max="3073" width="0" style="721" hidden="1" customWidth="1"/>
    <col min="3074" max="3074" width="27" style="721" customWidth="1"/>
    <col min="3075" max="3075" width="21.42578125" style="721" customWidth="1"/>
    <col min="3076" max="3076" width="22.5703125" style="721" customWidth="1"/>
    <col min="3077" max="3077" width="14.28515625" style="721" customWidth="1"/>
    <col min="3078" max="3078" width="19.85546875" style="721" customWidth="1"/>
    <col min="3079" max="3079" width="21.5703125" style="721" customWidth="1"/>
    <col min="3080" max="3080" width="14.42578125" style="721" customWidth="1"/>
    <col min="3081" max="3081" width="19.85546875" style="721" customWidth="1"/>
    <col min="3082" max="3086" width="16.5703125" style="721" customWidth="1"/>
    <col min="3087" max="3088" width="0" style="721" hidden="1" customWidth="1"/>
    <col min="3089" max="3089" width="4" style="721" customWidth="1"/>
    <col min="3090" max="3097" width="9.140625" style="721" customWidth="1"/>
    <col min="3098" max="3328" width="11.42578125" style="721"/>
    <col min="3329" max="3329" width="0" style="721" hidden="1" customWidth="1"/>
    <col min="3330" max="3330" width="27" style="721" customWidth="1"/>
    <col min="3331" max="3331" width="21.42578125" style="721" customWidth="1"/>
    <col min="3332" max="3332" width="22.5703125" style="721" customWidth="1"/>
    <col min="3333" max="3333" width="14.28515625" style="721" customWidth="1"/>
    <col min="3334" max="3334" width="19.85546875" style="721" customWidth="1"/>
    <col min="3335" max="3335" width="21.5703125" style="721" customWidth="1"/>
    <col min="3336" max="3336" width="14.42578125" style="721" customWidth="1"/>
    <col min="3337" max="3337" width="19.85546875" style="721" customWidth="1"/>
    <col min="3338" max="3342" width="16.5703125" style="721" customWidth="1"/>
    <col min="3343" max="3344" width="0" style="721" hidden="1" customWidth="1"/>
    <col min="3345" max="3345" width="4" style="721" customWidth="1"/>
    <col min="3346" max="3353" width="9.140625" style="721" customWidth="1"/>
    <col min="3354" max="3584" width="11.42578125" style="721"/>
    <col min="3585" max="3585" width="0" style="721" hidden="1" customWidth="1"/>
    <col min="3586" max="3586" width="27" style="721" customWidth="1"/>
    <col min="3587" max="3587" width="21.42578125" style="721" customWidth="1"/>
    <col min="3588" max="3588" width="22.5703125" style="721" customWidth="1"/>
    <col min="3589" max="3589" width="14.28515625" style="721" customWidth="1"/>
    <col min="3590" max="3590" width="19.85546875" style="721" customWidth="1"/>
    <col min="3591" max="3591" width="21.5703125" style="721" customWidth="1"/>
    <col min="3592" max="3592" width="14.42578125" style="721" customWidth="1"/>
    <col min="3593" max="3593" width="19.85546875" style="721" customWidth="1"/>
    <col min="3594" max="3598" width="16.5703125" style="721" customWidth="1"/>
    <col min="3599" max="3600" width="0" style="721" hidden="1" customWidth="1"/>
    <col min="3601" max="3601" width="4" style="721" customWidth="1"/>
    <col min="3602" max="3609" width="9.140625" style="721" customWidth="1"/>
    <col min="3610" max="3840" width="11.42578125" style="721"/>
    <col min="3841" max="3841" width="0" style="721" hidden="1" customWidth="1"/>
    <col min="3842" max="3842" width="27" style="721" customWidth="1"/>
    <col min="3843" max="3843" width="21.42578125" style="721" customWidth="1"/>
    <col min="3844" max="3844" width="22.5703125" style="721" customWidth="1"/>
    <col min="3845" max="3845" width="14.28515625" style="721" customWidth="1"/>
    <col min="3846" max="3846" width="19.85546875" style="721" customWidth="1"/>
    <col min="3847" max="3847" width="21.5703125" style="721" customWidth="1"/>
    <col min="3848" max="3848" width="14.42578125" style="721" customWidth="1"/>
    <col min="3849" max="3849" width="19.85546875" style="721" customWidth="1"/>
    <col min="3850" max="3854" width="16.5703125" style="721" customWidth="1"/>
    <col min="3855" max="3856" width="0" style="721" hidden="1" customWidth="1"/>
    <col min="3857" max="3857" width="4" style="721" customWidth="1"/>
    <col min="3858" max="3865" width="9.140625" style="721" customWidth="1"/>
    <col min="3866" max="4096" width="11.42578125" style="721"/>
    <col min="4097" max="4097" width="0" style="721" hidden="1" customWidth="1"/>
    <col min="4098" max="4098" width="27" style="721" customWidth="1"/>
    <col min="4099" max="4099" width="21.42578125" style="721" customWidth="1"/>
    <col min="4100" max="4100" width="22.5703125" style="721" customWidth="1"/>
    <col min="4101" max="4101" width="14.28515625" style="721" customWidth="1"/>
    <col min="4102" max="4102" width="19.85546875" style="721" customWidth="1"/>
    <col min="4103" max="4103" width="21.5703125" style="721" customWidth="1"/>
    <col min="4104" max="4104" width="14.42578125" style="721" customWidth="1"/>
    <col min="4105" max="4105" width="19.85546875" style="721" customWidth="1"/>
    <col min="4106" max="4110" width="16.5703125" style="721" customWidth="1"/>
    <col min="4111" max="4112" width="0" style="721" hidden="1" customWidth="1"/>
    <col min="4113" max="4113" width="4" style="721" customWidth="1"/>
    <col min="4114" max="4121" width="9.140625" style="721" customWidth="1"/>
    <col min="4122" max="4352" width="11.42578125" style="721"/>
    <col min="4353" max="4353" width="0" style="721" hidden="1" customWidth="1"/>
    <col min="4354" max="4354" width="27" style="721" customWidth="1"/>
    <col min="4355" max="4355" width="21.42578125" style="721" customWidth="1"/>
    <col min="4356" max="4356" width="22.5703125" style="721" customWidth="1"/>
    <col min="4357" max="4357" width="14.28515625" style="721" customWidth="1"/>
    <col min="4358" max="4358" width="19.85546875" style="721" customWidth="1"/>
    <col min="4359" max="4359" width="21.5703125" style="721" customWidth="1"/>
    <col min="4360" max="4360" width="14.42578125" style="721" customWidth="1"/>
    <col min="4361" max="4361" width="19.85546875" style="721" customWidth="1"/>
    <col min="4362" max="4366" width="16.5703125" style="721" customWidth="1"/>
    <col min="4367" max="4368" width="0" style="721" hidden="1" customWidth="1"/>
    <col min="4369" max="4369" width="4" style="721" customWidth="1"/>
    <col min="4370" max="4377" width="9.140625" style="721" customWidth="1"/>
    <col min="4378" max="4608" width="11.42578125" style="721"/>
    <col min="4609" max="4609" width="0" style="721" hidden="1" customWidth="1"/>
    <col min="4610" max="4610" width="27" style="721" customWidth="1"/>
    <col min="4611" max="4611" width="21.42578125" style="721" customWidth="1"/>
    <col min="4612" max="4612" width="22.5703125" style="721" customWidth="1"/>
    <col min="4613" max="4613" width="14.28515625" style="721" customWidth="1"/>
    <col min="4614" max="4614" width="19.85546875" style="721" customWidth="1"/>
    <col min="4615" max="4615" width="21.5703125" style="721" customWidth="1"/>
    <col min="4616" max="4616" width="14.42578125" style="721" customWidth="1"/>
    <col min="4617" max="4617" width="19.85546875" style="721" customWidth="1"/>
    <col min="4618" max="4622" width="16.5703125" style="721" customWidth="1"/>
    <col min="4623" max="4624" width="0" style="721" hidden="1" customWidth="1"/>
    <col min="4625" max="4625" width="4" style="721" customWidth="1"/>
    <col min="4626" max="4633" width="9.140625" style="721" customWidth="1"/>
    <col min="4634" max="4864" width="11.42578125" style="721"/>
    <col min="4865" max="4865" width="0" style="721" hidden="1" customWidth="1"/>
    <col min="4866" max="4866" width="27" style="721" customWidth="1"/>
    <col min="4867" max="4867" width="21.42578125" style="721" customWidth="1"/>
    <col min="4868" max="4868" width="22.5703125" style="721" customWidth="1"/>
    <col min="4869" max="4869" width="14.28515625" style="721" customWidth="1"/>
    <col min="4870" max="4870" width="19.85546875" style="721" customWidth="1"/>
    <col min="4871" max="4871" width="21.5703125" style="721" customWidth="1"/>
    <col min="4872" max="4872" width="14.42578125" style="721" customWidth="1"/>
    <col min="4873" max="4873" width="19.85546875" style="721" customWidth="1"/>
    <col min="4874" max="4878" width="16.5703125" style="721" customWidth="1"/>
    <col min="4879" max="4880" width="0" style="721" hidden="1" customWidth="1"/>
    <col min="4881" max="4881" width="4" style="721" customWidth="1"/>
    <col min="4882" max="4889" width="9.140625" style="721" customWidth="1"/>
    <col min="4890" max="5120" width="11.42578125" style="721"/>
    <col min="5121" max="5121" width="0" style="721" hidden="1" customWidth="1"/>
    <col min="5122" max="5122" width="27" style="721" customWidth="1"/>
    <col min="5123" max="5123" width="21.42578125" style="721" customWidth="1"/>
    <col min="5124" max="5124" width="22.5703125" style="721" customWidth="1"/>
    <col min="5125" max="5125" width="14.28515625" style="721" customWidth="1"/>
    <col min="5126" max="5126" width="19.85546875" style="721" customWidth="1"/>
    <col min="5127" max="5127" width="21.5703125" style="721" customWidth="1"/>
    <col min="5128" max="5128" width="14.42578125" style="721" customWidth="1"/>
    <col min="5129" max="5129" width="19.85546875" style="721" customWidth="1"/>
    <col min="5130" max="5134" width="16.5703125" style="721" customWidth="1"/>
    <col min="5135" max="5136" width="0" style="721" hidden="1" customWidth="1"/>
    <col min="5137" max="5137" width="4" style="721" customWidth="1"/>
    <col min="5138" max="5145" width="9.140625" style="721" customWidth="1"/>
    <col min="5146" max="5376" width="11.42578125" style="721"/>
    <col min="5377" max="5377" width="0" style="721" hidden="1" customWidth="1"/>
    <col min="5378" max="5378" width="27" style="721" customWidth="1"/>
    <col min="5379" max="5379" width="21.42578125" style="721" customWidth="1"/>
    <col min="5380" max="5380" width="22.5703125" style="721" customWidth="1"/>
    <col min="5381" max="5381" width="14.28515625" style="721" customWidth="1"/>
    <col min="5382" max="5382" width="19.85546875" style="721" customWidth="1"/>
    <col min="5383" max="5383" width="21.5703125" style="721" customWidth="1"/>
    <col min="5384" max="5384" width="14.42578125" style="721" customWidth="1"/>
    <col min="5385" max="5385" width="19.85546875" style="721" customWidth="1"/>
    <col min="5386" max="5390" width="16.5703125" style="721" customWidth="1"/>
    <col min="5391" max="5392" width="0" style="721" hidden="1" customWidth="1"/>
    <col min="5393" max="5393" width="4" style="721" customWidth="1"/>
    <col min="5394" max="5401" width="9.140625" style="721" customWidth="1"/>
    <col min="5402" max="5632" width="11.42578125" style="721"/>
    <col min="5633" max="5633" width="0" style="721" hidden="1" customWidth="1"/>
    <col min="5634" max="5634" width="27" style="721" customWidth="1"/>
    <col min="5635" max="5635" width="21.42578125" style="721" customWidth="1"/>
    <col min="5636" max="5636" width="22.5703125" style="721" customWidth="1"/>
    <col min="5637" max="5637" width="14.28515625" style="721" customWidth="1"/>
    <col min="5638" max="5638" width="19.85546875" style="721" customWidth="1"/>
    <col min="5639" max="5639" width="21.5703125" style="721" customWidth="1"/>
    <col min="5640" max="5640" width="14.42578125" style="721" customWidth="1"/>
    <col min="5641" max="5641" width="19.85546875" style="721" customWidth="1"/>
    <col min="5642" max="5646" width="16.5703125" style="721" customWidth="1"/>
    <col min="5647" max="5648" width="0" style="721" hidden="1" customWidth="1"/>
    <col min="5649" max="5649" width="4" style="721" customWidth="1"/>
    <col min="5650" max="5657" width="9.140625" style="721" customWidth="1"/>
    <col min="5658" max="5888" width="11.42578125" style="721"/>
    <col min="5889" max="5889" width="0" style="721" hidden="1" customWidth="1"/>
    <col min="5890" max="5890" width="27" style="721" customWidth="1"/>
    <col min="5891" max="5891" width="21.42578125" style="721" customWidth="1"/>
    <col min="5892" max="5892" width="22.5703125" style="721" customWidth="1"/>
    <col min="5893" max="5893" width="14.28515625" style="721" customWidth="1"/>
    <col min="5894" max="5894" width="19.85546875" style="721" customWidth="1"/>
    <col min="5895" max="5895" width="21.5703125" style="721" customWidth="1"/>
    <col min="5896" max="5896" width="14.42578125" style="721" customWidth="1"/>
    <col min="5897" max="5897" width="19.85546875" style="721" customWidth="1"/>
    <col min="5898" max="5902" width="16.5703125" style="721" customWidth="1"/>
    <col min="5903" max="5904" width="0" style="721" hidden="1" customWidth="1"/>
    <col min="5905" max="5905" width="4" style="721" customWidth="1"/>
    <col min="5906" max="5913" width="9.140625" style="721" customWidth="1"/>
    <col min="5914" max="6144" width="11.42578125" style="721"/>
    <col min="6145" max="6145" width="0" style="721" hidden="1" customWidth="1"/>
    <col min="6146" max="6146" width="27" style="721" customWidth="1"/>
    <col min="6147" max="6147" width="21.42578125" style="721" customWidth="1"/>
    <col min="6148" max="6148" width="22.5703125" style="721" customWidth="1"/>
    <col min="6149" max="6149" width="14.28515625" style="721" customWidth="1"/>
    <col min="6150" max="6150" width="19.85546875" style="721" customWidth="1"/>
    <col min="6151" max="6151" width="21.5703125" style="721" customWidth="1"/>
    <col min="6152" max="6152" width="14.42578125" style="721" customWidth="1"/>
    <col min="6153" max="6153" width="19.85546875" style="721" customWidth="1"/>
    <col min="6154" max="6158" width="16.5703125" style="721" customWidth="1"/>
    <col min="6159" max="6160" width="0" style="721" hidden="1" customWidth="1"/>
    <col min="6161" max="6161" width="4" style="721" customWidth="1"/>
    <col min="6162" max="6169" width="9.140625" style="721" customWidth="1"/>
    <col min="6170" max="6400" width="11.42578125" style="721"/>
    <col min="6401" max="6401" width="0" style="721" hidden="1" customWidth="1"/>
    <col min="6402" max="6402" width="27" style="721" customWidth="1"/>
    <col min="6403" max="6403" width="21.42578125" style="721" customWidth="1"/>
    <col min="6404" max="6404" width="22.5703125" style="721" customWidth="1"/>
    <col min="6405" max="6405" width="14.28515625" style="721" customWidth="1"/>
    <col min="6406" max="6406" width="19.85546875" style="721" customWidth="1"/>
    <col min="6407" max="6407" width="21.5703125" style="721" customWidth="1"/>
    <col min="6408" max="6408" width="14.42578125" style="721" customWidth="1"/>
    <col min="6409" max="6409" width="19.85546875" style="721" customWidth="1"/>
    <col min="6410" max="6414" width="16.5703125" style="721" customWidth="1"/>
    <col min="6415" max="6416" width="0" style="721" hidden="1" customWidth="1"/>
    <col min="6417" max="6417" width="4" style="721" customWidth="1"/>
    <col min="6418" max="6425" width="9.140625" style="721" customWidth="1"/>
    <col min="6426" max="6656" width="11.42578125" style="721"/>
    <col min="6657" max="6657" width="0" style="721" hidden="1" customWidth="1"/>
    <col min="6658" max="6658" width="27" style="721" customWidth="1"/>
    <col min="6659" max="6659" width="21.42578125" style="721" customWidth="1"/>
    <col min="6660" max="6660" width="22.5703125" style="721" customWidth="1"/>
    <col min="6661" max="6661" width="14.28515625" style="721" customWidth="1"/>
    <col min="6662" max="6662" width="19.85546875" style="721" customWidth="1"/>
    <col min="6663" max="6663" width="21.5703125" style="721" customWidth="1"/>
    <col min="6664" max="6664" width="14.42578125" style="721" customWidth="1"/>
    <col min="6665" max="6665" width="19.85546875" style="721" customWidth="1"/>
    <col min="6666" max="6670" width="16.5703125" style="721" customWidth="1"/>
    <col min="6671" max="6672" width="0" style="721" hidden="1" customWidth="1"/>
    <col min="6673" max="6673" width="4" style="721" customWidth="1"/>
    <col min="6674" max="6681" width="9.140625" style="721" customWidth="1"/>
    <col min="6682" max="6912" width="11.42578125" style="721"/>
    <col min="6913" max="6913" width="0" style="721" hidden="1" customWidth="1"/>
    <col min="6914" max="6914" width="27" style="721" customWidth="1"/>
    <col min="6915" max="6915" width="21.42578125" style="721" customWidth="1"/>
    <col min="6916" max="6916" width="22.5703125" style="721" customWidth="1"/>
    <col min="6917" max="6917" width="14.28515625" style="721" customWidth="1"/>
    <col min="6918" max="6918" width="19.85546875" style="721" customWidth="1"/>
    <col min="6919" max="6919" width="21.5703125" style="721" customWidth="1"/>
    <col min="6920" max="6920" width="14.42578125" style="721" customWidth="1"/>
    <col min="6921" max="6921" width="19.85546875" style="721" customWidth="1"/>
    <col min="6922" max="6926" width="16.5703125" style="721" customWidth="1"/>
    <col min="6927" max="6928" width="0" style="721" hidden="1" customWidth="1"/>
    <col min="6929" max="6929" width="4" style="721" customWidth="1"/>
    <col min="6930" max="6937" width="9.140625" style="721" customWidth="1"/>
    <col min="6938" max="7168" width="11.42578125" style="721"/>
    <col min="7169" max="7169" width="0" style="721" hidden="1" customWidth="1"/>
    <col min="7170" max="7170" width="27" style="721" customWidth="1"/>
    <col min="7171" max="7171" width="21.42578125" style="721" customWidth="1"/>
    <col min="7172" max="7172" width="22.5703125" style="721" customWidth="1"/>
    <col min="7173" max="7173" width="14.28515625" style="721" customWidth="1"/>
    <col min="7174" max="7174" width="19.85546875" style="721" customWidth="1"/>
    <col min="7175" max="7175" width="21.5703125" style="721" customWidth="1"/>
    <col min="7176" max="7176" width="14.42578125" style="721" customWidth="1"/>
    <col min="7177" max="7177" width="19.85546875" style="721" customWidth="1"/>
    <col min="7178" max="7182" width="16.5703125" style="721" customWidth="1"/>
    <col min="7183" max="7184" width="0" style="721" hidden="1" customWidth="1"/>
    <col min="7185" max="7185" width="4" style="721" customWidth="1"/>
    <col min="7186" max="7193" width="9.140625" style="721" customWidth="1"/>
    <col min="7194" max="7424" width="11.42578125" style="721"/>
    <col min="7425" max="7425" width="0" style="721" hidden="1" customWidth="1"/>
    <col min="7426" max="7426" width="27" style="721" customWidth="1"/>
    <col min="7427" max="7427" width="21.42578125" style="721" customWidth="1"/>
    <col min="7428" max="7428" width="22.5703125" style="721" customWidth="1"/>
    <col min="7429" max="7429" width="14.28515625" style="721" customWidth="1"/>
    <col min="7430" max="7430" width="19.85546875" style="721" customWidth="1"/>
    <col min="7431" max="7431" width="21.5703125" style="721" customWidth="1"/>
    <col min="7432" max="7432" width="14.42578125" style="721" customWidth="1"/>
    <col min="7433" max="7433" width="19.85546875" style="721" customWidth="1"/>
    <col min="7434" max="7438" width="16.5703125" style="721" customWidth="1"/>
    <col min="7439" max="7440" width="0" style="721" hidden="1" customWidth="1"/>
    <col min="7441" max="7441" width="4" style="721" customWidth="1"/>
    <col min="7442" max="7449" width="9.140625" style="721" customWidth="1"/>
    <col min="7450" max="7680" width="11.42578125" style="721"/>
    <col min="7681" max="7681" width="0" style="721" hidden="1" customWidth="1"/>
    <col min="7682" max="7682" width="27" style="721" customWidth="1"/>
    <col min="7683" max="7683" width="21.42578125" style="721" customWidth="1"/>
    <col min="7684" max="7684" width="22.5703125" style="721" customWidth="1"/>
    <col min="7685" max="7685" width="14.28515625" style="721" customWidth="1"/>
    <col min="7686" max="7686" width="19.85546875" style="721" customWidth="1"/>
    <col min="7687" max="7687" width="21.5703125" style="721" customWidth="1"/>
    <col min="7688" max="7688" width="14.42578125" style="721" customWidth="1"/>
    <col min="7689" max="7689" width="19.85546875" style="721" customWidth="1"/>
    <col min="7690" max="7694" width="16.5703125" style="721" customWidth="1"/>
    <col min="7695" max="7696" width="0" style="721" hidden="1" customWidth="1"/>
    <col min="7697" max="7697" width="4" style="721" customWidth="1"/>
    <col min="7698" max="7705" width="9.140625" style="721" customWidth="1"/>
    <col min="7706" max="7936" width="11.42578125" style="721"/>
    <col min="7937" max="7937" width="0" style="721" hidden="1" customWidth="1"/>
    <col min="7938" max="7938" width="27" style="721" customWidth="1"/>
    <col min="7939" max="7939" width="21.42578125" style="721" customWidth="1"/>
    <col min="7940" max="7940" width="22.5703125" style="721" customWidth="1"/>
    <col min="7941" max="7941" width="14.28515625" style="721" customWidth="1"/>
    <col min="7942" max="7942" width="19.85546875" style="721" customWidth="1"/>
    <col min="7943" max="7943" width="21.5703125" style="721" customWidth="1"/>
    <col min="7944" max="7944" width="14.42578125" style="721" customWidth="1"/>
    <col min="7945" max="7945" width="19.85546875" style="721" customWidth="1"/>
    <col min="7946" max="7950" width="16.5703125" style="721" customWidth="1"/>
    <col min="7951" max="7952" width="0" style="721" hidden="1" customWidth="1"/>
    <col min="7953" max="7953" width="4" style="721" customWidth="1"/>
    <col min="7954" max="7961" width="9.140625" style="721" customWidth="1"/>
    <col min="7962" max="8192" width="11.42578125" style="721"/>
    <col min="8193" max="8193" width="0" style="721" hidden="1" customWidth="1"/>
    <col min="8194" max="8194" width="27" style="721" customWidth="1"/>
    <col min="8195" max="8195" width="21.42578125" style="721" customWidth="1"/>
    <col min="8196" max="8196" width="22.5703125" style="721" customWidth="1"/>
    <col min="8197" max="8197" width="14.28515625" style="721" customWidth="1"/>
    <col min="8198" max="8198" width="19.85546875" style="721" customWidth="1"/>
    <col min="8199" max="8199" width="21.5703125" style="721" customWidth="1"/>
    <col min="8200" max="8200" width="14.42578125" style="721" customWidth="1"/>
    <col min="8201" max="8201" width="19.85546875" style="721" customWidth="1"/>
    <col min="8202" max="8206" width="16.5703125" style="721" customWidth="1"/>
    <col min="8207" max="8208" width="0" style="721" hidden="1" customWidth="1"/>
    <col min="8209" max="8209" width="4" style="721" customWidth="1"/>
    <col min="8210" max="8217" width="9.140625" style="721" customWidth="1"/>
    <col min="8218" max="8448" width="11.42578125" style="721"/>
    <col min="8449" max="8449" width="0" style="721" hidden="1" customWidth="1"/>
    <col min="8450" max="8450" width="27" style="721" customWidth="1"/>
    <col min="8451" max="8451" width="21.42578125" style="721" customWidth="1"/>
    <col min="8452" max="8452" width="22.5703125" style="721" customWidth="1"/>
    <col min="8453" max="8453" width="14.28515625" style="721" customWidth="1"/>
    <col min="8454" max="8454" width="19.85546875" style="721" customWidth="1"/>
    <col min="8455" max="8455" width="21.5703125" style="721" customWidth="1"/>
    <col min="8456" max="8456" width="14.42578125" style="721" customWidth="1"/>
    <col min="8457" max="8457" width="19.85546875" style="721" customWidth="1"/>
    <col min="8458" max="8462" width="16.5703125" style="721" customWidth="1"/>
    <col min="8463" max="8464" width="0" style="721" hidden="1" customWidth="1"/>
    <col min="8465" max="8465" width="4" style="721" customWidth="1"/>
    <col min="8466" max="8473" width="9.140625" style="721" customWidth="1"/>
    <col min="8474" max="8704" width="11.42578125" style="721"/>
    <col min="8705" max="8705" width="0" style="721" hidden="1" customWidth="1"/>
    <col min="8706" max="8706" width="27" style="721" customWidth="1"/>
    <col min="8707" max="8707" width="21.42578125" style="721" customWidth="1"/>
    <col min="8708" max="8708" width="22.5703125" style="721" customWidth="1"/>
    <col min="8709" max="8709" width="14.28515625" style="721" customWidth="1"/>
    <col min="8710" max="8710" width="19.85546875" style="721" customWidth="1"/>
    <col min="8711" max="8711" width="21.5703125" style="721" customWidth="1"/>
    <col min="8712" max="8712" width="14.42578125" style="721" customWidth="1"/>
    <col min="8713" max="8713" width="19.85546875" style="721" customWidth="1"/>
    <col min="8714" max="8718" width="16.5703125" style="721" customWidth="1"/>
    <col min="8719" max="8720" width="0" style="721" hidden="1" customWidth="1"/>
    <col min="8721" max="8721" width="4" style="721" customWidth="1"/>
    <col min="8722" max="8729" width="9.140625" style="721" customWidth="1"/>
    <col min="8730" max="8960" width="11.42578125" style="721"/>
    <col min="8961" max="8961" width="0" style="721" hidden="1" customWidth="1"/>
    <col min="8962" max="8962" width="27" style="721" customWidth="1"/>
    <col min="8963" max="8963" width="21.42578125" style="721" customWidth="1"/>
    <col min="8964" max="8964" width="22.5703125" style="721" customWidth="1"/>
    <col min="8965" max="8965" width="14.28515625" style="721" customWidth="1"/>
    <col min="8966" max="8966" width="19.85546875" style="721" customWidth="1"/>
    <col min="8967" max="8967" width="21.5703125" style="721" customWidth="1"/>
    <col min="8968" max="8968" width="14.42578125" style="721" customWidth="1"/>
    <col min="8969" max="8969" width="19.85546875" style="721" customWidth="1"/>
    <col min="8970" max="8974" width="16.5703125" style="721" customWidth="1"/>
    <col min="8975" max="8976" width="0" style="721" hidden="1" customWidth="1"/>
    <col min="8977" max="8977" width="4" style="721" customWidth="1"/>
    <col min="8978" max="8985" width="9.140625" style="721" customWidth="1"/>
    <col min="8986" max="9216" width="11.42578125" style="721"/>
    <col min="9217" max="9217" width="0" style="721" hidden="1" customWidth="1"/>
    <col min="9218" max="9218" width="27" style="721" customWidth="1"/>
    <col min="9219" max="9219" width="21.42578125" style="721" customWidth="1"/>
    <col min="9220" max="9220" width="22.5703125" style="721" customWidth="1"/>
    <col min="9221" max="9221" width="14.28515625" style="721" customWidth="1"/>
    <col min="9222" max="9222" width="19.85546875" style="721" customWidth="1"/>
    <col min="9223" max="9223" width="21.5703125" style="721" customWidth="1"/>
    <col min="9224" max="9224" width="14.42578125" style="721" customWidth="1"/>
    <col min="9225" max="9225" width="19.85546875" style="721" customWidth="1"/>
    <col min="9226" max="9230" width="16.5703125" style="721" customWidth="1"/>
    <col min="9231" max="9232" width="0" style="721" hidden="1" customWidth="1"/>
    <col min="9233" max="9233" width="4" style="721" customWidth="1"/>
    <col min="9234" max="9241" width="9.140625" style="721" customWidth="1"/>
    <col min="9242" max="9472" width="11.42578125" style="721"/>
    <col min="9473" max="9473" width="0" style="721" hidden="1" customWidth="1"/>
    <col min="9474" max="9474" width="27" style="721" customWidth="1"/>
    <col min="9475" max="9475" width="21.42578125" style="721" customWidth="1"/>
    <col min="9476" max="9476" width="22.5703125" style="721" customWidth="1"/>
    <col min="9477" max="9477" width="14.28515625" style="721" customWidth="1"/>
    <col min="9478" max="9478" width="19.85546875" style="721" customWidth="1"/>
    <col min="9479" max="9479" width="21.5703125" style="721" customWidth="1"/>
    <col min="9480" max="9480" width="14.42578125" style="721" customWidth="1"/>
    <col min="9481" max="9481" width="19.85546875" style="721" customWidth="1"/>
    <col min="9482" max="9486" width="16.5703125" style="721" customWidth="1"/>
    <col min="9487" max="9488" width="0" style="721" hidden="1" customWidth="1"/>
    <col min="9489" max="9489" width="4" style="721" customWidth="1"/>
    <col min="9490" max="9497" width="9.140625" style="721" customWidth="1"/>
    <col min="9498" max="9728" width="11.42578125" style="721"/>
    <col min="9729" max="9729" width="0" style="721" hidden="1" customWidth="1"/>
    <col min="9730" max="9730" width="27" style="721" customWidth="1"/>
    <col min="9731" max="9731" width="21.42578125" style="721" customWidth="1"/>
    <col min="9732" max="9732" width="22.5703125" style="721" customWidth="1"/>
    <col min="9733" max="9733" width="14.28515625" style="721" customWidth="1"/>
    <col min="9734" max="9734" width="19.85546875" style="721" customWidth="1"/>
    <col min="9735" max="9735" width="21.5703125" style="721" customWidth="1"/>
    <col min="9736" max="9736" width="14.42578125" style="721" customWidth="1"/>
    <col min="9737" max="9737" width="19.85546875" style="721" customWidth="1"/>
    <col min="9738" max="9742" width="16.5703125" style="721" customWidth="1"/>
    <col min="9743" max="9744" width="0" style="721" hidden="1" customWidth="1"/>
    <col min="9745" max="9745" width="4" style="721" customWidth="1"/>
    <col min="9746" max="9753" width="9.140625" style="721" customWidth="1"/>
    <col min="9754" max="9984" width="11.42578125" style="721"/>
    <col min="9985" max="9985" width="0" style="721" hidden="1" customWidth="1"/>
    <col min="9986" max="9986" width="27" style="721" customWidth="1"/>
    <col min="9987" max="9987" width="21.42578125" style="721" customWidth="1"/>
    <col min="9988" max="9988" width="22.5703125" style="721" customWidth="1"/>
    <col min="9989" max="9989" width="14.28515625" style="721" customWidth="1"/>
    <col min="9990" max="9990" width="19.85546875" style="721" customWidth="1"/>
    <col min="9991" max="9991" width="21.5703125" style="721" customWidth="1"/>
    <col min="9992" max="9992" width="14.42578125" style="721" customWidth="1"/>
    <col min="9993" max="9993" width="19.85546875" style="721" customWidth="1"/>
    <col min="9994" max="9998" width="16.5703125" style="721" customWidth="1"/>
    <col min="9999" max="10000" width="0" style="721" hidden="1" customWidth="1"/>
    <col min="10001" max="10001" width="4" style="721" customWidth="1"/>
    <col min="10002" max="10009" width="9.140625" style="721" customWidth="1"/>
    <col min="10010" max="10240" width="11.42578125" style="721"/>
    <col min="10241" max="10241" width="0" style="721" hidden="1" customWidth="1"/>
    <col min="10242" max="10242" width="27" style="721" customWidth="1"/>
    <col min="10243" max="10243" width="21.42578125" style="721" customWidth="1"/>
    <col min="10244" max="10244" width="22.5703125" style="721" customWidth="1"/>
    <col min="10245" max="10245" width="14.28515625" style="721" customWidth="1"/>
    <col min="10246" max="10246" width="19.85546875" style="721" customWidth="1"/>
    <col min="10247" max="10247" width="21.5703125" style="721" customWidth="1"/>
    <col min="10248" max="10248" width="14.42578125" style="721" customWidth="1"/>
    <col min="10249" max="10249" width="19.85546875" style="721" customWidth="1"/>
    <col min="10250" max="10254" width="16.5703125" style="721" customWidth="1"/>
    <col min="10255" max="10256" width="0" style="721" hidden="1" customWidth="1"/>
    <col min="10257" max="10257" width="4" style="721" customWidth="1"/>
    <col min="10258" max="10265" width="9.140625" style="721" customWidth="1"/>
    <col min="10266" max="10496" width="11.42578125" style="721"/>
    <col min="10497" max="10497" width="0" style="721" hidden="1" customWidth="1"/>
    <col min="10498" max="10498" width="27" style="721" customWidth="1"/>
    <col min="10499" max="10499" width="21.42578125" style="721" customWidth="1"/>
    <col min="10500" max="10500" width="22.5703125" style="721" customWidth="1"/>
    <col min="10501" max="10501" width="14.28515625" style="721" customWidth="1"/>
    <col min="10502" max="10502" width="19.85546875" style="721" customWidth="1"/>
    <col min="10503" max="10503" width="21.5703125" style="721" customWidth="1"/>
    <col min="10504" max="10504" width="14.42578125" style="721" customWidth="1"/>
    <col min="10505" max="10505" width="19.85546875" style="721" customWidth="1"/>
    <col min="10506" max="10510" width="16.5703125" style="721" customWidth="1"/>
    <col min="10511" max="10512" width="0" style="721" hidden="1" customWidth="1"/>
    <col min="10513" max="10513" width="4" style="721" customWidth="1"/>
    <col min="10514" max="10521" width="9.140625" style="721" customWidth="1"/>
    <col min="10522" max="10752" width="11.42578125" style="721"/>
    <col min="10753" max="10753" width="0" style="721" hidden="1" customWidth="1"/>
    <col min="10754" max="10754" width="27" style="721" customWidth="1"/>
    <col min="10755" max="10755" width="21.42578125" style="721" customWidth="1"/>
    <col min="10756" max="10756" width="22.5703125" style="721" customWidth="1"/>
    <col min="10757" max="10757" width="14.28515625" style="721" customWidth="1"/>
    <col min="10758" max="10758" width="19.85546875" style="721" customWidth="1"/>
    <col min="10759" max="10759" width="21.5703125" style="721" customWidth="1"/>
    <col min="10760" max="10760" width="14.42578125" style="721" customWidth="1"/>
    <col min="10761" max="10761" width="19.85546875" style="721" customWidth="1"/>
    <col min="10762" max="10766" width="16.5703125" style="721" customWidth="1"/>
    <col min="10767" max="10768" width="0" style="721" hidden="1" customWidth="1"/>
    <col min="10769" max="10769" width="4" style="721" customWidth="1"/>
    <col min="10770" max="10777" width="9.140625" style="721" customWidth="1"/>
    <col min="10778" max="11008" width="11.42578125" style="721"/>
    <col min="11009" max="11009" width="0" style="721" hidden="1" customWidth="1"/>
    <col min="11010" max="11010" width="27" style="721" customWidth="1"/>
    <col min="11011" max="11011" width="21.42578125" style="721" customWidth="1"/>
    <col min="11012" max="11012" width="22.5703125" style="721" customWidth="1"/>
    <col min="11013" max="11013" width="14.28515625" style="721" customWidth="1"/>
    <col min="11014" max="11014" width="19.85546875" style="721" customWidth="1"/>
    <col min="11015" max="11015" width="21.5703125" style="721" customWidth="1"/>
    <col min="11016" max="11016" width="14.42578125" style="721" customWidth="1"/>
    <col min="11017" max="11017" width="19.85546875" style="721" customWidth="1"/>
    <col min="11018" max="11022" width="16.5703125" style="721" customWidth="1"/>
    <col min="11023" max="11024" width="0" style="721" hidden="1" customWidth="1"/>
    <col min="11025" max="11025" width="4" style="721" customWidth="1"/>
    <col min="11026" max="11033" width="9.140625" style="721" customWidth="1"/>
    <col min="11034" max="11264" width="11.42578125" style="721"/>
    <col min="11265" max="11265" width="0" style="721" hidden="1" customWidth="1"/>
    <col min="11266" max="11266" width="27" style="721" customWidth="1"/>
    <col min="11267" max="11267" width="21.42578125" style="721" customWidth="1"/>
    <col min="11268" max="11268" width="22.5703125" style="721" customWidth="1"/>
    <col min="11269" max="11269" width="14.28515625" style="721" customWidth="1"/>
    <col min="11270" max="11270" width="19.85546875" style="721" customWidth="1"/>
    <col min="11271" max="11271" width="21.5703125" style="721" customWidth="1"/>
    <col min="11272" max="11272" width="14.42578125" style="721" customWidth="1"/>
    <col min="11273" max="11273" width="19.85546875" style="721" customWidth="1"/>
    <col min="11274" max="11278" width="16.5703125" style="721" customWidth="1"/>
    <col min="11279" max="11280" width="0" style="721" hidden="1" customWidth="1"/>
    <col min="11281" max="11281" width="4" style="721" customWidth="1"/>
    <col min="11282" max="11289" width="9.140625" style="721" customWidth="1"/>
    <col min="11290" max="11520" width="11.42578125" style="721"/>
    <col min="11521" max="11521" width="0" style="721" hidden="1" customWidth="1"/>
    <col min="11522" max="11522" width="27" style="721" customWidth="1"/>
    <col min="11523" max="11523" width="21.42578125" style="721" customWidth="1"/>
    <col min="11524" max="11524" width="22.5703125" style="721" customWidth="1"/>
    <col min="11525" max="11525" width="14.28515625" style="721" customWidth="1"/>
    <col min="11526" max="11526" width="19.85546875" style="721" customWidth="1"/>
    <col min="11527" max="11527" width="21.5703125" style="721" customWidth="1"/>
    <col min="11528" max="11528" width="14.42578125" style="721" customWidth="1"/>
    <col min="11529" max="11529" width="19.85546875" style="721" customWidth="1"/>
    <col min="11530" max="11534" width="16.5703125" style="721" customWidth="1"/>
    <col min="11535" max="11536" width="0" style="721" hidden="1" customWidth="1"/>
    <col min="11537" max="11537" width="4" style="721" customWidth="1"/>
    <col min="11538" max="11545" width="9.140625" style="721" customWidth="1"/>
    <col min="11546" max="11776" width="11.42578125" style="721"/>
    <col min="11777" max="11777" width="0" style="721" hidden="1" customWidth="1"/>
    <col min="11778" max="11778" width="27" style="721" customWidth="1"/>
    <col min="11779" max="11779" width="21.42578125" style="721" customWidth="1"/>
    <col min="11780" max="11780" width="22.5703125" style="721" customWidth="1"/>
    <col min="11781" max="11781" width="14.28515625" style="721" customWidth="1"/>
    <col min="11782" max="11782" width="19.85546875" style="721" customWidth="1"/>
    <col min="11783" max="11783" width="21.5703125" style="721" customWidth="1"/>
    <col min="11784" max="11784" width="14.42578125" style="721" customWidth="1"/>
    <col min="11785" max="11785" width="19.85546875" style="721" customWidth="1"/>
    <col min="11786" max="11790" width="16.5703125" style="721" customWidth="1"/>
    <col min="11791" max="11792" width="0" style="721" hidden="1" customWidth="1"/>
    <col min="11793" max="11793" width="4" style="721" customWidth="1"/>
    <col min="11794" max="11801" width="9.140625" style="721" customWidth="1"/>
    <col min="11802" max="12032" width="11.42578125" style="721"/>
    <col min="12033" max="12033" width="0" style="721" hidden="1" customWidth="1"/>
    <col min="12034" max="12034" width="27" style="721" customWidth="1"/>
    <col min="12035" max="12035" width="21.42578125" style="721" customWidth="1"/>
    <col min="12036" max="12036" width="22.5703125" style="721" customWidth="1"/>
    <col min="12037" max="12037" width="14.28515625" style="721" customWidth="1"/>
    <col min="12038" max="12038" width="19.85546875" style="721" customWidth="1"/>
    <col min="12039" max="12039" width="21.5703125" style="721" customWidth="1"/>
    <col min="12040" max="12040" width="14.42578125" style="721" customWidth="1"/>
    <col min="12041" max="12041" width="19.85546875" style="721" customWidth="1"/>
    <col min="12042" max="12046" width="16.5703125" style="721" customWidth="1"/>
    <col min="12047" max="12048" width="0" style="721" hidden="1" customWidth="1"/>
    <col min="12049" max="12049" width="4" style="721" customWidth="1"/>
    <col min="12050" max="12057" width="9.140625" style="721" customWidth="1"/>
    <col min="12058" max="12288" width="11.42578125" style="721"/>
    <col min="12289" max="12289" width="0" style="721" hidden="1" customWidth="1"/>
    <col min="12290" max="12290" width="27" style="721" customWidth="1"/>
    <col min="12291" max="12291" width="21.42578125" style="721" customWidth="1"/>
    <col min="12292" max="12292" width="22.5703125" style="721" customWidth="1"/>
    <col min="12293" max="12293" width="14.28515625" style="721" customWidth="1"/>
    <col min="12294" max="12294" width="19.85546875" style="721" customWidth="1"/>
    <col min="12295" max="12295" width="21.5703125" style="721" customWidth="1"/>
    <col min="12296" max="12296" width="14.42578125" style="721" customWidth="1"/>
    <col min="12297" max="12297" width="19.85546875" style="721" customWidth="1"/>
    <col min="12298" max="12302" width="16.5703125" style="721" customWidth="1"/>
    <col min="12303" max="12304" width="0" style="721" hidden="1" customWidth="1"/>
    <col min="12305" max="12305" width="4" style="721" customWidth="1"/>
    <col min="12306" max="12313" width="9.140625" style="721" customWidth="1"/>
    <col min="12314" max="12544" width="11.42578125" style="721"/>
    <col min="12545" max="12545" width="0" style="721" hidden="1" customWidth="1"/>
    <col min="12546" max="12546" width="27" style="721" customWidth="1"/>
    <col min="12547" max="12547" width="21.42578125" style="721" customWidth="1"/>
    <col min="12548" max="12548" width="22.5703125" style="721" customWidth="1"/>
    <col min="12549" max="12549" width="14.28515625" style="721" customWidth="1"/>
    <col min="12550" max="12550" width="19.85546875" style="721" customWidth="1"/>
    <col min="12551" max="12551" width="21.5703125" style="721" customWidth="1"/>
    <col min="12552" max="12552" width="14.42578125" style="721" customWidth="1"/>
    <col min="12553" max="12553" width="19.85546875" style="721" customWidth="1"/>
    <col min="12554" max="12558" width="16.5703125" style="721" customWidth="1"/>
    <col min="12559" max="12560" width="0" style="721" hidden="1" customWidth="1"/>
    <col min="12561" max="12561" width="4" style="721" customWidth="1"/>
    <col min="12562" max="12569" width="9.140625" style="721" customWidth="1"/>
    <col min="12570" max="12800" width="11.42578125" style="721"/>
    <col min="12801" max="12801" width="0" style="721" hidden="1" customWidth="1"/>
    <col min="12802" max="12802" width="27" style="721" customWidth="1"/>
    <col min="12803" max="12803" width="21.42578125" style="721" customWidth="1"/>
    <col min="12804" max="12804" width="22.5703125" style="721" customWidth="1"/>
    <col min="12805" max="12805" width="14.28515625" style="721" customWidth="1"/>
    <col min="12806" max="12806" width="19.85546875" style="721" customWidth="1"/>
    <col min="12807" max="12807" width="21.5703125" style="721" customWidth="1"/>
    <col min="12808" max="12808" width="14.42578125" style="721" customWidth="1"/>
    <col min="12809" max="12809" width="19.85546875" style="721" customWidth="1"/>
    <col min="12810" max="12814" width="16.5703125" style="721" customWidth="1"/>
    <col min="12815" max="12816" width="0" style="721" hidden="1" customWidth="1"/>
    <col min="12817" max="12817" width="4" style="721" customWidth="1"/>
    <col min="12818" max="12825" width="9.140625" style="721" customWidth="1"/>
    <col min="12826" max="13056" width="11.42578125" style="721"/>
    <col min="13057" max="13057" width="0" style="721" hidden="1" customWidth="1"/>
    <col min="13058" max="13058" width="27" style="721" customWidth="1"/>
    <col min="13059" max="13059" width="21.42578125" style="721" customWidth="1"/>
    <col min="13060" max="13060" width="22.5703125" style="721" customWidth="1"/>
    <col min="13061" max="13061" width="14.28515625" style="721" customWidth="1"/>
    <col min="13062" max="13062" width="19.85546875" style="721" customWidth="1"/>
    <col min="13063" max="13063" width="21.5703125" style="721" customWidth="1"/>
    <col min="13064" max="13064" width="14.42578125" style="721" customWidth="1"/>
    <col min="13065" max="13065" width="19.85546875" style="721" customWidth="1"/>
    <col min="13066" max="13070" width="16.5703125" style="721" customWidth="1"/>
    <col min="13071" max="13072" width="0" style="721" hidden="1" customWidth="1"/>
    <col min="13073" max="13073" width="4" style="721" customWidth="1"/>
    <col min="13074" max="13081" width="9.140625" style="721" customWidth="1"/>
    <col min="13082" max="13312" width="11.42578125" style="721"/>
    <col min="13313" max="13313" width="0" style="721" hidden="1" customWidth="1"/>
    <col min="13314" max="13314" width="27" style="721" customWidth="1"/>
    <col min="13315" max="13315" width="21.42578125" style="721" customWidth="1"/>
    <col min="13316" max="13316" width="22.5703125" style="721" customWidth="1"/>
    <col min="13317" max="13317" width="14.28515625" style="721" customWidth="1"/>
    <col min="13318" max="13318" width="19.85546875" style="721" customWidth="1"/>
    <col min="13319" max="13319" width="21.5703125" style="721" customWidth="1"/>
    <col min="13320" max="13320" width="14.42578125" style="721" customWidth="1"/>
    <col min="13321" max="13321" width="19.85546875" style="721" customWidth="1"/>
    <col min="13322" max="13326" width="16.5703125" style="721" customWidth="1"/>
    <col min="13327" max="13328" width="0" style="721" hidden="1" customWidth="1"/>
    <col min="13329" max="13329" width="4" style="721" customWidth="1"/>
    <col min="13330" max="13337" width="9.140625" style="721" customWidth="1"/>
    <col min="13338" max="13568" width="11.42578125" style="721"/>
    <col min="13569" max="13569" width="0" style="721" hidden="1" customWidth="1"/>
    <col min="13570" max="13570" width="27" style="721" customWidth="1"/>
    <col min="13571" max="13571" width="21.42578125" style="721" customWidth="1"/>
    <col min="13572" max="13572" width="22.5703125" style="721" customWidth="1"/>
    <col min="13573" max="13573" width="14.28515625" style="721" customWidth="1"/>
    <col min="13574" max="13574" width="19.85546875" style="721" customWidth="1"/>
    <col min="13575" max="13575" width="21.5703125" style="721" customWidth="1"/>
    <col min="13576" max="13576" width="14.42578125" style="721" customWidth="1"/>
    <col min="13577" max="13577" width="19.85546875" style="721" customWidth="1"/>
    <col min="13578" max="13582" width="16.5703125" style="721" customWidth="1"/>
    <col min="13583" max="13584" width="0" style="721" hidden="1" customWidth="1"/>
    <col min="13585" max="13585" width="4" style="721" customWidth="1"/>
    <col min="13586" max="13593" width="9.140625" style="721" customWidth="1"/>
    <col min="13594" max="13824" width="11.42578125" style="721"/>
    <col min="13825" max="13825" width="0" style="721" hidden="1" customWidth="1"/>
    <col min="13826" max="13826" width="27" style="721" customWidth="1"/>
    <col min="13827" max="13827" width="21.42578125" style="721" customWidth="1"/>
    <col min="13828" max="13828" width="22.5703125" style="721" customWidth="1"/>
    <col min="13829" max="13829" width="14.28515625" style="721" customWidth="1"/>
    <col min="13830" max="13830" width="19.85546875" style="721" customWidth="1"/>
    <col min="13831" max="13831" width="21.5703125" style="721" customWidth="1"/>
    <col min="13832" max="13832" width="14.42578125" style="721" customWidth="1"/>
    <col min="13833" max="13833" width="19.85546875" style="721" customWidth="1"/>
    <col min="13834" max="13838" width="16.5703125" style="721" customWidth="1"/>
    <col min="13839" max="13840" width="0" style="721" hidden="1" customWidth="1"/>
    <col min="13841" max="13841" width="4" style="721" customWidth="1"/>
    <col min="13842" max="13849" width="9.140625" style="721" customWidth="1"/>
    <col min="13850" max="14080" width="11.42578125" style="721"/>
    <col min="14081" max="14081" width="0" style="721" hidden="1" customWidth="1"/>
    <col min="14082" max="14082" width="27" style="721" customWidth="1"/>
    <col min="14083" max="14083" width="21.42578125" style="721" customWidth="1"/>
    <col min="14084" max="14084" width="22.5703125" style="721" customWidth="1"/>
    <col min="14085" max="14085" width="14.28515625" style="721" customWidth="1"/>
    <col min="14086" max="14086" width="19.85546875" style="721" customWidth="1"/>
    <col min="14087" max="14087" width="21.5703125" style="721" customWidth="1"/>
    <col min="14088" max="14088" width="14.42578125" style="721" customWidth="1"/>
    <col min="14089" max="14089" width="19.85546875" style="721" customWidth="1"/>
    <col min="14090" max="14094" width="16.5703125" style="721" customWidth="1"/>
    <col min="14095" max="14096" width="0" style="721" hidden="1" customWidth="1"/>
    <col min="14097" max="14097" width="4" style="721" customWidth="1"/>
    <col min="14098" max="14105" width="9.140625" style="721" customWidth="1"/>
    <col min="14106" max="14336" width="11.42578125" style="721"/>
    <col min="14337" max="14337" width="0" style="721" hidden="1" customWidth="1"/>
    <col min="14338" max="14338" width="27" style="721" customWidth="1"/>
    <col min="14339" max="14339" width="21.42578125" style="721" customWidth="1"/>
    <col min="14340" max="14340" width="22.5703125" style="721" customWidth="1"/>
    <col min="14341" max="14341" width="14.28515625" style="721" customWidth="1"/>
    <col min="14342" max="14342" width="19.85546875" style="721" customWidth="1"/>
    <col min="14343" max="14343" width="21.5703125" style="721" customWidth="1"/>
    <col min="14344" max="14344" width="14.42578125" style="721" customWidth="1"/>
    <col min="14345" max="14345" width="19.85546875" style="721" customWidth="1"/>
    <col min="14346" max="14350" width="16.5703125" style="721" customWidth="1"/>
    <col min="14351" max="14352" width="0" style="721" hidden="1" customWidth="1"/>
    <col min="14353" max="14353" width="4" style="721" customWidth="1"/>
    <col min="14354" max="14361" width="9.140625" style="721" customWidth="1"/>
    <col min="14362" max="14592" width="11.42578125" style="721"/>
    <col min="14593" max="14593" width="0" style="721" hidden="1" customWidth="1"/>
    <col min="14594" max="14594" width="27" style="721" customWidth="1"/>
    <col min="14595" max="14595" width="21.42578125" style="721" customWidth="1"/>
    <col min="14596" max="14596" width="22.5703125" style="721" customWidth="1"/>
    <col min="14597" max="14597" width="14.28515625" style="721" customWidth="1"/>
    <col min="14598" max="14598" width="19.85546875" style="721" customWidth="1"/>
    <col min="14599" max="14599" width="21.5703125" style="721" customWidth="1"/>
    <col min="14600" max="14600" width="14.42578125" style="721" customWidth="1"/>
    <col min="14601" max="14601" width="19.85546875" style="721" customWidth="1"/>
    <col min="14602" max="14606" width="16.5703125" style="721" customWidth="1"/>
    <col min="14607" max="14608" width="0" style="721" hidden="1" customWidth="1"/>
    <col min="14609" max="14609" width="4" style="721" customWidth="1"/>
    <col min="14610" max="14617" width="9.140625" style="721" customWidth="1"/>
    <col min="14618" max="14848" width="11.42578125" style="721"/>
    <col min="14849" max="14849" width="0" style="721" hidden="1" customWidth="1"/>
    <col min="14850" max="14850" width="27" style="721" customWidth="1"/>
    <col min="14851" max="14851" width="21.42578125" style="721" customWidth="1"/>
    <col min="14852" max="14852" width="22.5703125" style="721" customWidth="1"/>
    <col min="14853" max="14853" width="14.28515625" style="721" customWidth="1"/>
    <col min="14854" max="14854" width="19.85546875" style="721" customWidth="1"/>
    <col min="14855" max="14855" width="21.5703125" style="721" customWidth="1"/>
    <col min="14856" max="14856" width="14.42578125" style="721" customWidth="1"/>
    <col min="14857" max="14857" width="19.85546875" style="721" customWidth="1"/>
    <col min="14858" max="14862" width="16.5703125" style="721" customWidth="1"/>
    <col min="14863" max="14864" width="0" style="721" hidden="1" customWidth="1"/>
    <col min="14865" max="14865" width="4" style="721" customWidth="1"/>
    <col min="14866" max="14873" width="9.140625" style="721" customWidth="1"/>
    <col min="14874" max="15104" width="11.42578125" style="721"/>
    <col min="15105" max="15105" width="0" style="721" hidden="1" customWidth="1"/>
    <col min="15106" max="15106" width="27" style="721" customWidth="1"/>
    <col min="15107" max="15107" width="21.42578125" style="721" customWidth="1"/>
    <col min="15108" max="15108" width="22.5703125" style="721" customWidth="1"/>
    <col min="15109" max="15109" width="14.28515625" style="721" customWidth="1"/>
    <col min="15110" max="15110" width="19.85546875" style="721" customWidth="1"/>
    <col min="15111" max="15111" width="21.5703125" style="721" customWidth="1"/>
    <col min="15112" max="15112" width="14.42578125" style="721" customWidth="1"/>
    <col min="15113" max="15113" width="19.85546875" style="721" customWidth="1"/>
    <col min="15114" max="15118" width="16.5703125" style="721" customWidth="1"/>
    <col min="15119" max="15120" width="0" style="721" hidden="1" customWidth="1"/>
    <col min="15121" max="15121" width="4" style="721" customWidth="1"/>
    <col min="15122" max="15129" width="9.140625" style="721" customWidth="1"/>
    <col min="15130" max="15360" width="11.42578125" style="721"/>
    <col min="15361" max="15361" width="0" style="721" hidden="1" customWidth="1"/>
    <col min="15362" max="15362" width="27" style="721" customWidth="1"/>
    <col min="15363" max="15363" width="21.42578125" style="721" customWidth="1"/>
    <col min="15364" max="15364" width="22.5703125" style="721" customWidth="1"/>
    <col min="15365" max="15365" width="14.28515625" style="721" customWidth="1"/>
    <col min="15366" max="15366" width="19.85546875" style="721" customWidth="1"/>
    <col min="15367" max="15367" width="21.5703125" style="721" customWidth="1"/>
    <col min="15368" max="15368" width="14.42578125" style="721" customWidth="1"/>
    <col min="15369" max="15369" width="19.85546875" style="721" customWidth="1"/>
    <col min="15370" max="15374" width="16.5703125" style="721" customWidth="1"/>
    <col min="15375" max="15376" width="0" style="721" hidden="1" customWidth="1"/>
    <col min="15377" max="15377" width="4" style="721" customWidth="1"/>
    <col min="15378" max="15385" width="9.140625" style="721" customWidth="1"/>
    <col min="15386" max="15616" width="11.42578125" style="721"/>
    <col min="15617" max="15617" width="0" style="721" hidden="1" customWidth="1"/>
    <col min="15618" max="15618" width="27" style="721" customWidth="1"/>
    <col min="15619" max="15619" width="21.42578125" style="721" customWidth="1"/>
    <col min="15620" max="15620" width="22.5703125" style="721" customWidth="1"/>
    <col min="15621" max="15621" width="14.28515625" style="721" customWidth="1"/>
    <col min="15622" max="15622" width="19.85546875" style="721" customWidth="1"/>
    <col min="15623" max="15623" width="21.5703125" style="721" customWidth="1"/>
    <col min="15624" max="15624" width="14.42578125" style="721" customWidth="1"/>
    <col min="15625" max="15625" width="19.85546875" style="721" customWidth="1"/>
    <col min="15626" max="15630" width="16.5703125" style="721" customWidth="1"/>
    <col min="15631" max="15632" width="0" style="721" hidden="1" customWidth="1"/>
    <col min="15633" max="15633" width="4" style="721" customWidth="1"/>
    <col min="15634" max="15641" width="9.140625" style="721" customWidth="1"/>
    <col min="15642" max="15872" width="11.42578125" style="721"/>
    <col min="15873" max="15873" width="0" style="721" hidden="1" customWidth="1"/>
    <col min="15874" max="15874" width="27" style="721" customWidth="1"/>
    <col min="15875" max="15875" width="21.42578125" style="721" customWidth="1"/>
    <col min="15876" max="15876" width="22.5703125" style="721" customWidth="1"/>
    <col min="15877" max="15877" width="14.28515625" style="721" customWidth="1"/>
    <col min="15878" max="15878" width="19.85546875" style="721" customWidth="1"/>
    <col min="15879" max="15879" width="21.5703125" style="721" customWidth="1"/>
    <col min="15880" max="15880" width="14.42578125" style="721" customWidth="1"/>
    <col min="15881" max="15881" width="19.85546875" style="721" customWidth="1"/>
    <col min="15882" max="15886" width="16.5703125" style="721" customWidth="1"/>
    <col min="15887" max="15888" width="0" style="721" hidden="1" customWidth="1"/>
    <col min="15889" max="15889" width="4" style="721" customWidth="1"/>
    <col min="15890" max="15897" width="9.140625" style="721" customWidth="1"/>
    <col min="15898" max="16128" width="11.42578125" style="721"/>
    <col min="16129" max="16129" width="0" style="721" hidden="1" customWidth="1"/>
    <col min="16130" max="16130" width="27" style="721" customWidth="1"/>
    <col min="16131" max="16131" width="21.42578125" style="721" customWidth="1"/>
    <col min="16132" max="16132" width="22.5703125" style="721" customWidth="1"/>
    <col min="16133" max="16133" width="14.28515625" style="721" customWidth="1"/>
    <col min="16134" max="16134" width="19.85546875" style="721" customWidth="1"/>
    <col min="16135" max="16135" width="21.5703125" style="721" customWidth="1"/>
    <col min="16136" max="16136" width="14.42578125" style="721" customWidth="1"/>
    <col min="16137" max="16137" width="19.85546875" style="721" customWidth="1"/>
    <col min="16138" max="16142" width="16.5703125" style="721" customWidth="1"/>
    <col min="16143" max="16144" width="0" style="721" hidden="1" customWidth="1"/>
    <col min="16145" max="16145" width="4" style="721" customWidth="1"/>
    <col min="16146" max="16153" width="9.140625" style="721" customWidth="1"/>
    <col min="16154" max="16384" width="11.42578125" style="721"/>
  </cols>
  <sheetData>
    <row r="1" spans="1:27" s="341" customFormat="1" ht="2.25" customHeight="1">
      <c r="B1" s="342"/>
      <c r="C1" s="343"/>
      <c r="D1" s="343"/>
      <c r="E1" s="343"/>
      <c r="F1" s="343"/>
      <c r="G1" s="343"/>
      <c r="H1" s="343"/>
      <c r="I1" s="343"/>
      <c r="J1" s="343"/>
      <c r="K1" s="343"/>
      <c r="L1" s="343"/>
      <c r="M1" s="343"/>
      <c r="N1" s="343"/>
      <c r="O1" s="343"/>
      <c r="P1" s="343"/>
    </row>
    <row r="2" spans="1:27" s="341" customFormat="1" ht="39" customHeight="1">
      <c r="B2" s="1173" t="s">
        <v>986</v>
      </c>
      <c r="C2" s="1173"/>
      <c r="D2" s="1173"/>
      <c r="E2" s="1173"/>
      <c r="F2" s="1173"/>
      <c r="G2" s="1173"/>
      <c r="H2" s="1173"/>
      <c r="I2" s="1173"/>
      <c r="J2" s="1173"/>
      <c r="K2" s="1173"/>
      <c r="L2" s="1173"/>
      <c r="M2" s="1173"/>
      <c r="N2" s="1173"/>
      <c r="O2" s="1173"/>
      <c r="P2" s="1173"/>
    </row>
    <row r="3" spans="1:27" s="441" customFormat="1" ht="31.5" customHeight="1">
      <c r="B3" s="1173" t="s">
        <v>982</v>
      </c>
      <c r="C3" s="1173"/>
      <c r="D3" s="1173"/>
      <c r="E3" s="1173"/>
      <c r="F3" s="1173"/>
      <c r="G3" s="1173"/>
      <c r="H3" s="1173"/>
      <c r="I3" s="1173"/>
      <c r="J3" s="1173"/>
      <c r="K3" s="1173"/>
      <c r="L3" s="1173"/>
      <c r="M3" s="1173"/>
      <c r="N3" s="1173"/>
      <c r="O3" s="1173"/>
      <c r="P3" s="1173"/>
    </row>
    <row r="4" spans="1:27" s="341" customFormat="1" ht="12" customHeight="1">
      <c r="A4" s="341" t="s">
        <v>1477</v>
      </c>
      <c r="B4" s="1173"/>
      <c r="C4" s="1173"/>
      <c r="D4" s="1173"/>
      <c r="E4" s="1173"/>
      <c r="F4" s="1173"/>
      <c r="G4" s="1173"/>
      <c r="H4" s="1173"/>
      <c r="I4" s="1173"/>
      <c r="J4" s="1173"/>
      <c r="K4" s="1173"/>
      <c r="L4" s="1173"/>
      <c r="M4" s="1173"/>
      <c r="N4" s="1173"/>
      <c r="O4" s="1173"/>
      <c r="P4" s="1173"/>
    </row>
    <row r="5" spans="1:27" s="446" customFormat="1" ht="33.75" customHeight="1">
      <c r="B5" s="1250" t="s">
        <v>1230</v>
      </c>
      <c r="C5" s="1250"/>
      <c r="D5" s="1250"/>
      <c r="E5" s="1250"/>
      <c r="F5" s="1250"/>
      <c r="G5" s="1250"/>
      <c r="H5" s="1250"/>
      <c r="I5" s="1250"/>
      <c r="J5" s="1250"/>
      <c r="K5" s="1250"/>
      <c r="L5" s="1250"/>
      <c r="M5" s="1250"/>
      <c r="N5" s="1250"/>
      <c r="O5" s="1250"/>
      <c r="P5" s="1250"/>
    </row>
    <row r="6" spans="1:27" s="75" customFormat="1" ht="4.5" customHeight="1">
      <c r="C6" s="322"/>
      <c r="Q6" s="447"/>
      <c r="V6" s="33"/>
      <c r="W6" s="33"/>
      <c r="X6" s="33"/>
      <c r="Y6" s="33"/>
    </row>
    <row r="7" spans="1:27" s="252" customFormat="1" ht="17.25" customHeight="1">
      <c r="B7" s="448"/>
      <c r="C7" s="1249" t="s">
        <v>1341</v>
      </c>
      <c r="D7" s="1249"/>
      <c r="E7" s="1249"/>
      <c r="F7" s="1249" t="s">
        <v>1342</v>
      </c>
      <c r="G7" s="1249"/>
      <c r="H7" s="1249"/>
      <c r="I7" s="1249" t="s">
        <v>1393</v>
      </c>
      <c r="J7" s="1249"/>
      <c r="K7" s="1249"/>
      <c r="L7" s="1249" t="s">
        <v>1509</v>
      </c>
      <c r="M7" s="1249"/>
      <c r="N7" s="1249"/>
      <c r="O7" s="885" t="s">
        <v>1480</v>
      </c>
      <c r="P7" s="885"/>
      <c r="Q7" s="1253"/>
    </row>
    <row r="8" spans="1:27" s="231" customFormat="1" ht="33.75" customHeight="1">
      <c r="B8" s="449"/>
      <c r="C8" s="450" t="s">
        <v>983</v>
      </c>
      <c r="D8" s="583" t="s">
        <v>976</v>
      </c>
      <c r="E8" s="450" t="s">
        <v>977</v>
      </c>
      <c r="F8" s="450" t="s">
        <v>983</v>
      </c>
      <c r="G8" s="583" t="s">
        <v>976</v>
      </c>
      <c r="H8" s="450" t="s">
        <v>977</v>
      </c>
      <c r="I8" s="450" t="s">
        <v>983</v>
      </c>
      <c r="J8" s="583" t="s">
        <v>976</v>
      </c>
      <c r="K8" s="450" t="s">
        <v>977</v>
      </c>
      <c r="L8" s="450" t="s">
        <v>983</v>
      </c>
      <c r="M8" s="583" t="s">
        <v>976</v>
      </c>
      <c r="N8" s="450" t="s">
        <v>977</v>
      </c>
      <c r="O8" s="450" t="s">
        <v>1481</v>
      </c>
      <c r="P8" s="450" t="s">
        <v>1482</v>
      </c>
      <c r="Q8" s="1253"/>
    </row>
    <row r="9" spans="1:27" s="75" customFormat="1" ht="3" customHeight="1">
      <c r="B9" s="318"/>
      <c r="Q9" s="451"/>
      <c r="V9" s="33"/>
      <c r="W9" s="33"/>
      <c r="X9" s="33"/>
      <c r="Y9" s="33"/>
      <c r="Z9" s="108">
        <v>6.94</v>
      </c>
      <c r="AA9" s="108">
        <v>6.92</v>
      </c>
    </row>
    <row r="10" spans="1:27" s="108" customFormat="1" ht="22.5" customHeight="1">
      <c r="B10" s="452" t="s">
        <v>1085</v>
      </c>
      <c r="C10" s="584"/>
      <c r="D10" s="584"/>
      <c r="E10" s="584"/>
      <c r="F10" s="584"/>
      <c r="G10" s="584"/>
      <c r="H10" s="584"/>
      <c r="I10" s="584"/>
      <c r="J10" s="584"/>
      <c r="K10" s="584"/>
      <c r="L10" s="584"/>
      <c r="M10" s="584"/>
      <c r="N10" s="584"/>
      <c r="Q10" s="453"/>
      <c r="V10" s="486"/>
      <c r="X10" s="241"/>
    </row>
    <row r="11" spans="1:27" s="36" customFormat="1" ht="22.5" customHeight="1">
      <c r="A11" s="36" t="s">
        <v>1186</v>
      </c>
      <c r="B11" s="36" t="s">
        <v>297</v>
      </c>
      <c r="C11" s="235">
        <v>2838112.6881399998</v>
      </c>
      <c r="D11" s="236">
        <v>0.19184119944332004</v>
      </c>
      <c r="E11" s="335">
        <v>2</v>
      </c>
      <c r="F11" s="235">
        <v>3603510.24364</v>
      </c>
      <c r="G11" s="236">
        <v>0.19205562060200326</v>
      </c>
      <c r="H11" s="335">
        <v>2</v>
      </c>
      <c r="I11" s="235">
        <v>4426580.4471899997</v>
      </c>
      <c r="J11" s="236">
        <v>0.19541372583018968</v>
      </c>
      <c r="K11" s="335">
        <v>2</v>
      </c>
      <c r="L11" s="235">
        <v>4486247.7194999997</v>
      </c>
      <c r="M11" s="236">
        <v>0.21250404676385132</v>
      </c>
      <c r="N11" s="235">
        <v>2</v>
      </c>
      <c r="O11" s="329">
        <v>0.55969157450581242</v>
      </c>
      <c r="P11" s="329">
        <v>0.56419935362288154</v>
      </c>
      <c r="Q11" s="628"/>
      <c r="V11" s="487"/>
      <c r="X11" s="234"/>
    </row>
    <row r="12" spans="1:27" s="36" customFormat="1" ht="22.5" customHeight="1">
      <c r="A12" s="36" t="s">
        <v>1186</v>
      </c>
      <c r="B12" s="36" t="s">
        <v>298</v>
      </c>
      <c r="C12" s="235">
        <v>1107349.74535</v>
      </c>
      <c r="D12" s="236">
        <v>7.4850905053534603E-2</v>
      </c>
      <c r="E12" s="335">
        <v>5</v>
      </c>
      <c r="F12" s="235">
        <v>1507792.5715300001</v>
      </c>
      <c r="G12" s="236">
        <v>8.036054249474596E-2</v>
      </c>
      <c r="H12" s="335">
        <v>5</v>
      </c>
      <c r="I12" s="235">
        <v>1590394.90329</v>
      </c>
      <c r="J12" s="236">
        <v>7.0208820849631204E-2</v>
      </c>
      <c r="K12" s="335">
        <v>5</v>
      </c>
      <c r="L12" s="235">
        <v>1435125.3919800001</v>
      </c>
      <c r="M12" s="236">
        <v>6.797884835554685E-2</v>
      </c>
      <c r="N12" s="235">
        <v>5</v>
      </c>
      <c r="O12" s="329">
        <v>0.436217337808954</v>
      </c>
      <c r="P12" s="329">
        <v>0.44036825497025167</v>
      </c>
      <c r="Q12" s="628"/>
      <c r="V12" s="487"/>
      <c r="X12" s="234"/>
    </row>
    <row r="13" spans="1:27" s="36" customFormat="1" ht="22.5" customHeight="1">
      <c r="A13" s="36" t="s">
        <v>1186</v>
      </c>
      <c r="B13" s="36" t="s">
        <v>299</v>
      </c>
      <c r="C13" s="235">
        <v>2618818.31923</v>
      </c>
      <c r="D13" s="236">
        <v>0.17701807598572705</v>
      </c>
      <c r="E13" s="335">
        <v>3</v>
      </c>
      <c r="F13" s="235">
        <v>3462976.7984499997</v>
      </c>
      <c r="G13" s="236">
        <v>0.18456563550235233</v>
      </c>
      <c r="H13" s="335">
        <v>3</v>
      </c>
      <c r="I13" s="235">
        <v>4130453.9725300004</v>
      </c>
      <c r="J13" s="236">
        <v>0.18234106660245467</v>
      </c>
      <c r="K13" s="335">
        <v>3</v>
      </c>
      <c r="L13" s="235">
        <v>3338507.24407</v>
      </c>
      <c r="M13" s="236">
        <v>0.15813801285016349</v>
      </c>
      <c r="N13" s="235">
        <v>3</v>
      </c>
      <c r="O13" s="329">
        <v>0.57722051285499631</v>
      </c>
      <c r="P13" s="329">
        <v>0.58177895364359467</v>
      </c>
      <c r="Q13" s="628"/>
      <c r="V13" s="487"/>
      <c r="X13" s="234"/>
    </row>
    <row r="14" spans="1:27" s="36" customFormat="1" ht="22.5" customHeight="1">
      <c r="A14" s="36" t="s">
        <v>1186</v>
      </c>
      <c r="B14" s="36" t="s">
        <v>300</v>
      </c>
      <c r="C14" s="235">
        <v>4563916.48587</v>
      </c>
      <c r="D14" s="236">
        <v>0.3084962822185352</v>
      </c>
      <c r="E14" s="335">
        <v>1</v>
      </c>
      <c r="F14" s="235">
        <v>5873857.4799600001</v>
      </c>
      <c r="G14" s="236">
        <v>0.31305789837353315</v>
      </c>
      <c r="H14" s="335">
        <v>1</v>
      </c>
      <c r="I14" s="235">
        <v>7111593.8951599998</v>
      </c>
      <c r="J14" s="236">
        <v>0.3139450589961903</v>
      </c>
      <c r="K14" s="335">
        <v>1</v>
      </c>
      <c r="L14" s="235">
        <v>6596860.3538599992</v>
      </c>
      <c r="M14" s="236">
        <v>0.31247929423021287</v>
      </c>
      <c r="N14" s="235">
        <v>1</v>
      </c>
      <c r="O14" s="329">
        <v>0.55822174160672589</v>
      </c>
      <c r="P14" s="329">
        <v>0.56272527265183214</v>
      </c>
      <c r="Q14" s="628"/>
      <c r="V14" s="487"/>
      <c r="X14" s="234"/>
    </row>
    <row r="15" spans="1:27" s="36" customFormat="1" ht="22.5" customHeight="1">
      <c r="A15" s="36" t="s">
        <v>1186</v>
      </c>
      <c r="B15" s="36" t="s">
        <v>301</v>
      </c>
      <c r="C15" s="235">
        <v>1884535.6102199999</v>
      </c>
      <c r="D15" s="236">
        <v>0.12738450216195926</v>
      </c>
      <c r="E15" s="335">
        <v>4</v>
      </c>
      <c r="F15" s="235">
        <v>2430208.22126</v>
      </c>
      <c r="G15" s="236">
        <v>0.12952235919127522</v>
      </c>
      <c r="H15" s="335">
        <v>4</v>
      </c>
      <c r="I15" s="235">
        <v>3307542.34522</v>
      </c>
      <c r="J15" s="236">
        <v>0.1460131992926641</v>
      </c>
      <c r="K15" s="335">
        <v>4</v>
      </c>
      <c r="L15" s="235">
        <v>2957878.1092699999</v>
      </c>
      <c r="M15" s="236">
        <v>0.14010841740235833</v>
      </c>
      <c r="N15" s="235">
        <v>4</v>
      </c>
      <c r="O15" s="329">
        <v>0.75509676085870248</v>
      </c>
      <c r="P15" s="329">
        <v>0.76016929484962348</v>
      </c>
      <c r="Q15" s="628"/>
      <c r="V15" s="487"/>
      <c r="X15" s="234"/>
    </row>
    <row r="16" spans="1:27" s="36" customFormat="1" ht="22.5" customHeight="1">
      <c r="A16" s="36" t="s">
        <v>1186</v>
      </c>
      <c r="B16" s="36" t="s">
        <v>302</v>
      </c>
      <c r="C16" s="235">
        <v>711432.95513000002</v>
      </c>
      <c r="D16" s="236">
        <v>4.8089052984393837E-2</v>
      </c>
      <c r="E16" s="335">
        <v>6</v>
      </c>
      <c r="F16" s="235">
        <v>576714.29308000009</v>
      </c>
      <c r="G16" s="236">
        <v>3.0737035273595396E-2</v>
      </c>
      <c r="H16" s="335">
        <v>6</v>
      </c>
      <c r="I16" s="235">
        <v>481237.08393999998</v>
      </c>
      <c r="J16" s="236">
        <v>2.1244464593446637E-2</v>
      </c>
      <c r="K16" s="335">
        <v>6</v>
      </c>
      <c r="L16" s="235">
        <v>437559.66962</v>
      </c>
      <c r="M16" s="236">
        <v>2.0726274229294444E-2</v>
      </c>
      <c r="N16" s="235">
        <v>6</v>
      </c>
      <c r="O16" s="329">
        <v>-0.3235664998790172</v>
      </c>
      <c r="P16" s="329">
        <v>-0.32161148976306053</v>
      </c>
      <c r="Q16" s="628"/>
      <c r="V16" s="487"/>
      <c r="X16" s="234"/>
    </row>
    <row r="17" spans="1:24" s="36" customFormat="1" ht="22.5" customHeight="1">
      <c r="A17" s="36" t="s">
        <v>1186</v>
      </c>
      <c r="B17" s="36" t="s">
        <v>303</v>
      </c>
      <c r="C17" s="235">
        <v>278819.59109</v>
      </c>
      <c r="D17" s="236">
        <v>1.8846709296119073E-2</v>
      </c>
      <c r="E17" s="335">
        <v>7</v>
      </c>
      <c r="F17" s="235">
        <v>248436.04494999998</v>
      </c>
      <c r="G17" s="236">
        <v>1.3240850050861166E-2</v>
      </c>
      <c r="H17" s="335">
        <v>8</v>
      </c>
      <c r="I17" s="235">
        <v>302677.98375000001</v>
      </c>
      <c r="J17" s="236">
        <v>1.3361879047946364E-2</v>
      </c>
      <c r="K17" s="335">
        <v>9</v>
      </c>
      <c r="L17" s="235">
        <v>395624.90702999994</v>
      </c>
      <c r="M17" s="236">
        <v>1.8739913397786558E-2</v>
      </c>
      <c r="N17" s="235">
        <v>8</v>
      </c>
      <c r="O17" s="329">
        <v>8.5569283588464939E-2</v>
      </c>
      <c r="P17" s="329">
        <v>8.8706767067044279E-2</v>
      </c>
      <c r="Q17" s="628"/>
      <c r="V17" s="487"/>
      <c r="X17" s="234"/>
    </row>
    <row r="18" spans="1:24" s="36" customFormat="1" ht="22.5" customHeight="1">
      <c r="A18" s="36" t="s">
        <v>1186</v>
      </c>
      <c r="B18" s="36" t="s">
        <v>304</v>
      </c>
      <c r="C18" s="235">
        <v>1015.2392199999999</v>
      </c>
      <c r="D18" s="236">
        <v>6.8624727446725401E-5</v>
      </c>
      <c r="E18" s="335">
        <v>19</v>
      </c>
      <c r="F18" s="235">
        <v>527.56547999999998</v>
      </c>
      <c r="G18" s="236">
        <v>2.811756005090354E-5</v>
      </c>
      <c r="H18" s="335">
        <v>19</v>
      </c>
      <c r="I18" s="235">
        <v>804.95119999999997</v>
      </c>
      <c r="J18" s="236">
        <v>3.5534994784368035E-5</v>
      </c>
      <c r="K18" s="335">
        <v>20</v>
      </c>
      <c r="L18" s="235">
        <v>695.34775000000002</v>
      </c>
      <c r="M18" s="236">
        <v>3.2937149266382329E-5</v>
      </c>
      <c r="N18" s="235">
        <v>18</v>
      </c>
      <c r="O18" s="329">
        <v>-0.20713149754005755</v>
      </c>
      <c r="P18" s="329">
        <v>-0.2048399700763005</v>
      </c>
      <c r="Q18" s="628"/>
      <c r="V18" s="487"/>
      <c r="X18" s="234"/>
    </row>
    <row r="19" spans="1:24" s="36" customFormat="1" ht="22.5" customHeight="1">
      <c r="A19" s="36" t="s">
        <v>1186</v>
      </c>
      <c r="B19" s="36" t="s">
        <v>305</v>
      </c>
      <c r="C19" s="235">
        <v>62538.690560000003</v>
      </c>
      <c r="D19" s="236">
        <v>4.2272801424624818E-3</v>
      </c>
      <c r="E19" s="335">
        <v>13</v>
      </c>
      <c r="F19" s="235">
        <v>89885.581430000006</v>
      </c>
      <c r="G19" s="236">
        <v>4.7906152494443062E-3</v>
      </c>
      <c r="H19" s="335">
        <v>12</v>
      </c>
      <c r="I19" s="235">
        <v>89695.080370000011</v>
      </c>
      <c r="J19" s="236">
        <v>3.9596365756475946E-3</v>
      </c>
      <c r="K19" s="335">
        <v>12</v>
      </c>
      <c r="L19" s="235">
        <v>72384.394140000004</v>
      </c>
      <c r="M19" s="236">
        <v>3.4286953460996028E-3</v>
      </c>
      <c r="N19" s="235">
        <v>12</v>
      </c>
      <c r="O19" s="329">
        <v>0.43423342520972685</v>
      </c>
      <c r="P19" s="329">
        <v>0.43837860851958177</v>
      </c>
      <c r="Q19" s="628"/>
      <c r="V19" s="487"/>
      <c r="X19" s="234"/>
    </row>
    <row r="20" spans="1:24" s="36" customFormat="1" ht="22.5" customHeight="1">
      <c r="A20" s="36" t="s">
        <v>1186</v>
      </c>
      <c r="B20" s="36" t="s">
        <v>306</v>
      </c>
      <c r="C20" s="235">
        <v>146746.83006000001</v>
      </c>
      <c r="D20" s="236">
        <v>9.9192988392808844E-3</v>
      </c>
      <c r="E20" s="335">
        <v>9</v>
      </c>
      <c r="F20" s="235">
        <v>195585.42144000001</v>
      </c>
      <c r="G20" s="236">
        <v>1.0424080120671423E-2</v>
      </c>
      <c r="H20" s="335">
        <v>10</v>
      </c>
      <c r="I20" s="235">
        <v>228039.40343000001</v>
      </c>
      <c r="J20" s="236">
        <v>1.0066919598996124E-2</v>
      </c>
      <c r="K20" s="335">
        <v>10</v>
      </c>
      <c r="L20" s="235">
        <v>313323.13620000001</v>
      </c>
      <c r="M20" s="236">
        <v>1.4841452935787078E-2</v>
      </c>
      <c r="N20" s="235">
        <v>10</v>
      </c>
      <c r="O20" s="329">
        <v>0.55396476596299982</v>
      </c>
      <c r="P20" s="329">
        <v>0.55845599361029175</v>
      </c>
      <c r="Q20" s="628"/>
      <c r="V20" s="487"/>
      <c r="X20" s="234"/>
    </row>
    <row r="21" spans="1:24" s="36" customFormat="1" ht="22.5" customHeight="1">
      <c r="B21" s="36" t="s">
        <v>307</v>
      </c>
      <c r="C21" s="235">
        <v>54574.304619999995</v>
      </c>
      <c r="D21" s="236">
        <v>3.6889303588390396E-3</v>
      </c>
      <c r="E21" s="335">
        <v>14</v>
      </c>
      <c r="F21" s="235">
        <v>51511.406240000004</v>
      </c>
      <c r="G21" s="236">
        <v>2.745393914438237E-3</v>
      </c>
      <c r="H21" s="335">
        <v>14</v>
      </c>
      <c r="I21" s="235">
        <v>50907.77145</v>
      </c>
      <c r="J21" s="236">
        <v>2.2473503896379681E-3</v>
      </c>
      <c r="K21" s="335">
        <v>14</v>
      </c>
      <c r="L21" s="235">
        <v>52092.792399999998</v>
      </c>
      <c r="M21" s="236">
        <v>2.467525175685787E-3</v>
      </c>
      <c r="N21" s="235">
        <v>14</v>
      </c>
      <c r="O21" s="329">
        <v>-6.7184239827332792E-2</v>
      </c>
      <c r="P21" s="329">
        <v>-6.4488240520475304E-2</v>
      </c>
      <c r="Q21" s="628"/>
      <c r="V21" s="487"/>
      <c r="X21" s="234"/>
    </row>
    <row r="22" spans="1:24" s="36" customFormat="1" ht="22.5" customHeight="1">
      <c r="B22" s="36" t="s">
        <v>308</v>
      </c>
      <c r="C22" s="235">
        <v>131736.03101999999</v>
      </c>
      <c r="D22" s="236">
        <v>8.9046493137458407E-3</v>
      </c>
      <c r="E22" s="335">
        <v>10</v>
      </c>
      <c r="F22" s="235">
        <v>220665.89622999998</v>
      </c>
      <c r="G22" s="236">
        <v>1.1760789558167213E-2</v>
      </c>
      <c r="H22" s="335">
        <v>9</v>
      </c>
      <c r="I22" s="235">
        <v>392672.43607999996</v>
      </c>
      <c r="J22" s="236">
        <v>1.7334731556481797E-2</v>
      </c>
      <c r="K22" s="335">
        <v>7</v>
      </c>
      <c r="L22" s="235">
        <v>436063.76733</v>
      </c>
      <c r="M22" s="236">
        <v>2.0655416508084223E-2</v>
      </c>
      <c r="N22" s="235">
        <v>7</v>
      </c>
      <c r="O22" s="329">
        <v>1.9807519859193641</v>
      </c>
      <c r="P22" s="329">
        <v>1.9893668760520793</v>
      </c>
      <c r="Q22" s="628"/>
      <c r="V22" s="487"/>
      <c r="X22" s="234"/>
    </row>
    <row r="23" spans="1:24" s="36" customFormat="1" ht="22.5" customHeight="1">
      <c r="A23" s="36" t="s">
        <v>1186</v>
      </c>
      <c r="B23" s="36" t="s">
        <v>1087</v>
      </c>
      <c r="C23" s="235">
        <v>188990.49086000002</v>
      </c>
      <c r="D23" s="236">
        <v>1.2774743794167398E-2</v>
      </c>
      <c r="E23" s="337">
        <v>8</v>
      </c>
      <c r="F23" s="235">
        <v>290850.51474000001</v>
      </c>
      <c r="G23" s="236">
        <v>1.5501406221722762E-2</v>
      </c>
      <c r="H23" s="337">
        <v>7</v>
      </c>
      <c r="I23" s="235">
        <v>305353.38844000001</v>
      </c>
      <c r="J23" s="236">
        <v>1.3479986197429742E-2</v>
      </c>
      <c r="K23" s="337">
        <v>8</v>
      </c>
      <c r="L23" s="235">
        <v>369902.82462999999</v>
      </c>
      <c r="M23" s="236">
        <v>1.7521512867331137E-2</v>
      </c>
      <c r="N23" s="235">
        <v>9</v>
      </c>
      <c r="O23" s="329">
        <v>0.61570768481785176</v>
      </c>
      <c r="P23" s="329">
        <v>0.6203773602074989</v>
      </c>
      <c r="Q23" s="628"/>
      <c r="V23" s="487"/>
      <c r="X23" s="234"/>
    </row>
    <row r="24" spans="1:24" s="36" customFormat="1" ht="22.5" customHeight="1">
      <c r="A24" s="36" t="s">
        <v>1186</v>
      </c>
      <c r="B24" s="36" t="s">
        <v>1088</v>
      </c>
      <c r="C24" s="235">
        <v>105581.37276</v>
      </c>
      <c r="D24" s="236">
        <v>7.1367346595476461E-3</v>
      </c>
      <c r="E24" s="337">
        <v>11</v>
      </c>
      <c r="F24" s="235">
        <v>119828.16426000001</v>
      </c>
      <c r="G24" s="236">
        <v>6.3864595620814375E-3</v>
      </c>
      <c r="H24" s="337">
        <v>11</v>
      </c>
      <c r="I24" s="235">
        <v>140403.91438999999</v>
      </c>
      <c r="J24" s="236">
        <v>6.19820476763499E-3</v>
      </c>
      <c r="K24" s="337">
        <v>11</v>
      </c>
      <c r="L24" s="235">
        <v>135950.71459000002</v>
      </c>
      <c r="M24" s="236">
        <v>6.4396972296554807E-3</v>
      </c>
      <c r="N24" s="235">
        <v>11</v>
      </c>
      <c r="O24" s="329">
        <v>0.32981709481232158</v>
      </c>
      <c r="P24" s="329">
        <v>0.33366049682044974</v>
      </c>
      <c r="Q24" s="628"/>
      <c r="V24" s="487"/>
      <c r="X24" s="234"/>
    </row>
    <row r="25" spans="1:24" s="108" customFormat="1" ht="22.5" customHeight="1">
      <c r="B25" s="114" t="s">
        <v>979</v>
      </c>
      <c r="C25" s="235">
        <v>14694168.35413</v>
      </c>
      <c r="D25" s="236">
        <v>0.99324698897907904</v>
      </c>
      <c r="E25" s="335"/>
      <c r="F25" s="235">
        <v>18672350.202690005</v>
      </c>
      <c r="G25" s="236">
        <v>0.99517680367494277</v>
      </c>
      <c r="H25" s="335"/>
      <c r="I25" s="235">
        <v>22558357.576440006</v>
      </c>
      <c r="J25" s="236">
        <v>0.99585057929313547</v>
      </c>
      <c r="K25" s="335"/>
      <c r="L25" s="234">
        <v>21028216.372369997</v>
      </c>
      <c r="M25" s="236">
        <v>0.99606204444112356</v>
      </c>
      <c r="N25" s="335"/>
      <c r="O25" s="887">
        <v>0.53519117467438493</v>
      </c>
      <c r="P25" s="887">
        <v>0.53962814338731691</v>
      </c>
      <c r="Q25" s="453"/>
      <c r="V25" s="486"/>
      <c r="X25" s="241"/>
    </row>
    <row r="26" spans="1:24" s="36" customFormat="1" ht="12" customHeight="1">
      <c r="C26" s="335"/>
      <c r="D26" s="335"/>
      <c r="E26" s="335"/>
      <c r="F26" s="335"/>
      <c r="G26" s="335"/>
      <c r="H26" s="335"/>
      <c r="I26" s="335"/>
      <c r="J26" s="335"/>
      <c r="K26" s="335"/>
      <c r="L26" s="335"/>
      <c r="M26" s="335"/>
      <c r="N26" s="335"/>
      <c r="Q26" s="628"/>
      <c r="V26" s="487"/>
      <c r="X26" s="234"/>
    </row>
    <row r="27" spans="1:24" s="108" customFormat="1" ht="22.5" customHeight="1">
      <c r="B27" s="317" t="s">
        <v>1086</v>
      </c>
      <c r="C27" s="589"/>
      <c r="D27" s="589"/>
      <c r="E27" s="589"/>
      <c r="F27" s="589"/>
      <c r="G27" s="589"/>
      <c r="H27" s="589"/>
      <c r="I27" s="589"/>
      <c r="J27" s="589"/>
      <c r="K27" s="589"/>
      <c r="L27" s="589"/>
      <c r="M27" s="589"/>
      <c r="N27" s="589"/>
      <c r="Q27" s="453"/>
      <c r="V27" s="486"/>
      <c r="X27" s="241"/>
    </row>
    <row r="28" spans="1:24" s="36" customFormat="1" ht="22.5" customHeight="1">
      <c r="A28" s="36" t="s">
        <v>1186</v>
      </c>
      <c r="B28" s="36" t="s">
        <v>1452</v>
      </c>
      <c r="C28" s="235">
        <v>16792.287969999998</v>
      </c>
      <c r="D28" s="236">
        <v>1.1350686246618562E-3</v>
      </c>
      <c r="E28" s="335">
        <v>15</v>
      </c>
      <c r="F28" s="235">
        <v>9154.3131400000002</v>
      </c>
      <c r="G28" s="236">
        <v>4.8789573843748332E-4</v>
      </c>
      <c r="H28" s="335">
        <v>15</v>
      </c>
      <c r="I28" s="235">
        <v>9482.3485899999996</v>
      </c>
      <c r="J28" s="236">
        <v>4.1860327394904138E-4</v>
      </c>
      <c r="K28" s="335">
        <v>15</v>
      </c>
      <c r="L28" s="235" t="s">
        <v>978</v>
      </c>
      <c r="M28" s="236" t="s">
        <v>978</v>
      </c>
      <c r="N28" s="235" t="s">
        <v>978</v>
      </c>
      <c r="O28" s="329">
        <v>-0.43531527050152174</v>
      </c>
      <c r="P28" s="329">
        <v>-0.43368323371106354</v>
      </c>
      <c r="Q28" s="628"/>
      <c r="V28" s="487"/>
      <c r="X28" s="234"/>
    </row>
    <row r="29" spans="1:24" s="36" customFormat="1" ht="22.5" customHeight="1">
      <c r="B29" s="36" t="s">
        <v>1090</v>
      </c>
      <c r="C29" s="337" t="s">
        <v>984</v>
      </c>
      <c r="D29" s="337" t="s">
        <v>984</v>
      </c>
      <c r="E29" s="337" t="s">
        <v>984</v>
      </c>
      <c r="F29" s="235">
        <v>436.40499999999997</v>
      </c>
      <c r="G29" s="236">
        <v>2.3258996767594722E-5</v>
      </c>
      <c r="H29" s="335">
        <v>20</v>
      </c>
      <c r="I29" s="235">
        <v>4087.8991499999997</v>
      </c>
      <c r="J29" s="236">
        <v>1.8046246154334886E-4</v>
      </c>
      <c r="K29" s="335">
        <v>17</v>
      </c>
      <c r="L29" s="235">
        <v>6167.0162799999998</v>
      </c>
      <c r="M29" s="236">
        <v>2.9211849142040059E-4</v>
      </c>
      <c r="N29" s="235">
        <v>15</v>
      </c>
      <c r="O29" s="329"/>
      <c r="P29" s="329"/>
      <c r="Q29" s="628"/>
      <c r="V29" s="487"/>
      <c r="X29" s="234"/>
    </row>
    <row r="30" spans="1:24" s="36" customFormat="1" ht="22.5" customHeight="1">
      <c r="A30" s="36" t="s">
        <v>1186</v>
      </c>
      <c r="B30" s="36" t="s">
        <v>1091</v>
      </c>
      <c r="C30" s="337">
        <v>68080.586609999998</v>
      </c>
      <c r="D30" s="236">
        <v>4.6018825991813363E-3</v>
      </c>
      <c r="E30" s="337">
        <v>12</v>
      </c>
      <c r="F30" s="337">
        <v>70856.858519999994</v>
      </c>
      <c r="G30" s="236">
        <v>3.7764449153391841E-3</v>
      </c>
      <c r="H30" s="337">
        <v>13</v>
      </c>
      <c r="I30" s="337">
        <v>71663.501340000003</v>
      </c>
      <c r="J30" s="236">
        <v>3.1636230200619017E-3</v>
      </c>
      <c r="K30" s="337">
        <v>13</v>
      </c>
      <c r="L30" s="235">
        <v>71774.578760000004</v>
      </c>
      <c r="M30" s="236">
        <v>3.3998096839312911E-3</v>
      </c>
      <c r="N30" s="235">
        <v>13</v>
      </c>
      <c r="O30" s="329">
        <v>5.2627553733118448E-2</v>
      </c>
      <c r="P30" s="329">
        <v>5.5669829899977374E-2</v>
      </c>
      <c r="Q30" s="628"/>
      <c r="V30" s="487"/>
      <c r="X30" s="234"/>
    </row>
    <row r="31" spans="1:24" s="108" customFormat="1" ht="22.5" customHeight="1">
      <c r="B31" s="114" t="s">
        <v>979</v>
      </c>
      <c r="C31" s="235">
        <v>84872.874580000003</v>
      </c>
      <c r="D31" s="236">
        <v>5.7369512238431928E-3</v>
      </c>
      <c r="E31" s="335"/>
      <c r="F31" s="235">
        <v>80447.576659999992</v>
      </c>
      <c r="G31" s="236">
        <v>4.2875996505442621E-3</v>
      </c>
      <c r="H31" s="335"/>
      <c r="I31" s="235">
        <v>85233.749080000009</v>
      </c>
      <c r="J31" s="236">
        <v>3.762688755554292E-3</v>
      </c>
      <c r="K31" s="335"/>
      <c r="L31" s="234">
        <v>77941.59504</v>
      </c>
      <c r="M31" s="236">
        <v>3.6919281753516916E-3</v>
      </c>
      <c r="N31" s="335"/>
      <c r="O31" s="887">
        <v>4.251941527676717E-3</v>
      </c>
      <c r="P31" s="887">
        <v>7.154403786427288E-3</v>
      </c>
      <c r="Q31" s="453"/>
      <c r="V31" s="486"/>
      <c r="X31" s="241"/>
    </row>
    <row r="32" spans="1:24" s="36" customFormat="1" ht="12" customHeight="1">
      <c r="C32" s="335"/>
      <c r="D32" s="335"/>
      <c r="E32" s="335"/>
      <c r="F32" s="335"/>
      <c r="G32" s="335"/>
      <c r="H32" s="335"/>
      <c r="I32" s="335"/>
      <c r="J32" s="335"/>
      <c r="K32" s="335"/>
      <c r="L32" s="335"/>
      <c r="M32" s="335"/>
      <c r="N32" s="335"/>
      <c r="Q32" s="628"/>
      <c r="V32" s="487"/>
      <c r="X32" s="234"/>
    </row>
    <row r="33" spans="1:24" s="108" customFormat="1" ht="22.5" customHeight="1">
      <c r="B33" s="317" t="s">
        <v>1511</v>
      </c>
      <c r="C33" s="589"/>
      <c r="D33" s="589"/>
      <c r="E33" s="589"/>
      <c r="F33" s="589"/>
      <c r="G33" s="589"/>
      <c r="H33" s="589"/>
      <c r="I33" s="589"/>
      <c r="J33" s="589"/>
      <c r="K33" s="589"/>
      <c r="L33" s="589"/>
      <c r="M33" s="589"/>
      <c r="N33" s="589"/>
      <c r="Q33" s="453"/>
      <c r="V33" s="486"/>
      <c r="X33" s="241"/>
    </row>
    <row r="34" spans="1:24" s="36" customFormat="1" ht="22.5" customHeight="1">
      <c r="A34" s="36" t="s">
        <v>1186</v>
      </c>
      <c r="B34" s="36" t="s">
        <v>1307</v>
      </c>
      <c r="C34" s="337" t="s">
        <v>984</v>
      </c>
      <c r="D34" s="337" t="s">
        <v>984</v>
      </c>
      <c r="E34" s="337" t="s">
        <v>984</v>
      </c>
      <c r="F34" s="235">
        <v>3111.4854100000002</v>
      </c>
      <c r="G34" s="236">
        <v>1.6583226382284381E-4</v>
      </c>
      <c r="H34" s="335">
        <v>17</v>
      </c>
      <c r="I34" s="235">
        <v>2994.1173199999998</v>
      </c>
      <c r="J34" s="236">
        <v>1.3217688643732192E-4</v>
      </c>
      <c r="K34" s="335">
        <v>18</v>
      </c>
      <c r="L34" s="235">
        <v>4365.1437599999999</v>
      </c>
      <c r="M34" s="236">
        <v>2.067676088580676E-4</v>
      </c>
      <c r="N34" s="235">
        <v>16</v>
      </c>
      <c r="O34" s="329" t="e">
        <v>#VALUE!</v>
      </c>
      <c r="P34" s="329" t="e">
        <v>#VALUE!</v>
      </c>
      <c r="Q34" s="628"/>
      <c r="V34" s="487"/>
      <c r="X34" s="234"/>
    </row>
    <row r="35" spans="1:24" s="36" customFormat="1" ht="22.5" customHeight="1">
      <c r="A35" s="36" t="s">
        <v>1186</v>
      </c>
      <c r="B35" s="36" t="s">
        <v>1453</v>
      </c>
      <c r="C35" s="337" t="s">
        <v>984</v>
      </c>
      <c r="D35" s="337" t="s">
        <v>984</v>
      </c>
      <c r="E35" s="337" t="s">
        <v>984</v>
      </c>
      <c r="F35" s="337">
        <v>2926.1239999999998</v>
      </c>
      <c r="G35" s="236">
        <v>1.5595309095354395E-4</v>
      </c>
      <c r="H35" s="337">
        <v>18</v>
      </c>
      <c r="I35" s="337" t="s">
        <v>978</v>
      </c>
      <c r="J35" s="337" t="s">
        <v>978</v>
      </c>
      <c r="K35" s="337" t="s">
        <v>978</v>
      </c>
      <c r="L35" s="235" t="s">
        <v>978</v>
      </c>
      <c r="M35" s="236" t="s">
        <v>978</v>
      </c>
      <c r="N35" s="235" t="s">
        <v>978</v>
      </c>
      <c r="O35" s="329" t="e">
        <v>#VALUE!</v>
      </c>
      <c r="P35" s="329" t="e">
        <v>#VALUE!</v>
      </c>
      <c r="Q35" s="628"/>
      <c r="V35" s="487"/>
      <c r="X35" s="234"/>
    </row>
    <row r="36" spans="1:24" s="36" customFormat="1" ht="22.5" customHeight="1">
      <c r="A36" s="36" t="s">
        <v>1186</v>
      </c>
      <c r="B36" s="36" t="s">
        <v>1454</v>
      </c>
      <c r="C36" s="337" t="s">
        <v>984</v>
      </c>
      <c r="D36" s="337" t="s">
        <v>984</v>
      </c>
      <c r="E36" s="337" t="s">
        <v>984</v>
      </c>
      <c r="F36" s="337">
        <v>3964.26143</v>
      </c>
      <c r="G36" s="236">
        <v>2.112825100222739E-4</v>
      </c>
      <c r="H36" s="337">
        <v>16</v>
      </c>
      <c r="I36" s="337">
        <v>4188.6727300000002</v>
      </c>
      <c r="J36" s="236">
        <v>1.8491116432148264E-4</v>
      </c>
      <c r="K36" s="337">
        <v>16</v>
      </c>
      <c r="L36" s="235" t="s">
        <v>978</v>
      </c>
      <c r="M36" s="236" t="s">
        <v>978</v>
      </c>
      <c r="N36" s="235" t="s">
        <v>978</v>
      </c>
      <c r="O36" s="329" t="e">
        <v>#VALUE!</v>
      </c>
      <c r="P36" s="329" t="e">
        <v>#VALUE!</v>
      </c>
      <c r="Q36" s="628"/>
      <c r="V36" s="487"/>
      <c r="X36" s="234"/>
    </row>
    <row r="37" spans="1:24" s="108" customFormat="1" ht="22.5" customHeight="1">
      <c r="B37" s="36" t="s">
        <v>1312</v>
      </c>
      <c r="C37" s="337" t="s">
        <v>984</v>
      </c>
      <c r="D37" s="337" t="s">
        <v>984</v>
      </c>
      <c r="E37" s="337" t="s">
        <v>984</v>
      </c>
      <c r="F37" s="235" t="s">
        <v>978</v>
      </c>
      <c r="G37" s="236" t="s">
        <v>978</v>
      </c>
      <c r="H37" s="235" t="s">
        <v>978</v>
      </c>
      <c r="I37" s="337" t="s">
        <v>978</v>
      </c>
      <c r="J37" s="236" t="s">
        <v>978</v>
      </c>
      <c r="K37" s="337" t="s">
        <v>978</v>
      </c>
      <c r="L37" s="235" t="s">
        <v>978</v>
      </c>
      <c r="M37" s="236" t="s">
        <v>978</v>
      </c>
      <c r="N37" s="235" t="s">
        <v>978</v>
      </c>
      <c r="O37" s="329" t="e">
        <v>#VALUE!</v>
      </c>
      <c r="P37" s="329" t="e">
        <v>#VALUE!</v>
      </c>
      <c r="Q37" s="453"/>
      <c r="V37" s="486"/>
      <c r="X37" s="241"/>
    </row>
    <row r="38" spans="1:24" s="36" customFormat="1" ht="12" customHeight="1">
      <c r="B38" s="114" t="s">
        <v>979</v>
      </c>
      <c r="C38" s="235"/>
      <c r="D38" s="236"/>
      <c r="E38" s="335"/>
      <c r="F38" s="235">
        <v>10001.87084</v>
      </c>
      <c r="G38" s="236">
        <v>5.3306786479866163E-4</v>
      </c>
      <c r="H38" s="335"/>
      <c r="I38" s="235">
        <v>7182.7900499999996</v>
      </c>
      <c r="J38" s="236">
        <v>3.1708805075880459E-4</v>
      </c>
      <c r="K38" s="335"/>
      <c r="L38" s="234">
        <v>4365.1437599999999</v>
      </c>
      <c r="M38" s="236">
        <v>2.067676088580676E-4</v>
      </c>
      <c r="N38" s="335"/>
      <c r="O38" s="887">
        <v>0</v>
      </c>
      <c r="P38" s="887">
        <v>0</v>
      </c>
      <c r="Q38" s="628"/>
      <c r="V38" s="487"/>
      <c r="X38" s="234"/>
    </row>
    <row r="39" spans="1:24" s="108" customFormat="1" ht="22.5" customHeight="1">
      <c r="B39" s="36"/>
      <c r="C39" s="335"/>
      <c r="D39" s="335"/>
      <c r="E39" s="335"/>
      <c r="F39" s="335"/>
      <c r="G39" s="335"/>
      <c r="H39" s="335"/>
      <c r="I39" s="335"/>
      <c r="J39" s="335"/>
      <c r="K39" s="335"/>
      <c r="L39" s="335"/>
      <c r="M39" s="335"/>
      <c r="N39" s="335"/>
      <c r="O39" s="36"/>
      <c r="P39" s="36"/>
      <c r="Q39" s="453"/>
      <c r="V39" s="486"/>
      <c r="X39" s="241"/>
    </row>
    <row r="40" spans="1:24" s="36" customFormat="1" ht="22.5" customHeight="1">
      <c r="A40" s="36" t="s">
        <v>1186</v>
      </c>
      <c r="B40" s="317" t="s">
        <v>884</v>
      </c>
      <c r="C40" s="589"/>
      <c r="D40" s="589"/>
      <c r="E40" s="589"/>
      <c r="F40" s="589"/>
      <c r="G40" s="589"/>
      <c r="H40" s="589"/>
      <c r="I40" s="589"/>
      <c r="J40" s="589"/>
      <c r="K40" s="589"/>
      <c r="L40" s="589"/>
      <c r="M40" s="589"/>
      <c r="N40" s="589"/>
      <c r="O40" s="108"/>
      <c r="P40" s="108"/>
      <c r="Q40" s="628"/>
      <c r="V40" s="487"/>
      <c r="X40" s="234"/>
    </row>
    <row r="41" spans="1:24" s="108" customFormat="1" ht="22.5" customHeight="1">
      <c r="B41" s="36" t="s">
        <v>858</v>
      </c>
      <c r="C41" s="235">
        <v>58.458289999999998</v>
      </c>
      <c r="D41" s="236">
        <v>3.9514669441667483E-6</v>
      </c>
      <c r="E41" s="335">
        <v>20</v>
      </c>
      <c r="F41" s="235">
        <v>47.447669999999995</v>
      </c>
      <c r="G41" s="236">
        <v>2.5288097138206506E-6</v>
      </c>
      <c r="H41" s="335">
        <v>21</v>
      </c>
      <c r="I41" s="235">
        <v>1577.5981299999999</v>
      </c>
      <c r="J41" s="236">
        <v>6.9643900551212009E-5</v>
      </c>
      <c r="K41" s="335">
        <v>19</v>
      </c>
      <c r="L41" s="235">
        <v>828.82692000000009</v>
      </c>
      <c r="M41" s="236">
        <v>3.9259774666756203E-5</v>
      </c>
      <c r="N41" s="235">
        <v>17</v>
      </c>
      <c r="O41" s="329">
        <v>25.986730710049848</v>
      </c>
      <c r="P41" s="329">
        <v>26.064727041581783</v>
      </c>
      <c r="Q41" s="453"/>
      <c r="V41" s="486"/>
      <c r="X41" s="241"/>
    </row>
    <row r="42" spans="1:24" s="108" customFormat="1" ht="11.25" customHeight="1">
      <c r="B42" s="114" t="s">
        <v>979</v>
      </c>
      <c r="C42" s="235">
        <v>58.458289999999998</v>
      </c>
      <c r="D42" s="236">
        <v>3.9514669441667483E-6</v>
      </c>
      <c r="E42" s="335"/>
      <c r="F42" s="235">
        <v>47.447669999999995</v>
      </c>
      <c r="G42" s="236">
        <v>2.5288097138206506E-6</v>
      </c>
      <c r="H42" s="335"/>
      <c r="I42" s="235">
        <v>1577.5981299999999</v>
      </c>
      <c r="J42" s="236">
        <v>6.9643900551212009E-5</v>
      </c>
      <c r="K42" s="335"/>
      <c r="L42" s="234">
        <v>828.82692000000009</v>
      </c>
      <c r="M42" s="236">
        <v>3.9259774666756203E-5</v>
      </c>
      <c r="N42" s="335"/>
      <c r="O42" s="887">
        <v>25.986730710049848</v>
      </c>
      <c r="P42" s="887">
        <v>26.064727041581783</v>
      </c>
      <c r="Q42" s="453"/>
      <c r="V42" s="486"/>
      <c r="X42" s="241"/>
    </row>
    <row r="43" spans="1:24" s="108" customFormat="1" ht="22.5" customHeight="1">
      <c r="B43" s="114"/>
      <c r="C43" s="235"/>
      <c r="D43" s="236"/>
      <c r="E43" s="335"/>
      <c r="F43" s="235"/>
      <c r="G43" s="236"/>
      <c r="H43" s="335"/>
      <c r="I43" s="235"/>
      <c r="J43" s="236"/>
      <c r="K43" s="335"/>
      <c r="L43" s="235"/>
      <c r="M43" s="236"/>
      <c r="N43" s="335"/>
      <c r="O43" s="887"/>
      <c r="P43" s="887"/>
      <c r="Q43" s="453"/>
      <c r="V43" s="486"/>
      <c r="X43" s="241"/>
    </row>
    <row r="44" spans="1:24" s="108" customFormat="1" ht="22.5" customHeight="1">
      <c r="B44" s="317" t="s">
        <v>1455</v>
      </c>
      <c r="C44" s="589"/>
      <c r="D44" s="589"/>
      <c r="E44" s="589"/>
      <c r="F44" s="589"/>
      <c r="G44" s="589"/>
      <c r="H44" s="589"/>
      <c r="I44" s="589"/>
      <c r="J44" s="589"/>
      <c r="K44" s="589"/>
      <c r="L44" s="589"/>
      <c r="M44" s="589"/>
      <c r="N44" s="589"/>
      <c r="O44" s="887"/>
      <c r="P44" s="887"/>
      <c r="Q44" s="453"/>
      <c r="V44" s="486"/>
      <c r="X44" s="241"/>
    </row>
    <row r="45" spans="1:24" s="108" customFormat="1" ht="22.5" customHeight="1">
      <c r="B45" s="36" t="s">
        <v>841</v>
      </c>
      <c r="C45" s="235">
        <v>3773.0930699999999</v>
      </c>
      <c r="D45" s="236">
        <v>2.9999999999999997E-4</v>
      </c>
      <c r="E45" s="335">
        <v>18</v>
      </c>
      <c r="F45" s="337" t="s">
        <v>978</v>
      </c>
      <c r="G45" s="337" t="s">
        <v>978</v>
      </c>
      <c r="H45" s="235" t="s">
        <v>984</v>
      </c>
      <c r="I45" s="337" t="s">
        <v>978</v>
      </c>
      <c r="J45" s="337" t="s">
        <v>978</v>
      </c>
      <c r="K45" s="337" t="s">
        <v>984</v>
      </c>
      <c r="L45" s="337" t="s">
        <v>978</v>
      </c>
      <c r="M45" s="337" t="s">
        <v>984</v>
      </c>
      <c r="N45" s="337" t="s">
        <v>978</v>
      </c>
      <c r="O45" s="887"/>
      <c r="P45" s="887"/>
      <c r="Q45" s="453"/>
      <c r="V45" s="486"/>
      <c r="X45" s="241"/>
    </row>
    <row r="46" spans="1:24" s="108" customFormat="1" ht="22.5" customHeight="1">
      <c r="B46" s="36" t="s">
        <v>842</v>
      </c>
      <c r="C46" s="337">
        <v>5459.9610000000002</v>
      </c>
      <c r="D46" s="236">
        <v>4.0000000000000002E-4</v>
      </c>
      <c r="E46" s="337">
        <v>17</v>
      </c>
      <c r="F46" s="337" t="s">
        <v>978</v>
      </c>
      <c r="G46" s="337" t="s">
        <v>978</v>
      </c>
      <c r="H46" s="235" t="s">
        <v>984</v>
      </c>
      <c r="I46" s="337" t="s">
        <v>978</v>
      </c>
      <c r="J46" s="337" t="s">
        <v>978</v>
      </c>
      <c r="K46" s="337" t="s">
        <v>984</v>
      </c>
      <c r="L46" s="337" t="s">
        <v>978</v>
      </c>
      <c r="M46" s="337" t="s">
        <v>984</v>
      </c>
      <c r="N46" s="337" t="s">
        <v>978</v>
      </c>
      <c r="O46" s="887"/>
      <c r="P46" s="887"/>
      <c r="Q46" s="453"/>
      <c r="V46" s="486"/>
      <c r="X46" s="241"/>
    </row>
    <row r="47" spans="1:24" s="108" customFormat="1" ht="22.5" customHeight="1">
      <c r="B47" s="36" t="s">
        <v>845</v>
      </c>
      <c r="C47" s="337">
        <v>5740.1503400000001</v>
      </c>
      <c r="D47" s="236">
        <v>4.0000000000000002E-4</v>
      </c>
      <c r="E47" s="337">
        <v>16</v>
      </c>
      <c r="F47" s="337" t="s">
        <v>978</v>
      </c>
      <c r="G47" s="337" t="s">
        <v>978</v>
      </c>
      <c r="H47" s="235" t="s">
        <v>984</v>
      </c>
      <c r="I47" s="337" t="s">
        <v>978</v>
      </c>
      <c r="J47" s="337" t="s">
        <v>978</v>
      </c>
      <c r="K47" s="337" t="s">
        <v>984</v>
      </c>
      <c r="L47" s="337" t="s">
        <v>978</v>
      </c>
      <c r="M47" s="337" t="s">
        <v>984</v>
      </c>
      <c r="N47" s="337" t="s">
        <v>978</v>
      </c>
      <c r="O47" s="887"/>
      <c r="P47" s="887"/>
      <c r="Q47" s="453"/>
      <c r="V47" s="486"/>
      <c r="X47" s="241"/>
    </row>
    <row r="48" spans="1:24" s="108" customFormat="1" ht="22.5" customHeight="1">
      <c r="B48" s="36" t="s">
        <v>846</v>
      </c>
      <c r="C48" s="337" t="s">
        <v>978</v>
      </c>
      <c r="D48" s="236" t="s">
        <v>978</v>
      </c>
      <c r="E48" s="337" t="s">
        <v>978</v>
      </c>
      <c r="F48" s="337" t="s">
        <v>978</v>
      </c>
      <c r="G48" s="337" t="s">
        <v>978</v>
      </c>
      <c r="H48" s="235" t="s">
        <v>984</v>
      </c>
      <c r="I48" s="337" t="s">
        <v>978</v>
      </c>
      <c r="J48" s="337" t="s">
        <v>978</v>
      </c>
      <c r="K48" s="337" t="s">
        <v>984</v>
      </c>
      <c r="L48" s="337" t="s">
        <v>978</v>
      </c>
      <c r="M48" s="337" t="s">
        <v>984</v>
      </c>
      <c r="N48" s="337" t="s">
        <v>978</v>
      </c>
      <c r="O48" s="887"/>
      <c r="P48" s="887"/>
      <c r="Q48" s="453"/>
      <c r="V48" s="486"/>
      <c r="X48" s="241"/>
    </row>
    <row r="49" spans="2:25" s="36" customFormat="1" ht="12" customHeight="1">
      <c r="B49" s="114" t="s">
        <v>979</v>
      </c>
      <c r="C49" s="235">
        <v>14973.20441</v>
      </c>
      <c r="D49" s="236">
        <v>1E-3</v>
      </c>
      <c r="E49" s="335"/>
      <c r="F49" s="337"/>
      <c r="G49" s="337"/>
      <c r="H49" s="337"/>
      <c r="I49" s="337"/>
      <c r="J49" s="337"/>
      <c r="K49" s="337"/>
      <c r="L49" s="337"/>
      <c r="M49" s="337"/>
      <c r="N49" s="337"/>
      <c r="O49" s="887"/>
      <c r="P49" s="887"/>
      <c r="Q49" s="628"/>
      <c r="V49" s="487"/>
      <c r="X49" s="234"/>
    </row>
    <row r="50" spans="2:25" s="108" customFormat="1" ht="22.5" customHeight="1">
      <c r="B50" s="36"/>
      <c r="C50" s="335"/>
      <c r="D50" s="335"/>
      <c r="E50" s="335"/>
      <c r="F50" s="335"/>
      <c r="G50" s="335"/>
      <c r="H50" s="335"/>
      <c r="I50" s="335"/>
      <c r="J50" s="335"/>
      <c r="K50" s="335"/>
      <c r="L50" s="335"/>
      <c r="M50" s="335"/>
      <c r="N50" s="335"/>
      <c r="O50" s="36"/>
      <c r="P50" s="36"/>
      <c r="Q50" s="629"/>
      <c r="V50" s="486"/>
      <c r="X50" s="241"/>
    </row>
    <row r="51" spans="2:25" s="33" customFormat="1" ht="9.75" customHeight="1">
      <c r="B51" s="317" t="s">
        <v>6</v>
      </c>
      <c r="C51" s="580">
        <v>14794072.891409999</v>
      </c>
      <c r="D51" s="1072">
        <v>0.99998789166986646</v>
      </c>
      <c r="E51" s="589"/>
      <c r="F51" s="580">
        <v>18762847.097860008</v>
      </c>
      <c r="G51" s="1072">
        <v>0.99999999999999956</v>
      </c>
      <c r="H51" s="589"/>
      <c r="I51" s="580">
        <v>22652351.713700004</v>
      </c>
      <c r="J51" s="1072">
        <v>0.99999999999999978</v>
      </c>
      <c r="K51" s="589"/>
      <c r="L51" s="238">
        <v>21111351.938089997</v>
      </c>
      <c r="M51" s="239">
        <v>1</v>
      </c>
      <c r="N51" s="589"/>
      <c r="O51" s="887">
        <v>0.5311775114243773</v>
      </c>
      <c r="P51" s="887">
        <v>0.5356028799545054</v>
      </c>
    </row>
    <row r="52" spans="2:25" s="75" customFormat="1" ht="18.75" thickBot="1">
      <c r="B52" s="454"/>
      <c r="C52" s="630"/>
      <c r="D52" s="454"/>
      <c r="E52" s="454"/>
      <c r="F52" s="630"/>
      <c r="G52" s="454"/>
      <c r="H52" s="454"/>
      <c r="I52" s="630"/>
      <c r="J52" s="454"/>
      <c r="K52" s="454"/>
      <c r="L52" s="630"/>
      <c r="M52" s="454"/>
      <c r="N52" s="454"/>
      <c r="O52" s="454"/>
      <c r="P52" s="893"/>
      <c r="V52" s="33"/>
      <c r="W52" s="33"/>
      <c r="X52" s="33"/>
      <c r="Y52" s="33"/>
    </row>
    <row r="53" spans="2:25" s="75" customFormat="1" ht="18.75" thickTop="1">
      <c r="B53" s="135" t="s">
        <v>1456</v>
      </c>
      <c r="C53" s="189"/>
      <c r="D53" s="245"/>
      <c r="E53" s="189"/>
      <c r="F53" s="189"/>
      <c r="G53" s="245"/>
      <c r="H53" s="189"/>
      <c r="I53" s="189"/>
      <c r="J53" s="245"/>
      <c r="K53" s="189"/>
      <c r="L53" s="189"/>
      <c r="M53" s="245"/>
      <c r="N53" s="189"/>
      <c r="O53" s="245"/>
      <c r="P53" s="245"/>
      <c r="V53" s="33"/>
      <c r="W53" s="33"/>
      <c r="X53" s="33"/>
      <c r="Y53" s="33"/>
    </row>
    <row r="54" spans="2:25" s="75" customFormat="1">
      <c r="B54" s="135" t="s">
        <v>1457</v>
      </c>
      <c r="C54" s="189"/>
      <c r="D54" s="245"/>
      <c r="E54" s="189"/>
      <c r="F54" s="189"/>
      <c r="G54" s="245"/>
      <c r="H54" s="189"/>
      <c r="I54" s="189"/>
      <c r="J54" s="245"/>
      <c r="K54" s="189"/>
      <c r="L54" s="189"/>
      <c r="M54" s="245"/>
      <c r="N54" s="189"/>
      <c r="O54" s="245"/>
      <c r="P54" s="245"/>
      <c r="V54" s="33"/>
      <c r="W54" s="33"/>
      <c r="X54" s="33"/>
      <c r="Y54" s="33"/>
    </row>
    <row r="55" spans="2:25" s="75" customFormat="1">
      <c r="B55" s="135" t="s">
        <v>1458</v>
      </c>
      <c r="C55" s="189"/>
      <c r="D55" s="245"/>
      <c r="E55" s="189"/>
      <c r="F55" s="189"/>
      <c r="G55" s="245"/>
      <c r="H55" s="189"/>
      <c r="I55" s="189"/>
      <c r="J55" s="245"/>
      <c r="K55" s="189"/>
      <c r="L55" s="189"/>
      <c r="M55" s="245"/>
      <c r="N55" s="189"/>
      <c r="O55" s="245"/>
      <c r="P55" s="245"/>
      <c r="V55" s="33"/>
      <c r="W55" s="33"/>
      <c r="X55" s="33"/>
      <c r="Y55" s="33"/>
    </row>
    <row r="56" spans="2:25" s="75" customFormat="1">
      <c r="B56" s="135" t="s">
        <v>1459</v>
      </c>
      <c r="C56" s="189"/>
      <c r="D56" s="245"/>
      <c r="E56" s="189"/>
      <c r="F56" s="189"/>
      <c r="G56" s="245"/>
      <c r="H56" s="189"/>
      <c r="I56" s="189"/>
      <c r="J56" s="245"/>
      <c r="K56" s="189"/>
      <c r="L56" s="189"/>
      <c r="M56" s="245"/>
      <c r="N56" s="189"/>
      <c r="O56" s="245"/>
      <c r="P56" s="245"/>
      <c r="V56" s="33"/>
      <c r="W56" s="33"/>
      <c r="X56" s="33"/>
      <c r="Y56" s="33"/>
    </row>
    <row r="57" spans="2:25" s="75" customFormat="1">
      <c r="B57" s="135" t="s">
        <v>1460</v>
      </c>
      <c r="C57" s="189"/>
      <c r="D57" s="245"/>
      <c r="E57" s="189"/>
      <c r="F57" s="189"/>
      <c r="G57" s="245"/>
      <c r="H57" s="189"/>
      <c r="I57" s="189"/>
      <c r="J57" s="245"/>
      <c r="K57" s="189"/>
      <c r="L57" s="189"/>
      <c r="M57" s="245"/>
      <c r="N57" s="189"/>
      <c r="O57" s="245"/>
      <c r="P57" s="245"/>
      <c r="V57" s="33"/>
      <c r="W57" s="33"/>
      <c r="X57" s="33"/>
      <c r="Y57" s="33"/>
    </row>
    <row r="58" spans="2:25" s="75" customFormat="1">
      <c r="C58" s="189"/>
      <c r="E58" s="189"/>
      <c r="F58" s="189"/>
      <c r="G58" s="245"/>
      <c r="H58" s="189"/>
      <c r="I58" s="189"/>
      <c r="J58" s="245"/>
      <c r="K58" s="189"/>
      <c r="L58" s="189"/>
      <c r="M58" s="245"/>
      <c r="N58" s="189"/>
      <c r="O58" s="245"/>
      <c r="P58" s="245"/>
      <c r="V58" s="33"/>
      <c r="W58" s="33"/>
      <c r="X58" s="33"/>
      <c r="Y58" s="33"/>
    </row>
    <row r="59" spans="2:25" s="75" customFormat="1">
      <c r="C59" s="189"/>
      <c r="E59" s="189"/>
      <c r="F59" s="189"/>
      <c r="G59" s="245"/>
      <c r="H59" s="189"/>
      <c r="I59" s="189"/>
      <c r="J59" s="245"/>
      <c r="K59" s="189"/>
      <c r="L59" s="189"/>
      <c r="M59" s="245"/>
      <c r="N59" s="189"/>
      <c r="O59" s="245"/>
      <c r="P59" s="245"/>
      <c r="V59" s="33"/>
      <c r="W59" s="33"/>
      <c r="X59" s="33"/>
      <c r="Y59" s="33"/>
    </row>
    <row r="60" spans="2:25" s="75" customFormat="1">
      <c r="C60" s="189"/>
      <c r="E60" s="189"/>
      <c r="F60" s="189"/>
      <c r="G60" s="245"/>
      <c r="H60" s="189"/>
      <c r="I60" s="189"/>
      <c r="J60" s="245"/>
      <c r="K60" s="189"/>
      <c r="L60" s="189"/>
      <c r="M60" s="245"/>
      <c r="N60" s="189"/>
      <c r="O60" s="245"/>
      <c r="P60" s="245"/>
      <c r="V60" s="33"/>
      <c r="W60" s="33"/>
      <c r="X60" s="33"/>
      <c r="Y60" s="33"/>
    </row>
    <row r="61" spans="2:25" s="75" customFormat="1">
      <c r="C61" s="189"/>
      <c r="E61" s="189"/>
      <c r="F61" s="189"/>
      <c r="G61" s="245"/>
      <c r="H61" s="189"/>
      <c r="I61" s="189"/>
      <c r="J61" s="245"/>
      <c r="K61" s="189"/>
      <c r="L61" s="189"/>
      <c r="M61" s="245"/>
      <c r="N61" s="189"/>
      <c r="O61" s="245"/>
      <c r="P61" s="245"/>
      <c r="V61" s="33"/>
      <c r="W61" s="33"/>
      <c r="X61" s="33"/>
      <c r="Y61" s="33"/>
    </row>
    <row r="62" spans="2:25" s="75" customFormat="1">
      <c r="C62" s="189"/>
      <c r="E62" s="189"/>
      <c r="F62" s="189"/>
      <c r="G62" s="245"/>
      <c r="H62" s="189"/>
      <c r="I62" s="189"/>
      <c r="J62" s="245"/>
      <c r="K62" s="189"/>
      <c r="L62" s="189"/>
      <c r="M62" s="245"/>
      <c r="N62" s="189"/>
      <c r="O62" s="245"/>
      <c r="P62" s="245"/>
      <c r="V62" s="33"/>
      <c r="W62" s="33"/>
      <c r="X62" s="33"/>
      <c r="Y62" s="33"/>
    </row>
    <row r="63" spans="2:25" s="75" customFormat="1">
      <c r="C63" s="189"/>
      <c r="E63" s="189"/>
      <c r="F63" s="189"/>
      <c r="G63" s="245"/>
      <c r="H63" s="189"/>
      <c r="I63" s="189"/>
      <c r="J63" s="245"/>
      <c r="K63" s="189"/>
      <c r="L63" s="189"/>
      <c r="M63" s="245"/>
      <c r="N63" s="189"/>
      <c r="O63" s="245"/>
      <c r="P63" s="245"/>
      <c r="V63" s="33"/>
      <c r="W63" s="33"/>
      <c r="X63" s="33"/>
      <c r="Y63" s="33"/>
    </row>
    <row r="64" spans="2:25" s="75" customFormat="1">
      <c r="C64" s="189"/>
      <c r="E64" s="189"/>
      <c r="F64" s="189"/>
      <c r="G64" s="245"/>
      <c r="H64" s="189"/>
      <c r="I64" s="189"/>
      <c r="J64" s="245"/>
      <c r="K64" s="189"/>
      <c r="L64" s="189"/>
      <c r="M64" s="245"/>
      <c r="N64" s="189"/>
      <c r="O64" s="245"/>
      <c r="P64" s="245"/>
      <c r="V64" s="33"/>
      <c r="W64" s="33"/>
      <c r="X64" s="33"/>
      <c r="Y64" s="33"/>
    </row>
    <row r="65" spans="2:25" s="75" customFormat="1">
      <c r="C65" s="189"/>
      <c r="E65" s="189"/>
      <c r="F65" s="189"/>
      <c r="G65" s="245"/>
      <c r="H65" s="189"/>
      <c r="I65" s="189"/>
      <c r="J65" s="245"/>
      <c r="K65" s="189"/>
      <c r="L65" s="189"/>
      <c r="M65" s="245"/>
      <c r="N65" s="189"/>
      <c r="O65" s="245"/>
      <c r="P65" s="245"/>
      <c r="V65" s="33"/>
      <c r="W65" s="33"/>
      <c r="X65" s="33"/>
      <c r="Y65" s="33"/>
    </row>
    <row r="66" spans="2:25" s="75" customFormat="1">
      <c r="C66" s="189"/>
      <c r="E66" s="189"/>
      <c r="F66" s="189"/>
      <c r="G66" s="245"/>
      <c r="H66" s="189"/>
      <c r="I66" s="189"/>
      <c r="J66" s="245"/>
      <c r="K66" s="189"/>
      <c r="L66" s="189"/>
      <c r="M66" s="245"/>
      <c r="N66" s="189"/>
      <c r="O66" s="245"/>
      <c r="P66" s="245"/>
      <c r="V66" s="33"/>
      <c r="W66" s="33"/>
      <c r="X66" s="33"/>
      <c r="Y66" s="33"/>
    </row>
    <row r="67" spans="2:25" s="75" customFormat="1">
      <c r="C67" s="189"/>
      <c r="E67" s="189"/>
      <c r="F67" s="189"/>
      <c r="G67" s="245"/>
      <c r="H67" s="189"/>
      <c r="I67" s="189"/>
      <c r="J67" s="245"/>
      <c r="K67" s="189"/>
      <c r="L67" s="189"/>
      <c r="M67" s="245"/>
      <c r="N67" s="189"/>
      <c r="O67" s="245"/>
      <c r="P67" s="245"/>
      <c r="V67" s="33"/>
      <c r="W67" s="33"/>
      <c r="X67" s="33"/>
      <c r="Y67" s="33"/>
    </row>
    <row r="68" spans="2:25" s="75" customFormat="1">
      <c r="C68" s="189"/>
      <c r="E68" s="189"/>
      <c r="F68" s="189"/>
      <c r="G68" s="245"/>
      <c r="H68" s="189"/>
      <c r="I68" s="189"/>
      <c r="J68" s="245"/>
      <c r="K68" s="189"/>
      <c r="L68" s="189"/>
      <c r="M68" s="245"/>
      <c r="N68" s="189"/>
      <c r="O68" s="245"/>
      <c r="P68" s="245"/>
      <c r="V68" s="33"/>
      <c r="W68" s="33"/>
      <c r="X68" s="33"/>
      <c r="Y68" s="33"/>
    </row>
    <row r="69" spans="2:25" s="75" customFormat="1">
      <c r="C69" s="189"/>
      <c r="E69" s="189"/>
      <c r="F69" s="189"/>
      <c r="G69" s="245"/>
      <c r="H69" s="189"/>
      <c r="I69" s="189"/>
      <c r="J69" s="245"/>
      <c r="K69" s="189"/>
      <c r="L69" s="189"/>
      <c r="M69" s="245"/>
      <c r="N69" s="189"/>
      <c r="O69" s="245"/>
      <c r="P69" s="245"/>
      <c r="V69" s="33"/>
      <c r="W69" s="33"/>
      <c r="X69" s="33"/>
      <c r="Y69" s="33"/>
    </row>
    <row r="70" spans="2:25" s="75" customFormat="1">
      <c r="C70" s="189"/>
      <c r="E70" s="189"/>
      <c r="F70" s="189"/>
      <c r="G70" s="245"/>
      <c r="H70" s="189"/>
      <c r="I70" s="189"/>
      <c r="J70" s="245"/>
      <c r="K70" s="189"/>
      <c r="L70" s="189"/>
      <c r="M70" s="245"/>
      <c r="N70" s="189"/>
      <c r="O70" s="245"/>
      <c r="P70" s="245"/>
      <c r="V70" s="33"/>
      <c r="W70" s="33"/>
      <c r="X70" s="33"/>
      <c r="Y70" s="33"/>
    </row>
    <row r="71" spans="2:25" s="75" customFormat="1">
      <c r="B71" s="330"/>
      <c r="C71" s="189"/>
      <c r="E71" s="189"/>
      <c r="F71" s="189"/>
      <c r="G71" s="245"/>
      <c r="H71" s="189"/>
      <c r="I71" s="189"/>
      <c r="J71" s="245"/>
      <c r="K71" s="189"/>
      <c r="L71" s="189"/>
      <c r="M71" s="245"/>
      <c r="N71" s="189"/>
      <c r="O71" s="245"/>
      <c r="P71" s="245"/>
      <c r="V71" s="33"/>
      <c r="W71" s="33"/>
      <c r="X71" s="33"/>
      <c r="Y71" s="33"/>
    </row>
    <row r="72" spans="2:25" s="75" customFormat="1">
      <c r="B72" s="330"/>
      <c r="C72" s="189"/>
      <c r="E72" s="189"/>
      <c r="F72" s="189"/>
      <c r="G72" s="245"/>
      <c r="H72" s="189"/>
      <c r="I72" s="189"/>
      <c r="J72" s="245"/>
      <c r="K72" s="189"/>
      <c r="L72" s="189"/>
      <c r="M72" s="245"/>
      <c r="N72" s="189"/>
      <c r="O72" s="245"/>
      <c r="P72" s="245"/>
      <c r="V72" s="33"/>
      <c r="W72" s="33"/>
      <c r="X72" s="33"/>
      <c r="Y72" s="33"/>
    </row>
    <row r="73" spans="2:25" s="75" customFormat="1">
      <c r="B73" s="330"/>
      <c r="C73" s="189"/>
      <c r="E73" s="189"/>
      <c r="F73" s="189"/>
      <c r="G73" s="245"/>
      <c r="H73" s="189"/>
      <c r="I73" s="189"/>
      <c r="J73" s="245"/>
      <c r="K73" s="189"/>
      <c r="L73" s="189"/>
      <c r="M73" s="245"/>
      <c r="N73" s="189"/>
      <c r="O73" s="245"/>
      <c r="P73" s="245"/>
      <c r="V73" s="33"/>
      <c r="W73" s="33"/>
      <c r="X73" s="33"/>
      <c r="Y73" s="33"/>
    </row>
    <row r="74" spans="2:25" s="75" customFormat="1">
      <c r="B74" s="330"/>
      <c r="C74" s="189"/>
      <c r="E74" s="189"/>
      <c r="F74" s="189"/>
      <c r="G74" s="245"/>
      <c r="H74" s="189"/>
      <c r="I74" s="189"/>
      <c r="J74" s="245"/>
      <c r="K74" s="189"/>
      <c r="L74" s="189"/>
      <c r="M74" s="245"/>
      <c r="N74" s="189"/>
      <c r="O74" s="245"/>
      <c r="P74" s="245"/>
      <c r="V74" s="33"/>
      <c r="W74" s="33"/>
      <c r="X74" s="33"/>
      <c r="Y74" s="33"/>
    </row>
    <row r="75" spans="2:25" s="75" customFormat="1">
      <c r="B75" s="330"/>
      <c r="C75" s="189"/>
      <c r="E75" s="189"/>
      <c r="F75" s="189"/>
      <c r="G75" s="245"/>
      <c r="H75" s="189"/>
      <c r="I75" s="189"/>
      <c r="J75" s="245"/>
      <c r="K75" s="189"/>
      <c r="L75" s="189"/>
      <c r="M75" s="245"/>
      <c r="N75" s="189"/>
      <c r="O75" s="245"/>
      <c r="P75" s="245"/>
      <c r="V75" s="33"/>
      <c r="W75" s="33"/>
      <c r="X75" s="33"/>
      <c r="Y75" s="33"/>
    </row>
    <row r="76" spans="2:25" s="75" customFormat="1">
      <c r="B76" s="330"/>
      <c r="C76" s="189"/>
      <c r="E76" s="189"/>
      <c r="F76" s="189"/>
      <c r="G76" s="245"/>
      <c r="H76" s="189"/>
      <c r="I76" s="189"/>
      <c r="J76" s="245"/>
      <c r="K76" s="189"/>
      <c r="L76" s="189"/>
      <c r="M76" s="245"/>
      <c r="N76" s="189"/>
      <c r="O76" s="245"/>
      <c r="P76" s="245"/>
      <c r="V76" s="33"/>
      <c r="W76" s="33"/>
      <c r="X76" s="33"/>
      <c r="Y76" s="33"/>
    </row>
    <row r="77" spans="2:25" s="75" customFormat="1">
      <c r="B77" s="330"/>
      <c r="C77" s="189"/>
      <c r="E77" s="189"/>
      <c r="F77" s="189"/>
      <c r="G77" s="245"/>
      <c r="H77" s="189"/>
      <c r="I77" s="189"/>
      <c r="J77" s="245"/>
      <c r="K77" s="189"/>
      <c r="L77" s="189"/>
      <c r="M77" s="245"/>
      <c r="N77" s="189"/>
      <c r="O77" s="245"/>
      <c r="P77" s="245"/>
      <c r="V77" s="33"/>
      <c r="W77" s="33"/>
      <c r="X77" s="33"/>
      <c r="Y77" s="33"/>
    </row>
    <row r="78" spans="2:25">
      <c r="B78" s="67"/>
      <c r="C78" s="76"/>
      <c r="E78" s="76"/>
      <c r="F78" s="76"/>
      <c r="G78" s="174"/>
      <c r="H78" s="76"/>
      <c r="I78" s="76"/>
      <c r="J78" s="174"/>
      <c r="K78" s="76"/>
      <c r="L78" s="76"/>
      <c r="M78" s="174"/>
      <c r="N78" s="76"/>
      <c r="O78" s="174"/>
      <c r="P78" s="174"/>
    </row>
    <row r="79" spans="2:25">
      <c r="B79" s="67"/>
      <c r="C79" s="76"/>
      <c r="E79" s="76"/>
      <c r="F79" s="76"/>
      <c r="G79" s="174"/>
      <c r="H79" s="76"/>
      <c r="I79" s="76"/>
      <c r="J79" s="174"/>
      <c r="K79" s="76"/>
      <c r="L79" s="76"/>
      <c r="M79" s="174"/>
      <c r="N79" s="76"/>
      <c r="O79" s="174"/>
      <c r="P79" s="174"/>
    </row>
    <row r="80" spans="2:25">
      <c r="B80" s="67"/>
      <c r="C80" s="76"/>
      <c r="E80" s="76"/>
      <c r="F80" s="76"/>
      <c r="G80" s="174"/>
      <c r="H80" s="76"/>
      <c r="I80" s="76"/>
      <c r="J80" s="174"/>
      <c r="K80" s="76"/>
      <c r="L80" s="76"/>
      <c r="M80" s="174"/>
      <c r="N80" s="76"/>
      <c r="O80" s="174"/>
      <c r="P80" s="174"/>
    </row>
    <row r="81" spans="2:16">
      <c r="B81" s="67"/>
      <c r="C81" s="76"/>
      <c r="E81" s="76"/>
      <c r="F81" s="76"/>
      <c r="G81" s="174"/>
      <c r="H81" s="76"/>
      <c r="I81" s="76"/>
      <c r="J81" s="174"/>
      <c r="K81" s="76"/>
      <c r="L81" s="76"/>
      <c r="M81" s="174"/>
      <c r="N81" s="76"/>
      <c r="O81" s="174"/>
      <c r="P81" s="174"/>
    </row>
    <row r="82" spans="2:16">
      <c r="B82" s="67"/>
      <c r="C82" s="76"/>
      <c r="E82" s="76"/>
      <c r="F82" s="76"/>
      <c r="G82" s="174"/>
      <c r="H82" s="76"/>
      <c r="I82" s="76"/>
      <c r="J82" s="174"/>
      <c r="K82" s="76"/>
      <c r="L82" s="76"/>
      <c r="M82" s="174"/>
      <c r="N82" s="76"/>
      <c r="O82" s="174"/>
      <c r="P82" s="174"/>
    </row>
    <row r="83" spans="2:16">
      <c r="B83" s="67"/>
      <c r="C83" s="76"/>
      <c r="E83" s="76"/>
      <c r="F83" s="76"/>
      <c r="G83" s="174"/>
      <c r="H83" s="76"/>
      <c r="I83" s="76"/>
      <c r="J83" s="174"/>
      <c r="K83" s="76"/>
      <c r="L83" s="76"/>
      <c r="M83" s="174"/>
      <c r="N83" s="76"/>
      <c r="O83" s="174"/>
      <c r="P83" s="174"/>
    </row>
    <row r="84" spans="2:16">
      <c r="B84" s="67"/>
      <c r="C84" s="76"/>
      <c r="E84" s="76"/>
      <c r="F84" s="76"/>
      <c r="G84" s="174"/>
      <c r="H84" s="76"/>
      <c r="I84" s="76"/>
      <c r="J84" s="174"/>
      <c r="K84" s="76"/>
      <c r="L84" s="76"/>
      <c r="M84" s="174"/>
      <c r="N84" s="76"/>
      <c r="O84" s="174"/>
      <c r="P84" s="174"/>
    </row>
    <row r="85" spans="2:16">
      <c r="B85" s="67"/>
      <c r="C85" s="76"/>
      <c r="E85" s="76"/>
      <c r="F85" s="76"/>
      <c r="G85" s="174"/>
      <c r="H85" s="76"/>
      <c r="I85" s="76"/>
      <c r="J85" s="174"/>
      <c r="K85" s="76"/>
      <c r="L85" s="76"/>
      <c r="M85" s="174"/>
      <c r="N85" s="76"/>
      <c r="O85" s="174"/>
      <c r="P85" s="174"/>
    </row>
    <row r="86" spans="2:16">
      <c r="B86" s="67"/>
      <c r="C86" s="76"/>
      <c r="E86" s="76"/>
      <c r="F86" s="76"/>
      <c r="G86" s="174"/>
      <c r="H86" s="76"/>
      <c r="I86" s="76"/>
      <c r="J86" s="174"/>
      <c r="K86" s="76"/>
      <c r="L86" s="76"/>
      <c r="M86" s="174"/>
      <c r="N86" s="76"/>
      <c r="O86" s="174"/>
      <c r="P86" s="174"/>
    </row>
    <row r="87" spans="2:16">
      <c r="B87" s="67"/>
      <c r="C87" s="76"/>
      <c r="E87" s="76"/>
      <c r="F87" s="76"/>
      <c r="G87" s="174"/>
      <c r="H87" s="76"/>
      <c r="I87" s="76"/>
      <c r="J87" s="174"/>
      <c r="K87" s="76"/>
      <c r="L87" s="76"/>
      <c r="M87" s="174"/>
      <c r="N87" s="76"/>
      <c r="O87" s="174"/>
      <c r="P87" s="174"/>
    </row>
    <row r="88" spans="2:16">
      <c r="B88" s="67"/>
      <c r="C88" s="76"/>
      <c r="E88" s="76"/>
      <c r="F88" s="76"/>
      <c r="G88" s="174"/>
      <c r="H88" s="76"/>
      <c r="I88" s="76"/>
      <c r="J88" s="174"/>
      <c r="K88" s="76"/>
      <c r="L88" s="76"/>
      <c r="M88" s="174"/>
      <c r="N88" s="76"/>
      <c r="O88" s="174"/>
      <c r="P88" s="174"/>
    </row>
    <row r="89" spans="2:16">
      <c r="B89" s="67"/>
      <c r="C89" s="76"/>
      <c r="E89" s="76"/>
      <c r="F89" s="76"/>
      <c r="G89" s="174"/>
      <c r="H89" s="76"/>
      <c r="I89" s="76"/>
      <c r="J89" s="174"/>
      <c r="K89" s="76"/>
      <c r="L89" s="76"/>
      <c r="M89" s="174"/>
      <c r="N89" s="76"/>
      <c r="O89" s="174"/>
      <c r="P89" s="174"/>
    </row>
    <row r="90" spans="2:16">
      <c r="B90" s="67"/>
      <c r="C90" s="76"/>
      <c r="E90" s="76"/>
      <c r="F90" s="76"/>
      <c r="G90" s="174"/>
      <c r="H90" s="76"/>
      <c r="I90" s="76"/>
      <c r="J90" s="174"/>
      <c r="K90" s="76"/>
      <c r="L90" s="76"/>
      <c r="M90" s="174"/>
      <c r="N90" s="76"/>
      <c r="O90" s="174"/>
      <c r="P90" s="174"/>
    </row>
    <row r="91" spans="2:16">
      <c r="B91" s="67"/>
      <c r="C91" s="76"/>
      <c r="E91" s="76"/>
      <c r="F91" s="76"/>
      <c r="G91" s="174"/>
      <c r="H91" s="76"/>
      <c r="I91" s="76"/>
      <c r="J91" s="174"/>
      <c r="K91" s="76"/>
      <c r="L91" s="76"/>
      <c r="M91" s="174"/>
      <c r="N91" s="76"/>
      <c r="O91" s="174"/>
      <c r="P91" s="174"/>
    </row>
    <row r="92" spans="2:16">
      <c r="B92" s="67"/>
      <c r="C92" s="76"/>
      <c r="E92" s="76"/>
      <c r="F92" s="76"/>
      <c r="G92" s="174"/>
      <c r="H92" s="76"/>
      <c r="I92" s="76"/>
      <c r="J92" s="174"/>
      <c r="K92" s="76"/>
      <c r="L92" s="76"/>
      <c r="M92" s="174"/>
      <c r="N92" s="76"/>
      <c r="O92" s="174"/>
      <c r="P92" s="174"/>
    </row>
    <row r="93" spans="2:16">
      <c r="B93" s="67"/>
      <c r="C93" s="76"/>
      <c r="E93" s="76"/>
      <c r="F93" s="76"/>
      <c r="G93" s="174"/>
      <c r="H93" s="76"/>
      <c r="I93" s="76"/>
      <c r="J93" s="174"/>
      <c r="K93" s="76"/>
      <c r="L93" s="76"/>
      <c r="M93" s="174"/>
      <c r="N93" s="76"/>
      <c r="O93" s="174"/>
      <c r="P93" s="174"/>
    </row>
    <row r="94" spans="2:16">
      <c r="B94" s="67"/>
      <c r="C94" s="76"/>
      <c r="E94" s="76"/>
      <c r="F94" s="76"/>
      <c r="G94" s="174"/>
      <c r="H94" s="76"/>
      <c r="I94" s="76"/>
      <c r="J94" s="174"/>
      <c r="K94" s="76"/>
      <c r="L94" s="76"/>
      <c r="M94" s="174"/>
      <c r="N94" s="76"/>
      <c r="O94" s="174"/>
      <c r="P94" s="174"/>
    </row>
    <row r="95" spans="2:16">
      <c r="B95" s="67"/>
      <c r="C95" s="76"/>
      <c r="E95" s="76"/>
      <c r="F95" s="76"/>
      <c r="G95" s="174"/>
      <c r="H95" s="76"/>
      <c r="I95" s="76"/>
      <c r="J95" s="174"/>
      <c r="K95" s="76"/>
      <c r="L95" s="76"/>
      <c r="M95" s="174"/>
      <c r="N95" s="76"/>
      <c r="O95" s="174"/>
      <c r="P95" s="174"/>
    </row>
    <row r="96" spans="2:16">
      <c r="B96" s="67"/>
      <c r="C96" s="76"/>
      <c r="E96" s="76"/>
      <c r="F96" s="76"/>
      <c r="G96" s="174"/>
      <c r="H96" s="76"/>
      <c r="I96" s="76"/>
      <c r="J96" s="174"/>
      <c r="K96" s="76"/>
      <c r="L96" s="76"/>
      <c r="M96" s="174"/>
      <c r="N96" s="76"/>
      <c r="O96" s="174"/>
      <c r="P96" s="174"/>
    </row>
    <row r="97" spans="2:16">
      <c r="B97" s="67"/>
      <c r="C97" s="76"/>
      <c r="E97" s="76"/>
      <c r="F97" s="76"/>
      <c r="G97" s="174"/>
      <c r="H97" s="76"/>
      <c r="I97" s="76"/>
      <c r="J97" s="174"/>
      <c r="K97" s="76"/>
      <c r="L97" s="76"/>
      <c r="M97" s="174"/>
      <c r="N97" s="76"/>
      <c r="O97" s="174"/>
      <c r="P97" s="174"/>
    </row>
    <row r="98" spans="2:16">
      <c r="B98" s="67"/>
      <c r="C98" s="76"/>
      <c r="E98" s="76"/>
      <c r="F98" s="76"/>
      <c r="G98" s="174"/>
      <c r="H98" s="76"/>
      <c r="I98" s="76"/>
      <c r="J98" s="174"/>
      <c r="K98" s="76"/>
      <c r="L98" s="76"/>
      <c r="M98" s="174"/>
      <c r="N98" s="76"/>
      <c r="O98" s="174"/>
      <c r="P98" s="174"/>
    </row>
    <row r="99" spans="2:16">
      <c r="B99" s="67"/>
      <c r="C99" s="76"/>
      <c r="E99" s="76"/>
      <c r="F99" s="76"/>
      <c r="G99" s="174"/>
      <c r="H99" s="76"/>
      <c r="I99" s="76"/>
      <c r="J99" s="174"/>
      <c r="K99" s="76"/>
      <c r="L99" s="76"/>
      <c r="M99" s="174"/>
      <c r="N99" s="76"/>
      <c r="O99" s="174"/>
      <c r="P99" s="174"/>
    </row>
    <row r="100" spans="2:16">
      <c r="B100" s="67"/>
      <c r="C100" s="76"/>
      <c r="E100" s="76"/>
      <c r="F100" s="76"/>
      <c r="G100" s="174"/>
      <c r="H100" s="76"/>
      <c r="I100" s="76"/>
      <c r="J100" s="174"/>
      <c r="K100" s="76"/>
      <c r="L100" s="76"/>
      <c r="M100" s="174"/>
      <c r="N100" s="76"/>
      <c r="O100" s="174"/>
      <c r="P100" s="174"/>
    </row>
    <row r="101" spans="2:16">
      <c r="B101" s="67"/>
      <c r="C101" s="76"/>
      <c r="E101" s="76"/>
      <c r="F101" s="76"/>
      <c r="G101" s="174"/>
      <c r="H101" s="76"/>
      <c r="I101" s="76"/>
      <c r="J101" s="174"/>
      <c r="K101" s="76"/>
      <c r="L101" s="76"/>
      <c r="M101" s="174"/>
      <c r="N101" s="76"/>
      <c r="O101" s="174"/>
      <c r="P101" s="174"/>
    </row>
    <row r="102" spans="2:16">
      <c r="B102" s="67"/>
      <c r="C102" s="76"/>
      <c r="E102" s="76"/>
      <c r="F102" s="76"/>
      <c r="G102" s="174"/>
      <c r="H102" s="76"/>
      <c r="I102" s="76"/>
      <c r="J102" s="174"/>
      <c r="K102" s="76"/>
      <c r="L102" s="76"/>
      <c r="M102" s="174"/>
      <c r="N102" s="76"/>
      <c r="O102" s="174"/>
      <c r="P102" s="174"/>
    </row>
    <row r="103" spans="2:16">
      <c r="B103" s="67"/>
      <c r="C103" s="76"/>
      <c r="E103" s="76"/>
      <c r="F103" s="76"/>
      <c r="G103" s="174"/>
      <c r="H103" s="76"/>
      <c r="I103" s="76"/>
      <c r="J103" s="174"/>
      <c r="K103" s="76"/>
      <c r="L103" s="76"/>
      <c r="M103" s="174"/>
      <c r="N103" s="76"/>
      <c r="O103" s="174"/>
      <c r="P103" s="174"/>
    </row>
    <row r="104" spans="2:16">
      <c r="B104" s="67"/>
      <c r="C104" s="76"/>
      <c r="E104" s="76"/>
      <c r="F104" s="76"/>
      <c r="G104" s="174"/>
      <c r="H104" s="76"/>
      <c r="I104" s="76"/>
      <c r="J104" s="174"/>
      <c r="K104" s="76"/>
      <c r="L104" s="76"/>
      <c r="M104" s="174"/>
      <c r="N104" s="76"/>
      <c r="O104" s="174"/>
      <c r="P104" s="174"/>
    </row>
    <row r="105" spans="2:16">
      <c r="B105" s="67"/>
      <c r="C105" s="76"/>
      <c r="E105" s="76"/>
      <c r="F105" s="76"/>
      <c r="G105" s="174"/>
      <c r="H105" s="76"/>
      <c r="I105" s="76"/>
      <c r="J105" s="174"/>
      <c r="K105" s="76"/>
      <c r="L105" s="76"/>
      <c r="M105" s="174"/>
      <c r="N105" s="76"/>
      <c r="O105" s="174"/>
      <c r="P105" s="174"/>
    </row>
    <row r="106" spans="2:16">
      <c r="B106" s="67"/>
      <c r="C106" s="76"/>
      <c r="E106" s="76"/>
      <c r="F106" s="76"/>
      <c r="G106" s="174"/>
      <c r="H106" s="76"/>
      <c r="I106" s="76"/>
      <c r="J106" s="174"/>
      <c r="K106" s="76"/>
      <c r="L106" s="76"/>
      <c r="M106" s="174"/>
      <c r="N106" s="76"/>
      <c r="O106" s="174"/>
      <c r="P106" s="174"/>
    </row>
    <row r="107" spans="2:16">
      <c r="B107" s="67"/>
      <c r="C107" s="76"/>
      <c r="E107" s="76"/>
      <c r="F107" s="76"/>
      <c r="G107" s="174"/>
      <c r="H107" s="76"/>
      <c r="I107" s="76"/>
      <c r="J107" s="174"/>
      <c r="K107" s="76"/>
      <c r="L107" s="76"/>
      <c r="M107" s="174"/>
      <c r="N107" s="76"/>
      <c r="O107" s="174"/>
      <c r="P107" s="174"/>
    </row>
    <row r="108" spans="2:16">
      <c r="B108" s="67"/>
      <c r="C108" s="76"/>
      <c r="E108" s="76"/>
      <c r="F108" s="76"/>
      <c r="G108" s="174"/>
      <c r="H108" s="76"/>
      <c r="I108" s="76"/>
      <c r="J108" s="174"/>
      <c r="K108" s="76"/>
      <c r="L108" s="76"/>
      <c r="M108" s="174"/>
      <c r="N108" s="76"/>
      <c r="O108" s="174"/>
      <c r="P108" s="174"/>
    </row>
    <row r="109" spans="2:16">
      <c r="B109" s="67"/>
      <c r="C109" s="76"/>
      <c r="E109" s="76"/>
      <c r="F109" s="76"/>
      <c r="G109" s="174"/>
      <c r="H109" s="76"/>
      <c r="I109" s="76"/>
      <c r="J109" s="174"/>
      <c r="K109" s="76"/>
      <c r="L109" s="76"/>
      <c r="M109" s="174"/>
      <c r="N109" s="76"/>
      <c r="O109" s="174"/>
      <c r="P109" s="174"/>
    </row>
    <row r="110" spans="2:16">
      <c r="B110" s="67"/>
      <c r="C110" s="76"/>
      <c r="E110" s="76"/>
      <c r="F110" s="76"/>
      <c r="G110" s="174"/>
      <c r="H110" s="76"/>
      <c r="I110" s="76"/>
      <c r="J110" s="174"/>
      <c r="K110" s="76"/>
      <c r="L110" s="76"/>
      <c r="M110" s="174"/>
      <c r="N110" s="76"/>
      <c r="O110" s="174"/>
      <c r="P110" s="174"/>
    </row>
    <row r="111" spans="2:16">
      <c r="B111" s="67"/>
      <c r="C111" s="76"/>
      <c r="E111" s="76"/>
      <c r="F111" s="76"/>
      <c r="G111" s="174"/>
      <c r="H111" s="76"/>
      <c r="I111" s="76"/>
      <c r="J111" s="174"/>
      <c r="K111" s="76"/>
      <c r="L111" s="76"/>
      <c r="M111" s="174"/>
      <c r="N111" s="76"/>
      <c r="O111" s="174"/>
      <c r="P111" s="174"/>
    </row>
    <row r="112" spans="2:16">
      <c r="B112" s="67"/>
      <c r="C112" s="76"/>
      <c r="E112" s="76"/>
      <c r="F112" s="76"/>
      <c r="G112" s="174"/>
      <c r="H112" s="76"/>
      <c r="I112" s="76"/>
      <c r="J112" s="174"/>
      <c r="K112" s="76"/>
      <c r="L112" s="76"/>
      <c r="M112" s="174"/>
      <c r="N112" s="76"/>
      <c r="O112" s="174"/>
      <c r="P112" s="174"/>
    </row>
    <row r="113" spans="2:16">
      <c r="B113" s="67"/>
      <c r="C113" s="76"/>
      <c r="E113" s="76"/>
      <c r="F113" s="76"/>
      <c r="G113" s="174"/>
      <c r="H113" s="76"/>
      <c r="I113" s="76"/>
      <c r="J113" s="174"/>
      <c r="K113" s="76"/>
      <c r="L113" s="76"/>
      <c r="M113" s="174"/>
      <c r="N113" s="76"/>
      <c r="O113" s="174"/>
      <c r="P113" s="174"/>
    </row>
    <row r="114" spans="2:16">
      <c r="B114" s="67"/>
      <c r="C114" s="76"/>
      <c r="E114" s="76"/>
      <c r="F114" s="76"/>
      <c r="G114" s="174"/>
      <c r="H114" s="76"/>
      <c r="I114" s="76"/>
      <c r="J114" s="174"/>
      <c r="K114" s="76"/>
      <c r="L114" s="76"/>
      <c r="M114" s="174"/>
      <c r="N114" s="76"/>
      <c r="O114" s="174"/>
      <c r="P114" s="174"/>
    </row>
    <row r="115" spans="2:16">
      <c r="B115" s="67"/>
      <c r="C115" s="76"/>
      <c r="E115" s="76"/>
      <c r="F115" s="76"/>
      <c r="G115" s="174"/>
      <c r="H115" s="76"/>
      <c r="I115" s="76"/>
      <c r="J115" s="174"/>
      <c r="K115" s="76"/>
      <c r="L115" s="76"/>
      <c r="M115" s="174"/>
      <c r="N115" s="76"/>
      <c r="O115" s="174"/>
      <c r="P115" s="174"/>
    </row>
    <row r="116" spans="2:16">
      <c r="B116" s="67"/>
      <c r="C116" s="76"/>
      <c r="E116" s="76"/>
      <c r="F116" s="76"/>
      <c r="G116" s="174"/>
      <c r="H116" s="76"/>
      <c r="I116" s="76"/>
      <c r="J116" s="174"/>
      <c r="K116" s="76"/>
      <c r="L116" s="76"/>
      <c r="M116" s="174"/>
      <c r="N116" s="76"/>
      <c r="O116" s="174"/>
      <c r="P116" s="174"/>
    </row>
    <row r="117" spans="2:16">
      <c r="B117" s="67"/>
      <c r="C117" s="76"/>
      <c r="E117" s="76"/>
      <c r="F117" s="76"/>
      <c r="G117" s="174"/>
      <c r="H117" s="76"/>
      <c r="I117" s="76"/>
      <c r="J117" s="174"/>
      <c r="K117" s="76"/>
      <c r="L117" s="76"/>
      <c r="M117" s="174"/>
      <c r="N117" s="76"/>
      <c r="O117" s="174"/>
      <c r="P117" s="174"/>
    </row>
    <row r="118" spans="2:16">
      <c r="B118" s="67"/>
      <c r="C118" s="76"/>
      <c r="E118" s="76"/>
      <c r="F118" s="76"/>
      <c r="G118" s="174"/>
      <c r="H118" s="76"/>
      <c r="I118" s="76"/>
      <c r="J118" s="174"/>
      <c r="K118" s="76"/>
      <c r="L118" s="76"/>
      <c r="M118" s="174"/>
      <c r="N118" s="76"/>
      <c r="O118" s="174"/>
      <c r="P118" s="174"/>
    </row>
    <row r="119" spans="2:16">
      <c r="B119" s="67"/>
      <c r="C119" s="76"/>
      <c r="E119" s="76"/>
      <c r="F119" s="76"/>
      <c r="G119" s="174"/>
      <c r="H119" s="76"/>
      <c r="I119" s="76"/>
      <c r="J119" s="174"/>
      <c r="K119" s="76"/>
      <c r="L119" s="76"/>
      <c r="M119" s="174"/>
      <c r="N119" s="76"/>
      <c r="O119" s="174"/>
      <c r="P119" s="174"/>
    </row>
    <row r="120" spans="2:16">
      <c r="B120" s="67"/>
      <c r="C120" s="76"/>
      <c r="E120" s="76"/>
      <c r="F120" s="76"/>
      <c r="G120" s="174"/>
      <c r="H120" s="76"/>
      <c r="I120" s="76"/>
      <c r="J120" s="174"/>
      <c r="K120" s="76"/>
      <c r="L120" s="76"/>
      <c r="M120" s="174"/>
      <c r="N120" s="76"/>
      <c r="O120" s="174"/>
      <c r="P120" s="174"/>
    </row>
    <row r="121" spans="2:16">
      <c r="B121" s="67"/>
      <c r="C121" s="76"/>
      <c r="E121" s="76"/>
      <c r="F121" s="76"/>
      <c r="G121" s="174"/>
      <c r="H121" s="76"/>
      <c r="I121" s="76"/>
      <c r="J121" s="174"/>
      <c r="K121" s="76"/>
      <c r="L121" s="76"/>
      <c r="M121" s="174"/>
      <c r="N121" s="76"/>
      <c r="O121" s="174"/>
      <c r="P121" s="174"/>
    </row>
    <row r="122" spans="2:16">
      <c r="B122" s="67"/>
      <c r="C122" s="76"/>
      <c r="E122" s="76"/>
      <c r="F122" s="76"/>
      <c r="G122" s="174"/>
      <c r="H122" s="76"/>
      <c r="I122" s="76"/>
      <c r="J122" s="174"/>
      <c r="K122" s="76"/>
      <c r="L122" s="76"/>
      <c r="M122" s="174"/>
      <c r="N122" s="76"/>
      <c r="O122" s="174"/>
      <c r="P122" s="174"/>
    </row>
    <row r="123" spans="2:16">
      <c r="B123" s="67"/>
      <c r="C123" s="76"/>
      <c r="E123" s="76"/>
      <c r="F123" s="76"/>
      <c r="G123" s="174"/>
      <c r="H123" s="76"/>
      <c r="I123" s="76"/>
      <c r="J123" s="174"/>
      <c r="K123" s="76"/>
      <c r="L123" s="76"/>
      <c r="M123" s="174"/>
      <c r="N123" s="76"/>
      <c r="O123" s="174"/>
      <c r="P123" s="174"/>
    </row>
    <row r="124" spans="2:16">
      <c r="B124" s="67"/>
      <c r="C124" s="76"/>
      <c r="E124" s="76"/>
      <c r="F124" s="76"/>
      <c r="G124" s="174"/>
      <c r="H124" s="76"/>
      <c r="I124" s="76"/>
      <c r="J124" s="174"/>
      <c r="K124" s="76"/>
      <c r="L124" s="76"/>
      <c r="M124" s="174"/>
      <c r="N124" s="76"/>
      <c r="O124" s="174"/>
      <c r="P124" s="174"/>
    </row>
    <row r="125" spans="2:16">
      <c r="B125" s="67"/>
      <c r="C125" s="76"/>
      <c r="E125" s="76"/>
      <c r="F125" s="76"/>
      <c r="G125" s="174"/>
      <c r="H125" s="76"/>
      <c r="I125" s="76"/>
      <c r="J125" s="174"/>
      <c r="K125" s="76"/>
      <c r="L125" s="76"/>
      <c r="M125" s="174"/>
      <c r="N125" s="76"/>
      <c r="O125" s="174"/>
      <c r="P125" s="174"/>
    </row>
    <row r="126" spans="2:16">
      <c r="B126" s="67"/>
      <c r="C126" s="76"/>
      <c r="E126" s="76"/>
      <c r="F126" s="76"/>
      <c r="H126" s="76"/>
      <c r="I126" s="76"/>
      <c r="K126" s="76"/>
      <c r="L126" s="76"/>
      <c r="N126" s="76"/>
      <c r="O126" s="174"/>
      <c r="P126" s="174"/>
    </row>
    <row r="127" spans="2:16">
      <c r="B127" s="67"/>
      <c r="C127" s="76"/>
      <c r="E127" s="76"/>
      <c r="F127" s="76"/>
      <c r="H127" s="76"/>
      <c r="I127" s="76"/>
      <c r="K127" s="76"/>
      <c r="L127" s="76"/>
      <c r="N127" s="76"/>
      <c r="O127" s="174"/>
      <c r="P127" s="174"/>
    </row>
    <row r="128" spans="2:16">
      <c r="B128" s="67"/>
      <c r="C128" s="76"/>
      <c r="E128" s="76"/>
      <c r="F128" s="76"/>
      <c r="H128" s="76"/>
      <c r="I128" s="76"/>
      <c r="K128" s="76"/>
      <c r="L128" s="76"/>
      <c r="N128" s="76"/>
      <c r="O128" s="174"/>
      <c r="P128" s="174"/>
    </row>
    <row r="129" spans="2:16">
      <c r="B129" s="67"/>
      <c r="C129" s="76"/>
      <c r="E129" s="76"/>
      <c r="F129" s="76"/>
      <c r="H129" s="76"/>
      <c r="I129" s="76"/>
      <c r="K129" s="76"/>
      <c r="L129" s="76"/>
      <c r="N129" s="76"/>
      <c r="O129" s="174"/>
      <c r="P129" s="174"/>
    </row>
    <row r="130" spans="2:16">
      <c r="B130" s="67"/>
      <c r="C130" s="76"/>
      <c r="E130" s="76"/>
      <c r="F130" s="76"/>
      <c r="H130" s="76"/>
      <c r="I130" s="76"/>
      <c r="K130" s="76"/>
      <c r="L130" s="76"/>
      <c r="N130" s="76"/>
      <c r="O130" s="174"/>
      <c r="P130" s="174"/>
    </row>
    <row r="131" spans="2:16">
      <c r="B131" s="67"/>
      <c r="C131" s="76"/>
      <c r="E131" s="76"/>
      <c r="F131" s="76"/>
      <c r="H131" s="76"/>
      <c r="I131" s="76"/>
      <c r="K131" s="76"/>
      <c r="L131" s="76"/>
      <c r="N131" s="76"/>
      <c r="O131" s="174"/>
      <c r="P131" s="174"/>
    </row>
    <row r="132" spans="2:16">
      <c r="B132" s="67"/>
      <c r="C132" s="76"/>
      <c r="E132" s="76"/>
      <c r="F132" s="76"/>
      <c r="H132" s="76"/>
      <c r="I132" s="76"/>
      <c r="K132" s="76"/>
      <c r="L132" s="76"/>
      <c r="N132" s="76"/>
      <c r="O132" s="174"/>
      <c r="P132" s="174"/>
    </row>
    <row r="133" spans="2:16">
      <c r="B133" s="67"/>
      <c r="C133" s="76"/>
      <c r="E133" s="76"/>
      <c r="F133" s="76"/>
      <c r="H133" s="76"/>
      <c r="I133" s="76"/>
      <c r="K133" s="76"/>
      <c r="L133" s="76"/>
      <c r="N133" s="76"/>
      <c r="O133" s="174"/>
      <c r="P133" s="174"/>
    </row>
    <row r="134" spans="2:16">
      <c r="B134" s="67"/>
      <c r="C134" s="76"/>
      <c r="F134" s="76"/>
      <c r="H134" s="76"/>
      <c r="I134" s="76"/>
      <c r="K134" s="76"/>
      <c r="L134" s="76"/>
      <c r="N134" s="76"/>
      <c r="O134" s="174"/>
      <c r="P134" s="174"/>
    </row>
    <row r="135" spans="2:16">
      <c r="B135" s="67"/>
      <c r="C135" s="76"/>
      <c r="F135" s="76"/>
      <c r="H135" s="76"/>
      <c r="I135" s="76"/>
      <c r="K135" s="76"/>
      <c r="L135" s="76"/>
      <c r="N135" s="76"/>
      <c r="O135" s="174"/>
      <c r="P135" s="174"/>
    </row>
    <row r="136" spans="2:16">
      <c r="B136" s="67"/>
      <c r="C136" s="76"/>
      <c r="F136" s="76"/>
      <c r="H136" s="76"/>
      <c r="I136" s="76"/>
      <c r="K136" s="76"/>
      <c r="L136" s="76"/>
      <c r="N136" s="76"/>
      <c r="O136" s="174"/>
      <c r="P136" s="174"/>
    </row>
    <row r="137" spans="2:16">
      <c r="B137" s="67"/>
      <c r="C137" s="76"/>
      <c r="F137" s="76"/>
      <c r="H137" s="76"/>
      <c r="I137" s="76"/>
      <c r="K137" s="76"/>
      <c r="L137" s="76"/>
      <c r="N137" s="76"/>
      <c r="O137" s="174"/>
      <c r="P137" s="174"/>
    </row>
    <row r="138" spans="2:16">
      <c r="B138" s="67"/>
      <c r="C138" s="76"/>
      <c r="F138" s="76"/>
      <c r="H138" s="76"/>
      <c r="I138" s="76"/>
      <c r="K138" s="76"/>
      <c r="L138" s="76"/>
      <c r="N138" s="76"/>
      <c r="O138" s="174"/>
      <c r="P138" s="174"/>
    </row>
    <row r="139" spans="2:16">
      <c r="B139" s="67"/>
      <c r="C139" s="76"/>
      <c r="F139" s="76"/>
      <c r="H139" s="76"/>
      <c r="I139" s="76"/>
      <c r="K139" s="76"/>
      <c r="L139" s="76"/>
      <c r="N139" s="76"/>
      <c r="O139" s="174"/>
      <c r="P139" s="174"/>
    </row>
    <row r="140" spans="2:16">
      <c r="B140" s="67"/>
      <c r="C140" s="76"/>
      <c r="F140" s="76"/>
      <c r="H140" s="76"/>
      <c r="I140" s="76"/>
      <c r="K140" s="76"/>
      <c r="L140" s="76"/>
      <c r="N140" s="76"/>
      <c r="O140" s="174"/>
      <c r="P140" s="174"/>
    </row>
    <row r="141" spans="2:16">
      <c r="B141" s="67"/>
      <c r="C141" s="76"/>
      <c r="F141" s="76"/>
      <c r="H141" s="76"/>
      <c r="I141" s="76"/>
      <c r="K141" s="76"/>
      <c r="L141" s="76"/>
      <c r="N141" s="76"/>
      <c r="O141" s="174"/>
      <c r="P141" s="174"/>
    </row>
    <row r="142" spans="2:16">
      <c r="B142" s="67"/>
      <c r="C142" s="76"/>
      <c r="F142" s="76"/>
      <c r="H142" s="76"/>
      <c r="I142" s="76"/>
      <c r="K142" s="76"/>
      <c r="L142" s="76"/>
      <c r="N142" s="76"/>
      <c r="O142" s="174"/>
      <c r="P142" s="174"/>
    </row>
    <row r="143" spans="2:16">
      <c r="B143" s="67"/>
      <c r="C143" s="76"/>
      <c r="F143" s="76"/>
      <c r="H143" s="76"/>
      <c r="I143" s="76"/>
      <c r="K143" s="76"/>
      <c r="L143" s="76"/>
      <c r="N143" s="76"/>
      <c r="O143" s="174"/>
      <c r="P143" s="174"/>
    </row>
    <row r="144" spans="2:16">
      <c r="B144" s="67"/>
      <c r="C144" s="76"/>
      <c r="F144" s="76"/>
      <c r="H144" s="76"/>
      <c r="I144" s="76"/>
      <c r="K144" s="76"/>
      <c r="L144" s="76"/>
      <c r="N144" s="76"/>
      <c r="O144" s="174"/>
      <c r="P144" s="174"/>
    </row>
    <row r="145" spans="2:16">
      <c r="B145" s="67"/>
      <c r="C145" s="76"/>
      <c r="F145" s="76"/>
      <c r="H145" s="76"/>
      <c r="I145" s="76"/>
      <c r="K145" s="76"/>
      <c r="L145" s="76"/>
      <c r="N145" s="76"/>
      <c r="O145" s="174"/>
      <c r="P145" s="174"/>
    </row>
    <row r="146" spans="2:16">
      <c r="B146" s="67"/>
      <c r="F146" s="76"/>
      <c r="H146" s="76"/>
      <c r="I146" s="76"/>
      <c r="K146" s="76"/>
      <c r="L146" s="76"/>
      <c r="N146" s="76"/>
      <c r="O146" s="174"/>
      <c r="P146" s="174"/>
    </row>
    <row r="147" spans="2:16">
      <c r="B147" s="67"/>
      <c r="F147" s="76"/>
      <c r="H147" s="76"/>
      <c r="I147" s="76"/>
      <c r="K147" s="76"/>
      <c r="L147" s="76"/>
      <c r="N147" s="76"/>
      <c r="O147" s="174"/>
      <c r="P147" s="174"/>
    </row>
    <row r="148" spans="2:16">
      <c r="B148" s="67"/>
      <c r="F148" s="76"/>
      <c r="H148" s="174"/>
      <c r="I148" s="76"/>
      <c r="K148" s="174"/>
      <c r="L148" s="76"/>
      <c r="N148" s="174"/>
      <c r="O148" s="174"/>
      <c r="P148" s="174"/>
    </row>
    <row r="149" spans="2:16">
      <c r="B149" s="67"/>
      <c r="F149" s="76"/>
      <c r="H149" s="174"/>
      <c r="I149" s="76"/>
      <c r="K149" s="174"/>
      <c r="L149" s="76"/>
      <c r="N149" s="174"/>
      <c r="O149" s="174"/>
      <c r="P149" s="174"/>
    </row>
    <row r="150" spans="2:16">
      <c r="B150" s="67"/>
      <c r="F150" s="76"/>
      <c r="H150" s="174"/>
      <c r="I150" s="76"/>
      <c r="K150" s="174"/>
      <c r="L150" s="76"/>
      <c r="N150" s="174"/>
      <c r="O150" s="174"/>
      <c r="P150" s="174"/>
    </row>
    <row r="151" spans="2:16">
      <c r="B151" s="67"/>
      <c r="F151" s="76"/>
      <c r="H151" s="174"/>
      <c r="I151" s="76"/>
      <c r="K151" s="174"/>
      <c r="L151" s="76"/>
      <c r="N151" s="174"/>
      <c r="O151" s="174"/>
      <c r="P151" s="174"/>
    </row>
    <row r="152" spans="2:16">
      <c r="B152" s="67"/>
      <c r="F152" s="76"/>
      <c r="H152" s="174"/>
      <c r="I152" s="76"/>
      <c r="K152" s="174"/>
      <c r="L152" s="76"/>
      <c r="N152" s="174"/>
      <c r="O152" s="174"/>
      <c r="P152" s="174"/>
    </row>
    <row r="153" spans="2:16">
      <c r="B153" s="67"/>
      <c r="F153" s="76"/>
      <c r="H153" s="174"/>
      <c r="I153" s="76"/>
      <c r="K153" s="174"/>
      <c r="L153" s="76"/>
      <c r="N153" s="174"/>
      <c r="O153" s="174"/>
      <c r="P153" s="174"/>
    </row>
    <row r="154" spans="2:16">
      <c r="B154" s="67"/>
      <c r="F154" s="76"/>
      <c r="H154" s="174"/>
      <c r="I154" s="76"/>
      <c r="K154" s="174"/>
      <c r="L154" s="76"/>
      <c r="N154" s="174"/>
      <c r="O154" s="174"/>
      <c r="P154" s="174"/>
    </row>
    <row r="155" spans="2:16">
      <c r="B155" s="67"/>
      <c r="F155" s="76"/>
      <c r="H155" s="174"/>
      <c r="I155" s="76"/>
      <c r="K155" s="174"/>
      <c r="L155" s="76"/>
      <c r="N155" s="174"/>
      <c r="O155" s="174"/>
      <c r="P155" s="174"/>
    </row>
    <row r="156" spans="2:16">
      <c r="B156" s="67"/>
      <c r="F156" s="76"/>
      <c r="H156" s="174"/>
      <c r="I156" s="76"/>
      <c r="K156" s="174"/>
      <c r="L156" s="76"/>
      <c r="N156" s="174"/>
      <c r="O156" s="174"/>
      <c r="P156" s="174"/>
    </row>
    <row r="157" spans="2:16">
      <c r="B157" s="67"/>
      <c r="F157" s="76"/>
      <c r="H157" s="174"/>
      <c r="I157" s="76"/>
      <c r="K157" s="174"/>
      <c r="L157" s="76"/>
      <c r="N157" s="174"/>
      <c r="O157" s="174"/>
      <c r="P157" s="174"/>
    </row>
    <row r="158" spans="2:16">
      <c r="B158" s="67"/>
      <c r="F158" s="76"/>
      <c r="H158" s="174"/>
      <c r="I158" s="76"/>
      <c r="K158" s="174"/>
      <c r="L158" s="76"/>
      <c r="N158" s="174"/>
      <c r="O158" s="174"/>
      <c r="P158" s="174"/>
    </row>
    <row r="159" spans="2:16">
      <c r="B159" s="67"/>
      <c r="F159" s="76"/>
      <c r="H159" s="174"/>
      <c r="I159" s="76"/>
      <c r="K159" s="174"/>
      <c r="L159" s="76"/>
      <c r="N159" s="174"/>
      <c r="O159" s="174"/>
      <c r="P159" s="174"/>
    </row>
    <row r="160" spans="2:16">
      <c r="B160" s="67"/>
      <c r="F160" s="76"/>
      <c r="H160" s="174"/>
      <c r="I160" s="76"/>
      <c r="K160" s="174"/>
      <c r="L160" s="76"/>
      <c r="N160" s="174"/>
      <c r="O160" s="174"/>
      <c r="P160" s="174"/>
    </row>
    <row r="161" spans="2:16">
      <c r="B161" s="67"/>
      <c r="F161" s="76"/>
      <c r="H161" s="174"/>
      <c r="I161" s="76"/>
      <c r="K161" s="174"/>
      <c r="L161" s="76"/>
      <c r="N161" s="174"/>
      <c r="O161" s="174"/>
      <c r="P161" s="174"/>
    </row>
    <row r="162" spans="2:16">
      <c r="B162" s="67"/>
      <c r="F162" s="76"/>
      <c r="H162" s="174"/>
      <c r="I162" s="76"/>
      <c r="K162" s="174"/>
      <c r="L162" s="76"/>
      <c r="N162" s="174"/>
      <c r="O162" s="174"/>
      <c r="P162" s="174"/>
    </row>
    <row r="163" spans="2:16">
      <c r="B163" s="67"/>
      <c r="F163" s="76"/>
      <c r="H163" s="174"/>
      <c r="I163" s="76"/>
      <c r="K163" s="174"/>
      <c r="L163" s="76"/>
      <c r="N163" s="174"/>
      <c r="O163" s="174"/>
      <c r="P163" s="174"/>
    </row>
    <row r="164" spans="2:16">
      <c r="B164" s="67"/>
      <c r="F164" s="76"/>
      <c r="H164" s="174"/>
      <c r="I164" s="76"/>
      <c r="K164" s="174"/>
      <c r="L164" s="76"/>
      <c r="N164" s="174"/>
      <c r="O164" s="174"/>
      <c r="P164" s="174"/>
    </row>
    <row r="165" spans="2:16">
      <c r="B165" s="67"/>
      <c r="F165" s="76"/>
      <c r="H165" s="174"/>
      <c r="I165" s="76"/>
      <c r="K165" s="174"/>
      <c r="L165" s="76"/>
      <c r="N165" s="174"/>
      <c r="O165" s="174"/>
      <c r="P165" s="174"/>
    </row>
    <row r="166" spans="2:16">
      <c r="B166" s="67"/>
      <c r="F166" s="76"/>
      <c r="H166" s="174"/>
      <c r="I166" s="76"/>
      <c r="K166" s="174"/>
      <c r="L166" s="76"/>
      <c r="N166" s="174"/>
      <c r="O166" s="174"/>
      <c r="P166" s="174"/>
    </row>
    <row r="167" spans="2:16">
      <c r="B167" s="67"/>
      <c r="F167" s="76"/>
      <c r="I167" s="76"/>
      <c r="L167" s="76"/>
    </row>
    <row r="168" spans="2:16">
      <c r="B168" s="67"/>
    </row>
    <row r="169" spans="2:16">
      <c r="B169" s="67"/>
    </row>
    <row r="170" spans="2:16">
      <c r="B170" s="67"/>
    </row>
    <row r="171" spans="2:16">
      <c r="B171" s="67"/>
    </row>
    <row r="172" spans="2:16">
      <c r="B172" s="67"/>
    </row>
    <row r="173" spans="2:16">
      <c r="B173" s="67"/>
    </row>
    <row r="174" spans="2:16">
      <c r="B174" s="67"/>
    </row>
    <row r="175" spans="2:16">
      <c r="B175" s="67"/>
    </row>
    <row r="176" spans="2:16">
      <c r="B176" s="67"/>
    </row>
    <row r="177" spans="2:2">
      <c r="B177" s="67"/>
    </row>
    <row r="178" spans="2:2">
      <c r="B178" s="67"/>
    </row>
    <row r="179" spans="2:2">
      <c r="B179" s="67"/>
    </row>
    <row r="180" spans="2:2">
      <c r="B180" s="67"/>
    </row>
    <row r="181" spans="2:2">
      <c r="B181" s="67"/>
    </row>
    <row r="182" spans="2:2">
      <c r="B182" s="67"/>
    </row>
    <row r="183" spans="2:2">
      <c r="B183" s="67"/>
    </row>
    <row r="184" spans="2:2">
      <c r="B184" s="67"/>
    </row>
    <row r="185" spans="2:2">
      <c r="B185" s="67"/>
    </row>
    <row r="186" spans="2:2">
      <c r="B186" s="67"/>
    </row>
    <row r="187" spans="2:2">
      <c r="B187" s="67"/>
    </row>
    <row r="188" spans="2:2">
      <c r="B188" s="67"/>
    </row>
    <row r="189" spans="2:2">
      <c r="B189" s="67"/>
    </row>
    <row r="190" spans="2:2">
      <c r="B190" s="67"/>
    </row>
    <row r="191" spans="2:2">
      <c r="B191" s="67"/>
    </row>
    <row r="192" spans="2:2">
      <c r="B192" s="67"/>
    </row>
    <row r="193" spans="2:2">
      <c r="B193" s="67"/>
    </row>
    <row r="194" spans="2:2">
      <c r="B194" s="67"/>
    </row>
    <row r="195" spans="2:2">
      <c r="B195" s="67"/>
    </row>
    <row r="196" spans="2:2">
      <c r="B196" s="67"/>
    </row>
    <row r="197" spans="2:2">
      <c r="B197" s="67"/>
    </row>
    <row r="198" spans="2:2">
      <c r="B198" s="67"/>
    </row>
    <row r="199" spans="2:2">
      <c r="B199" s="67"/>
    </row>
    <row r="200" spans="2:2">
      <c r="B200" s="67"/>
    </row>
    <row r="201" spans="2:2">
      <c r="B201" s="67"/>
    </row>
    <row r="202" spans="2:2">
      <c r="B202" s="67"/>
    </row>
    <row r="203" spans="2:2">
      <c r="B203" s="67"/>
    </row>
    <row r="204" spans="2:2">
      <c r="B204" s="67"/>
    </row>
    <row r="205" spans="2:2">
      <c r="B205" s="67"/>
    </row>
    <row r="206" spans="2:2">
      <c r="B206" s="67"/>
    </row>
    <row r="207" spans="2:2">
      <c r="B207" s="67"/>
    </row>
    <row r="208" spans="2:2">
      <c r="B208" s="67"/>
    </row>
    <row r="209" spans="2:2">
      <c r="B209" s="67"/>
    </row>
    <row r="210" spans="2:2">
      <c r="B210" s="67"/>
    </row>
    <row r="211" spans="2:2">
      <c r="B211" s="67"/>
    </row>
    <row r="212" spans="2:2">
      <c r="B212" s="67"/>
    </row>
    <row r="213" spans="2:2">
      <c r="B213" s="67"/>
    </row>
    <row r="214" spans="2:2">
      <c r="B214" s="67"/>
    </row>
    <row r="215" spans="2:2">
      <c r="B215" s="67"/>
    </row>
    <row r="216" spans="2:2">
      <c r="B216" s="67"/>
    </row>
    <row r="217" spans="2:2">
      <c r="B217" s="67"/>
    </row>
    <row r="218" spans="2:2">
      <c r="B218" s="67"/>
    </row>
    <row r="219" spans="2:2">
      <c r="B219" s="67"/>
    </row>
    <row r="220" spans="2:2">
      <c r="B220" s="67"/>
    </row>
    <row r="221" spans="2:2">
      <c r="B221" s="67"/>
    </row>
    <row r="222" spans="2:2">
      <c r="B222" s="67"/>
    </row>
    <row r="223" spans="2:2">
      <c r="B223" s="67"/>
    </row>
    <row r="224" spans="2:2">
      <c r="B224" s="67"/>
    </row>
    <row r="225" spans="2:2">
      <c r="B225" s="67"/>
    </row>
    <row r="226" spans="2:2">
      <c r="B226" s="67"/>
    </row>
    <row r="227" spans="2:2">
      <c r="B227" s="67"/>
    </row>
    <row r="228" spans="2:2">
      <c r="B228" s="67"/>
    </row>
    <row r="229" spans="2:2">
      <c r="B229" s="67"/>
    </row>
    <row r="230" spans="2:2">
      <c r="B230" s="67"/>
    </row>
    <row r="231" spans="2:2">
      <c r="B231" s="67"/>
    </row>
    <row r="232" spans="2:2">
      <c r="B232" s="67"/>
    </row>
    <row r="233" spans="2:2">
      <c r="B233" s="67"/>
    </row>
    <row r="234" spans="2:2">
      <c r="B234" s="67"/>
    </row>
    <row r="235" spans="2:2">
      <c r="B235" s="67"/>
    </row>
    <row r="236" spans="2:2">
      <c r="B236" s="67"/>
    </row>
    <row r="237" spans="2:2">
      <c r="B237" s="67"/>
    </row>
    <row r="238" spans="2:2">
      <c r="B238" s="67"/>
    </row>
    <row r="239" spans="2:2">
      <c r="B239" s="67"/>
    </row>
    <row r="240" spans="2:2">
      <c r="B240" s="67"/>
    </row>
    <row r="241" spans="2:2">
      <c r="B241" s="67"/>
    </row>
    <row r="242" spans="2:2">
      <c r="B242" s="67"/>
    </row>
    <row r="243" spans="2:2">
      <c r="B243" s="67"/>
    </row>
    <row r="244" spans="2:2">
      <c r="B244" s="67"/>
    </row>
    <row r="245" spans="2:2">
      <c r="B245" s="67"/>
    </row>
    <row r="246" spans="2:2">
      <c r="B246" s="67"/>
    </row>
    <row r="247" spans="2:2">
      <c r="B247" s="67"/>
    </row>
    <row r="248" spans="2:2">
      <c r="B248" s="67"/>
    </row>
    <row r="249" spans="2:2">
      <c r="B249" s="67"/>
    </row>
    <row r="250" spans="2:2">
      <c r="B250" s="67"/>
    </row>
    <row r="251" spans="2:2">
      <c r="B251" s="67"/>
    </row>
    <row r="252" spans="2:2">
      <c r="B252" s="67"/>
    </row>
    <row r="253" spans="2:2">
      <c r="B253" s="67"/>
    </row>
    <row r="254" spans="2:2">
      <c r="B254" s="67"/>
    </row>
    <row r="255" spans="2:2">
      <c r="B255" s="67"/>
    </row>
    <row r="256" spans="2:2">
      <c r="B256" s="67"/>
    </row>
    <row r="257" spans="2:2">
      <c r="B257" s="67"/>
    </row>
    <row r="258" spans="2:2">
      <c r="B258" s="67"/>
    </row>
    <row r="259" spans="2:2">
      <c r="B259" s="67"/>
    </row>
    <row r="260" spans="2:2">
      <c r="B260" s="67"/>
    </row>
    <row r="261" spans="2:2">
      <c r="B261" s="67"/>
    </row>
    <row r="262" spans="2:2">
      <c r="B262" s="67"/>
    </row>
    <row r="263" spans="2:2">
      <c r="B263" s="67"/>
    </row>
    <row r="264" spans="2:2">
      <c r="B264" s="67"/>
    </row>
    <row r="265" spans="2:2">
      <c r="B265" s="67"/>
    </row>
    <row r="266" spans="2:2">
      <c r="B266" s="67"/>
    </row>
    <row r="267" spans="2:2">
      <c r="B267" s="67"/>
    </row>
    <row r="268" spans="2:2">
      <c r="B268" s="67"/>
    </row>
    <row r="269" spans="2:2">
      <c r="B269" s="67"/>
    </row>
    <row r="270" spans="2:2">
      <c r="B270" s="67"/>
    </row>
    <row r="271" spans="2:2">
      <c r="B271" s="67"/>
    </row>
    <row r="272" spans="2:2">
      <c r="B272" s="67"/>
    </row>
    <row r="273" spans="2:2">
      <c r="B273" s="67"/>
    </row>
    <row r="274" spans="2:2">
      <c r="B274" s="67"/>
    </row>
    <row r="275" spans="2:2">
      <c r="B275" s="67"/>
    </row>
    <row r="276" spans="2:2">
      <c r="B276" s="67"/>
    </row>
    <row r="277" spans="2:2">
      <c r="B277" s="67"/>
    </row>
    <row r="278" spans="2:2">
      <c r="B278" s="67"/>
    </row>
    <row r="279" spans="2:2">
      <c r="B279" s="67"/>
    </row>
    <row r="280" spans="2:2">
      <c r="B280" s="67"/>
    </row>
    <row r="281" spans="2:2">
      <c r="B281" s="67"/>
    </row>
    <row r="282" spans="2:2">
      <c r="B282" s="67"/>
    </row>
    <row r="283" spans="2:2">
      <c r="B283" s="67"/>
    </row>
    <row r="284" spans="2:2">
      <c r="B284" s="67"/>
    </row>
    <row r="285" spans="2:2">
      <c r="B285" s="67"/>
    </row>
    <row r="286" spans="2:2">
      <c r="B286" s="67"/>
    </row>
    <row r="287" spans="2:2">
      <c r="B287" s="67"/>
    </row>
    <row r="288" spans="2:2">
      <c r="B288" s="67"/>
    </row>
    <row r="289" spans="2:2">
      <c r="B289" s="67"/>
    </row>
    <row r="290" spans="2:2">
      <c r="B290" s="67"/>
    </row>
    <row r="291" spans="2:2">
      <c r="B291" s="67"/>
    </row>
    <row r="292" spans="2:2">
      <c r="B292" s="67"/>
    </row>
    <row r="293" spans="2:2">
      <c r="B293" s="67"/>
    </row>
    <row r="294" spans="2:2">
      <c r="B294" s="67"/>
    </row>
    <row r="295" spans="2:2">
      <c r="B295" s="67"/>
    </row>
    <row r="296" spans="2:2">
      <c r="B296" s="67"/>
    </row>
    <row r="297" spans="2:2">
      <c r="B297" s="67"/>
    </row>
    <row r="298" spans="2:2">
      <c r="B298" s="67"/>
    </row>
    <row r="299" spans="2:2">
      <c r="B299" s="67"/>
    </row>
    <row r="300" spans="2:2">
      <c r="B300" s="67"/>
    </row>
    <row r="301" spans="2:2">
      <c r="B301" s="67"/>
    </row>
    <row r="302" spans="2:2">
      <c r="B302" s="67"/>
    </row>
    <row r="303" spans="2:2">
      <c r="B303" s="67"/>
    </row>
    <row r="304" spans="2:2">
      <c r="B304" s="67"/>
    </row>
    <row r="305" spans="2:2">
      <c r="B305" s="67"/>
    </row>
    <row r="306" spans="2:2">
      <c r="B306" s="67"/>
    </row>
    <row r="307" spans="2:2">
      <c r="B307" s="67"/>
    </row>
    <row r="308" spans="2:2">
      <c r="B308" s="67"/>
    </row>
    <row r="309" spans="2:2">
      <c r="B309" s="67"/>
    </row>
    <row r="310" spans="2:2">
      <c r="B310" s="67"/>
    </row>
    <row r="311" spans="2:2">
      <c r="B311" s="67"/>
    </row>
    <row r="312" spans="2:2">
      <c r="B312" s="67"/>
    </row>
    <row r="313" spans="2:2">
      <c r="B313" s="67"/>
    </row>
    <row r="314" spans="2:2">
      <c r="B314" s="67"/>
    </row>
    <row r="315" spans="2:2">
      <c r="B315" s="67"/>
    </row>
    <row r="316" spans="2:2">
      <c r="B316" s="67"/>
    </row>
    <row r="317" spans="2:2">
      <c r="B317" s="67"/>
    </row>
    <row r="318" spans="2:2">
      <c r="B318" s="67"/>
    </row>
    <row r="319" spans="2:2">
      <c r="B319" s="67"/>
    </row>
    <row r="320" spans="2:2">
      <c r="B320" s="67"/>
    </row>
    <row r="321" spans="2:2">
      <c r="B321" s="67"/>
    </row>
    <row r="322" spans="2:2">
      <c r="B322" s="67"/>
    </row>
    <row r="323" spans="2:2">
      <c r="B323" s="67"/>
    </row>
    <row r="324" spans="2:2">
      <c r="B324" s="67"/>
    </row>
    <row r="325" spans="2:2">
      <c r="B325" s="67"/>
    </row>
    <row r="326" spans="2:2">
      <c r="B326" s="67"/>
    </row>
    <row r="327" spans="2:2">
      <c r="B327" s="67"/>
    </row>
    <row r="328" spans="2:2">
      <c r="B328" s="67"/>
    </row>
    <row r="329" spans="2:2">
      <c r="B329" s="67"/>
    </row>
    <row r="330" spans="2:2">
      <c r="B330" s="67"/>
    </row>
    <row r="331" spans="2:2">
      <c r="B331" s="67"/>
    </row>
    <row r="332" spans="2:2">
      <c r="B332" s="67"/>
    </row>
    <row r="333" spans="2:2">
      <c r="B333" s="67"/>
    </row>
    <row r="334" spans="2:2">
      <c r="B334" s="67"/>
    </row>
    <row r="335" spans="2:2">
      <c r="B335" s="67"/>
    </row>
    <row r="336" spans="2:2">
      <c r="B336" s="67"/>
    </row>
    <row r="337" spans="2:2">
      <c r="B337" s="67"/>
    </row>
    <row r="338" spans="2:2">
      <c r="B338" s="67"/>
    </row>
    <row r="339" spans="2:2">
      <c r="B339" s="67"/>
    </row>
    <row r="340" spans="2:2">
      <c r="B340" s="67"/>
    </row>
    <row r="341" spans="2:2">
      <c r="B341" s="67"/>
    </row>
    <row r="342" spans="2:2">
      <c r="B342" s="67"/>
    </row>
    <row r="343" spans="2:2">
      <c r="B343" s="67"/>
    </row>
    <row r="344" spans="2:2">
      <c r="B344" s="67"/>
    </row>
    <row r="345" spans="2:2">
      <c r="B345" s="67"/>
    </row>
    <row r="346" spans="2:2">
      <c r="B346" s="67"/>
    </row>
    <row r="347" spans="2:2">
      <c r="B347" s="67"/>
    </row>
    <row r="348" spans="2:2">
      <c r="B348" s="67"/>
    </row>
    <row r="349" spans="2:2">
      <c r="B349" s="67"/>
    </row>
    <row r="350" spans="2:2">
      <c r="B350" s="67"/>
    </row>
    <row r="351" spans="2:2">
      <c r="B351" s="67"/>
    </row>
    <row r="352" spans="2:2">
      <c r="B352" s="67"/>
    </row>
    <row r="353" spans="2:2">
      <c r="B353" s="67"/>
    </row>
    <row r="354" spans="2:2">
      <c r="B354" s="67"/>
    </row>
    <row r="355" spans="2:2">
      <c r="B355" s="67"/>
    </row>
    <row r="356" spans="2:2">
      <c r="B356" s="67"/>
    </row>
    <row r="357" spans="2:2">
      <c r="B357" s="67"/>
    </row>
    <row r="358" spans="2:2">
      <c r="B358" s="67"/>
    </row>
    <row r="359" spans="2:2">
      <c r="B359" s="67"/>
    </row>
    <row r="360" spans="2:2">
      <c r="B360" s="67"/>
    </row>
    <row r="361" spans="2:2">
      <c r="B361" s="67"/>
    </row>
    <row r="362" spans="2:2">
      <c r="B362" s="67"/>
    </row>
    <row r="363" spans="2:2">
      <c r="B363" s="67"/>
    </row>
    <row r="364" spans="2:2">
      <c r="B364" s="67"/>
    </row>
    <row r="365" spans="2:2">
      <c r="B365" s="67"/>
    </row>
    <row r="366" spans="2:2">
      <c r="B366" s="67"/>
    </row>
    <row r="367" spans="2:2">
      <c r="B367" s="67"/>
    </row>
    <row r="368" spans="2:2">
      <c r="B368" s="67"/>
    </row>
    <row r="369" spans="2:2">
      <c r="B369" s="67"/>
    </row>
    <row r="370" spans="2:2">
      <c r="B370" s="67"/>
    </row>
    <row r="371" spans="2:2">
      <c r="B371" s="67"/>
    </row>
    <row r="372" spans="2:2">
      <c r="B372" s="67"/>
    </row>
    <row r="373" spans="2:2">
      <c r="B373" s="67"/>
    </row>
    <row r="374" spans="2:2">
      <c r="B374" s="67"/>
    </row>
    <row r="375" spans="2:2">
      <c r="B375" s="67"/>
    </row>
    <row r="376" spans="2:2">
      <c r="B376" s="67"/>
    </row>
    <row r="377" spans="2:2">
      <c r="B377" s="67"/>
    </row>
    <row r="378" spans="2:2">
      <c r="B378" s="67"/>
    </row>
    <row r="379" spans="2:2">
      <c r="B379" s="67"/>
    </row>
    <row r="380" spans="2:2">
      <c r="B380" s="67"/>
    </row>
    <row r="381" spans="2:2">
      <c r="B381" s="67"/>
    </row>
    <row r="382" spans="2:2">
      <c r="B382" s="67"/>
    </row>
    <row r="383" spans="2:2">
      <c r="B383" s="67"/>
    </row>
    <row r="384" spans="2:2">
      <c r="B384" s="67"/>
    </row>
    <row r="385" spans="2:2">
      <c r="B385" s="67"/>
    </row>
    <row r="386" spans="2:2">
      <c r="B386" s="67"/>
    </row>
    <row r="387" spans="2:2">
      <c r="B387" s="67"/>
    </row>
    <row r="388" spans="2:2">
      <c r="B388" s="67"/>
    </row>
    <row r="389" spans="2:2">
      <c r="B389" s="67"/>
    </row>
    <row r="390" spans="2:2">
      <c r="B390" s="67"/>
    </row>
    <row r="391" spans="2:2">
      <c r="B391" s="67"/>
    </row>
    <row r="392" spans="2:2">
      <c r="B392" s="67"/>
    </row>
    <row r="393" spans="2:2">
      <c r="B393" s="67"/>
    </row>
    <row r="394" spans="2:2">
      <c r="B394" s="67"/>
    </row>
    <row r="395" spans="2:2">
      <c r="B395" s="67"/>
    </row>
    <row r="396" spans="2:2">
      <c r="B396" s="67"/>
    </row>
    <row r="397" spans="2:2">
      <c r="B397" s="67"/>
    </row>
    <row r="398" spans="2:2">
      <c r="B398" s="67"/>
    </row>
    <row r="399" spans="2:2">
      <c r="B399" s="67"/>
    </row>
    <row r="400" spans="2:2">
      <c r="B400" s="67"/>
    </row>
    <row r="401" spans="2:2">
      <c r="B401" s="67"/>
    </row>
    <row r="402" spans="2:2">
      <c r="B402" s="67"/>
    </row>
    <row r="403" spans="2:2">
      <c r="B403" s="67"/>
    </row>
    <row r="404" spans="2:2">
      <c r="B404" s="67"/>
    </row>
    <row r="405" spans="2:2">
      <c r="B405" s="67"/>
    </row>
    <row r="406" spans="2:2">
      <c r="B406" s="67"/>
    </row>
    <row r="407" spans="2:2">
      <c r="B407" s="67"/>
    </row>
    <row r="408" spans="2:2">
      <c r="B408" s="67"/>
    </row>
    <row r="409" spans="2:2">
      <c r="B409" s="67"/>
    </row>
    <row r="410" spans="2:2">
      <c r="B410" s="67"/>
    </row>
    <row r="411" spans="2:2">
      <c r="B411" s="67"/>
    </row>
    <row r="412" spans="2:2">
      <c r="B412" s="67"/>
    </row>
    <row r="413" spans="2:2">
      <c r="B413" s="67"/>
    </row>
    <row r="414" spans="2:2">
      <c r="B414" s="67"/>
    </row>
    <row r="415" spans="2:2">
      <c r="B415" s="67"/>
    </row>
    <row r="416" spans="2:2">
      <c r="B416" s="67"/>
    </row>
    <row r="417" spans="2:2">
      <c r="B417" s="67"/>
    </row>
    <row r="418" spans="2:2">
      <c r="B418" s="67"/>
    </row>
    <row r="419" spans="2:2">
      <c r="B419" s="67"/>
    </row>
    <row r="420" spans="2:2">
      <c r="B420" s="67"/>
    </row>
    <row r="421" spans="2:2">
      <c r="B421" s="67"/>
    </row>
    <row r="422" spans="2:2">
      <c r="B422" s="67"/>
    </row>
    <row r="423" spans="2:2">
      <c r="B423" s="67"/>
    </row>
    <row r="424" spans="2:2">
      <c r="B424" s="67"/>
    </row>
    <row r="425" spans="2:2">
      <c r="B425" s="67"/>
    </row>
    <row r="426" spans="2:2">
      <c r="B426" s="67"/>
    </row>
    <row r="427" spans="2:2">
      <c r="B427" s="67"/>
    </row>
    <row r="428" spans="2:2">
      <c r="B428" s="67"/>
    </row>
    <row r="429" spans="2:2">
      <c r="B429" s="67"/>
    </row>
    <row r="430" spans="2:2">
      <c r="B430" s="67"/>
    </row>
    <row r="431" spans="2:2">
      <c r="B431" s="67"/>
    </row>
    <row r="432" spans="2:2">
      <c r="B432" s="67"/>
    </row>
    <row r="433" spans="2:2">
      <c r="B433" s="67"/>
    </row>
    <row r="434" spans="2:2">
      <c r="B434" s="67"/>
    </row>
    <row r="435" spans="2:2">
      <c r="B435" s="67"/>
    </row>
    <row r="436" spans="2:2">
      <c r="B436" s="67"/>
    </row>
    <row r="437" spans="2:2">
      <c r="B437" s="67"/>
    </row>
    <row r="438" spans="2:2">
      <c r="B438" s="67"/>
    </row>
    <row r="439" spans="2:2">
      <c r="B439" s="67"/>
    </row>
    <row r="440" spans="2:2">
      <c r="B440" s="67"/>
    </row>
    <row r="441" spans="2:2">
      <c r="B441" s="67"/>
    </row>
    <row r="442" spans="2:2">
      <c r="B442" s="67"/>
    </row>
    <row r="443" spans="2:2">
      <c r="B443" s="67"/>
    </row>
    <row r="444" spans="2:2">
      <c r="B444" s="67"/>
    </row>
    <row r="445" spans="2:2">
      <c r="B445" s="67"/>
    </row>
    <row r="446" spans="2:2">
      <c r="B446" s="67"/>
    </row>
    <row r="447" spans="2:2">
      <c r="B447" s="67"/>
    </row>
    <row r="448" spans="2:2">
      <c r="B448" s="67"/>
    </row>
    <row r="449" spans="2:2">
      <c r="B449" s="67"/>
    </row>
    <row r="450" spans="2:2">
      <c r="B450" s="67"/>
    </row>
    <row r="451" spans="2:2">
      <c r="B451" s="67"/>
    </row>
    <row r="452" spans="2:2">
      <c r="B452" s="67"/>
    </row>
    <row r="453" spans="2:2">
      <c r="B453" s="67"/>
    </row>
    <row r="454" spans="2:2">
      <c r="B454" s="67"/>
    </row>
    <row r="455" spans="2:2">
      <c r="B455" s="67"/>
    </row>
    <row r="456" spans="2:2">
      <c r="B456" s="67"/>
    </row>
    <row r="457" spans="2:2">
      <c r="B457" s="67"/>
    </row>
    <row r="458" spans="2:2">
      <c r="B458" s="67"/>
    </row>
    <row r="459" spans="2:2">
      <c r="B459" s="67"/>
    </row>
    <row r="460" spans="2:2">
      <c r="B460" s="67"/>
    </row>
    <row r="461" spans="2:2">
      <c r="B461" s="67"/>
    </row>
    <row r="462" spans="2:2">
      <c r="B462" s="67"/>
    </row>
    <row r="463" spans="2:2">
      <c r="B463" s="67"/>
    </row>
    <row r="464" spans="2:2">
      <c r="B464" s="67"/>
    </row>
    <row r="465" spans="2:2">
      <c r="B465" s="67"/>
    </row>
    <row r="466" spans="2:2">
      <c r="B466" s="67"/>
    </row>
    <row r="467" spans="2:2">
      <c r="B467" s="67"/>
    </row>
    <row r="468" spans="2:2">
      <c r="B468" s="67"/>
    </row>
    <row r="469" spans="2:2">
      <c r="B469" s="67"/>
    </row>
    <row r="470" spans="2:2">
      <c r="B470" s="67"/>
    </row>
    <row r="471" spans="2:2">
      <c r="B471" s="67"/>
    </row>
    <row r="472" spans="2:2">
      <c r="B472" s="67"/>
    </row>
    <row r="473" spans="2:2">
      <c r="B473" s="67"/>
    </row>
    <row r="474" spans="2:2">
      <c r="B474" s="67"/>
    </row>
    <row r="475" spans="2:2">
      <c r="B475" s="67"/>
    </row>
    <row r="476" spans="2:2">
      <c r="B476" s="67"/>
    </row>
    <row r="477" spans="2:2">
      <c r="B477" s="67"/>
    </row>
    <row r="478" spans="2:2">
      <c r="B478" s="67"/>
    </row>
    <row r="479" spans="2:2">
      <c r="B479" s="67"/>
    </row>
    <row r="480" spans="2:2">
      <c r="B480" s="67"/>
    </row>
    <row r="481" spans="2:2">
      <c r="B481" s="67"/>
    </row>
    <row r="482" spans="2:2">
      <c r="B482" s="67"/>
    </row>
    <row r="483" spans="2:2">
      <c r="B483" s="67"/>
    </row>
    <row r="484" spans="2:2">
      <c r="B484" s="67"/>
    </row>
    <row r="485" spans="2:2">
      <c r="B485" s="67"/>
    </row>
    <row r="486" spans="2:2">
      <c r="B486" s="67"/>
    </row>
    <row r="487" spans="2:2">
      <c r="B487" s="67"/>
    </row>
    <row r="488" spans="2:2">
      <c r="B488" s="67"/>
    </row>
    <row r="489" spans="2:2">
      <c r="B489" s="67"/>
    </row>
    <row r="490" spans="2:2">
      <c r="B490" s="67"/>
    </row>
    <row r="491" spans="2:2">
      <c r="B491" s="67"/>
    </row>
    <row r="492" spans="2:2">
      <c r="B492" s="67"/>
    </row>
    <row r="493" spans="2:2">
      <c r="B493" s="67"/>
    </row>
    <row r="494" spans="2:2">
      <c r="B494" s="67"/>
    </row>
    <row r="495" spans="2:2">
      <c r="B495" s="67"/>
    </row>
    <row r="496" spans="2:2">
      <c r="B496" s="67"/>
    </row>
    <row r="497" spans="2:2">
      <c r="B497" s="67"/>
    </row>
    <row r="498" spans="2:2">
      <c r="B498" s="67"/>
    </row>
    <row r="499" spans="2:2">
      <c r="B499" s="67"/>
    </row>
    <row r="500" spans="2:2">
      <c r="B500" s="67"/>
    </row>
    <row r="501" spans="2:2">
      <c r="B501" s="67"/>
    </row>
    <row r="502" spans="2:2">
      <c r="B502" s="67"/>
    </row>
    <row r="503" spans="2:2">
      <c r="B503" s="67"/>
    </row>
    <row r="504" spans="2:2">
      <c r="B504" s="67"/>
    </row>
    <row r="505" spans="2:2">
      <c r="B505" s="67"/>
    </row>
    <row r="506" spans="2:2">
      <c r="B506" s="67"/>
    </row>
    <row r="507" spans="2:2">
      <c r="B507" s="67"/>
    </row>
    <row r="508" spans="2:2">
      <c r="B508" s="67"/>
    </row>
    <row r="509" spans="2:2">
      <c r="B509" s="67"/>
    </row>
    <row r="510" spans="2:2">
      <c r="B510" s="67"/>
    </row>
    <row r="511" spans="2:2">
      <c r="B511" s="67"/>
    </row>
    <row r="512" spans="2:2">
      <c r="B512" s="67"/>
    </row>
    <row r="513" spans="2:2">
      <c r="B513" s="67"/>
    </row>
    <row r="514" spans="2:2">
      <c r="B514" s="67"/>
    </row>
    <row r="515" spans="2:2">
      <c r="B515" s="67"/>
    </row>
    <row r="516" spans="2:2">
      <c r="B516" s="67"/>
    </row>
    <row r="517" spans="2:2">
      <c r="B517" s="67"/>
    </row>
    <row r="518" spans="2:2">
      <c r="B518" s="67"/>
    </row>
    <row r="519" spans="2:2">
      <c r="B519" s="67"/>
    </row>
    <row r="520" spans="2:2">
      <c r="B520" s="67"/>
    </row>
    <row r="521" spans="2:2">
      <c r="B521" s="67"/>
    </row>
    <row r="522" spans="2:2">
      <c r="B522" s="67"/>
    </row>
    <row r="523" spans="2:2">
      <c r="B523" s="67"/>
    </row>
    <row r="524" spans="2:2">
      <c r="B524" s="67"/>
    </row>
    <row r="525" spans="2:2">
      <c r="B525" s="67"/>
    </row>
    <row r="526" spans="2:2">
      <c r="B526" s="67"/>
    </row>
    <row r="527" spans="2:2">
      <c r="B527" s="67"/>
    </row>
    <row r="528" spans="2:2">
      <c r="B528" s="67"/>
    </row>
    <row r="529" spans="2:2">
      <c r="B529" s="67"/>
    </row>
    <row r="530" spans="2:2">
      <c r="B530" s="67"/>
    </row>
    <row r="531" spans="2:2">
      <c r="B531" s="67"/>
    </row>
    <row r="532" spans="2:2">
      <c r="B532" s="67"/>
    </row>
    <row r="533" spans="2:2">
      <c r="B533" s="67"/>
    </row>
    <row r="534" spans="2:2">
      <c r="B534" s="67"/>
    </row>
    <row r="535" spans="2:2">
      <c r="B535" s="67"/>
    </row>
    <row r="536" spans="2:2">
      <c r="B536" s="67"/>
    </row>
    <row r="537" spans="2:2">
      <c r="B537" s="67"/>
    </row>
    <row r="538" spans="2:2">
      <c r="B538" s="67"/>
    </row>
    <row r="539" spans="2:2">
      <c r="B539" s="67"/>
    </row>
    <row r="540" spans="2:2">
      <c r="B540" s="67"/>
    </row>
    <row r="541" spans="2:2">
      <c r="B541" s="67"/>
    </row>
    <row r="542" spans="2:2">
      <c r="B542" s="67"/>
    </row>
    <row r="543" spans="2:2">
      <c r="B543" s="67"/>
    </row>
    <row r="544" spans="2:2">
      <c r="B544" s="67"/>
    </row>
    <row r="545" spans="2:2">
      <c r="B545" s="67"/>
    </row>
    <row r="546" spans="2:2">
      <c r="B546" s="67"/>
    </row>
    <row r="547" spans="2:2">
      <c r="B547" s="67"/>
    </row>
    <row r="548" spans="2:2">
      <c r="B548" s="67"/>
    </row>
    <row r="549" spans="2:2">
      <c r="B549" s="67"/>
    </row>
    <row r="550" spans="2:2">
      <c r="B550" s="67"/>
    </row>
    <row r="551" spans="2:2">
      <c r="B551" s="67"/>
    </row>
    <row r="552" spans="2:2">
      <c r="B552" s="67"/>
    </row>
    <row r="553" spans="2:2">
      <c r="B553" s="67"/>
    </row>
    <row r="554" spans="2:2">
      <c r="B554" s="67"/>
    </row>
    <row r="555" spans="2:2">
      <c r="B555" s="67"/>
    </row>
    <row r="556" spans="2:2">
      <c r="B556" s="67"/>
    </row>
    <row r="557" spans="2:2">
      <c r="B557" s="67"/>
    </row>
    <row r="558" spans="2:2">
      <c r="B558" s="67"/>
    </row>
    <row r="559" spans="2:2">
      <c r="B559" s="67"/>
    </row>
    <row r="560" spans="2:2">
      <c r="B560" s="67"/>
    </row>
    <row r="561" spans="2:2">
      <c r="B561" s="67"/>
    </row>
    <row r="562" spans="2:2">
      <c r="B562" s="67"/>
    </row>
    <row r="563" spans="2:2">
      <c r="B563" s="67"/>
    </row>
    <row r="564" spans="2:2">
      <c r="B564" s="67"/>
    </row>
    <row r="565" spans="2:2">
      <c r="B565" s="67"/>
    </row>
    <row r="566" spans="2:2">
      <c r="B566" s="67"/>
    </row>
    <row r="567" spans="2:2">
      <c r="B567" s="67"/>
    </row>
    <row r="568" spans="2:2">
      <c r="B568" s="67"/>
    </row>
    <row r="569" spans="2:2">
      <c r="B569" s="67"/>
    </row>
    <row r="570" spans="2:2">
      <c r="B570" s="67"/>
    </row>
    <row r="571" spans="2:2">
      <c r="B571" s="67"/>
    </row>
    <row r="572" spans="2:2">
      <c r="B572" s="67"/>
    </row>
    <row r="573" spans="2:2">
      <c r="B573" s="67"/>
    </row>
    <row r="574" spans="2:2">
      <c r="B574" s="67"/>
    </row>
    <row r="575" spans="2:2">
      <c r="B575" s="67"/>
    </row>
    <row r="576" spans="2:2">
      <c r="B576" s="67"/>
    </row>
    <row r="577" spans="2:2">
      <c r="B577" s="67"/>
    </row>
    <row r="578" spans="2:2">
      <c r="B578" s="67"/>
    </row>
    <row r="579" spans="2:2">
      <c r="B579" s="67"/>
    </row>
    <row r="580" spans="2:2">
      <c r="B580" s="67"/>
    </row>
    <row r="581" spans="2:2">
      <c r="B581" s="67"/>
    </row>
    <row r="582" spans="2:2">
      <c r="B582" s="67"/>
    </row>
    <row r="583" spans="2:2">
      <c r="B583" s="67"/>
    </row>
    <row r="584" spans="2:2">
      <c r="B584" s="67"/>
    </row>
    <row r="585" spans="2:2">
      <c r="B585" s="67"/>
    </row>
    <row r="586" spans="2:2">
      <c r="B586" s="67"/>
    </row>
    <row r="587" spans="2:2">
      <c r="B587" s="67"/>
    </row>
    <row r="588" spans="2:2">
      <c r="B588" s="67"/>
    </row>
    <row r="589" spans="2:2">
      <c r="B589" s="67"/>
    </row>
    <row r="590" spans="2:2">
      <c r="B590" s="67"/>
    </row>
    <row r="591" spans="2:2">
      <c r="B591" s="67"/>
    </row>
    <row r="592" spans="2:2">
      <c r="B592" s="67"/>
    </row>
    <row r="593" spans="2:2">
      <c r="B593" s="67"/>
    </row>
    <row r="594" spans="2:2">
      <c r="B594" s="67"/>
    </row>
    <row r="595" spans="2:2">
      <c r="B595" s="67"/>
    </row>
    <row r="596" spans="2:2">
      <c r="B596" s="67"/>
    </row>
    <row r="597" spans="2:2">
      <c r="B597" s="67"/>
    </row>
    <row r="598" spans="2:2">
      <c r="B598" s="67"/>
    </row>
    <row r="599" spans="2:2">
      <c r="B599" s="67"/>
    </row>
    <row r="600" spans="2:2">
      <c r="B600" s="67"/>
    </row>
    <row r="601" spans="2:2">
      <c r="B601" s="67"/>
    </row>
    <row r="602" spans="2:2">
      <c r="B602" s="67"/>
    </row>
    <row r="603" spans="2:2">
      <c r="B603" s="67"/>
    </row>
    <row r="604" spans="2:2">
      <c r="B604" s="67"/>
    </row>
    <row r="605" spans="2:2">
      <c r="B605" s="67"/>
    </row>
    <row r="606" spans="2:2">
      <c r="B606" s="67"/>
    </row>
    <row r="607" spans="2:2">
      <c r="B607" s="67"/>
    </row>
    <row r="608" spans="2:2">
      <c r="B608" s="67"/>
    </row>
    <row r="609" spans="2:2">
      <c r="B609" s="67"/>
    </row>
    <row r="610" spans="2:2">
      <c r="B610" s="67"/>
    </row>
    <row r="611" spans="2:2">
      <c r="B611" s="67"/>
    </row>
    <row r="612" spans="2:2">
      <c r="B612" s="67"/>
    </row>
    <row r="613" spans="2:2">
      <c r="B613" s="67"/>
    </row>
    <row r="614" spans="2:2">
      <c r="B614" s="67"/>
    </row>
    <row r="615" spans="2:2">
      <c r="B615" s="67"/>
    </row>
    <row r="616" spans="2:2">
      <c r="B616" s="67"/>
    </row>
    <row r="617" spans="2:2">
      <c r="B617" s="67"/>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1"/>
  <sheetViews>
    <sheetView showGridLines="0" zoomScale="70" zoomScaleNormal="70" workbookViewId="0">
      <selection activeCell="A5" sqref="A5:E5"/>
    </sheetView>
  </sheetViews>
  <sheetFormatPr defaultColWidth="9.140625" defaultRowHeight="12.75"/>
  <cols>
    <col min="1" max="1" width="65.7109375" style="809" customWidth="1"/>
    <col min="2" max="2" width="18.7109375" style="810" customWidth="1"/>
    <col min="3" max="3" width="15" style="810" customWidth="1"/>
    <col min="4" max="4" width="65.7109375" style="810" customWidth="1"/>
    <col min="5" max="5" width="18.7109375" style="810" customWidth="1"/>
    <col min="6" max="6" width="3.7109375" style="32" customWidth="1"/>
    <col min="7" max="7" width="18.28515625" style="811" customWidth="1"/>
    <col min="8" max="8" width="17.28515625" style="811" customWidth="1"/>
    <col min="9" max="9" width="19.28515625" style="811" customWidth="1"/>
    <col min="10" max="10" width="12.42578125" style="811" bestFit="1" customWidth="1"/>
    <col min="11" max="16384" width="9.140625" style="810"/>
  </cols>
  <sheetData>
    <row r="1" spans="1:10" s="802" customFormat="1" ht="3.75" customHeight="1">
      <c r="A1" s="894"/>
      <c r="B1" s="895"/>
      <c r="C1" s="895"/>
      <c r="D1" s="895"/>
      <c r="E1" s="896"/>
      <c r="F1" s="801"/>
      <c r="G1" s="555"/>
      <c r="H1" s="555"/>
      <c r="I1" s="555"/>
      <c r="J1" s="555"/>
    </row>
    <row r="2" spans="1:10" s="805" customFormat="1" ht="33.75" customHeight="1">
      <c r="A2" s="1254" t="s">
        <v>987</v>
      </c>
      <c r="B2" s="1254"/>
      <c r="C2" s="1254"/>
      <c r="D2" s="1254"/>
      <c r="E2" s="1254"/>
      <c r="F2" s="803"/>
      <c r="G2" s="804"/>
      <c r="H2" s="804"/>
      <c r="I2" s="804"/>
      <c r="J2" s="804"/>
    </row>
    <row r="3" spans="1:10" s="805" customFormat="1" ht="29.25" customHeight="1">
      <c r="A3" s="1254" t="s">
        <v>885</v>
      </c>
      <c r="B3" s="1254"/>
      <c r="C3" s="1254"/>
      <c r="D3" s="1254"/>
      <c r="E3" s="1254"/>
      <c r="F3" s="803"/>
      <c r="G3" s="804"/>
      <c r="H3" s="804"/>
      <c r="I3" s="804"/>
      <c r="J3" s="804"/>
    </row>
    <row r="4" spans="1:10" s="805" customFormat="1" ht="27.75" customHeight="1">
      <c r="A4" s="1254" t="s">
        <v>1503</v>
      </c>
      <c r="B4" s="1254"/>
      <c r="C4" s="1254"/>
      <c r="D4" s="1254"/>
      <c r="E4" s="1254"/>
      <c r="F4" s="803"/>
      <c r="G4" s="804"/>
      <c r="H4" s="804"/>
      <c r="I4" s="804"/>
      <c r="J4" s="804"/>
    </row>
    <row r="5" spans="1:10" s="808" customFormat="1" ht="41.25" customHeight="1">
      <c r="A5" s="1255" t="s">
        <v>1230</v>
      </c>
      <c r="B5" s="1255"/>
      <c r="C5" s="1255"/>
      <c r="D5" s="1255"/>
      <c r="E5" s="1255"/>
      <c r="F5" s="806"/>
      <c r="G5" s="807"/>
      <c r="H5" s="807"/>
      <c r="I5" s="807"/>
      <c r="J5" s="807"/>
    </row>
    <row r="6" spans="1:10" ht="6" customHeight="1"/>
    <row r="7" spans="1:10" ht="42.75" customHeight="1">
      <c r="A7" s="1257" t="s">
        <v>1492</v>
      </c>
      <c r="B7" s="1257"/>
      <c r="C7" s="1257"/>
      <c r="D7" s="1257"/>
      <c r="E7" s="1257"/>
      <c r="F7" s="897"/>
    </row>
    <row r="8" spans="1:10" s="811" customFormat="1" ht="18" customHeight="1">
      <c r="A8" s="1088"/>
      <c r="B8" s="1088"/>
      <c r="C8" s="1088"/>
      <c r="D8" s="1088"/>
      <c r="E8" s="1088"/>
      <c r="F8" s="636"/>
    </row>
    <row r="9" spans="1:10" s="811" customFormat="1" ht="18" customHeight="1">
      <c r="A9" s="1075" t="s">
        <v>1030</v>
      </c>
      <c r="B9" s="1075">
        <v>73576480</v>
      </c>
      <c r="C9" s="1076"/>
      <c r="D9" s="1075" t="s">
        <v>1031</v>
      </c>
      <c r="E9" s="1075">
        <v>3941444</v>
      </c>
      <c r="F9" s="548"/>
      <c r="G9" s="812"/>
    </row>
    <row r="10" spans="1:10" s="811" customFormat="1" ht="18" customHeight="1">
      <c r="A10" s="1076"/>
      <c r="B10" s="1076"/>
      <c r="C10" s="1076"/>
      <c r="D10" s="1076"/>
      <c r="E10" s="1076"/>
      <c r="F10" s="548"/>
      <c r="G10" s="812"/>
    </row>
    <row r="11" spans="1:10" s="811" customFormat="1" ht="18" customHeight="1">
      <c r="A11" s="1076" t="s">
        <v>1032</v>
      </c>
      <c r="B11" s="1076">
        <v>68253536</v>
      </c>
      <c r="C11" s="1076"/>
      <c r="D11" s="1076" t="s">
        <v>1352</v>
      </c>
      <c r="E11" s="1076">
        <v>262</v>
      </c>
      <c r="F11" s="548"/>
      <c r="G11" s="812"/>
    </row>
    <row r="12" spans="1:10" s="811" customFormat="1" ht="18" customHeight="1">
      <c r="A12" s="1076" t="s">
        <v>1033</v>
      </c>
      <c r="B12" s="1076">
        <v>12133306</v>
      </c>
      <c r="C12" s="1076"/>
      <c r="D12" s="1076" t="s">
        <v>1353</v>
      </c>
      <c r="E12" s="1076">
        <v>262</v>
      </c>
      <c r="F12" s="548"/>
      <c r="G12" s="549"/>
      <c r="H12" s="813"/>
    </row>
    <row r="13" spans="1:10" s="811" customFormat="1" ht="18" customHeight="1">
      <c r="A13" s="1076" t="s">
        <v>1034</v>
      </c>
      <c r="B13" s="1076">
        <v>10120813</v>
      </c>
      <c r="C13" s="1076"/>
      <c r="D13" s="1074"/>
      <c r="E13" s="1074"/>
      <c r="F13" s="548"/>
      <c r="G13" s="549"/>
      <c r="H13" s="813"/>
    </row>
    <row r="14" spans="1:10" s="811" customFormat="1" ht="18" customHeight="1">
      <c r="A14" s="1076" t="s">
        <v>1035</v>
      </c>
      <c r="B14" s="1076">
        <v>1858491</v>
      </c>
      <c r="C14" s="1076"/>
      <c r="D14" s="1076" t="s">
        <v>1038</v>
      </c>
      <c r="E14" s="1076">
        <v>3941182</v>
      </c>
      <c r="F14" s="548"/>
      <c r="G14" s="549"/>
    </row>
    <row r="15" spans="1:10" s="811" customFormat="1" ht="18" customHeight="1">
      <c r="A15" s="1076" t="s">
        <v>1036</v>
      </c>
      <c r="B15" s="1076">
        <v>44140926</v>
      </c>
      <c r="C15" s="1076"/>
      <c r="D15" s="1076" t="s">
        <v>1040</v>
      </c>
      <c r="E15" s="1076">
        <v>3941182</v>
      </c>
      <c r="F15" s="548"/>
      <c r="G15" s="549"/>
    </row>
    <row r="16" spans="1:10" s="811" customFormat="1" ht="18" customHeight="1">
      <c r="A16" s="1076"/>
      <c r="B16" s="1076"/>
      <c r="C16" s="1076"/>
      <c r="D16" s="1076"/>
      <c r="E16" s="1076"/>
      <c r="F16" s="548"/>
      <c r="G16" s="549"/>
    </row>
    <row r="17" spans="1:8" s="811" customFormat="1" ht="18" customHeight="1">
      <c r="A17" s="1076"/>
      <c r="B17" s="1076"/>
      <c r="C17" s="1076"/>
      <c r="D17" s="1076"/>
      <c r="E17" s="1076"/>
      <c r="G17" s="812"/>
    </row>
    <row r="18" spans="1:8" s="811" customFormat="1" ht="18" customHeight="1">
      <c r="A18" s="1076" t="s">
        <v>1037</v>
      </c>
      <c r="B18" s="1076">
        <v>5322944</v>
      </c>
      <c r="C18" s="1076"/>
      <c r="D18" s="1075" t="s">
        <v>1043</v>
      </c>
      <c r="E18" s="1075">
        <v>118282754</v>
      </c>
      <c r="G18" s="549"/>
      <c r="H18" s="549"/>
    </row>
    <row r="19" spans="1:8" s="811" customFormat="1" ht="18" customHeight="1">
      <c r="A19" s="1076" t="s">
        <v>1039</v>
      </c>
      <c r="B19" s="1076">
        <v>5013645</v>
      </c>
      <c r="C19" s="1076"/>
      <c r="D19" s="1076"/>
      <c r="E19" s="1076"/>
      <c r="F19" s="548"/>
      <c r="G19" s="549"/>
    </row>
    <row r="20" spans="1:8" s="811" customFormat="1" ht="18" customHeight="1">
      <c r="A20" s="1076" t="s">
        <v>1041</v>
      </c>
      <c r="B20" s="1076">
        <v>309299</v>
      </c>
      <c r="C20" s="1076"/>
      <c r="D20" s="1076" t="s">
        <v>1044</v>
      </c>
      <c r="E20" s="1076">
        <v>41934226</v>
      </c>
      <c r="F20" s="548"/>
      <c r="G20" s="812"/>
    </row>
    <row r="21" spans="1:8" s="811" customFormat="1" ht="18" customHeight="1">
      <c r="A21" s="1076"/>
      <c r="B21" s="1076"/>
      <c r="C21" s="1076"/>
      <c r="D21" s="1076" t="s">
        <v>1045</v>
      </c>
      <c r="E21" s="1076">
        <v>41934226</v>
      </c>
      <c r="F21" s="548"/>
      <c r="G21" s="812"/>
    </row>
    <row r="22" spans="1:8" s="811" customFormat="1" ht="18" customHeight="1">
      <c r="A22" s="1075" t="s">
        <v>1042</v>
      </c>
      <c r="B22" s="1075">
        <v>52398283</v>
      </c>
      <c r="C22" s="1076"/>
      <c r="D22" s="1074"/>
      <c r="E22" s="1074"/>
      <c r="F22" s="548"/>
      <c r="G22" s="812"/>
    </row>
    <row r="23" spans="1:8" s="811" customFormat="1" ht="18" customHeight="1">
      <c r="A23" s="1076"/>
      <c r="B23" s="1076"/>
      <c r="C23" s="1076"/>
      <c r="D23" s="1076" t="s">
        <v>1225</v>
      </c>
      <c r="E23" s="1076">
        <v>3803684</v>
      </c>
      <c r="F23" s="548"/>
      <c r="G23" s="812"/>
    </row>
    <row r="24" spans="1:8" s="811" customFormat="1" ht="18" customHeight="1">
      <c r="A24" s="1076" t="s">
        <v>1046</v>
      </c>
      <c r="B24" s="1076">
        <v>41223971</v>
      </c>
      <c r="C24" s="1076"/>
      <c r="D24" s="1076" t="s">
        <v>1048</v>
      </c>
      <c r="E24" s="1076">
        <v>3803684</v>
      </c>
      <c r="F24" s="548"/>
      <c r="G24" s="549"/>
      <c r="H24" s="549"/>
    </row>
    <row r="25" spans="1:8" s="811" customFormat="1" ht="18" customHeight="1">
      <c r="A25" s="1076" t="s">
        <v>1047</v>
      </c>
      <c r="B25" s="1076">
        <v>41223971</v>
      </c>
      <c r="C25" s="1076"/>
      <c r="D25" s="1074"/>
      <c r="E25" s="1074"/>
      <c r="F25" s="548"/>
      <c r="G25" s="549"/>
    </row>
    <row r="26" spans="1:8" s="811" customFormat="1" ht="18" customHeight="1">
      <c r="A26" s="1076" t="s">
        <v>1298</v>
      </c>
      <c r="B26" s="1076">
        <v>0</v>
      </c>
      <c r="C26" s="1076"/>
      <c r="D26" s="1076" t="s">
        <v>1049</v>
      </c>
      <c r="E26" s="1076">
        <v>50315078</v>
      </c>
      <c r="G26" s="812"/>
    </row>
    <row r="27" spans="1:8" s="811" customFormat="1" ht="18" customHeight="1">
      <c r="A27" s="1078"/>
      <c r="B27" s="1074"/>
      <c r="C27" s="1076"/>
      <c r="D27" s="1076" t="s">
        <v>1047</v>
      </c>
      <c r="E27" s="1076">
        <v>50315078</v>
      </c>
      <c r="G27" s="812"/>
      <c r="H27" s="549"/>
    </row>
    <row r="28" spans="1:8" s="811" customFormat="1" ht="18" customHeight="1">
      <c r="A28" s="1076" t="s">
        <v>1050</v>
      </c>
      <c r="B28" s="1076">
        <v>2806676</v>
      </c>
      <c r="C28" s="1076"/>
      <c r="D28" s="1074"/>
      <c r="E28" s="1074"/>
      <c r="F28" s="548"/>
      <c r="G28" s="549"/>
      <c r="H28" s="549"/>
    </row>
    <row r="29" spans="1:8" s="811" customFormat="1" ht="18" customHeight="1">
      <c r="A29" s="1076" t="s">
        <v>1051</v>
      </c>
      <c r="B29" s="1076">
        <v>2806676</v>
      </c>
      <c r="C29" s="1076"/>
      <c r="D29" s="1076" t="s">
        <v>1053</v>
      </c>
      <c r="E29" s="1076">
        <v>21849764</v>
      </c>
      <c r="F29" s="548"/>
      <c r="G29" s="812"/>
    </row>
    <row r="30" spans="1:8" s="811" customFormat="1" ht="18" customHeight="1">
      <c r="A30" s="1076"/>
      <c r="B30" s="1076"/>
      <c r="C30" s="1076"/>
      <c r="D30" s="1076" t="s">
        <v>1055</v>
      </c>
      <c r="E30" s="1076">
        <v>21849764</v>
      </c>
      <c r="F30" s="548"/>
      <c r="G30" s="812"/>
    </row>
    <row r="31" spans="1:8" s="811" customFormat="1" ht="18" customHeight="1">
      <c r="A31" s="1076" t="s">
        <v>1052</v>
      </c>
      <c r="B31" s="1076">
        <v>8367636</v>
      </c>
      <c r="C31" s="1076"/>
      <c r="D31" s="1074"/>
      <c r="E31" s="1074"/>
      <c r="F31" s="548"/>
      <c r="G31" s="549"/>
      <c r="H31" s="549"/>
    </row>
    <row r="32" spans="1:8" s="811" customFormat="1" ht="18" customHeight="1">
      <c r="A32" s="1076" t="s">
        <v>1054</v>
      </c>
      <c r="B32" s="1076">
        <v>7533197</v>
      </c>
      <c r="C32" s="1076"/>
      <c r="D32" s="1076" t="s">
        <v>1058</v>
      </c>
      <c r="E32" s="1076">
        <v>380002</v>
      </c>
      <c r="F32" s="548"/>
      <c r="G32" s="549"/>
      <c r="H32" s="549"/>
    </row>
    <row r="33" spans="1:8" s="811" customFormat="1" ht="18" customHeight="1">
      <c r="A33" s="1076" t="s">
        <v>1056</v>
      </c>
      <c r="B33" s="1076">
        <v>821095</v>
      </c>
      <c r="C33" s="1076"/>
      <c r="D33" s="1076" t="s">
        <v>1060</v>
      </c>
      <c r="E33" s="1076">
        <v>23127</v>
      </c>
      <c r="F33" s="548"/>
      <c r="G33" s="549"/>
    </row>
    <row r="34" spans="1:8" s="811" customFormat="1" ht="18" customHeight="1">
      <c r="A34" s="1076" t="s">
        <v>1057</v>
      </c>
      <c r="B34" s="1076">
        <v>984</v>
      </c>
      <c r="C34" s="1076"/>
      <c r="D34" s="1076" t="s">
        <v>1062</v>
      </c>
      <c r="E34" s="1076">
        <v>180</v>
      </c>
      <c r="F34" s="548"/>
      <c r="G34" s="549"/>
    </row>
    <row r="35" spans="1:8" s="811" customFormat="1" ht="18" customHeight="1">
      <c r="A35" s="1076" t="s">
        <v>1059</v>
      </c>
      <c r="B35" s="1076">
        <v>126</v>
      </c>
      <c r="C35" s="1076"/>
      <c r="D35" s="1076" t="s">
        <v>1061</v>
      </c>
      <c r="E35" s="1076">
        <v>57885</v>
      </c>
      <c r="F35" s="548"/>
      <c r="G35" s="549"/>
      <c r="H35" s="549"/>
    </row>
    <row r="36" spans="1:8" s="811" customFormat="1" ht="18" customHeight="1">
      <c r="A36" s="1076" t="s">
        <v>1061</v>
      </c>
      <c r="B36" s="1076">
        <v>526</v>
      </c>
      <c r="C36" s="1076"/>
      <c r="D36" s="1076" t="s">
        <v>1064</v>
      </c>
      <c r="E36" s="1076">
        <v>298810</v>
      </c>
      <c r="F36" s="548"/>
      <c r="G36" s="549"/>
    </row>
    <row r="37" spans="1:8" s="811" customFormat="1" ht="18" customHeight="1">
      <c r="A37" s="1076" t="s">
        <v>1063</v>
      </c>
      <c r="B37" s="1076">
        <v>11708</v>
      </c>
      <c r="C37" s="1076"/>
      <c r="D37" s="1076"/>
      <c r="E37" s="1076"/>
      <c r="F37" s="548"/>
      <c r="G37" s="812"/>
    </row>
    <row r="38" spans="1:8" s="811" customFormat="1" ht="18" customHeight="1">
      <c r="A38" s="1076"/>
      <c r="B38" s="1076"/>
      <c r="C38" s="1076"/>
      <c r="D38" s="1075" t="s">
        <v>1321</v>
      </c>
      <c r="E38" s="1075">
        <v>449737</v>
      </c>
      <c r="F38" s="548"/>
      <c r="G38" s="812"/>
      <c r="H38" s="549"/>
    </row>
    <row r="39" spans="1:8" s="811" customFormat="1" ht="18" customHeight="1">
      <c r="A39" s="1074"/>
      <c r="B39" s="1074"/>
      <c r="C39" s="1076"/>
      <c r="D39" s="1076"/>
      <c r="E39" s="1076"/>
      <c r="F39" s="548"/>
      <c r="G39" s="812"/>
      <c r="H39" s="549"/>
    </row>
    <row r="40" spans="1:8" s="811" customFormat="1" ht="18" customHeight="1">
      <c r="A40" s="1074"/>
      <c r="B40" s="1074"/>
      <c r="C40" s="1076"/>
      <c r="D40" s="1076" t="s">
        <v>1226</v>
      </c>
      <c r="E40" s="1076">
        <v>449737</v>
      </c>
      <c r="F40" s="548"/>
      <c r="G40" s="812"/>
      <c r="H40" s="549"/>
    </row>
    <row r="41" spans="1:8" s="811" customFormat="1" ht="18" customHeight="1">
      <c r="A41" s="1074"/>
      <c r="B41" s="1074"/>
      <c r="C41" s="1076"/>
      <c r="D41" s="1076" t="s">
        <v>1227</v>
      </c>
      <c r="E41" s="1076">
        <v>199987</v>
      </c>
      <c r="F41" s="548"/>
      <c r="G41" s="549"/>
      <c r="H41" s="549"/>
    </row>
    <row r="42" spans="1:8" s="811" customFormat="1" ht="18" customHeight="1">
      <c r="A42" s="1074"/>
      <c r="B42" s="1074"/>
      <c r="C42" s="1076"/>
      <c r="D42" s="1076" t="s">
        <v>1228</v>
      </c>
      <c r="E42" s="1076">
        <v>249750</v>
      </c>
      <c r="F42" s="548"/>
      <c r="G42" s="812"/>
    </row>
    <row r="43" spans="1:8" s="811" customFormat="1" ht="18" customHeight="1">
      <c r="A43" s="1076"/>
      <c r="B43" s="1076"/>
      <c r="C43" s="1076"/>
      <c r="D43" s="1076"/>
      <c r="E43" s="1076"/>
      <c r="F43" s="548"/>
      <c r="G43" s="812"/>
    </row>
    <row r="44" spans="1:8" s="811" customFormat="1" ht="18" customHeight="1">
      <c r="A44" s="1076"/>
      <c r="B44" s="1076"/>
      <c r="C44" s="1076"/>
      <c r="D44" s="1075" t="s">
        <v>1065</v>
      </c>
      <c r="E44" s="1075">
        <v>122673935</v>
      </c>
      <c r="F44" s="548"/>
      <c r="G44" s="812"/>
    </row>
    <row r="45" spans="1:8" s="811" customFormat="1" ht="18" customHeight="1">
      <c r="A45" s="1076"/>
      <c r="B45" s="1076"/>
      <c r="C45" s="1076"/>
      <c r="D45" s="1075" t="s">
        <v>705</v>
      </c>
      <c r="E45" s="1074"/>
      <c r="F45" s="548"/>
      <c r="G45" s="549"/>
    </row>
    <row r="46" spans="1:8" s="811" customFormat="1" ht="18" customHeight="1">
      <c r="A46" s="1076"/>
      <c r="B46" s="1076"/>
      <c r="C46" s="1076"/>
      <c r="D46" s="1076" t="s">
        <v>1066</v>
      </c>
      <c r="E46" s="1076">
        <v>515756</v>
      </c>
      <c r="F46" s="548"/>
      <c r="G46" s="549"/>
    </row>
    <row r="47" spans="1:8" s="811" customFormat="1" ht="18" customHeight="1">
      <c r="A47" s="1076"/>
      <c r="B47" s="1076"/>
      <c r="C47" s="1076"/>
      <c r="D47" s="1076" t="s">
        <v>160</v>
      </c>
      <c r="E47" s="1076">
        <v>5288372</v>
      </c>
      <c r="F47" s="548"/>
      <c r="G47" s="549"/>
    </row>
    <row r="48" spans="1:8" s="811" customFormat="1" ht="18" customHeight="1">
      <c r="A48" s="1076"/>
      <c r="B48" s="1076"/>
      <c r="C48" s="1076"/>
      <c r="D48" s="1076" t="s">
        <v>1493</v>
      </c>
      <c r="E48" s="1076">
        <v>0</v>
      </c>
      <c r="F48" s="548"/>
      <c r="G48" s="549"/>
    </row>
    <row r="49" spans="1:9" s="811" customFormat="1" ht="18" customHeight="1">
      <c r="A49" s="1076"/>
      <c r="B49" s="1076"/>
      <c r="C49" s="1076"/>
      <c r="D49" s="1076" t="s">
        <v>1302</v>
      </c>
      <c r="E49" s="1076">
        <v>-3449831</v>
      </c>
      <c r="F49" s="548"/>
      <c r="G49" s="549"/>
    </row>
    <row r="50" spans="1:9" s="811" customFormat="1" ht="18" customHeight="1">
      <c r="A50" s="1076"/>
      <c r="B50" s="1076"/>
      <c r="C50" s="1076"/>
      <c r="D50" s="1076" t="s">
        <v>1398</v>
      </c>
      <c r="E50" s="1076">
        <v>946531</v>
      </c>
      <c r="F50" s="548"/>
      <c r="G50" s="549"/>
    </row>
    <row r="51" spans="1:9" s="811" customFormat="1" ht="18" customHeight="1">
      <c r="A51" s="1076"/>
      <c r="B51" s="1076"/>
      <c r="C51" s="1076"/>
      <c r="D51" s="1075" t="s">
        <v>1299</v>
      </c>
      <c r="E51" s="1075">
        <v>3300828</v>
      </c>
      <c r="F51" s="548"/>
      <c r="G51" s="549"/>
      <c r="H51" s="549"/>
      <c r="I51" s="549"/>
    </row>
    <row r="52" spans="1:9" s="811" customFormat="1" ht="18" customHeight="1">
      <c r="A52" s="1076"/>
      <c r="B52" s="1076"/>
      <c r="C52" s="1076"/>
      <c r="D52" s="1076"/>
      <c r="E52" s="1076"/>
      <c r="F52" s="548"/>
    </row>
    <row r="53" spans="1:9" s="811" customFormat="1" ht="18" customHeight="1">
      <c r="A53" s="1075" t="s">
        <v>1300</v>
      </c>
      <c r="B53" s="1075">
        <v>125974763</v>
      </c>
      <c r="C53" s="1076"/>
      <c r="D53" s="1075" t="s">
        <v>1067</v>
      </c>
      <c r="E53" s="1075">
        <v>125974763</v>
      </c>
      <c r="F53" s="548"/>
      <c r="G53" s="549"/>
    </row>
    <row r="54" spans="1:9" s="811" customFormat="1" ht="18" customHeight="1">
      <c r="A54" s="1076"/>
      <c r="B54" s="1076"/>
      <c r="C54" s="1076"/>
      <c r="D54" s="1076"/>
      <c r="E54" s="1076"/>
      <c r="F54" s="548"/>
    </row>
    <row r="55" spans="1:9" s="552" customFormat="1" ht="18" customHeight="1">
      <c r="A55" s="1076" t="s">
        <v>1068</v>
      </c>
      <c r="B55" s="1076">
        <v>316603166</v>
      </c>
      <c r="C55" s="1076"/>
      <c r="D55" s="1076" t="s">
        <v>1069</v>
      </c>
      <c r="E55" s="1076">
        <v>316603166</v>
      </c>
      <c r="F55" s="550"/>
      <c r="G55" s="551"/>
    </row>
    <row r="56" spans="1:9" s="815" customFormat="1" ht="18" customHeight="1">
      <c r="A56" s="1076"/>
      <c r="B56" s="1076"/>
      <c r="C56" s="1076"/>
      <c r="D56" s="1076"/>
      <c r="E56" s="1076"/>
      <c r="F56" s="550"/>
      <c r="G56" s="553"/>
    </row>
    <row r="57" spans="1:9" s="554" customFormat="1" ht="18" customHeight="1">
      <c r="A57" s="1256" t="s">
        <v>1494</v>
      </c>
      <c r="B57" s="1256"/>
      <c r="C57" s="1256"/>
      <c r="D57" s="1256"/>
      <c r="E57" s="1256"/>
      <c r="F57" s="547"/>
      <c r="G57" s="551"/>
    </row>
    <row r="58" spans="1:9" s="811" customFormat="1" ht="18" customHeight="1">
      <c r="A58" s="1079"/>
      <c r="B58" s="1079"/>
      <c r="C58" s="1079"/>
      <c r="D58" s="1079"/>
      <c r="E58" s="1079"/>
      <c r="F58" s="548"/>
      <c r="G58" s="549"/>
    </row>
    <row r="59" spans="1:9" s="811" customFormat="1" ht="18" customHeight="1">
      <c r="A59" s="1075" t="s">
        <v>1070</v>
      </c>
      <c r="B59" s="1075"/>
      <c r="C59" s="1075"/>
      <c r="D59" s="1075" t="s">
        <v>1071</v>
      </c>
      <c r="E59" s="1076"/>
      <c r="F59" s="548"/>
      <c r="G59" s="549"/>
      <c r="H59" s="549"/>
    </row>
    <row r="60" spans="1:9" s="811" customFormat="1" ht="18" customHeight="1">
      <c r="A60" s="1076"/>
      <c r="B60" s="1076"/>
      <c r="C60" s="1076"/>
      <c r="D60" s="1076"/>
      <c r="E60" s="1076"/>
      <c r="F60" s="548"/>
      <c r="G60" s="549"/>
      <c r="H60" s="549"/>
    </row>
    <row r="61" spans="1:9" s="811" customFormat="1" ht="18" customHeight="1">
      <c r="A61" s="1076" t="s">
        <v>1072</v>
      </c>
      <c r="B61" s="1076">
        <v>1534091</v>
      </c>
      <c r="C61" s="1076"/>
      <c r="D61" s="1076" t="s">
        <v>1229</v>
      </c>
      <c r="E61" s="1076">
        <v>95636</v>
      </c>
      <c r="F61" s="548"/>
      <c r="G61" s="547"/>
      <c r="H61" s="549"/>
    </row>
    <row r="62" spans="1:9" s="811" customFormat="1" ht="18" customHeight="1">
      <c r="A62" s="1076" t="s">
        <v>1074</v>
      </c>
      <c r="B62" s="1076">
        <v>34772</v>
      </c>
      <c r="C62" s="1076"/>
      <c r="D62" s="1076" t="s">
        <v>1073</v>
      </c>
      <c r="E62" s="1076">
        <v>17987</v>
      </c>
      <c r="F62" s="548"/>
      <c r="G62" s="547"/>
      <c r="H62" s="549"/>
    </row>
    <row r="63" spans="1:9" s="811" customFormat="1" ht="18" customHeight="1">
      <c r="A63" s="1076" t="s">
        <v>1461</v>
      </c>
      <c r="B63" s="1076">
        <v>27752</v>
      </c>
      <c r="C63" s="1076"/>
      <c r="D63" s="1076" t="s">
        <v>1075</v>
      </c>
      <c r="E63" s="1076">
        <v>178047</v>
      </c>
      <c r="F63" s="548"/>
      <c r="G63" s="547"/>
      <c r="H63" s="549"/>
    </row>
    <row r="64" spans="1:9" s="811" customFormat="1" ht="18" customHeight="1">
      <c r="A64" s="1076"/>
      <c r="B64" s="1076"/>
      <c r="C64" s="1076"/>
      <c r="D64" s="1076" t="s">
        <v>1436</v>
      </c>
      <c r="E64" s="1076">
        <v>39400</v>
      </c>
      <c r="F64" s="548"/>
      <c r="G64" s="547"/>
      <c r="H64" s="549"/>
    </row>
    <row r="65" spans="1:8" s="811" customFormat="1" ht="18" customHeight="1">
      <c r="A65" s="1076"/>
      <c r="B65" s="1076"/>
      <c r="C65" s="1076"/>
      <c r="D65" s="1076" t="s">
        <v>1322</v>
      </c>
      <c r="E65" s="1076">
        <v>63730</v>
      </c>
      <c r="F65" s="548"/>
      <c r="G65" s="547"/>
      <c r="H65" s="547"/>
    </row>
    <row r="66" spans="1:8" s="811" customFormat="1" ht="18" customHeight="1">
      <c r="A66" s="1076"/>
      <c r="B66" s="1076"/>
      <c r="C66" s="1076"/>
      <c r="D66" s="1076" t="s">
        <v>1462</v>
      </c>
      <c r="E66" s="1076">
        <v>322</v>
      </c>
      <c r="F66" s="548"/>
      <c r="G66" s="547"/>
      <c r="H66" s="547"/>
    </row>
    <row r="67" spans="1:8" s="811" customFormat="1" ht="18" customHeight="1">
      <c r="A67" s="1076"/>
      <c r="B67" s="1076"/>
      <c r="C67" s="1076"/>
      <c r="D67" s="1076"/>
      <c r="E67" s="1076"/>
      <c r="F67" s="548"/>
      <c r="G67" s="549"/>
    </row>
    <row r="68" spans="1:8" s="811" customFormat="1" ht="18" customHeight="1">
      <c r="A68" s="1075" t="s">
        <v>1076</v>
      </c>
      <c r="B68" s="1075">
        <v>1596615</v>
      </c>
      <c r="C68" s="1076"/>
      <c r="D68" s="1075" t="s">
        <v>1077</v>
      </c>
      <c r="E68" s="1075">
        <v>395122</v>
      </c>
      <c r="F68" s="548"/>
      <c r="G68" s="549"/>
    </row>
    <row r="69" spans="1:8" s="811" customFormat="1" ht="18" customHeight="1">
      <c r="A69" s="1076"/>
      <c r="B69" s="1076"/>
      <c r="C69" s="1076"/>
      <c r="D69" s="1076"/>
      <c r="E69" s="1076"/>
      <c r="F69" s="548"/>
      <c r="G69" s="549"/>
    </row>
    <row r="70" spans="1:8" s="811" customFormat="1" ht="18" customHeight="1">
      <c r="A70" s="1080"/>
      <c r="B70" s="1079"/>
      <c r="C70" s="1079"/>
      <c r="D70" s="1081" t="s">
        <v>1218</v>
      </c>
      <c r="E70" s="1076">
        <v>1201493</v>
      </c>
      <c r="F70" s="548"/>
      <c r="G70" s="549"/>
      <c r="H70" s="549"/>
    </row>
    <row r="71" spans="1:8" s="811" customFormat="1" ht="18" customHeight="1">
      <c r="A71" s="1079"/>
      <c r="B71" s="1079"/>
      <c r="C71" s="1079"/>
      <c r="D71" s="1076"/>
      <c r="E71" s="1076"/>
      <c r="F71" s="548"/>
      <c r="G71" s="549"/>
    </row>
    <row r="72" spans="1:8" s="811" customFormat="1" ht="18" customHeight="1">
      <c r="A72" s="1079"/>
      <c r="B72" s="1079"/>
      <c r="C72" s="1079"/>
      <c r="D72" s="1076" t="s">
        <v>1348</v>
      </c>
      <c r="E72" s="1076">
        <v>153097</v>
      </c>
      <c r="F72" s="548"/>
      <c r="G72" s="549"/>
    </row>
    <row r="73" spans="1:8" s="811" customFormat="1" ht="18" customHeight="1">
      <c r="A73" s="1079"/>
      <c r="B73" s="1079"/>
      <c r="C73" s="1079"/>
      <c r="D73" s="1074"/>
      <c r="E73" s="1074"/>
      <c r="F73" s="548"/>
      <c r="G73" s="549"/>
    </row>
    <row r="74" spans="1:8" s="811" customFormat="1" ht="18" customHeight="1">
      <c r="A74" s="1079"/>
      <c r="B74" s="1079"/>
      <c r="C74" s="1079"/>
      <c r="D74" s="1076"/>
      <c r="E74" s="1082"/>
      <c r="F74" s="548"/>
      <c r="G74" s="549"/>
    </row>
    <row r="75" spans="1:8" s="811" customFormat="1" ht="18" customHeight="1">
      <c r="A75" s="1080"/>
      <c r="B75" s="1079"/>
      <c r="C75" s="1079"/>
      <c r="D75" s="1081" t="s">
        <v>1078</v>
      </c>
      <c r="E75" s="1076">
        <v>1048396</v>
      </c>
      <c r="F75" s="548"/>
      <c r="G75" s="549"/>
      <c r="H75" s="549"/>
    </row>
    <row r="76" spans="1:8" s="811" customFormat="1" ht="18" customHeight="1">
      <c r="A76" s="1083"/>
      <c r="B76" s="1079"/>
      <c r="C76" s="1079"/>
      <c r="D76" s="1084"/>
      <c r="E76" s="1076"/>
      <c r="F76" s="548"/>
      <c r="G76" s="549"/>
    </row>
    <row r="77" spans="1:8" s="811" customFormat="1" ht="18" customHeight="1">
      <c r="A77" s="1079"/>
      <c r="B77" s="1079"/>
      <c r="C77" s="1079"/>
      <c r="D77" s="1076" t="s">
        <v>1079</v>
      </c>
      <c r="E77" s="1076">
        <v>-101865</v>
      </c>
      <c r="F77" s="548"/>
      <c r="G77" s="547"/>
    </row>
    <row r="78" spans="1:8" s="811" customFormat="1" ht="18" customHeight="1">
      <c r="A78" s="1079"/>
      <c r="B78" s="1079"/>
      <c r="C78" s="1079"/>
      <c r="D78" s="1076"/>
      <c r="E78" s="1082"/>
      <c r="F78" s="636"/>
      <c r="G78" s="555"/>
    </row>
    <row r="79" spans="1:8" s="811" customFormat="1" ht="18" customHeight="1">
      <c r="A79" s="1079"/>
      <c r="B79" s="1079"/>
      <c r="C79" s="1079"/>
      <c r="D79" s="1075" t="s">
        <v>1080</v>
      </c>
      <c r="E79" s="1075">
        <v>946531</v>
      </c>
      <c r="F79" s="636"/>
      <c r="G79" s="555"/>
    </row>
    <row r="80" spans="1:8" s="811" customFormat="1" ht="18" customHeight="1">
      <c r="A80" s="1085"/>
      <c r="B80" s="1086"/>
      <c r="C80" s="1085"/>
      <c r="D80" s="1077"/>
      <c r="E80" s="1087"/>
      <c r="F80" s="636"/>
      <c r="G80" s="555"/>
    </row>
    <row r="81" spans="1:7" s="811" customFormat="1" ht="15.75" thickBot="1">
      <c r="A81" s="1089"/>
      <c r="B81" s="1090"/>
      <c r="C81" s="1091"/>
      <c r="D81" s="1092"/>
      <c r="E81" s="1092"/>
      <c r="F81" s="636"/>
      <c r="G81" s="555"/>
    </row>
    <row r="82" spans="1:7" s="811" customFormat="1" ht="15">
      <c r="A82" s="814"/>
      <c r="D82" s="925"/>
      <c r="F82" s="636"/>
      <c r="G82" s="555"/>
    </row>
    <row r="83" spans="1:7" s="811" customFormat="1" ht="15">
      <c r="A83" s="814"/>
      <c r="D83" s="925"/>
      <c r="F83" s="636"/>
      <c r="G83" s="555"/>
    </row>
    <row r="84" spans="1:7" s="811" customFormat="1" ht="15">
      <c r="A84" s="814"/>
      <c r="F84" s="636"/>
      <c r="G84" s="555"/>
    </row>
    <row r="85" spans="1:7" s="811" customFormat="1">
      <c r="A85" s="814"/>
      <c r="F85" s="636"/>
    </row>
    <row r="86" spans="1:7" s="811" customFormat="1">
      <c r="A86" s="814"/>
      <c r="F86" s="636"/>
    </row>
    <row r="87" spans="1:7" s="811" customFormat="1">
      <c r="A87" s="814"/>
      <c r="F87" s="636"/>
    </row>
    <row r="88" spans="1:7" s="811" customFormat="1">
      <c r="A88" s="814"/>
      <c r="F88" s="636"/>
    </row>
    <row r="89" spans="1:7" s="811" customFormat="1">
      <c r="A89" s="814"/>
      <c r="F89" s="636"/>
    </row>
    <row r="90" spans="1:7" s="811" customFormat="1">
      <c r="A90" s="814"/>
      <c r="F90" s="636"/>
    </row>
    <row r="91" spans="1:7" s="811" customFormat="1">
      <c r="A91" s="814"/>
      <c r="F91" s="636"/>
    </row>
    <row r="92" spans="1:7" s="811" customFormat="1">
      <c r="A92" s="814"/>
      <c r="F92" s="636"/>
    </row>
    <row r="93" spans="1:7" s="811" customFormat="1">
      <c r="A93" s="814"/>
      <c r="F93" s="636"/>
    </row>
    <row r="94" spans="1:7" s="811" customFormat="1">
      <c r="A94" s="814"/>
      <c r="F94" s="636"/>
    </row>
    <row r="95" spans="1:7" s="811" customFormat="1">
      <c r="A95" s="814"/>
      <c r="F95" s="636"/>
    </row>
    <row r="96" spans="1:7" s="811" customFormat="1">
      <c r="A96" s="814"/>
      <c r="F96" s="636"/>
    </row>
    <row r="97" spans="1:6" s="811" customFormat="1">
      <c r="A97" s="814"/>
      <c r="F97" s="636"/>
    </row>
    <row r="98" spans="1:6" s="811" customFormat="1">
      <c r="A98" s="814"/>
      <c r="F98" s="636"/>
    </row>
    <row r="99" spans="1:6" s="811" customFormat="1">
      <c r="A99" s="814"/>
      <c r="F99" s="636"/>
    </row>
    <row r="100" spans="1:6" s="811" customFormat="1">
      <c r="A100" s="814"/>
      <c r="F100" s="636"/>
    </row>
    <row r="101" spans="1:6" s="811" customFormat="1">
      <c r="A101" s="814"/>
      <c r="F101" s="636"/>
    </row>
    <row r="102" spans="1:6" s="811" customFormat="1">
      <c r="A102" s="814"/>
      <c r="F102" s="636"/>
    </row>
    <row r="103" spans="1:6" s="811" customFormat="1">
      <c r="A103" s="814"/>
      <c r="F103" s="636"/>
    </row>
    <row r="104" spans="1:6" s="811" customFormat="1">
      <c r="A104" s="814"/>
      <c r="F104" s="636"/>
    </row>
    <row r="105" spans="1:6" s="811" customFormat="1">
      <c r="A105" s="814"/>
      <c r="F105" s="636"/>
    </row>
    <row r="106" spans="1:6" s="811" customFormat="1">
      <c r="A106" s="814"/>
      <c r="F106" s="636"/>
    </row>
    <row r="107" spans="1:6" s="811" customFormat="1">
      <c r="A107" s="814"/>
      <c r="F107" s="636"/>
    </row>
    <row r="108" spans="1:6" s="811" customFormat="1">
      <c r="A108" s="814"/>
      <c r="F108" s="636"/>
    </row>
    <row r="109" spans="1:6" s="811" customFormat="1">
      <c r="A109" s="814"/>
      <c r="F109" s="636"/>
    </row>
    <row r="110" spans="1:6" s="811" customFormat="1">
      <c r="A110" s="814"/>
      <c r="F110" s="636"/>
    </row>
    <row r="111" spans="1:6" s="811" customFormat="1">
      <c r="A111" s="814"/>
      <c r="F111" s="636"/>
    </row>
    <row r="112" spans="1:6" s="811" customFormat="1">
      <c r="A112" s="814"/>
      <c r="F112" s="636"/>
    </row>
    <row r="113" spans="1:6" s="811" customFormat="1">
      <c r="A113" s="814"/>
      <c r="F113" s="636"/>
    </row>
    <row r="114" spans="1:6" s="811" customFormat="1">
      <c r="A114" s="814"/>
      <c r="F114" s="636"/>
    </row>
    <row r="115" spans="1:6" s="811" customFormat="1">
      <c r="A115" s="814"/>
      <c r="F115" s="636"/>
    </row>
    <row r="116" spans="1:6" s="811" customFormat="1">
      <c r="A116" s="814"/>
      <c r="F116" s="636"/>
    </row>
    <row r="117" spans="1:6" s="811" customFormat="1">
      <c r="A117" s="814"/>
      <c r="F117" s="636"/>
    </row>
    <row r="118" spans="1:6" s="811" customFormat="1">
      <c r="A118" s="814"/>
      <c r="F118" s="636"/>
    </row>
    <row r="119" spans="1:6" s="811" customFormat="1">
      <c r="A119" s="814"/>
      <c r="F119" s="636"/>
    </row>
    <row r="120" spans="1:6" s="811" customFormat="1">
      <c r="A120" s="814"/>
      <c r="F120" s="636"/>
    </row>
    <row r="121" spans="1:6" s="811" customFormat="1">
      <c r="A121" s="814"/>
      <c r="F121" s="636"/>
    </row>
    <row r="122" spans="1:6" s="811" customFormat="1">
      <c r="A122" s="814"/>
      <c r="F122" s="636"/>
    </row>
    <row r="123" spans="1:6" s="811" customFormat="1">
      <c r="A123" s="814"/>
      <c r="F123" s="636"/>
    </row>
    <row r="124" spans="1:6" s="811" customFormat="1">
      <c r="A124" s="814"/>
      <c r="F124" s="636"/>
    </row>
    <row r="125" spans="1:6" s="811" customFormat="1">
      <c r="A125" s="814"/>
      <c r="F125" s="636"/>
    </row>
    <row r="126" spans="1:6" s="811" customFormat="1">
      <c r="A126" s="814"/>
      <c r="F126" s="636"/>
    </row>
    <row r="127" spans="1:6" s="811" customFormat="1">
      <c r="A127" s="814"/>
      <c r="F127" s="636"/>
    </row>
    <row r="128" spans="1:6" s="811" customFormat="1">
      <c r="A128" s="814"/>
      <c r="F128" s="636"/>
    </row>
    <row r="129" spans="1:6" s="811" customFormat="1">
      <c r="A129" s="814"/>
      <c r="F129" s="636"/>
    </row>
    <row r="130" spans="1:6" s="811" customFormat="1">
      <c r="A130" s="814"/>
      <c r="F130" s="636"/>
    </row>
    <row r="131" spans="1:6" s="811" customFormat="1">
      <c r="A131" s="814"/>
      <c r="F131" s="636"/>
    </row>
    <row r="132" spans="1:6" s="811" customFormat="1">
      <c r="A132" s="814"/>
      <c r="F132" s="636"/>
    </row>
    <row r="133" spans="1:6" s="811" customFormat="1">
      <c r="A133" s="814"/>
      <c r="F133" s="636"/>
    </row>
    <row r="134" spans="1:6" s="811" customFormat="1">
      <c r="A134" s="814"/>
      <c r="F134" s="636"/>
    </row>
    <row r="135" spans="1:6" s="811" customFormat="1">
      <c r="A135" s="814"/>
      <c r="F135" s="636"/>
    </row>
    <row r="136" spans="1:6" s="811" customFormat="1">
      <c r="A136" s="814"/>
      <c r="F136" s="636"/>
    </row>
    <row r="137" spans="1:6" s="811" customFormat="1">
      <c r="A137" s="814"/>
      <c r="F137" s="636"/>
    </row>
    <row r="138" spans="1:6" s="811" customFormat="1">
      <c r="A138" s="814"/>
      <c r="F138" s="636"/>
    </row>
    <row r="139" spans="1:6" s="811" customFormat="1">
      <c r="A139" s="814"/>
      <c r="F139" s="636"/>
    </row>
    <row r="140" spans="1:6" s="811" customFormat="1">
      <c r="A140" s="814"/>
      <c r="F140" s="636"/>
    </row>
    <row r="141" spans="1:6" s="811" customFormat="1">
      <c r="A141" s="814"/>
      <c r="F141" s="636"/>
    </row>
    <row r="142" spans="1:6" s="811" customFormat="1">
      <c r="A142" s="814"/>
      <c r="F142" s="636"/>
    </row>
    <row r="143" spans="1:6" s="811" customFormat="1">
      <c r="A143" s="814"/>
      <c r="F143" s="636"/>
    </row>
    <row r="144" spans="1:6" s="811" customFormat="1">
      <c r="A144" s="814"/>
      <c r="F144" s="636"/>
    </row>
    <row r="145" spans="1:6" s="811" customFormat="1">
      <c r="A145" s="814"/>
      <c r="F145" s="636"/>
    </row>
    <row r="146" spans="1:6" s="811" customFormat="1">
      <c r="A146" s="814"/>
      <c r="F146" s="636"/>
    </row>
    <row r="147" spans="1:6" s="811" customFormat="1">
      <c r="A147" s="814"/>
      <c r="F147" s="636"/>
    </row>
    <row r="148" spans="1:6" s="811" customFormat="1">
      <c r="A148" s="814"/>
      <c r="F148" s="636"/>
    </row>
    <row r="149" spans="1:6" s="811" customFormat="1">
      <c r="A149" s="814"/>
      <c r="F149" s="636"/>
    </row>
    <row r="150" spans="1:6" s="811" customFormat="1">
      <c r="A150" s="814"/>
      <c r="F150" s="636"/>
    </row>
    <row r="151" spans="1:6" s="811" customFormat="1">
      <c r="A151" s="814"/>
      <c r="F151" s="636"/>
    </row>
    <row r="152" spans="1:6" s="811" customFormat="1">
      <c r="A152" s="814"/>
      <c r="F152" s="636"/>
    </row>
    <row r="153" spans="1:6" s="811" customFormat="1">
      <c r="A153" s="814"/>
      <c r="F153" s="636"/>
    </row>
    <row r="154" spans="1:6" s="811" customFormat="1">
      <c r="A154" s="814"/>
      <c r="F154" s="636"/>
    </row>
    <row r="155" spans="1:6" s="811" customFormat="1">
      <c r="A155" s="814"/>
      <c r="F155" s="636"/>
    </row>
    <row r="156" spans="1:6" s="811" customFormat="1">
      <c r="A156" s="814"/>
      <c r="F156" s="636"/>
    </row>
    <row r="157" spans="1:6" s="811" customFormat="1">
      <c r="A157" s="814"/>
      <c r="F157" s="636"/>
    </row>
    <row r="158" spans="1:6" s="811" customFormat="1">
      <c r="A158" s="814"/>
      <c r="F158" s="636"/>
    </row>
    <row r="159" spans="1:6" s="811" customFormat="1">
      <c r="A159" s="814"/>
      <c r="F159" s="636"/>
    </row>
    <row r="160" spans="1:6" s="811" customFormat="1">
      <c r="A160" s="814"/>
      <c r="F160" s="636"/>
    </row>
    <row r="161" spans="1:10" s="811" customFormat="1">
      <c r="A161" s="814"/>
      <c r="F161" s="636"/>
    </row>
    <row r="162" spans="1:10" s="811" customFormat="1">
      <c r="A162" s="814"/>
      <c r="F162" s="636"/>
    </row>
    <row r="163" spans="1:10" s="811" customFormat="1">
      <c r="A163" s="814"/>
      <c r="F163" s="636"/>
    </row>
    <row r="164" spans="1:10" s="811" customFormat="1">
      <c r="A164" s="814"/>
      <c r="F164" s="636"/>
    </row>
    <row r="165" spans="1:10" s="811" customFormat="1">
      <c r="A165" s="814"/>
      <c r="F165" s="636"/>
    </row>
    <row r="166" spans="1:10" s="811" customFormat="1">
      <c r="A166" s="814"/>
      <c r="F166" s="636"/>
    </row>
    <row r="167" spans="1:10" s="811" customFormat="1">
      <c r="A167" s="814"/>
      <c r="F167" s="636"/>
    </row>
    <row r="168" spans="1:10" s="811" customFormat="1">
      <c r="A168" s="814"/>
      <c r="F168" s="636"/>
    </row>
    <row r="169" spans="1:10" s="811" customFormat="1">
      <c r="A169" s="814"/>
      <c r="F169" s="636"/>
    </row>
    <row r="170" spans="1:10" s="811" customFormat="1">
      <c r="A170" s="814"/>
      <c r="F170" s="636"/>
    </row>
    <row r="171" spans="1:10" s="811" customFormat="1">
      <c r="A171" s="814"/>
      <c r="F171" s="636"/>
    </row>
    <row r="172" spans="1:10" s="811" customFormat="1">
      <c r="A172" s="814"/>
      <c r="F172" s="636"/>
    </row>
    <row r="173" spans="1:10" s="811" customFormat="1">
      <c r="A173" s="814"/>
      <c r="F173" s="636"/>
    </row>
    <row r="174" spans="1:10">
      <c r="G174" s="810"/>
      <c r="H174" s="810"/>
      <c r="I174" s="810"/>
      <c r="J174" s="810"/>
    </row>
    <row r="175" spans="1:10">
      <c r="G175" s="810"/>
      <c r="H175" s="810"/>
      <c r="I175" s="810"/>
      <c r="J175" s="810"/>
    </row>
    <row r="176" spans="1:10">
      <c r="A176" s="810"/>
      <c r="F176" s="810"/>
      <c r="G176" s="810"/>
      <c r="H176" s="810"/>
      <c r="I176" s="810"/>
      <c r="J176" s="810"/>
    </row>
    <row r="177" spans="1:10">
      <c r="A177" s="810"/>
      <c r="F177" s="810"/>
      <c r="G177" s="810"/>
      <c r="H177" s="810"/>
      <c r="I177" s="810"/>
      <c r="J177" s="810"/>
    </row>
    <row r="178" spans="1:10">
      <c r="A178" s="810"/>
      <c r="F178" s="810"/>
      <c r="G178" s="810"/>
      <c r="H178" s="810"/>
      <c r="I178" s="810"/>
      <c r="J178" s="810"/>
    </row>
    <row r="179" spans="1:10">
      <c r="A179" s="810"/>
      <c r="F179" s="810"/>
      <c r="G179" s="810"/>
      <c r="H179" s="810"/>
      <c r="I179" s="810"/>
      <c r="J179" s="810"/>
    </row>
    <row r="180" spans="1:10">
      <c r="A180" s="810"/>
      <c r="F180" s="810"/>
      <c r="G180" s="810"/>
      <c r="H180" s="810"/>
      <c r="I180" s="810"/>
      <c r="J180" s="810"/>
    </row>
    <row r="181" spans="1:10">
      <c r="A181" s="810"/>
      <c r="F181" s="810"/>
      <c r="G181" s="810"/>
      <c r="H181" s="810"/>
      <c r="I181" s="810"/>
      <c r="J181" s="810"/>
    </row>
    <row r="183" spans="1:10">
      <c r="A183" s="810"/>
      <c r="F183" s="810"/>
      <c r="G183" s="810"/>
      <c r="H183" s="810"/>
      <c r="I183" s="810"/>
      <c r="J183" s="810"/>
    </row>
    <row r="184" spans="1:10">
      <c r="A184" s="810"/>
      <c r="F184" s="810"/>
      <c r="G184" s="810"/>
      <c r="H184" s="810"/>
      <c r="I184" s="810"/>
      <c r="J184" s="810"/>
    </row>
    <row r="185" spans="1:10">
      <c r="A185" s="810"/>
      <c r="F185" s="810"/>
      <c r="G185" s="810"/>
      <c r="H185" s="810"/>
      <c r="I185" s="810"/>
      <c r="J185" s="810"/>
    </row>
    <row r="186" spans="1:10">
      <c r="A186" s="810"/>
      <c r="F186" s="810"/>
      <c r="G186" s="810"/>
      <c r="H186" s="810"/>
      <c r="I186" s="810"/>
      <c r="J186" s="810"/>
    </row>
    <row r="189" spans="1:10">
      <c r="A189" s="810"/>
      <c r="F189" s="810"/>
      <c r="G189" s="810"/>
      <c r="H189" s="810"/>
      <c r="I189" s="810"/>
      <c r="J189" s="810"/>
    </row>
    <row r="190" spans="1:10">
      <c r="A190" s="810"/>
      <c r="F190" s="810"/>
      <c r="G190" s="810"/>
      <c r="H190" s="810"/>
      <c r="I190" s="810"/>
      <c r="J190" s="810"/>
    </row>
    <row r="191" spans="1:10">
      <c r="A191" s="810"/>
      <c r="F191" s="810"/>
      <c r="G191" s="810"/>
      <c r="H191" s="810"/>
      <c r="I191" s="810"/>
      <c r="J191" s="810"/>
    </row>
  </sheetData>
  <mergeCells count="6">
    <mergeCell ref="A2:E2"/>
    <mergeCell ref="A3:E3"/>
    <mergeCell ref="A4:E4"/>
    <mergeCell ref="A5:E5"/>
    <mergeCell ref="A57:E57"/>
    <mergeCell ref="A7:E7"/>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7"/>
  <sheetViews>
    <sheetView zoomScale="115" zoomScaleNormal="115" workbookViewId="0">
      <selection sqref="A1:B1"/>
    </sheetView>
  </sheetViews>
  <sheetFormatPr defaultColWidth="0" defaultRowHeight="12.75" zeroHeight="1"/>
  <cols>
    <col min="1" max="1" width="84.710937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258" t="s">
        <v>990</v>
      </c>
      <c r="B1" s="1258"/>
    </row>
    <row r="2" spans="1:2" ht="15">
      <c r="A2" s="31"/>
    </row>
    <row r="3" spans="1:2" ht="15">
      <c r="A3" s="31" t="s">
        <v>1222</v>
      </c>
      <c r="B3" s="418"/>
    </row>
    <row r="4" spans="1:2">
      <c r="A4" s="418" t="s">
        <v>991</v>
      </c>
      <c r="B4" s="418" t="s">
        <v>297</v>
      </c>
    </row>
    <row r="5" spans="1:2">
      <c r="A5" s="418" t="s">
        <v>993</v>
      </c>
      <c r="B5" s="418" t="s">
        <v>299</v>
      </c>
    </row>
    <row r="6" spans="1:2">
      <c r="A6" s="418" t="s">
        <v>1105</v>
      </c>
      <c r="B6" s="418" t="s">
        <v>300</v>
      </c>
    </row>
    <row r="7" spans="1:2">
      <c r="A7" s="418" t="s">
        <v>994</v>
      </c>
      <c r="B7" s="418" t="s">
        <v>303</v>
      </c>
    </row>
    <row r="8" spans="1:2">
      <c r="A8" s="418" t="s">
        <v>995</v>
      </c>
      <c r="B8" s="418" t="s">
        <v>304</v>
      </c>
    </row>
    <row r="9" spans="1:2">
      <c r="A9" s="418" t="s">
        <v>996</v>
      </c>
      <c r="B9" s="418" t="s">
        <v>302</v>
      </c>
    </row>
    <row r="10" spans="1:2">
      <c r="A10" s="418" t="s">
        <v>997</v>
      </c>
      <c r="B10" s="418" t="s">
        <v>301</v>
      </c>
    </row>
    <row r="11" spans="1:2">
      <c r="A11" s="418" t="s">
        <v>998</v>
      </c>
      <c r="B11" s="418" t="s">
        <v>305</v>
      </c>
    </row>
    <row r="12" spans="1:2">
      <c r="A12" s="418" t="s">
        <v>999</v>
      </c>
      <c r="B12" s="418" t="s">
        <v>306</v>
      </c>
    </row>
    <row r="13" spans="1:2">
      <c r="A13" s="418" t="s">
        <v>1211</v>
      </c>
      <c r="B13" s="418" t="s">
        <v>307</v>
      </c>
    </row>
    <row r="14" spans="1:2">
      <c r="A14" s="418" t="s">
        <v>1217</v>
      </c>
      <c r="B14" s="418" t="s">
        <v>308</v>
      </c>
    </row>
    <row r="15" spans="1:2">
      <c r="A15" s="418" t="s">
        <v>1103</v>
      </c>
      <c r="B15" s="418" t="s">
        <v>1087</v>
      </c>
    </row>
    <row r="16" spans="1:2">
      <c r="A16" s="418" t="s">
        <v>1104</v>
      </c>
      <c r="B16" s="418" t="s">
        <v>1088</v>
      </c>
    </row>
    <row r="17" spans="1:2">
      <c r="A17" s="418"/>
      <c r="B17" s="418"/>
    </row>
    <row r="18" spans="1:2" ht="15">
      <c r="A18" s="31" t="s">
        <v>1223</v>
      </c>
      <c r="B18" s="418"/>
    </row>
    <row r="19" spans="1:2">
      <c r="A19" s="418" t="s">
        <v>1399</v>
      </c>
      <c r="B19" s="418" t="s">
        <v>1089</v>
      </c>
    </row>
    <row r="20" spans="1:2">
      <c r="A20" s="418" t="s">
        <v>1400</v>
      </c>
      <c r="B20" s="418" t="s">
        <v>1091</v>
      </c>
    </row>
    <row r="21" spans="1:2">
      <c r="A21" s="418" t="s">
        <v>1437</v>
      </c>
      <c r="B21" s="418" t="s">
        <v>1090</v>
      </c>
    </row>
    <row r="22" spans="1:2">
      <c r="A22" s="418"/>
      <c r="B22" s="418"/>
    </row>
    <row r="23" spans="1:2" ht="15">
      <c r="A23" s="31" t="s">
        <v>1323</v>
      </c>
      <c r="B23" s="418"/>
    </row>
    <row r="24" spans="1:2">
      <c r="A24" s="418" t="s">
        <v>1325</v>
      </c>
      <c r="B24" s="418" t="s">
        <v>1307</v>
      </c>
    </row>
    <row r="25" spans="1:2">
      <c r="A25" s="418" t="s">
        <v>1326</v>
      </c>
      <c r="B25" s="418" t="s">
        <v>1311</v>
      </c>
    </row>
    <row r="26" spans="1:2">
      <c r="A26" s="418" t="s">
        <v>1327</v>
      </c>
      <c r="B26" s="418" t="s">
        <v>1310</v>
      </c>
    </row>
    <row r="27" spans="1:2">
      <c r="A27" s="418" t="s">
        <v>1328</v>
      </c>
      <c r="B27" s="418" t="s">
        <v>1312</v>
      </c>
    </row>
    <row r="28" spans="1:2">
      <c r="A28" s="418" t="s">
        <v>1463</v>
      </c>
      <c r="B28" s="418" t="s">
        <v>1308</v>
      </c>
    </row>
    <row r="29" spans="1:2">
      <c r="A29" s="418" t="s">
        <v>1329</v>
      </c>
      <c r="B29" s="418" t="s">
        <v>1313</v>
      </c>
    </row>
    <row r="30" spans="1:2">
      <c r="A30" s="418" t="s">
        <v>1330</v>
      </c>
      <c r="B30" s="418" t="s">
        <v>1309</v>
      </c>
    </row>
    <row r="31" spans="1:2">
      <c r="A31" s="418"/>
      <c r="B31" s="418"/>
    </row>
    <row r="32" spans="1:2" ht="15">
      <c r="A32" s="31" t="s">
        <v>1000</v>
      </c>
      <c r="B32" s="418"/>
    </row>
    <row r="33" spans="1:2">
      <c r="A33" s="418" t="s">
        <v>1187</v>
      </c>
      <c r="B33" s="418" t="s">
        <v>858</v>
      </c>
    </row>
    <row r="34" spans="1:2">
      <c r="A34" s="418" t="s">
        <v>1188</v>
      </c>
      <c r="B34" s="418" t="s">
        <v>859</v>
      </c>
    </row>
    <row r="35" spans="1:2">
      <c r="A35" s="418" t="s">
        <v>1189</v>
      </c>
      <c r="B35" s="418" t="s">
        <v>860</v>
      </c>
    </row>
    <row r="36" spans="1:2">
      <c r="A36" s="418" t="s">
        <v>1190</v>
      </c>
      <c r="B36" s="418" t="s">
        <v>861</v>
      </c>
    </row>
    <row r="37" spans="1:2">
      <c r="A37" s="418" t="s">
        <v>1191</v>
      </c>
      <c r="B37" s="418" t="s">
        <v>862</v>
      </c>
    </row>
    <row r="38" spans="1:2">
      <c r="A38" s="418" t="s">
        <v>1192</v>
      </c>
      <c r="B38" s="418" t="s">
        <v>863</v>
      </c>
    </row>
    <row r="39" spans="1:2">
      <c r="A39" s="418" t="s">
        <v>1193</v>
      </c>
      <c r="B39" s="418" t="s">
        <v>864</v>
      </c>
    </row>
    <row r="40" spans="1:2">
      <c r="A40" s="418" t="s">
        <v>1194</v>
      </c>
      <c r="B40" s="418" t="s">
        <v>865</v>
      </c>
    </row>
    <row r="41" spans="1:2">
      <c r="A41" s="418" t="s">
        <v>1195</v>
      </c>
      <c r="B41" s="418" t="s">
        <v>866</v>
      </c>
    </row>
    <row r="42" spans="1:2">
      <c r="A42" s="418" t="s">
        <v>1196</v>
      </c>
      <c r="B42" s="418" t="s">
        <v>867</v>
      </c>
    </row>
    <row r="43" spans="1:2">
      <c r="A43" s="418" t="s">
        <v>1197</v>
      </c>
      <c r="B43" s="418" t="s">
        <v>868</v>
      </c>
    </row>
    <row r="44" spans="1:2">
      <c r="A44" s="418" t="s">
        <v>1198</v>
      </c>
      <c r="B44" s="418" t="s">
        <v>869</v>
      </c>
    </row>
    <row r="45" spans="1:2">
      <c r="A45" s="418" t="s">
        <v>1199</v>
      </c>
      <c r="B45" s="418" t="s">
        <v>870</v>
      </c>
    </row>
    <row r="46" spans="1:2">
      <c r="A46" s="418" t="s">
        <v>1200</v>
      </c>
      <c r="B46" s="418" t="s">
        <v>871</v>
      </c>
    </row>
    <row r="47" spans="1:2">
      <c r="A47" s="418" t="s">
        <v>1201</v>
      </c>
      <c r="B47" s="418" t="s">
        <v>872</v>
      </c>
    </row>
    <row r="48" spans="1:2">
      <c r="A48" s="418" t="s">
        <v>1202</v>
      </c>
      <c r="B48" s="418" t="s">
        <v>873</v>
      </c>
    </row>
    <row r="49" spans="1:2">
      <c r="A49" s="418" t="s">
        <v>1203</v>
      </c>
      <c r="B49" s="418" t="s">
        <v>874</v>
      </c>
    </row>
    <row r="50" spans="1:2">
      <c r="A50" s="418" t="s">
        <v>1204</v>
      </c>
      <c r="B50" s="418" t="s">
        <v>875</v>
      </c>
    </row>
    <row r="51" spans="1:2">
      <c r="A51" s="418" t="s">
        <v>1205</v>
      </c>
      <c r="B51" s="418" t="s">
        <v>876</v>
      </c>
    </row>
    <row r="52" spans="1:2">
      <c r="A52" s="418" t="s">
        <v>1206</v>
      </c>
      <c r="B52" s="418" t="s">
        <v>877</v>
      </c>
    </row>
    <row r="53" spans="1:2">
      <c r="A53" s="418" t="s">
        <v>1207</v>
      </c>
      <c r="B53" s="418" t="s">
        <v>878</v>
      </c>
    </row>
    <row r="54" spans="1:2">
      <c r="A54" s="418" t="s">
        <v>1208</v>
      </c>
      <c r="B54" s="418" t="s">
        <v>879</v>
      </c>
    </row>
    <row r="55" spans="1:2">
      <c r="A55" s="418" t="s">
        <v>1209</v>
      </c>
      <c r="B55" s="418" t="s">
        <v>880</v>
      </c>
    </row>
    <row r="56" spans="1:2">
      <c r="A56" s="418" t="s">
        <v>1210</v>
      </c>
      <c r="B56" s="418" t="s">
        <v>881</v>
      </c>
    </row>
    <row r="57" spans="1:2">
      <c r="A57" s="418" t="s">
        <v>1215</v>
      </c>
      <c r="B57" s="418" t="s">
        <v>882</v>
      </c>
    </row>
    <row r="58" spans="1:2">
      <c r="A58" s="418" t="s">
        <v>1216</v>
      </c>
      <c r="B58" s="418" t="s">
        <v>883</v>
      </c>
    </row>
    <row r="59" spans="1:2">
      <c r="A59" s="418" t="s">
        <v>1354</v>
      </c>
      <c r="B59" s="418" t="s">
        <v>1349</v>
      </c>
    </row>
    <row r="60" spans="1:2">
      <c r="A60" s="418" t="s">
        <v>1361</v>
      </c>
      <c r="B60" s="418" t="s">
        <v>1359</v>
      </c>
    </row>
    <row r="61" spans="1:2">
      <c r="A61" s="418" t="s">
        <v>1401</v>
      </c>
      <c r="B61" s="418" t="s">
        <v>1394</v>
      </c>
    </row>
    <row r="62" spans="1:2">
      <c r="A62" s="418" t="s">
        <v>1402</v>
      </c>
      <c r="B62" s="418" t="s">
        <v>1395</v>
      </c>
    </row>
    <row r="63" spans="1:2">
      <c r="A63" s="418"/>
      <c r="B63" s="418"/>
    </row>
    <row r="64" spans="1:2" ht="15">
      <c r="A64" s="31" t="s">
        <v>1390</v>
      </c>
      <c r="B64" s="418"/>
    </row>
    <row r="65" spans="1:2">
      <c r="A65" s="418" t="s">
        <v>1383</v>
      </c>
      <c r="B65" s="418" t="s">
        <v>1374</v>
      </c>
    </row>
    <row r="66" spans="1:2">
      <c r="A66" s="418" t="s">
        <v>1384</v>
      </c>
      <c r="B66" s="418" t="s">
        <v>1375</v>
      </c>
    </row>
    <row r="67" spans="1:2">
      <c r="A67" s="418" t="s">
        <v>1385</v>
      </c>
      <c r="B67" s="418" t="s">
        <v>1376</v>
      </c>
    </row>
    <row r="68" spans="1:2">
      <c r="A68" s="418" t="s">
        <v>1386</v>
      </c>
      <c r="B68" s="418" t="s">
        <v>1377</v>
      </c>
    </row>
    <row r="69" spans="1:2">
      <c r="A69" s="418" t="s">
        <v>1387</v>
      </c>
      <c r="B69" s="418" t="s">
        <v>1378</v>
      </c>
    </row>
    <row r="70" spans="1:2">
      <c r="A70" s="418" t="s">
        <v>1388</v>
      </c>
      <c r="B70" s="418" t="s">
        <v>1379</v>
      </c>
    </row>
    <row r="71" spans="1:2">
      <c r="A71" s="418" t="s">
        <v>1389</v>
      </c>
      <c r="B71" s="418" t="s">
        <v>1380</v>
      </c>
    </row>
    <row r="72" spans="1:2">
      <c r="A72" s="418"/>
      <c r="B72" s="418"/>
    </row>
    <row r="73" spans="1:2">
      <c r="A73" s="816" t="s">
        <v>1475</v>
      </c>
      <c r="B73" s="418"/>
    </row>
    <row r="74" spans="1:2">
      <c r="A74" s="418" t="s">
        <v>992</v>
      </c>
      <c r="B74" s="418" t="s">
        <v>298</v>
      </c>
    </row>
    <row r="75" spans="1:2">
      <c r="A75" s="418"/>
      <c r="B75" s="418"/>
    </row>
    <row r="76" spans="1:2" ht="15">
      <c r="A76" s="31" t="s">
        <v>1331</v>
      </c>
      <c r="B76" s="418"/>
    </row>
    <row r="77" spans="1:2">
      <c r="A77" s="418" t="s">
        <v>1016</v>
      </c>
      <c r="B77" s="418" t="s">
        <v>972</v>
      </c>
    </row>
    <row r="78" spans="1:2">
      <c r="A78" s="418"/>
      <c r="B78" s="418"/>
    </row>
    <row r="79" spans="1:2" ht="15">
      <c r="A79" s="31" t="s">
        <v>1427</v>
      </c>
      <c r="B79" s="418"/>
    </row>
    <row r="80" spans="1:2" ht="15">
      <c r="A80" s="31" t="s">
        <v>1001</v>
      </c>
      <c r="B80" s="418"/>
    </row>
    <row r="81" spans="1:2">
      <c r="A81" s="418" t="s">
        <v>1002</v>
      </c>
      <c r="B81" s="418" t="s">
        <v>902</v>
      </c>
    </row>
    <row r="82" spans="1:2">
      <c r="A82" s="418" t="s">
        <v>1003</v>
      </c>
      <c r="B82" s="418" t="s">
        <v>903</v>
      </c>
    </row>
    <row r="83" spans="1:2">
      <c r="A83" s="418"/>
      <c r="B83" s="418"/>
    </row>
    <row r="84" spans="1:2" ht="15">
      <c r="A84" s="31" t="s">
        <v>1004</v>
      </c>
      <c r="B84" s="418"/>
    </row>
    <row r="85" spans="1:2">
      <c r="A85" s="418" t="s">
        <v>1005</v>
      </c>
      <c r="B85" s="418" t="s">
        <v>898</v>
      </c>
    </row>
    <row r="86" spans="1:2">
      <c r="A86" s="418" t="s">
        <v>1006</v>
      </c>
      <c r="B86" s="418" t="s">
        <v>899</v>
      </c>
    </row>
    <row r="87" spans="1:2">
      <c r="A87" s="418" t="s">
        <v>1007</v>
      </c>
      <c r="B87" s="418" t="s">
        <v>900</v>
      </c>
    </row>
    <row r="88" spans="1:2">
      <c r="A88" s="418"/>
      <c r="B88" s="418"/>
    </row>
    <row r="89" spans="1:2" ht="15">
      <c r="A89" s="31" t="s">
        <v>1008</v>
      </c>
      <c r="B89" s="418"/>
    </row>
    <row r="90" spans="1:2">
      <c r="A90" s="418" t="s">
        <v>1009</v>
      </c>
      <c r="B90" s="418" t="s">
        <v>1010</v>
      </c>
    </row>
    <row r="91" spans="1:2">
      <c r="A91" s="418"/>
      <c r="B91" s="418"/>
    </row>
    <row r="92" spans="1:2" ht="15">
      <c r="A92" s="31" t="s">
        <v>1011</v>
      </c>
      <c r="B92" s="418"/>
    </row>
    <row r="93" spans="1:2">
      <c r="A93" s="418" t="s">
        <v>1012</v>
      </c>
      <c r="B93" s="418" t="s">
        <v>1013</v>
      </c>
    </row>
    <row r="94" spans="1:2">
      <c r="A94" s="418" t="s">
        <v>1014</v>
      </c>
      <c r="B94" s="418" t="s">
        <v>1015</v>
      </c>
    </row>
    <row r="95" spans="1:2">
      <c r="A95" s="418"/>
      <c r="B95" s="418"/>
    </row>
    <row r="96" spans="1:2" ht="15">
      <c r="A96" s="31" t="s">
        <v>1433</v>
      </c>
      <c r="B96" s="418"/>
    </row>
    <row r="97" spans="1:2">
      <c r="A97" s="662" t="s">
        <v>1434</v>
      </c>
      <c r="B97" s="662" t="s">
        <v>1417</v>
      </c>
    </row>
    <row r="98" spans="1:2">
      <c r="A98" s="418"/>
      <c r="B98" s="418"/>
    </row>
    <row r="99" spans="1:2" ht="15">
      <c r="A99" s="31" t="s">
        <v>1428</v>
      </c>
      <c r="B99" s="418"/>
    </row>
    <row r="100" spans="1:2">
      <c r="A100" s="418" t="s">
        <v>1429</v>
      </c>
      <c r="B100" s="418" t="s">
        <v>1431</v>
      </c>
    </row>
    <row r="101" spans="1:2">
      <c r="A101" s="418" t="s">
        <v>1430</v>
      </c>
      <c r="B101" s="418" t="s">
        <v>1432</v>
      </c>
    </row>
    <row r="102" spans="1:2">
      <c r="A102" s="418"/>
      <c r="B102" s="418"/>
    </row>
    <row r="103" spans="1:2" ht="15">
      <c r="A103" s="31" t="s">
        <v>1017</v>
      </c>
    </row>
    <row r="104" spans="1:2">
      <c r="A104" s="30" t="s">
        <v>1018</v>
      </c>
      <c r="B104" s="30" t="s">
        <v>1019</v>
      </c>
    </row>
    <row r="105" spans="1:2">
      <c r="A105" s="30" t="s">
        <v>1020</v>
      </c>
      <c r="B105" s="30" t="s">
        <v>1021</v>
      </c>
    </row>
    <row r="106" spans="1:2">
      <c r="A106" s="30" t="s">
        <v>1022</v>
      </c>
      <c r="B106" s="30" t="s">
        <v>1023</v>
      </c>
    </row>
    <row r="107" spans="1:2">
      <c r="A107" s="30" t="s">
        <v>1024</v>
      </c>
      <c r="B107" s="30" t="s">
        <v>1025</v>
      </c>
    </row>
    <row r="108" spans="1:2">
      <c r="A108" s="30" t="s">
        <v>1026</v>
      </c>
      <c r="B108" s="30" t="s">
        <v>1027</v>
      </c>
    </row>
    <row r="109" spans="1:2">
      <c r="A109" s="418" t="s">
        <v>1297</v>
      </c>
      <c r="B109" s="30" t="s">
        <v>1028</v>
      </c>
    </row>
    <row r="110" spans="1:2"/>
    <row r="111" spans="1:2" s="417" customFormat="1">
      <c r="A111" s="30"/>
      <c r="B111" s="30"/>
    </row>
    <row r="112" spans="1:2" s="674" customFormat="1" ht="9">
      <c r="A112" s="673" t="s">
        <v>1029</v>
      </c>
    </row>
    <row r="113" spans="1:1" s="674" customFormat="1" ht="9">
      <c r="A113" s="673" t="s">
        <v>1212</v>
      </c>
    </row>
    <row r="114" spans="1:1" s="674" customFormat="1" ht="9">
      <c r="A114" s="673" t="s">
        <v>1213</v>
      </c>
    </row>
    <row r="115" spans="1:1" s="674" customFormat="1" ht="9">
      <c r="A115" s="673" t="s">
        <v>1214</v>
      </c>
    </row>
    <row r="116" spans="1:1" s="674" customFormat="1" ht="9">
      <c r="A116" s="675" t="s">
        <v>1224</v>
      </c>
    </row>
    <row r="117" spans="1:1" s="674" customFormat="1" ht="9">
      <c r="A117" s="675" t="s">
        <v>1324</v>
      </c>
    </row>
    <row r="118" spans="1:1" s="674" customFormat="1" ht="9">
      <c r="A118" s="673" t="s">
        <v>1355</v>
      </c>
    </row>
    <row r="119" spans="1:1" s="674" customFormat="1" ht="9">
      <c r="A119" s="673" t="s">
        <v>1362</v>
      </c>
    </row>
    <row r="120" spans="1:1" s="674" customFormat="1" ht="9">
      <c r="A120" s="673" t="s">
        <v>1391</v>
      </c>
    </row>
    <row r="121" spans="1:1" s="674" customFormat="1" ht="9">
      <c r="A121" s="673" t="s">
        <v>1403</v>
      </c>
    </row>
    <row r="122" spans="1:1" s="674" customFormat="1" ht="9">
      <c r="A122" s="673" t="s">
        <v>1404</v>
      </c>
    </row>
    <row r="123" spans="1:1" s="674" customFormat="1" ht="9">
      <c r="A123" s="673" t="s">
        <v>1438</v>
      </c>
    </row>
    <row r="124" spans="1:1">
      <c r="A124" s="673" t="s">
        <v>1464</v>
      </c>
    </row>
    <row r="125" spans="1:1"/>
    <row r="126" spans="1:1"/>
    <row r="127" spans="1:1"/>
    <row r="128" spans="1:1"/>
    <row r="129"/>
    <row r="130"/>
    <row r="131"/>
    <row r="132"/>
    <row r="133"/>
    <row r="134"/>
    <row r="135"/>
    <row r="136"/>
    <row r="137"/>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80</vt:i4>
      </vt:variant>
      <vt:variant>
        <vt:lpstr>Named Ranges</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'61'!Print_Area</vt:lpstr>
      <vt:lpstr>'66'!Print_Area</vt:lpstr>
      <vt:lpstr>'67'!Print_Area</vt:lpstr>
      <vt:lpstr>'7'!Print_Area</vt:lpstr>
      <vt:lpstr>'72'!Print_Area</vt:lpstr>
      <vt:lpstr>'73'!Print_Area</vt:lpstr>
      <vt:lpstr>'74'!Print_Area</vt:lpstr>
      <vt:lpstr>'8'!Print_Area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Carmen Eliana Cuevas Ferrufino</cp:lastModifiedBy>
  <cp:lastPrinted>2014-10-29T22:20:21Z</cp:lastPrinted>
  <dcterms:created xsi:type="dcterms:W3CDTF">2014-06-27T16:47:15Z</dcterms:created>
  <dcterms:modified xsi:type="dcterms:W3CDTF">2017-12-29T23:22:29Z</dcterms:modified>
</cp:coreProperties>
</file>